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solidate\Consolidate\2023\Conso_Q42023\Sent to SET\KPMG\"/>
    </mc:Choice>
  </mc:AlternateContent>
  <bookViews>
    <workbookView xWindow="28690" yWindow="-110" windowWidth="21820" windowHeight="13120" tabRatio="877"/>
  </bookViews>
  <sheets>
    <sheet name="BS 7-9" sheetId="1" r:id="rId1"/>
    <sheet name="PL 10-12" sheetId="10" r:id="rId2"/>
    <sheet name="SH-13" sheetId="18" r:id="rId3"/>
    <sheet name="SH-14" sheetId="20" r:id="rId4"/>
    <sheet name="SH-15" sheetId="15" r:id="rId5"/>
    <sheet name="SH-16" sheetId="21" r:id="rId6"/>
    <sheet name="CF 17-20" sheetId="3" r:id="rId7"/>
  </sheets>
  <externalReferences>
    <externalReference r:id="rId8"/>
  </externalReferences>
  <definedNames>
    <definedName name="_xlnm.Print_Area" localSheetId="0">'BS 7-9'!$A$1:$I$106</definedName>
    <definedName name="_xlnm.Print_Area" localSheetId="6">'CF 17-20'!$A$1:$I$158</definedName>
    <definedName name="_xlnm.Print_Area" localSheetId="1">'PL 10-12'!$A$1:$I$89</definedName>
    <definedName name="_xlnm.Print_Area" localSheetId="2">'SH-13'!$A$1:$AC$33</definedName>
    <definedName name="_xlnm.Print_Area" localSheetId="3">'SH-14'!$A$1:$AA$34</definedName>
    <definedName name="_xlnm.Print_Area" localSheetId="4">'SH-15'!$A$1:$P$26</definedName>
    <definedName name="_xlnm.Print_Area" localSheetId="5">'SH-16'!$A$1:$P$27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8" l="1"/>
  <c r="C59" i="10"/>
  <c r="I77" i="10"/>
  <c r="G77" i="10"/>
  <c r="E77" i="10"/>
  <c r="I76" i="10"/>
  <c r="G76" i="10"/>
  <c r="E76" i="10"/>
  <c r="I59" i="10"/>
  <c r="G59" i="10"/>
  <c r="E59" i="10"/>
  <c r="I36" i="10"/>
  <c r="G36" i="10"/>
  <c r="E36" i="10"/>
  <c r="I31" i="10"/>
  <c r="G31" i="10"/>
  <c r="E31" i="10"/>
  <c r="I29" i="10"/>
  <c r="G29" i="10"/>
  <c r="E29" i="10"/>
  <c r="I27" i="10"/>
  <c r="G27" i="10"/>
  <c r="E27" i="10"/>
  <c r="I21" i="10"/>
  <c r="G21" i="10"/>
  <c r="G23" i="10" s="1"/>
  <c r="E21" i="10"/>
  <c r="E23" i="10" s="1"/>
  <c r="I23" i="10"/>
  <c r="C23" i="10"/>
  <c r="I35" i="1"/>
  <c r="I33" i="1"/>
  <c r="G33" i="1"/>
  <c r="E33" i="1"/>
  <c r="I17" i="1"/>
  <c r="G17" i="1"/>
  <c r="E17" i="1"/>
  <c r="I59" i="1"/>
  <c r="G59" i="1"/>
  <c r="E59" i="1"/>
  <c r="C59" i="1"/>
  <c r="I72" i="1"/>
  <c r="G72" i="1"/>
  <c r="E72" i="1"/>
  <c r="C99" i="3"/>
  <c r="C67" i="3"/>
  <c r="C69" i="3" s="1"/>
  <c r="C39" i="3"/>
  <c r="I99" i="3"/>
  <c r="I129" i="3" s="1"/>
  <c r="G99" i="3"/>
  <c r="E99" i="3"/>
  <c r="E120" i="3"/>
  <c r="G120" i="3"/>
  <c r="G39" i="3"/>
  <c r="G67" i="3" s="1"/>
  <c r="I74" i="1" l="1"/>
  <c r="G74" i="1"/>
  <c r="E74" i="1"/>
  <c r="E129" i="3"/>
  <c r="G69" i="3"/>
  <c r="G129" i="3" s="1"/>
  <c r="K27" i="18"/>
  <c r="Y27" i="18" s="1"/>
  <c r="W18" i="18"/>
  <c r="Y18" i="18" s="1"/>
  <c r="W28" i="18"/>
  <c r="Y28" i="18" s="1"/>
  <c r="Y31" i="18"/>
  <c r="AA27" i="18"/>
  <c r="E89" i="10" l="1"/>
  <c r="C89" i="10"/>
  <c r="E47" i="10"/>
  <c r="I74" i="10"/>
  <c r="G74" i="10"/>
  <c r="E74" i="10"/>
  <c r="C74" i="10"/>
  <c r="C14" i="10" l="1"/>
  <c r="J23" i="15"/>
  <c r="I47" i="10" l="1"/>
  <c r="I87" i="10" s="1"/>
  <c r="I89" i="10" s="1"/>
  <c r="G100" i="1" l="1"/>
  <c r="U29" i="18" l="1"/>
  <c r="U23" i="18"/>
  <c r="S23" i="18"/>
  <c r="S29" i="18"/>
  <c r="U19" i="18"/>
  <c r="U24" i="18" s="1"/>
  <c r="S19" i="18"/>
  <c r="S24" i="18" s="1"/>
  <c r="U32" i="18" l="1"/>
  <c r="S32" i="18"/>
  <c r="G140" i="3"/>
  <c r="C140" i="3"/>
  <c r="P16" i="21"/>
  <c r="P18" i="21" s="1"/>
  <c r="J17" i="21"/>
  <c r="J18" i="21" s="1"/>
  <c r="P17" i="21"/>
  <c r="D18" i="21"/>
  <c r="D27" i="21" s="1"/>
  <c r="F18" i="21"/>
  <c r="H18" i="21"/>
  <c r="L18" i="21"/>
  <c r="N18" i="21"/>
  <c r="P21" i="21"/>
  <c r="P22" i="21"/>
  <c r="D23" i="21"/>
  <c r="F23" i="21"/>
  <c r="H23" i="21"/>
  <c r="L23" i="21"/>
  <c r="L27" i="21" s="1"/>
  <c r="N23" i="21"/>
  <c r="P25" i="21"/>
  <c r="P26" i="21"/>
  <c r="N27" i="21"/>
  <c r="U18" i="20"/>
  <c r="W18" i="20" s="1"/>
  <c r="AA18" i="20" s="1"/>
  <c r="C19" i="20"/>
  <c r="E19" i="20"/>
  <c r="G19" i="20"/>
  <c r="I19" i="20"/>
  <c r="I24" i="20" s="1"/>
  <c r="K19" i="20"/>
  <c r="M19" i="20"/>
  <c r="M24" i="20" s="1"/>
  <c r="O19" i="20"/>
  <c r="Q19" i="20"/>
  <c r="Q24" i="20" s="1"/>
  <c r="S19" i="20"/>
  <c r="S24" i="20" s="1"/>
  <c r="Y19" i="20"/>
  <c r="U22" i="20"/>
  <c r="W22" i="20" s="1"/>
  <c r="AA22" i="20" s="1"/>
  <c r="C23" i="20"/>
  <c r="E23" i="20"/>
  <c r="G23" i="20"/>
  <c r="I23" i="20"/>
  <c r="K23" i="20"/>
  <c r="M23" i="20"/>
  <c r="O23" i="20"/>
  <c r="Q23" i="20"/>
  <c r="S23" i="20"/>
  <c r="Y23" i="20"/>
  <c r="E24" i="20"/>
  <c r="O24" i="20"/>
  <c r="U27" i="20"/>
  <c r="W27" i="20" s="1"/>
  <c r="AA27" i="20" s="1"/>
  <c r="C28" i="20"/>
  <c r="E28" i="20"/>
  <c r="E29" i="20" s="1"/>
  <c r="G28" i="20"/>
  <c r="G29" i="20" s="1"/>
  <c r="I28" i="20"/>
  <c r="I29" i="20" s="1"/>
  <c r="M28" i="20"/>
  <c r="M29" i="20" s="1"/>
  <c r="U28" i="20"/>
  <c r="K29" i="20"/>
  <c r="O29" i="20"/>
  <c r="Q29" i="20"/>
  <c r="S29" i="20"/>
  <c r="Y29" i="20"/>
  <c r="U31" i="20"/>
  <c r="W31" i="20" s="1"/>
  <c r="AA31" i="20" s="1"/>
  <c r="U32" i="20"/>
  <c r="W32" i="20" s="1"/>
  <c r="AA32" i="20" s="1"/>
  <c r="C120" i="3"/>
  <c r="C156" i="3"/>
  <c r="C145" i="3"/>
  <c r="G145" i="3"/>
  <c r="G156" i="3"/>
  <c r="Q23" i="18"/>
  <c r="O23" i="18"/>
  <c r="M23" i="18"/>
  <c r="K23" i="18"/>
  <c r="I23" i="18"/>
  <c r="G23" i="18"/>
  <c r="E23" i="18"/>
  <c r="C23" i="18"/>
  <c r="C21" i="10"/>
  <c r="C101" i="1"/>
  <c r="C103" i="1" s="1"/>
  <c r="P22" i="15"/>
  <c r="J17" i="15"/>
  <c r="J18" i="15" s="1"/>
  <c r="J26" i="15" s="1"/>
  <c r="G14" i="10"/>
  <c r="L18" i="15"/>
  <c r="L26" i="15" s="1"/>
  <c r="L23" i="15"/>
  <c r="I29" i="18"/>
  <c r="I131" i="3"/>
  <c r="I133" i="3" s="1"/>
  <c r="N23" i="15"/>
  <c r="H23" i="15"/>
  <c r="F23" i="15"/>
  <c r="D23" i="15"/>
  <c r="N18" i="15"/>
  <c r="H18" i="15"/>
  <c r="F18" i="15"/>
  <c r="D18" i="15"/>
  <c r="P16" i="15"/>
  <c r="P18" i="15" s="1"/>
  <c r="AC31" i="18"/>
  <c r="AA29" i="18"/>
  <c r="Q29" i="18"/>
  <c r="O29" i="18"/>
  <c r="K29" i="18"/>
  <c r="M29" i="18"/>
  <c r="G29" i="18"/>
  <c r="E29" i="18"/>
  <c r="AC28" i="18"/>
  <c r="C29" i="18"/>
  <c r="AC27" i="18"/>
  <c r="AA23" i="18"/>
  <c r="AC22" i="18"/>
  <c r="AA19" i="18"/>
  <c r="Q19" i="18"/>
  <c r="Q24" i="18" s="1"/>
  <c r="O19" i="18"/>
  <c r="M19" i="18"/>
  <c r="M24" i="18" s="1"/>
  <c r="K19" i="18"/>
  <c r="I19" i="18"/>
  <c r="I24" i="18" s="1"/>
  <c r="G19" i="18"/>
  <c r="E19" i="18"/>
  <c r="E24" i="18" s="1"/>
  <c r="C19" i="18"/>
  <c r="C24" i="18" s="1"/>
  <c r="AC18" i="18"/>
  <c r="I14" i="10"/>
  <c r="E14" i="10"/>
  <c r="I101" i="1"/>
  <c r="I103" i="1" s="1"/>
  <c r="I105" i="1" s="1"/>
  <c r="E101" i="1"/>
  <c r="E103" i="1"/>
  <c r="E105" i="1" s="1"/>
  <c r="C17" i="1"/>
  <c r="G150" i="3"/>
  <c r="C150" i="3"/>
  <c r="C72" i="1"/>
  <c r="C33" i="1"/>
  <c r="D131" i="3"/>
  <c r="D133" i="3" s="1"/>
  <c r="F131" i="3"/>
  <c r="F133" i="3" s="1"/>
  <c r="H131" i="3"/>
  <c r="H133" i="3" s="1"/>
  <c r="C36" i="10"/>
  <c r="C47" i="10" s="1"/>
  <c r="E35" i="1" l="1"/>
  <c r="H27" i="21"/>
  <c r="F27" i="21"/>
  <c r="F26" i="15"/>
  <c r="M32" i="18"/>
  <c r="C129" i="3"/>
  <c r="C131" i="3" s="1"/>
  <c r="C133" i="3" s="1"/>
  <c r="C29" i="10"/>
  <c r="C31" i="10" s="1"/>
  <c r="C27" i="10"/>
  <c r="E33" i="20"/>
  <c r="K24" i="20"/>
  <c r="K33" i="20" s="1"/>
  <c r="U24" i="20"/>
  <c r="I33" i="20"/>
  <c r="G24" i="20"/>
  <c r="G33" i="20" s="1"/>
  <c r="H26" i="15"/>
  <c r="Y24" i="20"/>
  <c r="Y33" i="20" s="1"/>
  <c r="S33" i="20"/>
  <c r="Q33" i="20"/>
  <c r="M33" i="20"/>
  <c r="U29" i="20"/>
  <c r="U33" i="20" s="1"/>
  <c r="W28" i="20"/>
  <c r="AA28" i="20" s="1"/>
  <c r="U23" i="20"/>
  <c r="W23" i="20" s="1"/>
  <c r="AA23" i="20" s="1"/>
  <c r="U19" i="20"/>
  <c r="W19" i="20" s="1"/>
  <c r="AA19" i="20" s="1"/>
  <c r="W19" i="18"/>
  <c r="Y19" i="18" s="1"/>
  <c r="AC19" i="18" s="1"/>
  <c r="O24" i="18"/>
  <c r="C74" i="1"/>
  <c r="C105" i="1" s="1"/>
  <c r="C35" i="1"/>
  <c r="N26" i="15"/>
  <c r="P17" i="15"/>
  <c r="D26" i="15"/>
  <c r="G35" i="1"/>
  <c r="C76" i="10"/>
  <c r="C77" i="10" s="1"/>
  <c r="K24" i="18"/>
  <c r="K32" i="18" s="1"/>
  <c r="W23" i="18"/>
  <c r="Y23" i="18" s="1"/>
  <c r="AC23" i="18" s="1"/>
  <c r="W29" i="18"/>
  <c r="AA24" i="18"/>
  <c r="AA32" i="18" s="1"/>
  <c r="J23" i="21"/>
  <c r="J27" i="21" s="1"/>
  <c r="P23" i="21"/>
  <c r="P27" i="21" s="1"/>
  <c r="I32" i="18"/>
  <c r="O32" i="18"/>
  <c r="G24" i="18"/>
  <c r="G32" i="18" s="1"/>
  <c r="E32" i="18"/>
  <c r="Q32" i="18"/>
  <c r="C29" i="20"/>
  <c r="C24" i="20"/>
  <c r="O33" i="20"/>
  <c r="G131" i="3"/>
  <c r="G133" i="3" s="1"/>
  <c r="W24" i="20" l="1"/>
  <c r="AA24" i="20" s="1"/>
  <c r="Y29" i="18"/>
  <c r="G47" i="10"/>
  <c r="W24" i="18"/>
  <c r="W32" i="18" s="1"/>
  <c r="C33" i="20"/>
  <c r="W29" i="20"/>
  <c r="P21" i="15"/>
  <c r="P23" i="15" s="1"/>
  <c r="AC29" i="18" l="1"/>
  <c r="Y24" i="18"/>
  <c r="Y32" i="18" s="1"/>
  <c r="G87" i="10"/>
  <c r="G89" i="10" s="1"/>
  <c r="W33" i="20"/>
  <c r="AA29" i="20"/>
  <c r="AA33" i="20" s="1"/>
  <c r="AC24" i="18" l="1"/>
  <c r="AC32" i="18" s="1"/>
  <c r="P25" i="15"/>
  <c r="P26" i="15" s="1"/>
  <c r="G98" i="1" l="1"/>
  <c r="G101" i="1" l="1"/>
  <c r="G103" i="1" s="1"/>
  <c r="G105" i="1" s="1"/>
</calcChain>
</file>

<file path=xl/sharedStrings.xml><?xml version="1.0" encoding="utf-8"?>
<sst xmlns="http://schemas.openxmlformats.org/spreadsheetml/2006/main" count="602" uniqueCount="329">
  <si>
    <t>บริษัท ซีพี ออลล์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</si>
  <si>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</si>
  <si>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</si>
  <si>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</si>
  <si>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</si>
  <si>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</si>
  <si>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</si>
  <si>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</si>
  <si>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</si>
  <si>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</si>
  <si>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</si>
  <si>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</si>
  <si>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</si>
  <si>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เงินให้กู้ยืมระยะสั้นแก่บริษัทย่อย</t>
  </si>
  <si>
    <t xml:space="preserve">สินค้าคงเหลือ  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</si>
  <si>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</si>
  <si>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</si>
  <si>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</si>
  <si>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</si>
  <si>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</si>
  <si>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</si>
  <si>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</si>
  <si>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</si>
  <si>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เงินลงทุนระยะยาวอื่น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</si>
  <si>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</si>
  <si>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</si>
  <si>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</si>
  <si>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</si>
  <si>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</si>
  <si>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</si>
  <si>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</si>
  <si>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</si>
  <si>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</si>
  <si>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</si>
  <si>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</si>
  <si>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</si>
  <si>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</si>
  <si>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</si>
  <si>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</si>
  <si>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หนี้สินที่เกิดจากสัญญา</t>
  </si>
  <si>
    <t>เงินกู้ยืมระยะสั้นจากบริษัทย่อย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</si>
  <si>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</si>
  <si>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</si>
  <si>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</si>
  <si>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</t>
  </si>
  <si>
    <t xml:space="preserve">ภาษีเงินได้นิติบุคคลค้างจ่าย </t>
  </si>
  <si>
    <t>หนี้สินอนุพันธ์หมุนเวียน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</si>
  <si>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</si>
  <si>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</si>
  <si>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</si>
  <si>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</si>
  <si>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 xml:space="preserve">หนี้สินตามสัญญาเช่า  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</si>
  <si>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</si>
  <si>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</si>
  <si>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เงินมัดจำค่าเช่าจากผู้เช่า</t>
  </si>
  <si>
    <t>เงินประกันค้างจ่าย</t>
  </si>
  <si>
    <t>หนี้สินภาษีเงินได้รอการตัดบัญชี</t>
  </si>
  <si>
    <t>หนี้สินอนุพันธ์ไม่หมุนเวียน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</si>
  <si>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</si>
  <si>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</si>
  <si>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</si>
  <si>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</si>
  <si>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</si>
  <si>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</si>
  <si>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</si>
  <si>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</si>
  <si>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</si>
  <si>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ทุนที่ออกและชำระแล้ว  </t>
  </si>
  <si>
    <t xml:space="preserve">   (หุ้นสามัญจำนวน 8,983 ล้านหุ้น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</si>
  <si>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</si>
  <si>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</si>
  <si>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ส่วนเกินทุนจากการเปลี่ยนแปลงสัดส่วน</t>
  </si>
  <si>
    <t xml:space="preserve">   ความเป็นเจ้าของในบริษัทย่อยและบริษัทร่วม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</si>
  <si>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</si>
  <si>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</si>
  <si>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</si>
  <si>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</si>
  <si>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</si>
  <si>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</si>
  <si>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</si>
  <si>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</si>
  <si>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</si>
  <si>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</si>
  <si>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งบกำไรขาดทุน</t>
    </r>
    <r>
      <rPr>
        <sz val="16"/>
        <color indexed="8"/>
        <rFont val="Angsana New"/>
        <family val="1"/>
      </rPr>
      <t xml:space="preserve"> </t>
    </r>
  </si>
  <si>
    <t>สำหรับปีสิ้นสุดวันที่ 31 ธันวาคม</t>
  </si>
  <si>
    <t xml:space="preserve">รายได้ </t>
  </si>
  <si>
    <t>รายได้จากการขายสินค้าและการให้บริการ</t>
  </si>
  <si>
    <t>รายได้ดอกเบี้ย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</si>
  <si>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</si>
  <si>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</si>
  <si>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</si>
  <si>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</si>
  <si>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</si>
  <si>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</si>
  <si>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</si>
  <si>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</si>
  <si>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ขาดทุนจากอัตราแลกเปลี่ยนสุทธิ</t>
  </si>
  <si>
    <t>รวมค่าใช้จ่าย</t>
  </si>
  <si>
    <t xml:space="preserve"> </t>
  </si>
  <si>
    <t>กำไรจากกิจกรรมดำเนินงาน</t>
  </si>
  <si>
    <t xml:space="preserve">   การร่วมค้าตามวิธีส่วนได้เสีย</t>
  </si>
  <si>
    <t>กำไรก่อนต้นทุนทางการเงินและ</t>
  </si>
  <si>
    <t>ต้นทุนทางการเงิน</t>
  </si>
  <si>
    <t>กำไรสำหรับปี</t>
  </si>
  <si>
    <t>การแบ่งปันกำไร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</si>
  <si>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</si>
  <si>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</si>
  <si>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r>
      <t>งบกำไรขาดทุนเบ็ดเสร็จ</t>
    </r>
    <r>
      <rPr>
        <sz val="15"/>
        <rFont val="Angsana New"/>
        <family val="1"/>
      </rPr>
      <t xml:space="preserve"> </t>
    </r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</si>
  <si>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</si>
  <si>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</si>
  <si>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</si>
  <si>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</si>
  <si>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สำรองการป้องกันความเสี่ยงในกระแสเงินสด</t>
  </si>
  <si>
    <t xml:space="preserve">   ที่ถูกจัดประเภทไว้ในกำไรหรือขาดทุน</t>
  </si>
  <si>
    <t>รายการที่จะไม่ถูกจัดประเภทใหม่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</si>
  <si>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</si>
  <si>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</si>
  <si>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</si>
  <si>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</si>
  <si>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ผลประโยชน์พนักงานที่กำหนดไว้</t>
  </si>
  <si>
    <t>กำไรขาดทุนเบ็ดเสร็จอื่นสำหรับปี</t>
  </si>
  <si>
    <t xml:space="preserve">   - สุทธิจากภาษีเงินได้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</si>
  <si>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</si>
  <si>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</si>
  <si>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งบแสดงการเปลี่ยนแปลงส่วนของผู้ถือหุ้น </t>
  </si>
  <si>
    <t>สำรอง</t>
  </si>
  <si>
    <t>รวม</t>
  </si>
  <si>
    <t>ส่วนของ</t>
  </si>
  <si>
    <t>ส่วนเกิน</t>
  </si>
  <si>
    <t>ทุนสำรอง</t>
  </si>
  <si>
    <t>หุ้นกู้ด้อยสิทธิ</t>
  </si>
  <si>
    <t>การป้องกัน</t>
  </si>
  <si>
    <t>องค์ประกอบอื่น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</si>
  <si>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</si>
  <si>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</si>
  <si>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</si>
  <si>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</si>
  <si>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</si>
  <si>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ที่มีลักษณะ</t>
  </si>
  <si>
    <t>การแปลงค่า</t>
  </si>
  <si>
    <t>การเปลี่ยนแปลง</t>
  </si>
  <si>
    <t>ของส่วนของ</t>
  </si>
  <si>
    <t>ผู้ถือหุ้น</t>
  </si>
  <si>
    <t>ที่ไม่มีอำนาจ</t>
  </si>
  <si>
    <t>หุ้นสามัญ</t>
  </si>
  <si>
    <t>และบริษัทร่วม</t>
  </si>
  <si>
    <t xml:space="preserve">กฎหมาย </t>
  </si>
  <si>
    <t>จัดสรร</t>
  </si>
  <si>
    <t>คล้ายทุน</t>
  </si>
  <si>
    <t>งบการเงิน</t>
  </si>
  <si>
    <t>กระแสเงินสด</t>
  </si>
  <si>
    <t>ในมูลค่ายุติธรรม</t>
  </si>
  <si>
    <t>ของบริษัท</t>
  </si>
  <si>
    <t>ควบคุม</t>
  </si>
  <si>
    <t>สำหรับปีสิ้นสุดวันที่ 31 ธันวาคม 2566</t>
  </si>
  <si>
    <t>ยอดคงเหลือ ณ วันที่ 1 มกราคม 2566</t>
  </si>
  <si>
    <t xml:space="preserve">   การจัดสรรส่วนทุนให้ผู้ถือหุ้น</t>
  </si>
  <si>
    <t xml:space="preserve">      เงินปันผล</t>
  </si>
  <si>
    <t xml:space="preserve">   รวมการจัดสรรส่วนทุนให้ผู้ถือหุ้น</t>
  </si>
  <si>
    <t xml:space="preserve">      การเรียกทุนชำระของบริษัทย่อย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</si>
  <si>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</si>
  <si>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</si>
  <si>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</si>
  <si>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</si>
  <si>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การไถ่ถอนหุ้นกู้ด้อยสิทธิที่มีลักษณะคล้ายทุน</t>
  </si>
  <si>
    <t>ดอกเบี้ยจ่ายสำหรับหุ้นกู้ด้อยสิทธิที่มีลักษณะคล้ายทุน</t>
  </si>
  <si>
    <t>ยอดคงเหลือ ณ วันที่ 31 ธันวาคม 2566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</si>
  <si>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</si>
  <si>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</si>
  <si>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</si>
  <si>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ของส่วนของผู้ถือหุ้น</t>
  </si>
  <si>
    <t>ส่วนเกินมูลค่า</t>
  </si>
  <si>
    <t>การปลี่ยนแปลง</t>
  </si>
  <si>
    <t xml:space="preserve">และชำระแล้ว </t>
  </si>
  <si>
    <t xml:space="preserve">ตามกฎหมาย 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</si>
  <si>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</si>
  <si>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</si>
  <si>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</si>
  <si>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r>
      <t>งบกระแสเงินสด</t>
    </r>
    <r>
      <rPr>
        <sz val="16"/>
        <color indexed="8"/>
        <rFont val="Angsana New"/>
        <family val="1"/>
      </rPr>
      <t xml:space="preserve"> </t>
    </r>
  </si>
  <si>
    <t xml:space="preserve">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</si>
  <si>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</si>
  <si>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</si>
  <si>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ค่าเสื่อมราคาอสังหาริมทรัพย์เพื่อการลงทุน</t>
  </si>
  <si>
    <t>12</t>
  </si>
  <si>
    <t>ค่าเสื่อมราคาที่ดิน อาคารและอุปกรณ์</t>
  </si>
  <si>
    <t>13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</si>
  <si>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</si>
  <si>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</si>
  <si>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 xml:space="preserve">   จากการปรับลดมูลค่าสินค้าคงเหลือ</t>
  </si>
  <si>
    <t>ผลขาดทุนจากการด้อยค่าที่ดิน อาคารและอุปกรณ์</t>
  </si>
  <si>
    <t xml:space="preserve">   นอกจากค่าความนิยม</t>
  </si>
  <si>
    <t xml:space="preserve">   ที่คาดว่าจะเกิดขึ้นของลูกหนี้การค้าและลูกหนี้อื่น</t>
  </si>
  <si>
    <t>ผลต่างจากการได้รับการลดค่าเช่า</t>
  </si>
  <si>
    <r>
      <t>งบกระแสเงินสด</t>
    </r>
    <r>
      <rPr>
        <sz val="16"/>
        <color indexed="8"/>
        <rFont val="Angsana New"/>
        <family val="1"/>
      </rPr>
      <t xml:space="preserve"> </t>
    </r>
    <r>
      <rPr>
        <b/>
        <i/>
        <sz val="16"/>
        <color indexed="8"/>
        <rFont val="Angsana New"/>
        <family val="1"/>
      </rPr>
      <t>(ต่อ)</t>
    </r>
  </si>
  <si>
    <t>การเปลี่ยนแปลงในสินทรัพย์และหนี้สินดำเนินงาน</t>
  </si>
  <si>
    <t>ลูกหนี้อื่น</t>
  </si>
  <si>
    <t>สินค้าคงเหลือ</t>
  </si>
  <si>
    <t>สินทรัพย์ไม่หมุนเวียนอื่น</t>
  </si>
  <si>
    <t>หนี้สินอนุพันธ์</t>
  </si>
  <si>
    <t>จ่ายประมาณการหนี้สินสำหรับผลประโยชน์พนักงาน</t>
  </si>
  <si>
    <t>(โอนออก) รับโอนประมาณการหนี้สิน</t>
  </si>
  <si>
    <t xml:space="preserve">   สำหรับผลประโยชน์พนักงาน</t>
  </si>
  <si>
    <t>เงินสดจ่ายประมาณการหนี้สินไม่หมุนเวียนอื่น</t>
  </si>
  <si>
    <t xml:space="preserve">หนี้สินไม่หมุนเวียนอื่น 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</si>
  <si>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</si>
  <si>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</si>
  <si>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</si>
  <si>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</si>
  <si>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</si>
  <si>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เงินปันผลรับจากบริษัทร่วมและการร่วมค้า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</si>
  <si>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</si>
  <si>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</si>
  <si>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เงินสดจ่ายสำหรับเงินให้กู้ยืมระยะสั้นแก่บริษัทย่อย</t>
  </si>
  <si>
    <t>-</t>
  </si>
  <si>
    <t>เงินสดรับชำระคืนจากเงินให้กู้ยืมระยะสั้นแก่บริษัทย่อย</t>
  </si>
  <si>
    <t>เงินสดจ่ายสำหรับเงินลงทุนในบริษัทย่อย</t>
  </si>
  <si>
    <t>เงินสดรับจากการขายเงินลงทุนในบริษัทย่อย</t>
  </si>
  <si>
    <t>เงินสดจ่ายสำหรับเงินลงทุนในบริษัทที่เกี่ยวข้องกัน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</si>
  <si>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</si>
  <si>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</si>
  <si>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</si>
  <si>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</si>
  <si>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</si>
  <si>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</si>
  <si>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</si>
  <si>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เงินสดจ่ายชำระหนี้สินตามสัญญาเช่า </t>
  </si>
  <si>
    <t xml:space="preserve">เงินกู้ยืมระยะสั้นจากสถาบันการเงิน (ลดลง) เพิ่มขึ้น </t>
  </si>
  <si>
    <t>เงินสดรับจากเงินกู้ยืมระยะสั้นจากบริษัทย่อย</t>
  </si>
  <si>
    <t>เงินสดจ่ายเพื่อชำระคืนเงินกู้ยืมระยะสั้นจากบริษัทย่อย</t>
  </si>
  <si>
    <t>เงินสดรับจากสัญญาซื้อขายเงินตราต่างประเทศล่วงหน้า</t>
  </si>
  <si>
    <t>เงินสดจ่ายสำหรับสัญญาซื้อขายเงินตราต่างประเทศล่วงหน้า</t>
  </si>
  <si>
    <t>เงินสดรับจากการออกหุ้นกู้</t>
  </si>
  <si>
    <t>เงินสดจ่ายเพื่อชำระหุ้นกู้</t>
  </si>
  <si>
    <t>เงินสดรับจากเงินกู้ยืมระยะยาวจากสถาบันการเงิน</t>
  </si>
  <si>
    <t>เงินสดจ่ายเพื่อไถ่ถอนหุ้นกู้ด้อยสิทธิที่มีลักษณะคล้ายทุน</t>
  </si>
  <si>
    <t>เงินสดรับจากการเรียกทุนชำระของบริษัทย่อย</t>
  </si>
  <si>
    <t>เงินสดและรายการเทียบเท่าเงินสด (ลดลง) เพิ่มขึ้นสุทธิ</t>
  </si>
  <si>
    <t xml:space="preserve">   ก่อนผลต่างอัตราแลกเปลี่ยนจากการแปลงค่างบการเงิน</t>
  </si>
  <si>
    <t>ผลต่างอัตราแลกเปลี่ยนจากการแปลงค่างบการเงิน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</si>
  <si>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</si>
  <si>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</si>
  <si>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</si>
  <si>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 xml:space="preserve">รายละเอียดอสังหาริมทรัพย์เพื่อการลงทุนที่ซื้อมาในระหว่างปี </t>
  </si>
  <si>
    <t xml:space="preserve">   มีดังนี้ </t>
  </si>
  <si>
    <t>เพิ่มขึ้นในระหว่างปี</t>
  </si>
  <si>
    <r>
      <rPr>
        <i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> - หนี้สินตามสัญญาเช่า</t>
    </r>
  </si>
  <si>
    <t>จ่ายชำระเป็นเงินสด</t>
  </si>
  <si>
    <t xml:space="preserve">รายละเอียดที่ดิน อาคารและอุปกรณ์ที่ซื้อมาในระหว่างปี มีดังนี้ </t>
  </si>
  <si>
    <t>รายละเอียดสินทรัพย์สิทธิการใช้ที่ได้มาในระหว่างปี มีดังนี้</t>
  </si>
  <si>
    <t>รายละเอียดสินทรัพย์ไม่มีตัวตนอื่นนอกจากค่าความนิยม</t>
  </si>
  <si>
    <t xml:space="preserve">   ที่ซื้อมาในระหว่างปี มีดังนี้ </t>
  </si>
  <si>
    <t>ทุนที่ออก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</si>
  <si>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</si>
  <si>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</si>
  <si>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ขาดทุนจากการจำหน่ายและตัดจำหน่ายสินทรัพย์ไม่มีตัวตนอื่น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</si>
  <si>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</si>
  <si>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</si>
  <si>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เงินสดรับจากการจำหน่ายสินทรัพย์ไม่มีตัวตนอื่น</t>
  </si>
  <si>
    <t>เงินสดจ่ายเพื่อชำระคืนเงินกู้ยืมระยะยาวจากสถาบันการเงิน</t>
  </si>
  <si>
    <t>ส่วนแบ่ง</t>
  </si>
  <si>
    <t>กำไรขาดทุน</t>
  </si>
  <si>
    <t>เบ็ดเสร็จอื่น</t>
  </si>
  <si>
    <t>ของการร่วมค้า</t>
  </si>
  <si>
    <t xml:space="preserve">   ความเสี่ยงในกระแสเงินสด</t>
  </si>
  <si>
    <t>ส่วนแบ่งกำไรของบริษัทร่วมและ</t>
  </si>
  <si>
    <t xml:space="preserve">   ค่าใช้จ่ายภาษีเงินได้</t>
  </si>
  <si>
    <t>กำไรก่อนค่าใช้จ่ายภาษีเงินได้</t>
  </si>
  <si>
    <t xml:space="preserve">ค่าใช้จ่ายภาษีเงินได้ </t>
  </si>
  <si>
    <t>ขาดทุนจากการขายเงินลงทุนในบริษัทย่อย</t>
  </si>
  <si>
    <t>ค่าใช้จ่ายภาษีเงินได้</t>
  </si>
  <si>
    <t>(กลับรายการ) ผลขาดทุนจากการด้อยค่าด้านเครดิต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</si>
  <si>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</si>
  <si>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</si>
  <si>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r>
      <rPr>
        <i/>
        <sz val="15"/>
        <color indexed="8"/>
        <rFont val="Angsana New"/>
        <family val="1"/>
      </rPr>
      <t>บวก</t>
    </r>
    <r>
      <rPr>
        <sz val="15"/>
        <color indexed="8"/>
        <rFont val="Angsana New"/>
        <family val="1"/>
      </rPr>
      <t xml:space="preserve"> - การเปลี่ยนแปลงในเจ้าหนี้</t>
    </r>
  </si>
  <si>
    <t>4, 6</t>
  </si>
  <si>
    <t>4, 31</t>
  </si>
  <si>
    <t>4, 12</t>
  </si>
  <si>
    <t>4, 15</t>
  </si>
  <si>
    <t>16, 31</t>
  </si>
  <si>
    <t>4, 17, 31</t>
  </si>
  <si>
    <t>4, 18, 31</t>
  </si>
  <si>
    <t>4, 16</t>
  </si>
  <si>
    <t>4, 16, 31</t>
  </si>
  <si>
    <t>4, 27</t>
  </si>
  <si>
    <t>28, 31</t>
  </si>
  <si>
    <t>19, 28</t>
  </si>
  <si>
    <t>11</t>
  </si>
  <si>
    <t>27</t>
  </si>
  <si>
    <t>16</t>
  </si>
  <si>
    <t>19</t>
  </si>
  <si>
    <t>22</t>
  </si>
  <si>
    <t>4</t>
  </si>
  <si>
    <t>ส่วนแบ่งกำไรของกำไรขาดทุนเบ็ดเสร็จอื่น</t>
  </si>
  <si>
    <t xml:space="preserve">   ของการร่วมค้าตามวิธีส่วนได้เสีย</t>
  </si>
  <si>
    <t>(ผลขาดทุน) ผลกำไรจากการป้องกัน</t>
  </si>
  <si>
    <t>(ผลขาดทุน) ผลกำไรจากเงินลงทุนในตราสารทุนที่</t>
  </si>
  <si>
    <t>(ผลขาดทุน) ผลกำไรจากการวัดมูลค่าใหม่ของ</t>
  </si>
  <si>
    <t>ภาษีเงินได้ของผลขาดทุน (ผลกำไร) จากเงินลงทุนใน</t>
  </si>
  <si>
    <t>ภาษีเงินได้ของผลขาดทุน (ผลกำไร) จากการป้องกัน</t>
  </si>
  <si>
    <t>ส่วนเกินทุนจาก</t>
  </si>
  <si>
    <t>สำรองการ</t>
  </si>
  <si>
    <t>มูลค่ายุติธรรม</t>
  </si>
  <si>
    <t>เปลี่ยนแปลงใน</t>
  </si>
  <si>
    <t>สัดส่วน</t>
  </si>
  <si>
    <t>ในบริษัทย่อย</t>
  </si>
  <si>
    <t>ความเป็นเจ้าของ</t>
  </si>
  <si>
    <t>ที่ใช้วิธี</t>
  </si>
  <si>
    <t>ผลขาดทุนจากการด้อยค่าอสังหาริมทรัพย์เพื่อการลงทุน</t>
  </si>
  <si>
    <t xml:space="preserve">ส่วนแบ่งกำไรของบริษัทร่วมและการร่วมค้าตามวิธีส่วนได้เสีย </t>
  </si>
  <si>
    <t>เงินสดจ่ายเพื่อซื้อสินทรัพย์ไม่มีตัวตนอื่นนอกจากค่าความนิยม</t>
  </si>
  <si>
    <t>เงินสดจ่ายสำหรับเงินลงทุนในบริษัทร่วม</t>
  </si>
  <si>
    <t>เงินสดรับจากการยกเลิกสัญญาเช่า</t>
  </si>
  <si>
    <t>ผลขาดทุน (กลับรายการผลขาดทุน)</t>
  </si>
  <si>
    <t xml:space="preserve">   จากการด้อยค่าสิทธิการใช้สินทรัพย์</t>
  </si>
  <si>
    <t>(กลับรายการ) ผลขาดทุนจากการด้อยค่าสินทรัพย์ไม่มีตัวตนอื่น</t>
  </si>
  <si>
    <t>ขาดทุน (กำไร) จากอัตราแลกเปลี่ยนที่ยังไม่เกิดขึ้นจริง</t>
  </si>
  <si>
    <t>ภาษีเงินได้ของผลขาดทุน (ผลกำไร) จากการ</t>
  </si>
  <si>
    <t xml:space="preserve">   วัดมูลค่าใหม่ของผลประโยชน์พนักงานที่กำหนดไว้</t>
  </si>
  <si>
    <t>ความเสี่ยงใน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</si>
  <si>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</si>
  <si>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</si>
  <si>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- การเปลี่ยนแปลงในเจ้าหนี้</t>
    </r>
  </si>
  <si>
    <t>เงินกู้ยืมระยะสั้นจากบริษัทอื่น</t>
  </si>
  <si>
    <t>เงินสดรับจากเงินกู้ยืมระยะสั้นจากบริษัทอื่น</t>
  </si>
  <si>
    <t>เงินสดจ่ายเพื่อชำระคืนเงินกู้ยืมระยะสั้นจากบริษัทอื่น</t>
  </si>
  <si>
    <t>กำไรต่อหุ้นขั้นพื้นฐาน</t>
  </si>
  <si>
    <t>9</t>
  </si>
  <si>
    <t>20</t>
  </si>
  <si>
    <t>กำไรจากการตัดจำหน่ายสินทรัพย์สิทธิการใช้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</si>
</sst>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#,##0\ \ ;\(#,##0\)"/>
    <numFmt numFmtId="192" formatCode="_(* #,##0_);_(* \(#,##0\);_(* &quot;-&quot;??_);_(@_)"/>
    <numFmt numFmtId="193" formatCode="#,##0.00\ \ ;\(#,##0.00\)"/>
    <numFmt numFmtId="194" formatCode="_(* #,##0.00_);_(* \(#,##0.00\);_(* &quot;-&quot;_);_(@_)"/>
  </numFmts>
  <fonts count="44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color indexed="8"/>
      <name val="Angsana New"/>
      <family val="1"/>
    </font>
    <font>
      <b/>
      <i/>
      <sz val="16"/>
      <color indexed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sz val="9"/>
      <color rgb="FF000000"/>
      <name val="Tahoma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0" fontId="24" fillId="0" borderId="0"/>
    <xf numFmtId="9" fontId="24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305">
    <xf numFmtId="0" fontId="0" fillId="0" borderId="0" xfId="0"/>
    <xf numFmtId="0" fontId="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91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189" fontId="7" fillId="0" borderId="1" xfId="0" applyNumberFormat="1" applyFont="1" applyBorder="1" applyAlignment="1">
      <alignment vertical="center"/>
    </xf>
    <xf numFmtId="189" fontId="7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189" fontId="0" fillId="0" borderId="0" xfId="0" applyNumberFormat="1" applyAlignment="1">
      <alignment horizontal="right" vertical="center"/>
    </xf>
    <xf numFmtId="189" fontId="0" fillId="0" borderId="1" xfId="0" applyNumberFormat="1" applyBorder="1" applyAlignment="1">
      <alignment horizontal="right" vertical="center"/>
    </xf>
    <xf numFmtId="0" fontId="6" fillId="0" borderId="0" xfId="0" applyFont="1" applyAlignment="1">
      <alignment vertical="center"/>
    </xf>
    <xf numFmtId="191" fontId="6" fillId="0" borderId="0" xfId="0" applyNumberFormat="1" applyFont="1" applyAlignment="1">
      <alignment vertical="center"/>
    </xf>
    <xf numFmtId="192" fontId="6" fillId="0" borderId="0" xfId="6" applyNumberFormat="1" applyFont="1" applyFill="1" applyBorder="1" applyAlignment="1">
      <alignment vertical="center"/>
    </xf>
    <xf numFmtId="189" fontId="11" fillId="0" borderId="0" xfId="0" applyNumberFormat="1" applyFont="1" applyAlignment="1">
      <alignment vertical="center"/>
    </xf>
    <xf numFmtId="192" fontId="11" fillId="0" borderId="0" xfId="6" applyNumberFormat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187" fontId="11" fillId="0" borderId="0" xfId="2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87" fontId="11" fillId="0" borderId="0" xfId="3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189" fontId="7" fillId="0" borderId="2" xfId="0" applyNumberFormat="1" applyFont="1" applyBorder="1" applyAlignment="1">
      <alignment vertical="center"/>
    </xf>
    <xf numFmtId="188" fontId="11" fillId="0" borderId="3" xfId="1" applyFont="1" applyFill="1" applyBorder="1" applyAlignment="1">
      <alignment horizontal="right" vertical="center"/>
    </xf>
    <xf numFmtId="190" fontId="7" fillId="0" borderId="0" xfId="0" applyNumberFormat="1" applyFont="1" applyAlignment="1">
      <alignment vertical="center"/>
    </xf>
    <xf numFmtId="193" fontId="7" fillId="0" borderId="0" xfId="0" applyNumberFormat="1" applyFont="1" applyAlignment="1">
      <alignment vertical="center"/>
    </xf>
    <xf numFmtId="193" fontId="4" fillId="0" borderId="0" xfId="0" applyNumberFormat="1" applyFont="1" applyAlignment="1">
      <alignment vertical="center"/>
    </xf>
    <xf numFmtId="190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22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187" fontId="6" fillId="0" borderId="0" xfId="2" applyFont="1" applyFill="1" applyBorder="1" applyAlignment="1">
      <alignment vertical="center"/>
    </xf>
    <xf numFmtId="192" fontId="0" fillId="0" borderId="0" xfId="1" applyNumberFormat="1" applyFont="1" applyFill="1" applyAlignment="1">
      <alignment vertical="center"/>
    </xf>
    <xf numFmtId="192" fontId="0" fillId="0" borderId="0" xfId="1" applyNumberFormat="1" applyFont="1" applyFill="1" applyBorder="1" applyAlignment="1">
      <alignment vertical="center"/>
    </xf>
    <xf numFmtId="187" fontId="11" fillId="0" borderId="4" xfId="2" applyFont="1" applyFill="1" applyBorder="1" applyAlignment="1">
      <alignment vertical="center"/>
    </xf>
    <xf numFmtId="187" fontId="6" fillId="0" borderId="0" xfId="3" applyFont="1" applyFill="1" applyBorder="1" applyAlignment="1">
      <alignment horizontal="right" vertical="center"/>
    </xf>
    <xf numFmtId="187" fontId="6" fillId="0" borderId="1" xfId="3" applyFont="1" applyFill="1" applyBorder="1" applyAlignment="1">
      <alignment horizontal="right" vertical="center"/>
    </xf>
    <xf numFmtId="187" fontId="6" fillId="0" borderId="0" xfId="3" applyFont="1" applyFill="1" applyAlignment="1">
      <alignment horizontal="right" vertical="center"/>
    </xf>
    <xf numFmtId="187" fontId="11" fillId="0" borderId="4" xfId="3" applyFont="1" applyFill="1" applyBorder="1" applyAlignment="1">
      <alignment horizontal="right" vertical="center"/>
    </xf>
    <xf numFmtId="187" fontId="11" fillId="0" borderId="2" xfId="3" applyFont="1" applyFill="1" applyBorder="1" applyAlignment="1">
      <alignment vertical="center"/>
    </xf>
    <xf numFmtId="187" fontId="11" fillId="0" borderId="0" xfId="3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22" fillId="0" borderId="0" xfId="0" applyFont="1"/>
    <xf numFmtId="0" fontId="11" fillId="0" borderId="0" xfId="0" applyFont="1"/>
    <xf numFmtId="0" fontId="0" fillId="0" borderId="0" xfId="0" applyAlignment="1">
      <alignment horizontal="left"/>
    </xf>
    <xf numFmtId="188" fontId="0" fillId="0" borderId="0" xfId="1" applyFont="1" applyFill="1" applyBorder="1" applyAlignment="1">
      <alignment horizontal="right" vertical="center"/>
    </xf>
    <xf numFmtId="187" fontId="0" fillId="0" borderId="1" xfId="3" applyFont="1" applyFill="1" applyBorder="1" applyAlignment="1">
      <alignment horizontal="right" vertical="center"/>
    </xf>
    <xf numFmtId="0" fontId="7" fillId="0" borderId="0" xfId="0" applyFont="1"/>
    <xf numFmtId="0" fontId="31" fillId="0" borderId="0" xfId="0" applyFont="1" applyAlignment="1">
      <alignment vertical="center" wrapText="1"/>
    </xf>
    <xf numFmtId="188" fontId="31" fillId="0" borderId="0" xfId="1" applyFont="1" applyFill="1" applyAlignment="1">
      <alignment vertical="center" wrapText="1"/>
    </xf>
    <xf numFmtId="0" fontId="2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87" fontId="0" fillId="0" borderId="0" xfId="0" applyNumberFormat="1" applyAlignment="1">
      <alignment vertical="center"/>
    </xf>
    <xf numFmtId="188" fontId="6" fillId="0" borderId="0" xfId="1" applyFont="1" applyFill="1"/>
    <xf numFmtId="192" fontId="27" fillId="0" borderId="0" xfId="1" applyNumberFormat="1" applyFon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87" fontId="0" fillId="0" borderId="0" xfId="0" applyNumberFormat="1"/>
    <xf numFmtId="188" fontId="0" fillId="0" borderId="0" xfId="1" applyFont="1" applyFill="1"/>
    <xf numFmtId="188" fontId="28" fillId="0" borderId="0" xfId="1" applyFont="1" applyFill="1"/>
    <xf numFmtId="192" fontId="0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87" fontId="11" fillId="0" borderId="0" xfId="4" applyFont="1" applyAlignment="1">
      <alignment horizontal="right"/>
    </xf>
    <xf numFmtId="187" fontId="6" fillId="0" borderId="0" xfId="4" applyFont="1" applyAlignment="1">
      <alignment horizontal="right"/>
    </xf>
    <xf numFmtId="187" fontId="11" fillId="0" borderId="0" xfId="4" applyFont="1" applyFill="1" applyBorder="1" applyAlignment="1">
      <alignment horizontal="right"/>
    </xf>
    <xf numFmtId="187" fontId="11" fillId="0" borderId="4" xfId="4" applyFont="1" applyBorder="1" applyAlignment="1">
      <alignment horizontal="right"/>
    </xf>
    <xf numFmtId="187" fontId="11" fillId="0" borderId="0" xfId="4" applyFont="1" applyFill="1" applyAlignment="1">
      <alignment horizontal="right"/>
    </xf>
    <xf numFmtId="187" fontId="6" fillId="0" borderId="0" xfId="4" applyFont="1" applyFill="1" applyBorder="1" applyAlignment="1"/>
    <xf numFmtId="187" fontId="6" fillId="0" borderId="0" xfId="4" applyFont="1" applyFill="1" applyBorder="1" applyAlignment="1">
      <alignment horizontal="right"/>
    </xf>
    <xf numFmtId="187" fontId="6" fillId="0" borderId="1" xfId="4" applyFont="1" applyFill="1" applyBorder="1" applyAlignment="1">
      <alignment horizontal="right"/>
    </xf>
    <xf numFmtId="187" fontId="11" fillId="0" borderId="4" xfId="4" applyFont="1" applyFill="1" applyBorder="1" applyAlignment="1">
      <alignment horizontal="right"/>
    </xf>
    <xf numFmtId="194" fontId="11" fillId="0" borderId="0" xfId="4" applyNumberFormat="1" applyFont="1" applyFill="1" applyBorder="1" applyAlignment="1"/>
    <xf numFmtId="187" fontId="0" fillId="0" borderId="0" xfId="4" applyFont="1" applyFill="1" applyBorder="1" applyAlignment="1">
      <alignment horizontal="right"/>
    </xf>
    <xf numFmtId="187" fontId="6" fillId="0" borderId="1" xfId="4" applyFont="1" applyBorder="1" applyAlignment="1">
      <alignment horizontal="right"/>
    </xf>
    <xf numFmtId="187" fontId="11" fillId="0" borderId="0" xfId="4" applyFont="1" applyFill="1" applyBorder="1" applyAlignment="1"/>
    <xf numFmtId="187" fontId="6" fillId="0" borderId="0" xfId="4" applyFont="1" applyFill="1" applyAlignment="1">
      <alignment horizontal="right"/>
    </xf>
    <xf numFmtId="187" fontId="11" fillId="0" borderId="2" xfId="4" applyFont="1" applyFill="1" applyBorder="1" applyAlignment="1"/>
    <xf numFmtId="187" fontId="10" fillId="0" borderId="0" xfId="4" applyFont="1" applyFill="1" applyBorder="1" applyAlignment="1"/>
    <xf numFmtId="194" fontId="6" fillId="0" borderId="0" xfId="4" applyNumberFormat="1" applyFont="1" applyFill="1" applyBorder="1" applyAlignment="1">
      <alignment horizontal="right"/>
    </xf>
    <xf numFmtId="0" fontId="11" fillId="0" borderId="0" xfId="4" applyNumberFormat="1" applyFont="1" applyFill="1" applyBorder="1" applyAlignment="1"/>
    <xf numFmtId="0" fontId="32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33" fillId="0" borderId="0" xfId="0" applyFont="1" applyAlignment="1">
      <alignment horizontal="left"/>
    </xf>
    <xf numFmtId="192" fontId="34" fillId="0" borderId="0" xfId="1" applyNumberFormat="1" applyFont="1" applyFill="1"/>
    <xf numFmtId="187" fontId="11" fillId="0" borderId="0" xfId="3" applyFont="1" applyFill="1" applyAlignment="1">
      <alignment horizontal="right" vertical="center"/>
    </xf>
    <xf numFmtId="187" fontId="0" fillId="0" borderId="0" xfId="3" applyFont="1" applyFill="1" applyAlignment="1">
      <alignment horizontal="right" vertical="center"/>
    </xf>
    <xf numFmtId="0" fontId="4" fillId="0" borderId="0" xfId="0" applyFont="1" applyAlignment="1">
      <alignment wrapText="1"/>
    </xf>
    <xf numFmtId="0" fontId="33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3" fillId="0" borderId="0" xfId="0" applyFont="1"/>
    <xf numFmtId="0" fontId="19" fillId="0" borderId="0" xfId="0" applyFont="1" applyAlignment="1">
      <alignment horizontal="center"/>
    </xf>
    <xf numFmtId="0" fontId="18" fillId="0" borderId="0" xfId="0" applyFont="1"/>
    <xf numFmtId="0" fontId="7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191" fontId="4" fillId="0" borderId="0" xfId="0" applyNumberFormat="1" applyFont="1"/>
    <xf numFmtId="189" fontId="4" fillId="0" borderId="0" xfId="0" applyNumberFormat="1" applyFont="1"/>
    <xf numFmtId="189" fontId="0" fillId="0" borderId="0" xfId="0" applyNumberFormat="1"/>
    <xf numFmtId="188" fontId="0" fillId="0" borderId="0" xfId="1" applyFont="1" applyFill="1" applyAlignment="1">
      <alignment horizontal="right"/>
    </xf>
    <xf numFmtId="189" fontId="0" fillId="0" borderId="1" xfId="0" applyNumberFormat="1" applyBorder="1"/>
    <xf numFmtId="191" fontId="7" fillId="0" borderId="0" xfId="0" applyNumberFormat="1" applyFont="1"/>
    <xf numFmtId="189" fontId="7" fillId="0" borderId="0" xfId="0" applyNumberFormat="1" applyFont="1"/>
    <xf numFmtId="191" fontId="0" fillId="0" borderId="0" xfId="0" applyNumberFormat="1"/>
    <xf numFmtId="49" fontId="4" fillId="0" borderId="0" xfId="0" applyNumberFormat="1" applyFont="1" applyAlignment="1">
      <alignment wrapText="1"/>
    </xf>
    <xf numFmtId="189" fontId="4" fillId="0" borderId="0" xfId="0" applyNumberFormat="1" applyFont="1" applyAlignment="1">
      <alignment horizontal="right"/>
    </xf>
    <xf numFmtId="189" fontId="7" fillId="0" borderId="3" xfId="0" applyNumberFormat="1" applyFont="1" applyBorder="1"/>
    <xf numFmtId="0" fontId="14" fillId="0" borderId="0" xfId="0" applyFont="1" applyAlignment="1">
      <alignment horizontal="center"/>
    </xf>
    <xf numFmtId="0" fontId="0" fillId="0" borderId="0" xfId="0" applyAlignment="1">
      <alignment wrapText="1"/>
    </xf>
    <xf numFmtId="189" fontId="0" fillId="0" borderId="0" xfId="0" applyNumberFormat="1" applyAlignment="1">
      <alignment horizontal="right"/>
    </xf>
    <xf numFmtId="189" fontId="0" fillId="0" borderId="1" xfId="0" applyNumberFormat="1" applyBorder="1" applyAlignment="1">
      <alignment horizontal="right"/>
    </xf>
    <xf numFmtId="37" fontId="4" fillId="0" borderId="0" xfId="0" applyNumberFormat="1" applyFont="1"/>
    <xf numFmtId="49" fontId="13" fillId="0" borderId="0" xfId="0" applyNumberFormat="1" applyFont="1" applyAlignment="1">
      <alignment wrapText="1"/>
    </xf>
    <xf numFmtId="37" fontId="4" fillId="0" borderId="3" xfId="0" applyNumberFormat="1" applyFont="1" applyBorder="1"/>
    <xf numFmtId="49" fontId="0" fillId="0" borderId="0" xfId="0" applyNumberFormat="1" applyAlignment="1">
      <alignment wrapText="1"/>
    </xf>
    <xf numFmtId="37" fontId="0" fillId="0" borderId="0" xfId="0" applyNumberFormat="1"/>
    <xf numFmtId="37" fontId="0" fillId="0" borderId="1" xfId="0" applyNumberFormat="1" applyBorder="1"/>
    <xf numFmtId="49" fontId="11" fillId="0" borderId="0" xfId="0" applyNumberFormat="1" applyFont="1" applyAlignment="1">
      <alignment wrapText="1"/>
    </xf>
    <xf numFmtId="37" fontId="7" fillId="0" borderId="0" xfId="0" applyNumberFormat="1" applyFont="1"/>
    <xf numFmtId="49" fontId="7" fillId="0" borderId="0" xfId="0" applyNumberFormat="1" applyFont="1" applyAlignment="1">
      <alignment wrapText="1"/>
    </xf>
    <xf numFmtId="37" fontId="7" fillId="0" borderId="1" xfId="0" applyNumberFormat="1" applyFont="1" applyBorder="1"/>
    <xf numFmtId="37" fontId="7" fillId="0" borderId="3" xfId="0" applyNumberFormat="1" applyFont="1" applyBorder="1"/>
    <xf numFmtId="49" fontId="7" fillId="0" borderId="0" xfId="0" applyNumberFormat="1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92" fontId="11" fillId="0" borderId="0" xfId="6" applyNumberFormat="1" applyFont="1" applyFill="1" applyAlignment="1">
      <alignment horizontal="center" vertical="center" wrapText="1"/>
    </xf>
    <xf numFmtId="0" fontId="22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vertical="center"/>
    </xf>
    <xf numFmtId="187" fontId="11" fillId="0" borderId="1" xfId="3" applyFont="1" applyFill="1" applyBorder="1" applyAlignment="1">
      <alignment horizontal="right" vertical="center"/>
    </xf>
    <xf numFmtId="188" fontId="29" fillId="0" borderId="0" xfId="1" applyFont="1" applyFill="1"/>
    <xf numFmtId="188" fontId="11" fillId="0" borderId="0" xfId="8" applyFont="1" applyFill="1" applyBorder="1" applyAlignment="1">
      <alignment horizontal="right"/>
    </xf>
    <xf numFmtId="0" fontId="6" fillId="0" borderId="0" xfId="0" applyFont="1"/>
    <xf numFmtId="0" fontId="10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87" fontId="6" fillId="0" borderId="0" xfId="4" applyFont="1" applyFill="1" applyAlignment="1"/>
    <xf numFmtId="187" fontId="6" fillId="0" borderId="0" xfId="4" applyFont="1" applyAlignment="1"/>
    <xf numFmtId="0" fontId="6" fillId="0" borderId="0" xfId="0" applyFont="1" applyAlignment="1">
      <alignment wrapText="1"/>
    </xf>
    <xf numFmtId="194" fontId="6" fillId="0" borderId="0" xfId="4" applyNumberFormat="1" applyFont="1" applyFill="1" applyBorder="1" applyAlignment="1"/>
    <xf numFmtId="187" fontId="18" fillId="0" borderId="0" xfId="0" applyNumberFormat="1" applyFont="1"/>
    <xf numFmtId="0" fontId="22" fillId="0" borderId="0" xfId="0" applyFont="1" applyAlignment="1">
      <alignment horizontal="left"/>
    </xf>
    <xf numFmtId="187" fontId="11" fillId="0" borderId="0" xfId="4" applyFont="1" applyBorder="1" applyAlignment="1">
      <alignment horizontal="right"/>
    </xf>
    <xf numFmtId="192" fontId="0" fillId="0" borderId="0" xfId="1" applyNumberFormat="1" applyFont="1" applyFill="1" applyAlignment="1">
      <alignment horizontal="right"/>
    </xf>
    <xf numFmtId="192" fontId="0" fillId="0" borderId="0" xfId="6" applyNumberFormat="1" applyFont="1" applyFill="1" applyBorder="1" applyAlignment="1">
      <alignment vertical="center"/>
    </xf>
    <xf numFmtId="187" fontId="11" fillId="0" borderId="1" xfId="4" applyFont="1" applyFill="1" applyBorder="1" applyAlignment="1">
      <alignment horizontal="right"/>
    </xf>
    <xf numFmtId="187" fontId="32" fillId="0" borderId="2" xfId="0" applyNumberFormat="1" applyFont="1" applyBorder="1" applyAlignment="1">
      <alignment horizontal="right" vertical="center"/>
    </xf>
    <xf numFmtId="49" fontId="36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 wrapText="1"/>
    </xf>
    <xf numFmtId="191" fontId="33" fillId="0" borderId="0" xfId="0" applyNumberFormat="1" applyFont="1" applyAlignment="1">
      <alignment vertical="center"/>
    </xf>
    <xf numFmtId="192" fontId="33" fillId="0" borderId="0" xfId="6" applyNumberFormat="1" applyFont="1" applyFill="1" applyAlignment="1">
      <alignment vertical="center"/>
    </xf>
    <xf numFmtId="192" fontId="33" fillId="0" borderId="0" xfId="6" applyNumberFormat="1" applyFont="1" applyFill="1" applyAlignment="1">
      <alignment horizontal="right" vertical="center"/>
    </xf>
    <xf numFmtId="187" fontId="33" fillId="0" borderId="0" xfId="3" applyFont="1" applyFill="1" applyAlignment="1">
      <alignment horizontal="right" vertical="center"/>
    </xf>
    <xf numFmtId="192" fontId="33" fillId="0" borderId="0" xfId="6" applyNumberFormat="1" applyFont="1" applyFill="1" applyBorder="1" applyAlignment="1">
      <alignment vertical="center"/>
    </xf>
    <xf numFmtId="192" fontId="33" fillId="0" borderId="1" xfId="6" applyNumberFormat="1" applyFont="1" applyFill="1" applyBorder="1" applyAlignment="1">
      <alignment vertical="center"/>
    </xf>
    <xf numFmtId="192" fontId="33" fillId="0" borderId="0" xfId="6" applyNumberFormat="1" applyFont="1" applyFill="1" applyBorder="1" applyAlignment="1">
      <alignment horizontal="right" vertical="center"/>
    </xf>
    <xf numFmtId="187" fontId="33" fillId="0" borderId="1" xfId="3" applyFont="1" applyFill="1" applyBorder="1" applyAlignment="1">
      <alignment horizontal="right" vertical="center"/>
    </xf>
    <xf numFmtId="192" fontId="33" fillId="0" borderId="5" xfId="6" applyNumberFormat="1" applyFont="1" applyFill="1" applyBorder="1" applyAlignment="1">
      <alignment vertical="center"/>
    </xf>
    <xf numFmtId="192" fontId="32" fillId="0" borderId="4" xfId="6" applyNumberFormat="1" applyFont="1" applyFill="1" applyBorder="1" applyAlignment="1">
      <alignment vertical="center"/>
    </xf>
    <xf numFmtId="192" fontId="32" fillId="0" borderId="0" xfId="6" applyNumberFormat="1" applyFont="1" applyFill="1" applyAlignment="1">
      <alignment vertical="center"/>
    </xf>
    <xf numFmtId="192" fontId="32" fillId="0" borderId="0" xfId="6" applyNumberFormat="1" applyFont="1" applyFill="1" applyBorder="1" applyAlignment="1">
      <alignment vertical="center"/>
    </xf>
    <xf numFmtId="192" fontId="33" fillId="0" borderId="0" xfId="6" quotePrefix="1" applyNumberFormat="1" applyFont="1" applyFill="1" applyAlignment="1">
      <alignment horizontal="right" vertical="center"/>
    </xf>
    <xf numFmtId="192" fontId="33" fillId="0" borderId="0" xfId="6" quotePrefix="1" applyNumberFormat="1" applyFont="1" applyFill="1" applyBorder="1" applyAlignment="1">
      <alignment horizontal="right" vertical="center"/>
    </xf>
    <xf numFmtId="37" fontId="32" fillId="0" borderId="0" xfId="0" applyNumberFormat="1" applyFont="1" applyAlignment="1">
      <alignment vertical="center"/>
    </xf>
    <xf numFmtId="187" fontId="32" fillId="0" borderId="0" xfId="3" applyFont="1" applyFill="1" applyAlignment="1">
      <alignment horizontal="right" vertical="center"/>
    </xf>
    <xf numFmtId="192" fontId="32" fillId="0" borderId="3" xfId="6" applyNumberFormat="1" applyFont="1" applyFill="1" applyBorder="1" applyAlignment="1">
      <alignment vertical="center"/>
    </xf>
    <xf numFmtId="187" fontId="32" fillId="0" borderId="0" xfId="0" applyNumberFormat="1" applyFont="1" applyAlignment="1">
      <alignment horizontal="right" vertical="center"/>
    </xf>
    <xf numFmtId="187" fontId="33" fillId="0" borderId="0" xfId="0" applyNumberFormat="1" applyFont="1" applyAlignment="1">
      <alignment horizontal="right" vertical="center"/>
    </xf>
    <xf numFmtId="187" fontId="33" fillId="0" borderId="0" xfId="0" applyNumberFormat="1" applyFont="1" applyAlignment="1">
      <alignment vertical="center"/>
    </xf>
    <xf numFmtId="187" fontId="33" fillId="0" borderId="0" xfId="8" applyNumberFormat="1" applyFont="1" applyFill="1" applyAlignment="1">
      <alignment vertical="center"/>
    </xf>
    <xf numFmtId="187" fontId="33" fillId="0" borderId="1" xfId="0" applyNumberFormat="1" applyFont="1" applyBorder="1" applyAlignment="1">
      <alignment horizontal="right" vertical="center"/>
    </xf>
    <xf numFmtId="0" fontId="33" fillId="0" borderId="0" xfId="0" applyFont="1" applyAlignment="1">
      <alignment horizontal="right" vertical="center"/>
    </xf>
    <xf numFmtId="187" fontId="33" fillId="0" borderId="0" xfId="4" applyFont="1" applyFill="1" applyAlignment="1">
      <alignment horizontal="right"/>
    </xf>
    <xf numFmtId="187" fontId="11" fillId="0" borderId="2" xfId="4" applyFont="1" applyFill="1" applyBorder="1" applyAlignment="1">
      <alignment vertical="center"/>
    </xf>
    <xf numFmtId="187" fontId="11" fillId="0" borderId="0" xfId="4" applyFont="1" applyFill="1" applyBorder="1" applyAlignment="1">
      <alignment vertical="center"/>
    </xf>
    <xf numFmtId="187" fontId="6" fillId="0" borderId="0" xfId="4" applyFont="1" applyFill="1" applyBorder="1" applyAlignment="1">
      <alignment horizontal="right" vertical="center"/>
    </xf>
    <xf numFmtId="187" fontId="6" fillId="0" borderId="0" xfId="4" applyFont="1" applyFill="1" applyAlignment="1">
      <alignment horizontal="right" vertical="center"/>
    </xf>
    <xf numFmtId="187" fontId="0" fillId="0" borderId="0" xfId="4" applyFont="1" applyFill="1" applyAlignment="1">
      <alignment horizontal="right" vertical="center"/>
    </xf>
    <xf numFmtId="187" fontId="11" fillId="0" borderId="0" xfId="4" applyFont="1" applyFill="1" applyAlignment="1">
      <alignment horizontal="right" vertical="center"/>
    </xf>
    <xf numFmtId="187" fontId="11" fillId="0" borderId="0" xfId="4" applyFont="1" applyFill="1" applyBorder="1" applyAlignment="1">
      <alignment horizontal="right" vertical="center"/>
    </xf>
    <xf numFmtId="187" fontId="11" fillId="0" borderId="4" xfId="4" applyFont="1" applyFill="1" applyBorder="1" applyAlignment="1">
      <alignment horizontal="right" vertical="center"/>
    </xf>
    <xf numFmtId="187" fontId="6" fillId="0" borderId="1" xfId="4" applyFont="1" applyFill="1" applyBorder="1" applyAlignment="1">
      <alignment horizontal="right" vertical="center"/>
    </xf>
    <xf numFmtId="187" fontId="11" fillId="0" borderId="1" xfId="4" applyFont="1" applyFill="1" applyBorder="1" applyAlignment="1">
      <alignment horizontal="right" vertical="center"/>
    </xf>
    <xf numFmtId="187" fontId="0" fillId="0" borderId="1" xfId="4" applyFont="1" applyFill="1" applyBorder="1" applyAlignment="1">
      <alignment horizontal="right" vertical="center"/>
    </xf>
    <xf numFmtId="192" fontId="11" fillId="0" borderId="0" xfId="8" applyNumberFormat="1" applyFont="1" applyFill="1" applyAlignment="1">
      <alignment horizontal="center" vertical="center" wrapText="1"/>
    </xf>
    <xf numFmtId="187" fontId="32" fillId="0" borderId="2" xfId="3" applyFont="1" applyFill="1" applyBorder="1" applyAlignment="1">
      <alignment horizontal="right" vertical="center"/>
    </xf>
    <xf numFmtId="187" fontId="32" fillId="0" borderId="4" xfId="6" applyNumberFormat="1" applyFont="1" applyFill="1" applyBorder="1" applyAlignment="1">
      <alignment vertical="center"/>
    </xf>
    <xf numFmtId="187" fontId="0" fillId="0" borderId="0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92" fontId="7" fillId="0" borderId="1" xfId="0" applyNumberFormat="1" applyFont="1" applyBorder="1" applyAlignment="1">
      <alignment vertical="center"/>
    </xf>
    <xf numFmtId="192" fontId="11" fillId="0" borderId="0" xfId="0" applyNumberFormat="1" applyFont="1" applyAlignment="1">
      <alignment vertical="center"/>
    </xf>
    <xf numFmtId="192" fontId="11" fillId="0" borderId="5" xfId="0" applyNumberFormat="1" applyFont="1" applyBorder="1"/>
    <xf numFmtId="192" fontId="7" fillId="0" borderId="2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left"/>
    </xf>
    <xf numFmtId="187" fontId="33" fillId="0" borderId="5" xfId="6" applyNumberFormat="1" applyFont="1" applyFill="1" applyBorder="1" applyAlignment="1">
      <alignment vertical="center"/>
    </xf>
    <xf numFmtId="187" fontId="7" fillId="0" borderId="1" xfId="0" applyNumberFormat="1" applyFont="1" applyBorder="1"/>
    <xf numFmtId="187" fontId="7" fillId="0" borderId="3" xfId="0" applyNumberFormat="1" applyFont="1" applyBorder="1"/>
    <xf numFmtId="187" fontId="7" fillId="0" borderId="4" xfId="0" applyNumberFormat="1" applyFont="1" applyBorder="1"/>
    <xf numFmtId="187" fontId="7" fillId="0" borderId="0" xfId="0" applyNumberFormat="1" applyFont="1"/>
    <xf numFmtId="187" fontId="0" fillId="0" borderId="0" xfId="4" applyFont="1" applyFill="1" applyAlignment="1">
      <alignment horizontal="right"/>
    </xf>
    <xf numFmtId="189" fontId="0" fillId="0" borderId="0" xfId="0" applyNumberFormat="1" applyFill="1" applyAlignment="1">
      <alignment horizontal="right"/>
    </xf>
    <xf numFmtId="189" fontId="0" fillId="0" borderId="0" xfId="0" applyNumberForma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87" fontId="0" fillId="0" borderId="0" xfId="4" applyFont="1" applyFill="1" applyBorder="1" applyAlignment="1">
      <alignment horizontal="right"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33" fillId="0" borderId="0" xfId="0" applyFont="1" applyFill="1" applyAlignment="1"/>
    <xf numFmtId="0" fontId="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192" fontId="27" fillId="0" borderId="0" xfId="1" applyNumberFormat="1" applyFont="1" applyFill="1" applyAlignment="1"/>
    <xf numFmtId="0" fontId="0" fillId="0" borderId="0" xfId="0" applyBorder="1" applyAlignment="1">
      <alignment horizontal="center" vertical="center"/>
    </xf>
    <xf numFmtId="187" fontId="6" fillId="0" borderId="1" xfId="2" applyFont="1" applyFill="1" applyBorder="1" applyAlignment="1">
      <alignment vertical="center"/>
    </xf>
    <xf numFmtId="187" fontId="3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horizontal="center"/>
    </xf>
    <xf numFmtId="191" fontId="33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187" fontId="32" fillId="0" borderId="0" xfId="0" applyNumberFormat="1" applyFont="1" applyFill="1" applyAlignment="1">
      <alignment horizontal="right" vertical="center"/>
    </xf>
    <xf numFmtId="187" fontId="33" fillId="0" borderId="0" xfId="0" applyNumberFormat="1" applyFont="1" applyFill="1" applyAlignment="1">
      <alignment horizontal="right" vertical="center"/>
    </xf>
    <xf numFmtId="187" fontId="32" fillId="0" borderId="2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horizontal="center" wrapText="1"/>
    </xf>
    <xf numFmtId="187" fontId="38" fillId="0" borderId="0" xfId="4" applyFont="1" applyAlignment="1">
      <alignment horizontal="right"/>
    </xf>
    <xf numFmtId="187" fontId="38" fillId="0" borderId="0" xfId="4" applyFont="1" applyFill="1" applyAlignment="1">
      <alignment horizontal="right"/>
    </xf>
    <xf numFmtId="187" fontId="39" fillId="0" borderId="0" xfId="0" applyNumberFormat="1" applyFont="1"/>
    <xf numFmtId="0" fontId="39" fillId="0" borderId="0" xfId="0" applyFont="1"/>
    <xf numFmtId="0" fontId="41" fillId="0" borderId="0" xfId="0" applyFont="1" applyAlignment="1">
      <alignment horizontal="left" wrapText="1"/>
    </xf>
    <xf numFmtId="0" fontId="42" fillId="0" borderId="0" xfId="0" applyFont="1" applyAlignment="1">
      <alignment horizontal="left" wrapText="1"/>
    </xf>
    <xf numFmtId="0" fontId="43" fillId="0" borderId="0" xfId="0" applyFont="1" applyAlignment="1">
      <alignment horizontal="center" wrapText="1"/>
    </xf>
    <xf numFmtId="187" fontId="41" fillId="0" borderId="0" xfId="4" applyFont="1" applyAlignment="1">
      <alignment horizontal="right"/>
    </xf>
    <xf numFmtId="187" fontId="41" fillId="0" borderId="0" xfId="4" applyFont="1" applyFill="1" applyAlignment="1">
      <alignment horizontal="right"/>
    </xf>
    <xf numFmtId="187" fontId="42" fillId="0" borderId="0" xfId="0" applyNumberFormat="1" applyFont="1"/>
    <xf numFmtId="0" fontId="42" fillId="0" borderId="0" xfId="0" applyFont="1"/>
    <xf numFmtId="0" fontId="0" fillId="0" borderId="0" xfId="0" applyFont="1" applyAlignment="1">
      <alignment horizontal="left" wrapText="1"/>
    </xf>
    <xf numFmtId="187" fontId="0" fillId="0" borderId="0" xfId="0" applyNumberFormat="1" applyFont="1"/>
    <xf numFmtId="0" fontId="0" fillId="0" borderId="0" xfId="0" applyFont="1"/>
    <xf numFmtId="49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</cellXfs>
  <cellStyles count="37">
    <cellStyle name="Comma" xfId="1" builtinId="3"/>
    <cellStyle name="Comma [0]" xfId="2" builtinId="6"/>
    <cellStyle name="Comma [0] 2" xfId="3"/>
    <cellStyle name="Comma [0] 2 2" xfId="4"/>
    <cellStyle name="Comma [0] 3" xfId="5"/>
    <cellStyle name="Comma 10" xfId="6"/>
    <cellStyle name="Comma 10 2" xfId="7"/>
    <cellStyle name="Comma 10 2 2" xfId="8"/>
    <cellStyle name="Comma 10 3" xfId="9"/>
    <cellStyle name="Comma 11" xfId="10"/>
    <cellStyle name="Comma 12" xfId="11"/>
    <cellStyle name="Comma 13" xfId="12"/>
    <cellStyle name="Comma 14" xfId="13"/>
    <cellStyle name="Comma 15" xfId="14"/>
    <cellStyle name="Comma 16" xfId="15"/>
    <cellStyle name="Comma 17" xfId="16"/>
    <cellStyle name="Comma 18" xfId="17"/>
    <cellStyle name="Comma 19" xfId="18"/>
    <cellStyle name="Comma 2" xfId="19"/>
    <cellStyle name="Comma 2 2" xfId="20"/>
    <cellStyle name="Comma 20" xfId="21"/>
    <cellStyle name="Comma 21" xfId="22"/>
    <cellStyle name="Comma 22" xfId="23"/>
    <cellStyle name="Comma 23" xfId="24"/>
    <cellStyle name="Comma 3" xfId="25"/>
    <cellStyle name="Comma 4" xfId="26"/>
    <cellStyle name="Comma 4 2" xfId="36"/>
    <cellStyle name="Comma 5" xfId="27"/>
    <cellStyle name="Comma 6" xfId="28"/>
    <cellStyle name="Comma 7" xfId="29"/>
    <cellStyle name="Comma 8" xfId="30"/>
    <cellStyle name="Comma 9" xfId="31"/>
    <cellStyle name="Comma 9 2" xfId="32"/>
    <cellStyle name="Normal" xfId="0" builtinId="0"/>
    <cellStyle name="Normal 10" xfId="33"/>
    <cellStyle name="Normal 2" xfId="34"/>
    <cellStyle name="Percent 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nuttanan1_kpmg_co_th/Documents/CP%20ALL/CP%202023/CP%20YE23/Leasheet/CPA%20Leadsheet%20YE'23_17.01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ign_YE23"/>
      <sheetName val="PBC_TB 31.12.23"/>
      <sheetName val="JV Q1'23"/>
      <sheetName val="JV Q2'23"/>
      <sheetName val="JV Q3'23"/>
      <sheetName val="JV Q4'23"/>
      <sheetName val="SAD"/>
      <sheetName val="SUAD"/>
      <sheetName val="Store"/>
      <sheetName val="TB 2023"/>
      <sheetName val="F-1"/>
      <sheetName val="F-2"/>
      <sheetName val="F-3"/>
      <sheetName val="F-4"/>
      <sheetName val="F-3 YTD"/>
      <sheetName val="F-4 YTD"/>
      <sheetName val="Master TB"/>
      <sheetName val="MAT"/>
      <sheetName val="MAT2"/>
      <sheetName val="P300"/>
      <sheetName val="O300"/>
      <sheetName val="O310"/>
      <sheetName val="A300"/>
      <sheetName val="L300"/>
      <sheetName val="K300"/>
      <sheetName val="M300"/>
      <sheetName val="M310"/>
      <sheetName val="M320"/>
      <sheetName val="N300"/>
      <sheetName val="N310"/>
      <sheetName val="I300"/>
      <sheetName val="J300"/>
      <sheetName val="J310"/>
      <sheetName val="J320"/>
      <sheetName val="G300"/>
      <sheetName val="H300"/>
      <sheetName val="R300"/>
      <sheetName val="T400"/>
      <sheetName val="V300"/>
      <sheetName val="X300"/>
      <sheetName val="X310"/>
      <sheetName val="X320"/>
      <sheetName val="S300"/>
      <sheetName val="D300"/>
      <sheetName val="Q300"/>
      <sheetName val="Q400"/>
      <sheetName val="Q500"/>
      <sheetName val="Q600"/>
      <sheetName val="Q700"/>
      <sheetName val="F300"/>
      <sheetName val="F400"/>
      <sheetName val="T310"/>
      <sheetName val="T300"/>
      <sheetName val="L400"/>
      <sheetName val="ZC300"/>
      <sheetName val="ZE300"/>
      <sheetName val="ZE310"/>
      <sheetName val="ZD300x"/>
      <sheetName val="ZD301"/>
      <sheetName val="ZD302"/>
      <sheetName val="ZD310"/>
      <sheetName val="ZD311(S1)"/>
      <sheetName val="ZD312(S2)"/>
      <sheetName val="ZD321(A1)"/>
      <sheetName val="ZD322(A2)"/>
      <sheetName val="T300 YTD"/>
      <sheetName val="L400 YTD"/>
      <sheetName val="ZC300 YTD"/>
      <sheetName val="ZE300 YTD"/>
      <sheetName val="ZE310 YTD"/>
      <sheetName val="ZD300 YTDx"/>
      <sheetName val="ZD301 YTDx"/>
      <sheetName val="ZD302 YTDx"/>
      <sheetName val="ZD310 YTD"/>
      <sheetName val="ZD311(S1) YTD"/>
      <sheetName val="ZD312(S2) YTD"/>
      <sheetName val="ZD321(A1) YTD"/>
      <sheetName val="ZD322(A2) YTD"/>
      <sheetName val="Detail YTD23 not use &gt;&gt;"/>
      <sheetName val="ZC300 YTD23"/>
      <sheetName val="ZD300 YTD23"/>
      <sheetName val="ZD301 YTD23"/>
      <sheetName val="ZD302 YTD23"/>
      <sheetName val="ZD310 YTD23"/>
      <sheetName val="ZD311(S) YTD23"/>
      <sheetName val="ZD312(S) YTD22 (2)"/>
      <sheetName val="ZD321(A) YTD23"/>
      <sheetName val="ZD322(A) YTD23"/>
      <sheetName val="Detail YTD22 not use&gt;&gt;&gt;"/>
      <sheetName val="T300 YTD22"/>
      <sheetName val="L400 YTD22"/>
      <sheetName val="ZC300 YTD22"/>
      <sheetName val="ZD300 YTD22"/>
      <sheetName val="ZD310 YTD22"/>
      <sheetName val="ZD301 YTD22"/>
      <sheetName val="ZD311(S) YTD22"/>
      <sheetName val="ZD321(A) YTD22"/>
      <sheetName val="ZD302 YTD22"/>
      <sheetName val="ZD312(S) YTD22"/>
      <sheetName val="ZD322(A) YTD22"/>
      <sheetName val="Detail YTD &gt;&gt;"/>
      <sheetName val="Selling YTD23 (2)"/>
      <sheetName val="Other&gt;&gt;"/>
      <sheetName val="Other income YTD23"/>
      <sheetName val="Cost of sale YTD23"/>
      <sheetName val="Cost of sale YTD22"/>
      <sheetName val="Service YTD23"/>
      <sheetName val="Detail 2022&gt;&gt;"/>
      <sheetName val="Cost of sale Q1'22"/>
      <sheetName val="Cost of sale Q2'22"/>
      <sheetName val="Cost of sale Q3'22"/>
      <sheetName val="Int.Exp.2022"/>
      <sheetName val="Admin Q1'22"/>
      <sheetName val="Admin Q2'22)"/>
      <sheetName val="Selling Q1'22"/>
      <sheetName val="Selling Q2'22"/>
      <sheetName val="Selling Q3'22"/>
      <sheetName val="Sheet9"/>
      <sheetName val="S&amp;A &gt;&gt;&gt;"/>
      <sheetName val="Selling Exp.2023"/>
      <sheetName val="Selling Exp.2022"/>
      <sheetName val="Admin Exp.2023"/>
      <sheetName val="Admin Exp.2022"/>
      <sheetName val="Selling YTD"/>
      <sheetName val="Admin YTD"/>
      <sheetName val="YTD(S)"/>
      <sheetName val="YTD(A)"/>
      <sheetName val="Admin Q3'22"/>
      <sheetName val="Admin YTD23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7">
          <cell r="C17">
            <v>14545</v>
          </cell>
        </row>
      </sheetData>
      <sheetData sheetId="9"/>
      <sheetData sheetId="10">
        <row r="3">
          <cell r="A3" t="str">
            <v>CP ALL Public Company Limited</v>
          </cell>
        </row>
      </sheetData>
      <sheetData sheetId="11">
        <row r="15">
          <cell r="G15">
            <v>7090221375.0299997</v>
          </cell>
        </row>
        <row r="66">
          <cell r="G66">
            <v>62487618082.63221</v>
          </cell>
        </row>
        <row r="67">
          <cell r="G67">
            <v>207681734.51000002</v>
          </cell>
        </row>
      </sheetData>
      <sheetData sheetId="12"/>
      <sheetData sheetId="13"/>
      <sheetData sheetId="14">
        <row r="9">
          <cell r="D9">
            <v>2023</v>
          </cell>
        </row>
      </sheetData>
      <sheetData sheetId="15">
        <row r="46">
          <cell r="D46">
            <v>0</v>
          </cell>
        </row>
      </sheetData>
      <sheetData sheetId="16">
        <row r="1">
          <cell r="A1" t="str">
            <v>CP ALL Public Company Limited (Grouping Account)</v>
          </cell>
        </row>
      </sheetData>
      <sheetData sheetId="17"/>
      <sheetData sheetId="18"/>
      <sheetData sheetId="19">
        <row r="41">
          <cell r="A41" t="str">
            <v>We selected the item which fluctuated over 498 MB (PM) or unusual transaction to performed analytical review.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9">
          <cell r="A19" t="str">
            <v>We selected the item which fluctuated over 498 MB (PM) or unusual transaction to performed analytical review.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36">
          <cell r="D36">
            <v>48729046755.540001</v>
          </cell>
        </row>
      </sheetData>
      <sheetData sheetId="75">
        <row r="41">
          <cell r="D41">
            <v>50591909923.44001</v>
          </cell>
        </row>
      </sheetData>
      <sheetData sheetId="76">
        <row r="36">
          <cell r="D36">
            <v>13541027491.250002</v>
          </cell>
        </row>
      </sheetData>
      <sheetData sheetId="77">
        <row r="43">
          <cell r="D43">
            <v>2940225058.7700005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1">
          <cell r="B1">
            <v>1</v>
          </cell>
        </row>
      </sheetData>
      <sheetData sheetId="120">
        <row r="1">
          <cell r="D1" t="str">
            <v>ccount</v>
          </cell>
        </row>
      </sheetData>
      <sheetData sheetId="121">
        <row r="1">
          <cell r="A1">
            <v>1</v>
          </cell>
        </row>
      </sheetData>
      <sheetData sheetId="122">
        <row r="1">
          <cell r="D1" t="str">
            <v>ccount</v>
          </cell>
        </row>
      </sheetData>
      <sheetData sheetId="123"/>
      <sheetData sheetId="124"/>
      <sheetData sheetId="125"/>
      <sheetData sheetId="126"/>
      <sheetData sheetId="127"/>
      <sheetData sheetId="1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6"/>
  <sheetViews>
    <sheetView tabSelected="1" view="pageBreakPreview" zoomScaleNormal="89" zoomScaleSheetLayoutView="100" workbookViewId="0"/>
  </sheetViews>
  <sheetFormatPr defaultColWidth="9.09765625" defaultRowHeight="23.25" customHeight="1" x14ac:dyDescent="0.65"/>
  <cols>
    <col min="1" max="1" width="46.3984375" customWidth="1"/>
    <col min="2" max="2" width="9" style="130" customWidth="1"/>
    <col min="3" max="3" width="16.69921875" customWidth="1"/>
    <col min="4" max="4" width="0.8984375" customWidth="1"/>
    <col min="5" max="5" width="16.69921875" customWidth="1"/>
    <col min="6" max="6" width="0.8984375" customWidth="1"/>
    <col min="7" max="7" width="16.69921875" customWidth="1"/>
    <col min="8" max="8" width="0.8984375" customWidth="1"/>
    <col min="9" max="9" width="16.69921875" customWidth="1"/>
  </cols>
  <sheetData>
    <row r="1" spans="1:9" s="115" customFormat="1" ht="23.25" customHeight="1" x14ac:dyDescent="0.7">
      <c r="A1" s="113" t="s">
        <v>0</v>
      </c>
      <c r="B1" s="114"/>
    </row>
    <row r="2" spans="1:9" s="115" customFormat="1" ht="23.25" customHeight="1" x14ac:dyDescent="0.7">
      <c r="A2" s="113" t="s">
        <v>1</v>
      </c>
      <c r="B2" s="114"/>
    </row>
    <row r="3" spans="1:9" ht="23.25" customHeight="1" x14ac:dyDescent="0.65">
      <c r="B3" s="74"/>
    </row>
    <row r="4" spans="1:9" ht="23.25" customHeight="1" x14ac:dyDescent="0.7">
      <c r="B4" s="160"/>
      <c r="C4" s="287" t="s">
        <v>2</v>
      </c>
      <c r="D4" s="287"/>
      <c r="E4" s="287"/>
      <c r="F4" s="116"/>
      <c r="G4" s="287" t="s">
        <v>3</v>
      </c>
      <c r="H4" s="287"/>
      <c r="I4" s="287"/>
    </row>
    <row r="5" spans="1:9" ht="23.25" customHeight="1" x14ac:dyDescent="0.65">
      <c r="B5" s="160"/>
      <c r="C5" s="285" t="s">
        <v>4</v>
      </c>
      <c r="D5" s="285"/>
      <c r="E5" s="285"/>
      <c r="F5" s="109"/>
      <c r="G5" s="285" t="s">
        <v>4</v>
      </c>
      <c r="H5" s="285"/>
      <c r="I5" s="285"/>
    </row>
    <row r="6" spans="1:9" ht="23.25" customHeight="1" x14ac:dyDescent="0.7">
      <c r="A6" s="113" t="s">
        <v>5</v>
      </c>
      <c r="B6" s="160" t="s">
        <v>6</v>
      </c>
      <c r="C6" s="59">
        <v>2566</v>
      </c>
      <c r="D6" s="59"/>
      <c r="E6" s="59">
        <v>2565</v>
      </c>
      <c r="F6" s="117"/>
      <c r="G6" s="59">
        <v>2566</v>
      </c>
      <c r="H6" s="59"/>
      <c r="I6" s="59">
        <v>2565</v>
      </c>
    </row>
    <row r="7" spans="1:9" ht="23.25" customHeight="1" x14ac:dyDescent="0.7">
      <c r="A7" s="116"/>
      <c r="B7" s="160"/>
      <c r="C7" s="286" t="s">
        <v>7</v>
      </c>
      <c r="D7" s="286"/>
      <c r="E7" s="286"/>
      <c r="F7" s="286"/>
      <c r="G7" s="286"/>
      <c r="H7" s="286"/>
      <c r="I7" s="286"/>
    </row>
    <row r="8" spans="1:9" ht="23.25" customHeight="1" x14ac:dyDescent="0.7">
      <c r="A8" s="118" t="s">
        <v>8</v>
      </c>
      <c r="B8" s="160"/>
      <c r="C8" s="119"/>
      <c r="D8" s="119"/>
      <c r="E8" s="119"/>
      <c r="F8" s="119"/>
      <c r="G8" s="120"/>
      <c r="H8" s="120"/>
      <c r="I8" s="120"/>
    </row>
    <row r="9" spans="1:9" ht="23.25" customHeight="1" x14ac:dyDescent="0.65">
      <c r="A9" s="109" t="s">
        <v>9</v>
      </c>
      <c r="B9" s="160">
        <v>5</v>
      </c>
      <c r="C9" s="121">
        <v>67234118746</v>
      </c>
      <c r="D9" s="119"/>
      <c r="E9" s="121">
        <v>71424271699</v>
      </c>
      <c r="F9" s="119"/>
      <c r="G9" s="121">
        <v>25954680221</v>
      </c>
      <c r="H9" s="120"/>
      <c r="I9" s="121">
        <v>20995196036</v>
      </c>
    </row>
    <row r="10" spans="1:9" ht="23.25" customHeight="1" x14ac:dyDescent="0.65">
      <c r="A10" s="109" t="s">
        <v>10</v>
      </c>
      <c r="B10" s="160"/>
      <c r="C10" s="121">
        <v>82383490</v>
      </c>
      <c r="D10" s="119"/>
      <c r="E10" s="121">
        <v>466263102</v>
      </c>
      <c r="F10" s="119"/>
      <c r="G10" s="171">
        <v>1800000</v>
      </c>
      <c r="H10" s="120"/>
      <c r="I10" s="171">
        <v>1800000</v>
      </c>
    </row>
    <row r="11" spans="1:9" ht="23.25" customHeight="1" x14ac:dyDescent="0.65">
      <c r="A11" s="109" t="s">
        <v>11</v>
      </c>
      <c r="B11" s="160" t="s">
        <v>274</v>
      </c>
      <c r="C11" s="121">
        <v>3326440924</v>
      </c>
      <c r="D11" s="119"/>
      <c r="E11" s="121">
        <v>3620461343</v>
      </c>
      <c r="F11" s="119"/>
      <c r="G11" s="121">
        <v>159698860</v>
      </c>
      <c r="H11" s="120"/>
      <c r="I11" s="121">
        <v>243996787</v>
      </c>
    </row>
    <row r="12" spans="1:9" ht="23.25" customHeight="1" x14ac:dyDescent="0.65">
      <c r="A12" s="109" t="s">
        <v>12</v>
      </c>
      <c r="B12" s="160" t="s">
        <v>274</v>
      </c>
      <c r="C12" s="121">
        <v>15407340925</v>
      </c>
      <c r="D12" s="119"/>
      <c r="E12" s="121">
        <v>15012287051</v>
      </c>
      <c r="F12" s="119"/>
      <c r="G12" s="121">
        <v>11099898986</v>
      </c>
      <c r="H12" s="120"/>
      <c r="I12" s="121">
        <v>9698980933</v>
      </c>
    </row>
    <row r="13" spans="1:9" ht="23.25" customHeight="1" x14ac:dyDescent="0.65">
      <c r="A13" s="109" t="s">
        <v>13</v>
      </c>
      <c r="B13" s="160">
        <v>4</v>
      </c>
      <c r="C13" s="85">
        <v>0</v>
      </c>
      <c r="D13" s="119"/>
      <c r="E13" s="85">
        <v>0</v>
      </c>
      <c r="F13" s="119"/>
      <c r="G13" s="121">
        <v>7243228500</v>
      </c>
      <c r="H13" s="120"/>
      <c r="I13" s="121">
        <v>7229149000</v>
      </c>
    </row>
    <row r="14" spans="1:9" ht="23.25" customHeight="1" x14ac:dyDescent="0.65">
      <c r="A14" s="109" t="s">
        <v>14</v>
      </c>
      <c r="B14" s="160">
        <v>7</v>
      </c>
      <c r="C14" s="121">
        <v>57500567087</v>
      </c>
      <c r="D14" s="119"/>
      <c r="E14" s="121">
        <v>58183063377</v>
      </c>
      <c r="F14" s="119"/>
      <c r="G14" s="121">
        <v>19339195202</v>
      </c>
      <c r="H14" s="120"/>
      <c r="I14" s="121">
        <v>18006590778</v>
      </c>
    </row>
    <row r="15" spans="1:9" ht="23.25" customHeight="1" x14ac:dyDescent="0.65">
      <c r="A15" s="109" t="s">
        <v>15</v>
      </c>
      <c r="B15" s="160">
        <v>31</v>
      </c>
      <c r="C15" s="121">
        <v>3895488</v>
      </c>
      <c r="D15" s="119"/>
      <c r="E15" s="121">
        <v>6514028</v>
      </c>
      <c r="F15" s="119"/>
      <c r="G15" s="85">
        <v>0</v>
      </c>
      <c r="H15" s="120"/>
      <c r="I15" s="85">
        <v>0</v>
      </c>
    </row>
    <row r="16" spans="1:9" ht="23.25" customHeight="1" x14ac:dyDescent="0.65">
      <c r="A16" s="109" t="s">
        <v>16</v>
      </c>
      <c r="B16" s="160"/>
      <c r="C16" s="123">
        <v>243007975</v>
      </c>
      <c r="D16" s="119"/>
      <c r="E16" s="123">
        <v>242628469</v>
      </c>
      <c r="F16" s="119"/>
      <c r="G16" s="123">
        <v>142333153</v>
      </c>
      <c r="H16" s="120"/>
      <c r="I16" s="123">
        <v>143433699</v>
      </c>
    </row>
    <row r="17" spans="1:9" ht="23.25" customHeight="1" x14ac:dyDescent="0.7">
      <c r="A17" s="116" t="s">
        <v>17</v>
      </c>
      <c r="B17" s="160"/>
      <c r="C17" s="230">
        <f>SUM(C9:C16)</f>
        <v>143797754635</v>
      </c>
      <c r="D17" s="124"/>
      <c r="E17" s="230">
        <f>SUM(E9:E16)</f>
        <v>148955489069</v>
      </c>
      <c r="F17" s="124"/>
      <c r="G17" s="230">
        <f>SUM(G9:G16)</f>
        <v>63940834922</v>
      </c>
      <c r="H17" s="125"/>
      <c r="I17" s="230">
        <f>SUM(I9:I16)</f>
        <v>56319147233</v>
      </c>
    </row>
    <row r="18" spans="1:9" ht="23.25" customHeight="1" x14ac:dyDescent="0.65">
      <c r="A18" s="109"/>
      <c r="B18" s="160"/>
      <c r="C18" s="126"/>
      <c r="D18" s="119"/>
      <c r="E18" s="126"/>
      <c r="F18" s="119"/>
      <c r="G18" s="121"/>
      <c r="H18" s="120"/>
      <c r="I18" s="121"/>
    </row>
    <row r="19" spans="1:9" ht="23.25" customHeight="1" x14ac:dyDescent="0.7">
      <c r="A19" s="118" t="s">
        <v>18</v>
      </c>
      <c r="B19" s="160"/>
      <c r="C19" s="126"/>
      <c r="D19" s="119"/>
      <c r="E19" s="126"/>
      <c r="F19" s="119"/>
      <c r="G19" s="121"/>
      <c r="H19" s="120"/>
      <c r="I19" s="121"/>
    </row>
    <row r="20" spans="1:9" ht="23.25" customHeight="1" x14ac:dyDescent="0.65">
      <c r="A20" s="127" t="s">
        <v>19</v>
      </c>
      <c r="B20" s="160">
        <v>8</v>
      </c>
      <c r="C20" s="85">
        <v>0</v>
      </c>
      <c r="D20" s="128"/>
      <c r="E20" s="85">
        <v>0</v>
      </c>
      <c r="F20" s="120"/>
      <c r="G20" s="121">
        <v>282235831584</v>
      </c>
      <c r="H20" s="120"/>
      <c r="I20" s="121">
        <v>281921124084</v>
      </c>
    </row>
    <row r="21" spans="1:9" ht="23.25" customHeight="1" x14ac:dyDescent="0.65">
      <c r="A21" s="127" t="s">
        <v>20</v>
      </c>
      <c r="B21" s="160">
        <v>9</v>
      </c>
      <c r="C21" s="121">
        <v>9080625873</v>
      </c>
      <c r="D21" s="128"/>
      <c r="E21" s="121">
        <v>9053162399</v>
      </c>
      <c r="F21" s="120"/>
      <c r="G21" s="85">
        <v>0</v>
      </c>
      <c r="H21" s="120"/>
      <c r="I21" s="85">
        <v>0</v>
      </c>
    </row>
    <row r="22" spans="1:9" ht="23.25" customHeight="1" x14ac:dyDescent="0.65">
      <c r="A22" s="127" t="s">
        <v>21</v>
      </c>
      <c r="B22" s="160">
        <v>9</v>
      </c>
      <c r="C22" s="121">
        <v>5702606999</v>
      </c>
      <c r="D22" s="128"/>
      <c r="E22" s="121">
        <v>5334543334</v>
      </c>
      <c r="F22" s="120"/>
      <c r="G22" s="85">
        <v>0</v>
      </c>
      <c r="H22" s="120"/>
      <c r="I22" s="85">
        <v>0</v>
      </c>
    </row>
    <row r="23" spans="1:9" ht="23.25" customHeight="1" x14ac:dyDescent="0.65">
      <c r="A23" s="127" t="s">
        <v>22</v>
      </c>
      <c r="B23" s="160" t="s">
        <v>275</v>
      </c>
      <c r="C23" s="121">
        <v>1982928550</v>
      </c>
      <c r="D23" s="119"/>
      <c r="E23" s="121">
        <v>1567675228</v>
      </c>
      <c r="F23" s="119"/>
      <c r="G23" s="121">
        <v>1512635517</v>
      </c>
      <c r="H23" s="120"/>
      <c r="I23" s="121">
        <v>994818675</v>
      </c>
    </row>
    <row r="24" spans="1:9" ht="23.25" customHeight="1" x14ac:dyDescent="0.65">
      <c r="A24" s="127" t="s">
        <v>23</v>
      </c>
      <c r="B24" s="160"/>
      <c r="C24" s="121">
        <v>2041800</v>
      </c>
      <c r="D24" s="119"/>
      <c r="E24" s="121">
        <v>2041800</v>
      </c>
      <c r="F24" s="119"/>
      <c r="G24" s="85">
        <v>0</v>
      </c>
      <c r="H24" s="120"/>
      <c r="I24" s="85">
        <v>0</v>
      </c>
    </row>
    <row r="25" spans="1:9" ht="23.25" customHeight="1" x14ac:dyDescent="0.65">
      <c r="A25" s="127" t="s">
        <v>24</v>
      </c>
      <c r="B25" s="160"/>
      <c r="C25" s="121">
        <v>58639122</v>
      </c>
      <c r="D25" s="119"/>
      <c r="E25" s="121">
        <v>49527493</v>
      </c>
      <c r="F25" s="119"/>
      <c r="G25" s="85">
        <v>0</v>
      </c>
      <c r="H25" s="120"/>
      <c r="I25" s="85">
        <v>0</v>
      </c>
    </row>
    <row r="26" spans="1:9" ht="23.25" customHeight="1" x14ac:dyDescent="0.65">
      <c r="A26" s="109" t="s">
        <v>25</v>
      </c>
      <c r="B26" s="160">
        <v>11</v>
      </c>
      <c r="C26" s="121">
        <v>44534171803</v>
      </c>
      <c r="D26" s="120"/>
      <c r="E26" s="121">
        <v>44130349761</v>
      </c>
      <c r="F26" s="120"/>
      <c r="G26" s="85">
        <v>0</v>
      </c>
      <c r="H26" s="120"/>
      <c r="I26" s="85">
        <v>0</v>
      </c>
    </row>
    <row r="27" spans="1:9" ht="23.25" customHeight="1" x14ac:dyDescent="0.65">
      <c r="A27" s="109" t="s">
        <v>26</v>
      </c>
      <c r="B27" s="160" t="s">
        <v>276</v>
      </c>
      <c r="C27" s="121">
        <v>213791757252</v>
      </c>
      <c r="D27" s="119"/>
      <c r="E27" s="121">
        <v>213409809274</v>
      </c>
      <c r="F27" s="119"/>
      <c r="G27" s="121">
        <v>46569482546</v>
      </c>
      <c r="H27" s="120"/>
      <c r="I27" s="121">
        <v>43453844986</v>
      </c>
    </row>
    <row r="28" spans="1:9" ht="23.25" customHeight="1" x14ac:dyDescent="0.65">
      <c r="A28" s="109" t="s">
        <v>27</v>
      </c>
      <c r="B28" s="160">
        <v>13</v>
      </c>
      <c r="C28" s="121">
        <v>86542724418</v>
      </c>
      <c r="D28" s="119"/>
      <c r="E28" s="121">
        <v>82245538560</v>
      </c>
      <c r="F28" s="119"/>
      <c r="G28" s="121">
        <v>45333276218</v>
      </c>
      <c r="H28" s="120"/>
      <c r="I28" s="121">
        <v>43559987056</v>
      </c>
    </row>
    <row r="29" spans="1:9" ht="23.25" customHeight="1" x14ac:dyDescent="0.65">
      <c r="A29" s="109" t="s">
        <v>28</v>
      </c>
      <c r="B29" s="160">
        <v>14</v>
      </c>
      <c r="C29" s="121">
        <v>360641443961</v>
      </c>
      <c r="D29" s="119"/>
      <c r="E29" s="121">
        <v>360641443961</v>
      </c>
      <c r="F29" s="119"/>
      <c r="G29" s="85">
        <v>0</v>
      </c>
      <c r="H29" s="120"/>
      <c r="I29" s="85">
        <v>0</v>
      </c>
    </row>
    <row r="30" spans="1:9" ht="23.25" customHeight="1" x14ac:dyDescent="0.65">
      <c r="A30" s="109" t="s">
        <v>29</v>
      </c>
      <c r="B30" s="160" t="s">
        <v>277</v>
      </c>
      <c r="C30" s="121">
        <v>54400275331</v>
      </c>
      <c r="D30" s="119"/>
      <c r="E30" s="121">
        <v>53802949433</v>
      </c>
      <c r="F30" s="119"/>
      <c r="G30" s="121">
        <v>2502914851</v>
      </c>
      <c r="H30" s="120"/>
      <c r="I30" s="121">
        <v>2382974406</v>
      </c>
    </row>
    <row r="31" spans="1:9" ht="23.25" customHeight="1" x14ac:dyDescent="0.65">
      <c r="A31" s="109" t="s">
        <v>30</v>
      </c>
      <c r="B31" s="160">
        <v>28</v>
      </c>
      <c r="C31" s="121">
        <v>2657863140</v>
      </c>
      <c r="D31" s="119"/>
      <c r="E31" s="121">
        <v>2273143361</v>
      </c>
      <c r="F31" s="119"/>
      <c r="G31" s="121">
        <v>1408466527</v>
      </c>
      <c r="H31" s="120"/>
      <c r="I31" s="121">
        <v>1507936376</v>
      </c>
    </row>
    <row r="32" spans="1:9" ht="23.25" customHeight="1" x14ac:dyDescent="0.65">
      <c r="A32" s="109" t="s">
        <v>31</v>
      </c>
      <c r="B32" s="160">
        <v>4</v>
      </c>
      <c r="C32" s="123">
        <v>3298361798</v>
      </c>
      <c r="D32" s="119"/>
      <c r="E32" s="123">
        <v>2595816781</v>
      </c>
      <c r="F32" s="119"/>
      <c r="G32" s="123">
        <v>1149846566</v>
      </c>
      <c r="H32" s="120"/>
      <c r="I32" s="123">
        <v>1104852804</v>
      </c>
    </row>
    <row r="33" spans="1:9" ht="23.25" customHeight="1" x14ac:dyDescent="0.7">
      <c r="A33" s="116" t="s">
        <v>32</v>
      </c>
      <c r="B33" s="160"/>
      <c r="C33" s="230">
        <f>SUM(C20:C32)</f>
        <v>782693440047</v>
      </c>
      <c r="D33" s="124"/>
      <c r="E33" s="230">
        <f>SUM(E20:E32)</f>
        <v>775106001385</v>
      </c>
      <c r="F33" s="124"/>
      <c r="G33" s="230">
        <f>SUM(G20:G32)</f>
        <v>380712453809</v>
      </c>
      <c r="H33" s="125"/>
      <c r="I33" s="230">
        <f>SUM(I20:I32)</f>
        <v>374925538387</v>
      </c>
    </row>
    <row r="34" spans="1:9" ht="23.25" customHeight="1" x14ac:dyDescent="0.7">
      <c r="A34" s="116"/>
      <c r="B34" s="160"/>
      <c r="C34" s="76"/>
      <c r="D34" s="119"/>
      <c r="E34" s="126"/>
      <c r="F34" s="119"/>
      <c r="G34" s="121"/>
      <c r="H34" s="120"/>
      <c r="I34" s="121"/>
    </row>
    <row r="35" spans="1:9" ht="23.25" customHeight="1" thickBot="1" x14ac:dyDescent="0.75">
      <c r="A35" s="116" t="s">
        <v>33</v>
      </c>
      <c r="B35" s="160"/>
      <c r="C35" s="231">
        <f>SUM(C17+C33)</f>
        <v>926491194682</v>
      </c>
      <c r="D35" s="124"/>
      <c r="E35" s="129">
        <f>SUM(E17+E33)</f>
        <v>924061490454</v>
      </c>
      <c r="F35" s="124"/>
      <c r="G35" s="231">
        <f>SUM(G17+G33)</f>
        <v>444653288731</v>
      </c>
      <c r="H35" s="125"/>
      <c r="I35" s="231">
        <f>SUM(I17+I33)</f>
        <v>431244685620</v>
      </c>
    </row>
    <row r="36" spans="1:9" ht="23.25" customHeight="1" thickTop="1" x14ac:dyDescent="0.65">
      <c r="C36" s="126"/>
      <c r="D36" s="126"/>
      <c r="E36" s="126"/>
      <c r="F36" s="126"/>
    </row>
    <row r="37" spans="1:9" s="115" customFormat="1" ht="23.25" customHeight="1" x14ac:dyDescent="0.7">
      <c r="A37" s="113" t="s">
        <v>0</v>
      </c>
      <c r="B37" s="114"/>
    </row>
    <row r="38" spans="1:9" s="115" customFormat="1" ht="23.25" customHeight="1" x14ac:dyDescent="0.7">
      <c r="A38" s="113" t="s">
        <v>1</v>
      </c>
      <c r="B38" s="114"/>
    </row>
    <row r="39" spans="1:9" ht="23.25" customHeight="1" x14ac:dyDescent="0.7">
      <c r="A39" s="65"/>
    </row>
    <row r="40" spans="1:9" ht="23.25" customHeight="1" x14ac:dyDescent="0.7">
      <c r="B40" s="160"/>
      <c r="C40" s="287" t="s">
        <v>2</v>
      </c>
      <c r="D40" s="287"/>
      <c r="E40" s="287"/>
      <c r="F40" s="116"/>
      <c r="G40" s="287" t="s">
        <v>3</v>
      </c>
      <c r="H40" s="287"/>
      <c r="I40" s="287"/>
    </row>
    <row r="41" spans="1:9" ht="23.25" customHeight="1" x14ac:dyDescent="0.65">
      <c r="B41" s="160"/>
      <c r="C41" s="284" t="s">
        <v>4</v>
      </c>
      <c r="D41" s="284"/>
      <c r="E41" s="284"/>
      <c r="F41" s="109"/>
      <c r="G41" s="284" t="s">
        <v>4</v>
      </c>
      <c r="H41" s="284"/>
      <c r="I41" s="284"/>
    </row>
    <row r="42" spans="1:9" ht="23.25" customHeight="1" x14ac:dyDescent="0.7">
      <c r="A42" s="113" t="s">
        <v>34</v>
      </c>
      <c r="B42" s="160" t="s">
        <v>6</v>
      </c>
      <c r="C42" s="59">
        <v>2566</v>
      </c>
      <c r="D42" s="59"/>
      <c r="E42" s="59">
        <v>2565</v>
      </c>
      <c r="F42" s="117"/>
      <c r="G42" s="59">
        <v>2566</v>
      </c>
      <c r="H42" s="59"/>
      <c r="I42" s="59">
        <v>2565</v>
      </c>
    </row>
    <row r="43" spans="1:9" ht="23.25" customHeight="1" x14ac:dyDescent="0.7">
      <c r="A43" s="116"/>
      <c r="B43" s="160"/>
      <c r="C43" s="286" t="s">
        <v>7</v>
      </c>
      <c r="D43" s="286"/>
      <c r="E43" s="286"/>
      <c r="F43" s="286"/>
      <c r="G43" s="286"/>
      <c r="H43" s="286"/>
      <c r="I43" s="286"/>
    </row>
    <row r="44" spans="1:9" ht="23.25" customHeight="1" x14ac:dyDescent="0.7">
      <c r="A44" s="118" t="s">
        <v>35</v>
      </c>
      <c r="B44" s="160"/>
      <c r="C44" s="119"/>
      <c r="D44" s="120"/>
      <c r="E44" s="119"/>
      <c r="F44" s="120"/>
      <c r="G44" s="120"/>
      <c r="H44" s="120"/>
      <c r="I44" s="120"/>
    </row>
    <row r="45" spans="1:9" ht="23.25" customHeight="1" x14ac:dyDescent="0.65">
      <c r="A45" s="131" t="s">
        <v>36</v>
      </c>
      <c r="B45" s="160" t="s">
        <v>278</v>
      </c>
      <c r="C45" s="132">
        <v>9471993733</v>
      </c>
      <c r="D45" s="120"/>
      <c r="E45" s="132">
        <v>16810210256</v>
      </c>
      <c r="F45" s="120"/>
      <c r="G45" s="132">
        <v>7090221375</v>
      </c>
      <c r="H45" s="120"/>
      <c r="I45" s="132">
        <v>15173370724</v>
      </c>
    </row>
    <row r="46" spans="1:9" ht="23.25" customHeight="1" x14ac:dyDescent="0.65">
      <c r="A46" s="109" t="s">
        <v>37</v>
      </c>
      <c r="B46" s="160" t="s">
        <v>279</v>
      </c>
      <c r="C46" s="132">
        <v>128095602553</v>
      </c>
      <c r="D46" s="120"/>
      <c r="E46" s="132">
        <v>115963186762</v>
      </c>
      <c r="F46" s="120"/>
      <c r="G46" s="132">
        <v>50216209032</v>
      </c>
      <c r="H46" s="120"/>
      <c r="I46" s="132">
        <v>45998480480</v>
      </c>
    </row>
    <row r="47" spans="1:9" ht="23.25" customHeight="1" x14ac:dyDescent="0.65">
      <c r="A47" s="109" t="s">
        <v>38</v>
      </c>
      <c r="B47" s="160" t="s">
        <v>280</v>
      </c>
      <c r="C47" s="132">
        <v>31715853747</v>
      </c>
      <c r="D47" s="120"/>
      <c r="E47" s="132">
        <v>31718701002</v>
      </c>
      <c r="F47" s="120"/>
      <c r="G47" s="132">
        <v>21535431398</v>
      </c>
      <c r="H47" s="120"/>
      <c r="I47" s="132">
        <v>16587411329</v>
      </c>
    </row>
    <row r="48" spans="1:9" ht="23.25" customHeight="1" x14ac:dyDescent="0.65">
      <c r="A48" s="109" t="s">
        <v>39</v>
      </c>
      <c r="B48" s="160">
        <v>23</v>
      </c>
      <c r="C48" s="132">
        <v>601047361</v>
      </c>
      <c r="D48" s="120"/>
      <c r="E48" s="132">
        <v>530001766</v>
      </c>
      <c r="F48" s="120"/>
      <c r="G48" s="85">
        <v>0</v>
      </c>
      <c r="H48" s="120"/>
      <c r="I48" s="85">
        <v>0</v>
      </c>
    </row>
    <row r="49" spans="1:9" ht="23.25" customHeight="1" x14ac:dyDescent="0.65">
      <c r="A49" s="109" t="s">
        <v>40</v>
      </c>
      <c r="B49" s="160" t="s">
        <v>281</v>
      </c>
      <c r="C49" s="85">
        <v>0</v>
      </c>
      <c r="D49" s="120"/>
      <c r="E49" s="85">
        <v>0</v>
      </c>
      <c r="F49" s="120"/>
      <c r="G49" s="132">
        <v>2000000000</v>
      </c>
      <c r="H49" s="120"/>
      <c r="I49" s="132">
        <v>60000000</v>
      </c>
    </row>
    <row r="50" spans="1:9" ht="23.25" customHeight="1" x14ac:dyDescent="0.65">
      <c r="A50" s="109" t="s">
        <v>322</v>
      </c>
      <c r="B50" s="160">
        <v>16</v>
      </c>
      <c r="C50" s="85">
        <v>0</v>
      </c>
      <c r="D50" s="120"/>
      <c r="E50" s="85">
        <v>45500000</v>
      </c>
      <c r="F50" s="120"/>
      <c r="G50" s="85">
        <v>0</v>
      </c>
      <c r="H50" s="120"/>
      <c r="I50" s="85">
        <v>0</v>
      </c>
    </row>
    <row r="51" spans="1:9" ht="23.25" customHeight="1" x14ac:dyDescent="0.65">
      <c r="A51" s="109" t="s">
        <v>41</v>
      </c>
      <c r="B51" s="160" t="s">
        <v>278</v>
      </c>
      <c r="C51" s="132">
        <v>46391425405</v>
      </c>
      <c r="D51" s="120"/>
      <c r="E51" s="132">
        <v>25554629608</v>
      </c>
      <c r="F51" s="120"/>
      <c r="G51" s="132">
        <v>28750375927</v>
      </c>
      <c r="H51" s="120"/>
      <c r="I51" s="132">
        <v>25554629608</v>
      </c>
    </row>
    <row r="52" spans="1:9" ht="23.25" customHeight="1" x14ac:dyDescent="0.65">
      <c r="A52" s="109" t="s">
        <v>42</v>
      </c>
      <c r="B52" s="160"/>
      <c r="C52" s="132"/>
      <c r="D52" s="120"/>
      <c r="E52" s="132"/>
      <c r="F52" s="120"/>
      <c r="G52" s="121"/>
      <c r="H52" s="120"/>
      <c r="I52" s="121"/>
    </row>
    <row r="53" spans="1:9" ht="23.25" customHeight="1" x14ac:dyDescent="0.65">
      <c r="A53" s="109" t="s">
        <v>43</v>
      </c>
      <c r="B53" s="160" t="s">
        <v>278</v>
      </c>
      <c r="C53" s="132">
        <v>6318909264</v>
      </c>
      <c r="D53" s="120"/>
      <c r="E53" s="132">
        <v>347766826</v>
      </c>
      <c r="F53" s="120"/>
      <c r="G53" s="85">
        <v>0</v>
      </c>
      <c r="H53" s="120"/>
      <c r="I53" s="85">
        <v>0</v>
      </c>
    </row>
    <row r="54" spans="1:9" ht="23.25" customHeight="1" x14ac:dyDescent="0.65">
      <c r="A54" s="109" t="s">
        <v>44</v>
      </c>
      <c r="B54" s="160"/>
      <c r="C54" s="132"/>
      <c r="D54" s="120"/>
      <c r="E54" s="132"/>
      <c r="F54" s="120"/>
      <c r="G54" s="122"/>
      <c r="H54" s="120"/>
      <c r="I54" s="122"/>
    </row>
    <row r="55" spans="1:9" ht="23.25" customHeight="1" x14ac:dyDescent="0.65">
      <c r="A55" s="109" t="s">
        <v>43</v>
      </c>
      <c r="B55" s="160" t="s">
        <v>282</v>
      </c>
      <c r="C55" s="132">
        <v>11598709232</v>
      </c>
      <c r="D55" s="120"/>
      <c r="E55" s="132">
        <v>10252437674</v>
      </c>
      <c r="F55" s="120"/>
      <c r="G55" s="132">
        <v>7228991005</v>
      </c>
      <c r="H55" s="120"/>
      <c r="I55" s="132">
        <v>6965524648</v>
      </c>
    </row>
    <row r="56" spans="1:9" ht="23.25" customHeight="1" x14ac:dyDescent="0.65">
      <c r="A56" s="109" t="s">
        <v>45</v>
      </c>
      <c r="B56" s="160"/>
      <c r="C56" s="132">
        <v>1677288068</v>
      </c>
      <c r="D56" s="120"/>
      <c r="E56" s="132">
        <v>1212480658</v>
      </c>
      <c r="F56" s="120"/>
      <c r="G56" s="85">
        <v>280872104</v>
      </c>
      <c r="H56" s="120"/>
      <c r="I56" s="85">
        <v>0</v>
      </c>
    </row>
    <row r="57" spans="1:9" ht="23.25" customHeight="1" x14ac:dyDescent="0.65">
      <c r="A57" s="109" t="s">
        <v>46</v>
      </c>
      <c r="B57" s="160">
        <v>31</v>
      </c>
      <c r="C57" s="121">
        <v>62101983</v>
      </c>
      <c r="D57" s="120"/>
      <c r="E57" s="121">
        <v>2761705425</v>
      </c>
      <c r="F57" s="120"/>
      <c r="G57" s="85">
        <v>0</v>
      </c>
      <c r="H57" s="120"/>
      <c r="I57" s="121">
        <v>76923871</v>
      </c>
    </row>
    <row r="58" spans="1:9" ht="23.25" customHeight="1" x14ac:dyDescent="0.65">
      <c r="A58" s="109" t="s">
        <v>47</v>
      </c>
      <c r="B58" s="160"/>
      <c r="C58" s="133">
        <v>2263973595</v>
      </c>
      <c r="D58" s="120"/>
      <c r="E58" s="133">
        <v>2246449648</v>
      </c>
      <c r="F58" s="120"/>
      <c r="G58" s="123">
        <v>669934169</v>
      </c>
      <c r="H58" s="120"/>
      <c r="I58" s="123">
        <v>646224091</v>
      </c>
    </row>
    <row r="59" spans="1:9" ht="23.25" customHeight="1" x14ac:dyDescent="0.7">
      <c r="A59" s="116" t="s">
        <v>48</v>
      </c>
      <c r="B59" s="160"/>
      <c r="C59" s="230">
        <f>SUM(C45:C58)</f>
        <v>238196904941</v>
      </c>
      <c r="D59" s="125"/>
      <c r="E59" s="230">
        <f>SUM(E45:E58)</f>
        <v>207443069625</v>
      </c>
      <c r="F59" s="125"/>
      <c r="G59" s="230">
        <f>SUM(G45:G58)</f>
        <v>117772035010</v>
      </c>
      <c r="H59" s="125"/>
      <c r="I59" s="230">
        <f>SUM(I45:I58)</f>
        <v>111062564751</v>
      </c>
    </row>
    <row r="60" spans="1:9" ht="23.25" customHeight="1" x14ac:dyDescent="0.65">
      <c r="A60" s="109"/>
      <c r="B60" s="160"/>
      <c r="C60" s="126"/>
      <c r="D60" s="120"/>
      <c r="E60" s="126"/>
      <c r="F60" s="120"/>
      <c r="G60" s="121"/>
      <c r="H60" s="120"/>
      <c r="I60" s="121"/>
    </row>
    <row r="61" spans="1:9" ht="23.25" customHeight="1" x14ac:dyDescent="0.7">
      <c r="A61" s="118" t="s">
        <v>49</v>
      </c>
      <c r="B61" s="160"/>
      <c r="C61" s="126"/>
      <c r="D61" s="120"/>
      <c r="E61" s="126"/>
      <c r="F61" s="120"/>
      <c r="G61" s="121"/>
      <c r="H61" s="120"/>
      <c r="I61" s="121"/>
    </row>
    <row r="62" spans="1:9" ht="23.25" customHeight="1" x14ac:dyDescent="0.65">
      <c r="A62" s="109" t="s">
        <v>50</v>
      </c>
      <c r="B62" s="160" t="s">
        <v>278</v>
      </c>
      <c r="C62" s="132">
        <v>246828719658</v>
      </c>
      <c r="D62" s="120"/>
      <c r="E62" s="132">
        <v>221706722897</v>
      </c>
      <c r="F62" s="120"/>
      <c r="G62" s="121">
        <v>194550321528</v>
      </c>
      <c r="H62" s="120"/>
      <c r="I62" s="121">
        <v>198241199616</v>
      </c>
    </row>
    <row r="63" spans="1:9" ht="23.25" customHeight="1" x14ac:dyDescent="0.65">
      <c r="A63" s="109" t="s">
        <v>42</v>
      </c>
      <c r="B63" s="160" t="s">
        <v>278</v>
      </c>
      <c r="C63" s="132">
        <v>18334443304</v>
      </c>
      <c r="D63" s="120"/>
      <c r="E63" s="132">
        <v>87353858388</v>
      </c>
      <c r="F63" s="120"/>
      <c r="G63" s="85">
        <v>0</v>
      </c>
      <c r="H63" s="120"/>
      <c r="I63" s="85">
        <v>0</v>
      </c>
    </row>
    <row r="64" spans="1:9" ht="23.25" customHeight="1" x14ac:dyDescent="0.65">
      <c r="A64" s="109" t="s">
        <v>51</v>
      </c>
      <c r="B64" s="160" t="s">
        <v>282</v>
      </c>
      <c r="C64" s="132">
        <v>88582319838</v>
      </c>
      <c r="D64" s="120"/>
      <c r="E64" s="132">
        <v>84810926758</v>
      </c>
      <c r="F64" s="120"/>
      <c r="G64" s="121">
        <v>40854657389</v>
      </c>
      <c r="H64" s="120"/>
      <c r="I64" s="121">
        <v>38895631160</v>
      </c>
    </row>
    <row r="65" spans="1:9" ht="23.25" customHeight="1" x14ac:dyDescent="0.65">
      <c r="A65" t="s">
        <v>52</v>
      </c>
      <c r="B65" s="160">
        <v>19</v>
      </c>
      <c r="C65" s="132">
        <v>7215116406</v>
      </c>
      <c r="D65" s="120"/>
      <c r="E65" s="132">
        <v>6655441341</v>
      </c>
      <c r="F65" s="120"/>
      <c r="G65" s="121">
        <v>3298960984</v>
      </c>
      <c r="H65" s="120"/>
      <c r="I65" s="121">
        <v>2972032320</v>
      </c>
    </row>
    <row r="66" spans="1:9" ht="23.25" customHeight="1" x14ac:dyDescent="0.65">
      <c r="A66" t="s">
        <v>53</v>
      </c>
      <c r="B66" s="160">
        <v>20</v>
      </c>
      <c r="C66" s="235">
        <v>2612803074</v>
      </c>
      <c r="D66" s="120"/>
      <c r="E66" s="132">
        <v>2532775757</v>
      </c>
      <c r="F66" s="120"/>
      <c r="G66" s="121">
        <v>186562800</v>
      </c>
      <c r="H66" s="120"/>
      <c r="I66" s="121">
        <v>191191200</v>
      </c>
    </row>
    <row r="67" spans="1:9" ht="23.25" customHeight="1" x14ac:dyDescent="0.65">
      <c r="A67" t="s">
        <v>54</v>
      </c>
      <c r="B67" s="160">
        <v>31</v>
      </c>
      <c r="C67" s="235">
        <v>1532560584</v>
      </c>
      <c r="D67" s="120"/>
      <c r="E67" s="132">
        <v>1820665481</v>
      </c>
      <c r="F67" s="120"/>
      <c r="G67" s="85">
        <v>0</v>
      </c>
      <c r="H67" s="120"/>
      <c r="I67" s="85">
        <v>0</v>
      </c>
    </row>
    <row r="68" spans="1:9" ht="23.25" customHeight="1" x14ac:dyDescent="0.65">
      <c r="A68" s="109" t="s">
        <v>55</v>
      </c>
      <c r="B68" s="160">
        <v>31</v>
      </c>
      <c r="C68" s="132">
        <v>3806567273</v>
      </c>
      <c r="D68" s="120"/>
      <c r="E68" s="132">
        <v>3578455670</v>
      </c>
      <c r="F68" s="120"/>
      <c r="G68" s="121">
        <v>3773032975</v>
      </c>
      <c r="H68" s="120"/>
      <c r="I68" s="121">
        <v>3563295505</v>
      </c>
    </row>
    <row r="69" spans="1:9" ht="23.25" customHeight="1" x14ac:dyDescent="0.65">
      <c r="A69" s="109" t="s">
        <v>56</v>
      </c>
      <c r="B69" s="160">
        <v>28</v>
      </c>
      <c r="C69" s="132">
        <v>17309215262</v>
      </c>
      <c r="D69" s="120"/>
      <c r="E69" s="132">
        <v>17173144478</v>
      </c>
      <c r="F69" s="120"/>
      <c r="G69" s="85">
        <v>0</v>
      </c>
      <c r="H69" s="120"/>
      <c r="I69" s="85">
        <v>0</v>
      </c>
    </row>
    <row r="70" spans="1:9" ht="23.25" customHeight="1" x14ac:dyDescent="0.65">
      <c r="A70" s="109" t="s">
        <v>57</v>
      </c>
      <c r="B70" s="160">
        <v>31</v>
      </c>
      <c r="C70" s="85">
        <v>0</v>
      </c>
      <c r="D70" s="120"/>
      <c r="E70" s="132">
        <v>208676667</v>
      </c>
      <c r="F70" s="120"/>
      <c r="G70" s="85">
        <v>0</v>
      </c>
      <c r="H70" s="120"/>
      <c r="I70" s="85">
        <v>0</v>
      </c>
    </row>
    <row r="71" spans="1:9" ht="23.25" customHeight="1" x14ac:dyDescent="0.65">
      <c r="A71" s="109" t="s">
        <v>58</v>
      </c>
      <c r="B71" s="160"/>
      <c r="C71" s="133">
        <v>477431907</v>
      </c>
      <c r="D71" s="120"/>
      <c r="E71" s="133">
        <v>476456883</v>
      </c>
      <c r="F71" s="120"/>
      <c r="G71" s="95">
        <v>0</v>
      </c>
      <c r="H71" s="120"/>
      <c r="I71" s="95">
        <v>0</v>
      </c>
    </row>
    <row r="72" spans="1:9" ht="23.25" customHeight="1" x14ac:dyDescent="0.7">
      <c r="A72" s="116" t="s">
        <v>59</v>
      </c>
      <c r="B72" s="160"/>
      <c r="C72" s="232">
        <f>SUM(C62:C71)</f>
        <v>386699177306</v>
      </c>
      <c r="D72" s="125"/>
      <c r="E72" s="232">
        <f>SUM(E62:E71)</f>
        <v>426317124320</v>
      </c>
      <c r="F72" s="125"/>
      <c r="G72" s="232">
        <f>SUM(G62:G71)</f>
        <v>242663535676</v>
      </c>
      <c r="H72" s="125"/>
      <c r="I72" s="232">
        <f>SUM(I62:I71)</f>
        <v>243863349801</v>
      </c>
    </row>
    <row r="73" spans="1:9" ht="23.25" customHeight="1" x14ac:dyDescent="0.7">
      <c r="A73" s="116"/>
      <c r="B73" s="160"/>
      <c r="C73" s="125"/>
      <c r="D73" s="125"/>
      <c r="E73" s="125"/>
      <c r="F73" s="125"/>
      <c r="G73" s="125"/>
      <c r="H73" s="125"/>
      <c r="I73" s="125"/>
    </row>
    <row r="74" spans="1:9" ht="23.25" customHeight="1" x14ac:dyDescent="0.7">
      <c r="A74" s="116" t="s">
        <v>60</v>
      </c>
      <c r="B74" s="160"/>
      <c r="C74" s="230">
        <f>C59+C72</f>
        <v>624896082247</v>
      </c>
      <c r="D74" s="125"/>
      <c r="E74" s="230">
        <f>E59+E72</f>
        <v>633760193945</v>
      </c>
      <c r="F74" s="125"/>
      <c r="G74" s="230">
        <f>G59+G72</f>
        <v>360435570686</v>
      </c>
      <c r="H74" s="125"/>
      <c r="I74" s="230">
        <f>I59+I72</f>
        <v>354925914552</v>
      </c>
    </row>
    <row r="76" spans="1:9" s="115" customFormat="1" ht="23.25" customHeight="1" x14ac:dyDescent="0.7">
      <c r="A76" s="113" t="s">
        <v>0</v>
      </c>
      <c r="B76" s="114"/>
    </row>
    <row r="77" spans="1:9" s="115" customFormat="1" ht="23.25" customHeight="1" x14ac:dyDescent="0.7">
      <c r="A77" s="113" t="s">
        <v>1</v>
      </c>
      <c r="B77" s="114"/>
    </row>
    <row r="78" spans="1:9" ht="23.25" customHeight="1" x14ac:dyDescent="0.7">
      <c r="A78" s="65"/>
    </row>
    <row r="79" spans="1:9" ht="23.25" customHeight="1" x14ac:dyDescent="0.7">
      <c r="B79" s="160"/>
      <c r="C79" s="287" t="s">
        <v>2</v>
      </c>
      <c r="D79" s="287"/>
      <c r="E79" s="287"/>
      <c r="F79" s="116"/>
      <c r="G79" s="287" t="s">
        <v>3</v>
      </c>
      <c r="H79" s="287"/>
      <c r="I79" s="287"/>
    </row>
    <row r="80" spans="1:9" ht="23.25" customHeight="1" x14ac:dyDescent="0.65">
      <c r="B80" s="160"/>
      <c r="C80" s="284" t="s">
        <v>4</v>
      </c>
      <c r="D80" s="284"/>
      <c r="E80" s="284"/>
      <c r="F80" s="109"/>
      <c r="G80" s="284" t="s">
        <v>4</v>
      </c>
      <c r="H80" s="284"/>
      <c r="I80" s="284"/>
    </row>
    <row r="81" spans="1:9" ht="23.25" customHeight="1" x14ac:dyDescent="0.7">
      <c r="A81" s="113" t="s">
        <v>61</v>
      </c>
      <c r="B81" s="160" t="s">
        <v>6</v>
      </c>
      <c r="C81" s="59">
        <v>2566</v>
      </c>
      <c r="D81" s="59"/>
      <c r="E81" s="59">
        <v>2565</v>
      </c>
      <c r="F81" s="117"/>
      <c r="G81" s="59">
        <v>2566</v>
      </c>
      <c r="H81" s="59"/>
      <c r="I81" s="59">
        <v>2565</v>
      </c>
    </row>
    <row r="82" spans="1:9" ht="23.25" customHeight="1" x14ac:dyDescent="0.7">
      <c r="A82" s="116"/>
      <c r="B82" s="160"/>
      <c r="C82" s="286" t="s">
        <v>7</v>
      </c>
      <c r="D82" s="286"/>
      <c r="E82" s="286"/>
      <c r="F82" s="286"/>
      <c r="G82" s="286"/>
      <c r="H82" s="286"/>
      <c r="I82" s="286"/>
    </row>
    <row r="83" spans="1:9" ht="23.25" customHeight="1" x14ac:dyDescent="0.7">
      <c r="A83" s="118" t="s">
        <v>62</v>
      </c>
      <c r="B83" s="160"/>
      <c r="C83" s="120"/>
      <c r="D83" s="120"/>
      <c r="E83" s="120"/>
      <c r="F83" s="120"/>
      <c r="G83" s="120"/>
      <c r="H83" s="120"/>
      <c r="I83" s="120"/>
    </row>
    <row r="84" spans="1:9" ht="23.25" customHeight="1" x14ac:dyDescent="0.65">
      <c r="A84" s="127" t="s">
        <v>63</v>
      </c>
      <c r="B84" s="160"/>
      <c r="C84" s="120"/>
      <c r="D84" s="120"/>
      <c r="E84" s="120"/>
      <c r="F84" s="120"/>
      <c r="G84" s="120"/>
      <c r="H84" s="120"/>
      <c r="I84" s="120"/>
    </row>
    <row r="85" spans="1:9" ht="23.25" customHeight="1" x14ac:dyDescent="0.65">
      <c r="A85" s="127" t="s">
        <v>64</v>
      </c>
      <c r="B85" s="160"/>
      <c r="C85" s="134"/>
      <c r="D85" s="134"/>
      <c r="E85" s="134"/>
      <c r="F85" s="134"/>
      <c r="G85" s="134"/>
      <c r="H85" s="134"/>
      <c r="I85" s="134"/>
    </row>
    <row r="86" spans="1:9" ht="23.25" customHeight="1" x14ac:dyDescent="0.65">
      <c r="A86" s="135" t="s">
        <v>65</v>
      </c>
      <c r="B86" s="160"/>
      <c r="C86" s="134"/>
      <c r="D86" s="134"/>
      <c r="E86" s="134"/>
      <c r="F86" s="134"/>
      <c r="G86" s="134"/>
      <c r="H86" s="134"/>
      <c r="I86" s="134"/>
    </row>
    <row r="87" spans="1:9" ht="23.25" customHeight="1" thickBot="1" x14ac:dyDescent="0.7">
      <c r="A87" s="135" t="s">
        <v>66</v>
      </c>
      <c r="B87" s="160"/>
      <c r="C87" s="136">
        <v>8986296048</v>
      </c>
      <c r="D87" s="134"/>
      <c r="E87" s="136">
        <v>8986296048</v>
      </c>
      <c r="F87" s="134"/>
      <c r="G87" s="136">
        <v>8986296048</v>
      </c>
      <c r="H87" s="134"/>
      <c r="I87" s="136">
        <v>8986296048</v>
      </c>
    </row>
    <row r="88" spans="1:9" ht="23.25" customHeight="1" thickTop="1" x14ac:dyDescent="0.65">
      <c r="A88" s="137" t="s">
        <v>67</v>
      </c>
      <c r="B88" s="160"/>
      <c r="C88" s="138"/>
      <c r="D88" s="134"/>
      <c r="E88" s="138"/>
      <c r="F88" s="134"/>
      <c r="G88" s="138"/>
      <c r="H88" s="134"/>
      <c r="I88" s="138"/>
    </row>
    <row r="89" spans="1:9" ht="23.25" customHeight="1" x14ac:dyDescent="0.65">
      <c r="A89" s="135" t="s">
        <v>68</v>
      </c>
      <c r="B89" s="160"/>
      <c r="C89" s="138"/>
      <c r="D89" s="134"/>
      <c r="E89" s="138"/>
      <c r="F89" s="134"/>
      <c r="G89" s="138"/>
      <c r="H89" s="134"/>
      <c r="I89" s="138"/>
    </row>
    <row r="90" spans="1:9" ht="23.25" customHeight="1" x14ac:dyDescent="0.65">
      <c r="A90" s="135" t="s">
        <v>66</v>
      </c>
      <c r="B90" s="160"/>
      <c r="C90" s="138">
        <v>8983101348</v>
      </c>
      <c r="D90" s="134"/>
      <c r="E90" s="138">
        <v>8983101348</v>
      </c>
      <c r="F90" s="134"/>
      <c r="G90" s="138">
        <v>8983101348</v>
      </c>
      <c r="H90" s="134"/>
      <c r="I90" s="138">
        <v>8983101348</v>
      </c>
    </row>
    <row r="91" spans="1:9" ht="23.25" customHeight="1" x14ac:dyDescent="0.65">
      <c r="A91" s="137" t="s">
        <v>69</v>
      </c>
      <c r="B91" s="160">
        <v>21</v>
      </c>
      <c r="C91" s="138"/>
      <c r="D91" s="134"/>
      <c r="E91" s="138"/>
      <c r="F91" s="134"/>
      <c r="G91" s="138"/>
      <c r="H91" s="134"/>
      <c r="I91" s="138"/>
    </row>
    <row r="92" spans="1:9" ht="23.25" customHeight="1" x14ac:dyDescent="0.65">
      <c r="A92" s="127" t="s">
        <v>70</v>
      </c>
      <c r="B92" s="74"/>
      <c r="C92" s="138">
        <v>1684316879</v>
      </c>
      <c r="D92" s="134"/>
      <c r="E92" s="138">
        <v>1684316879</v>
      </c>
      <c r="F92" s="134"/>
      <c r="G92" s="138">
        <v>1684316879</v>
      </c>
      <c r="H92" s="134"/>
      <c r="I92" s="138">
        <v>1684316879</v>
      </c>
    </row>
    <row r="93" spans="1:9" ht="23.25" customHeight="1" x14ac:dyDescent="0.65">
      <c r="A93" s="127" t="s">
        <v>71</v>
      </c>
      <c r="B93" s="74"/>
      <c r="C93" s="138"/>
      <c r="D93" s="134"/>
      <c r="E93" s="138"/>
      <c r="F93" s="134"/>
      <c r="G93" s="138"/>
      <c r="H93" s="134"/>
      <c r="I93" s="138"/>
    </row>
    <row r="94" spans="1:9" ht="23.25" customHeight="1" x14ac:dyDescent="0.65">
      <c r="A94" s="127" t="s">
        <v>72</v>
      </c>
      <c r="B94" s="130">
        <v>21</v>
      </c>
      <c r="C94" s="138">
        <v>288832931</v>
      </c>
      <c r="D94" s="134"/>
      <c r="E94" s="138">
        <v>288832931</v>
      </c>
      <c r="F94" s="134"/>
      <c r="G94" s="85">
        <v>0</v>
      </c>
      <c r="H94" s="134"/>
      <c r="I94" s="85">
        <v>0</v>
      </c>
    </row>
    <row r="95" spans="1:9" ht="23.25" customHeight="1" x14ac:dyDescent="0.65">
      <c r="A95" s="127" t="s">
        <v>73</v>
      </c>
      <c r="B95" s="160"/>
      <c r="C95" s="138"/>
      <c r="D95" s="134"/>
      <c r="E95" s="138"/>
      <c r="F95" s="134"/>
      <c r="G95" s="138"/>
      <c r="H95" s="134"/>
      <c r="I95" s="138"/>
    </row>
    <row r="96" spans="1:9" ht="23.25" customHeight="1" x14ac:dyDescent="0.65">
      <c r="A96" s="127" t="s">
        <v>74</v>
      </c>
      <c r="B96" s="160"/>
      <c r="C96" s="138"/>
      <c r="D96" s="134"/>
      <c r="E96" s="138"/>
      <c r="F96" s="134"/>
      <c r="G96" s="138"/>
      <c r="H96" s="134"/>
      <c r="I96" s="138"/>
    </row>
    <row r="97" spans="1:9" ht="23.25" customHeight="1" x14ac:dyDescent="0.65">
      <c r="A97" s="127" t="s">
        <v>75</v>
      </c>
      <c r="B97" s="160">
        <v>21</v>
      </c>
      <c r="C97" s="138">
        <v>900000000</v>
      </c>
      <c r="D97" s="134"/>
      <c r="E97" s="138">
        <v>900000000</v>
      </c>
      <c r="F97" s="134"/>
      <c r="G97" s="138">
        <v>900000000</v>
      </c>
      <c r="H97" s="134"/>
      <c r="I97" s="138">
        <v>900000000</v>
      </c>
    </row>
    <row r="98" spans="1:9" ht="23.25" customHeight="1" x14ac:dyDescent="0.65">
      <c r="A98" s="127" t="s">
        <v>76</v>
      </c>
      <c r="B98" s="160"/>
      <c r="C98" s="138">
        <v>90506223110</v>
      </c>
      <c r="D98" s="134"/>
      <c r="E98" s="138">
        <v>79417515000</v>
      </c>
      <c r="F98" s="134"/>
      <c r="G98" s="138">
        <f>ROUND('[1]F-2'!$G$66,0)</f>
        <v>62487618083</v>
      </c>
      <c r="H98" s="134"/>
      <c r="I98" s="138">
        <v>54437857900</v>
      </c>
    </row>
    <row r="99" spans="1:9" ht="23.25" customHeight="1" x14ac:dyDescent="0.65">
      <c r="A99" s="137" t="s">
        <v>77</v>
      </c>
      <c r="B99" s="160">
        <v>22</v>
      </c>
      <c r="C99" s="138">
        <v>9955000000</v>
      </c>
      <c r="D99" s="134"/>
      <c r="E99" s="138">
        <v>9955000000</v>
      </c>
      <c r="F99" s="134"/>
      <c r="G99" s="138">
        <v>9955000000</v>
      </c>
      <c r="H99" s="134"/>
      <c r="I99" s="138">
        <v>9955000000</v>
      </c>
    </row>
    <row r="100" spans="1:9" ht="23.25" customHeight="1" x14ac:dyDescent="0.65">
      <c r="A100" s="127" t="s">
        <v>78</v>
      </c>
      <c r="B100" s="160">
        <v>21</v>
      </c>
      <c r="C100" s="185">
        <v>-1322023658</v>
      </c>
      <c r="D100" s="134"/>
      <c r="E100" s="185">
        <v>-504570815</v>
      </c>
      <c r="F100" s="134"/>
      <c r="G100" s="139">
        <f>ROUND('[1]F-2'!$G$67,0)</f>
        <v>207681735</v>
      </c>
      <c r="H100" s="134"/>
      <c r="I100" s="139">
        <v>358494941</v>
      </c>
    </row>
    <row r="101" spans="1:9" ht="23.25" customHeight="1" x14ac:dyDescent="0.7">
      <c r="A101" s="140" t="s">
        <v>79</v>
      </c>
      <c r="B101" s="160"/>
      <c r="C101" s="233">
        <f>SUM(C88:C100)</f>
        <v>110995450610</v>
      </c>
      <c r="D101" s="141"/>
      <c r="E101" s="141">
        <f>SUM(E88:E100)</f>
        <v>100724195343</v>
      </c>
      <c r="F101" s="141"/>
      <c r="G101" s="233">
        <f>SUM(G88:G100)</f>
        <v>84217718045</v>
      </c>
      <c r="H101" s="141"/>
      <c r="I101" s="141">
        <f>SUM(I88:I100)</f>
        <v>76318771068</v>
      </c>
    </row>
    <row r="102" spans="1:9" ht="23.25" customHeight="1" x14ac:dyDescent="0.65">
      <c r="A102" s="127" t="s">
        <v>80</v>
      </c>
      <c r="B102" s="160">
        <v>10</v>
      </c>
      <c r="C102" s="139">
        <v>190599661825</v>
      </c>
      <c r="D102" s="134"/>
      <c r="E102" s="139">
        <v>189577101166</v>
      </c>
      <c r="F102" s="134"/>
      <c r="G102" s="95">
        <v>0</v>
      </c>
      <c r="H102" s="134"/>
      <c r="I102" s="95">
        <v>0</v>
      </c>
    </row>
    <row r="103" spans="1:9" ht="23.25" customHeight="1" x14ac:dyDescent="0.7">
      <c r="A103" s="142" t="s">
        <v>81</v>
      </c>
      <c r="B103" s="160"/>
      <c r="C103" s="230">
        <f>SUM(C101:C102)</f>
        <v>301595112435</v>
      </c>
      <c r="D103" s="141"/>
      <c r="E103" s="143">
        <f>SUM(E101:E102)</f>
        <v>290301296509</v>
      </c>
      <c r="F103" s="141"/>
      <c r="G103" s="230">
        <f>SUM(G101:G102)</f>
        <v>84217718045</v>
      </c>
      <c r="H103" s="141"/>
      <c r="I103" s="143">
        <f>SUM(I101:I102)</f>
        <v>76318771068</v>
      </c>
    </row>
    <row r="104" spans="1:9" ht="23" customHeight="1" x14ac:dyDescent="0.7">
      <c r="A104" s="142"/>
      <c r="B104" s="160"/>
      <c r="C104" s="138"/>
      <c r="D104" s="134"/>
      <c r="E104" s="138"/>
      <c r="F104" s="134"/>
      <c r="G104" s="138"/>
      <c r="H104" s="134"/>
      <c r="I104" s="138"/>
    </row>
    <row r="105" spans="1:9" ht="24.5" customHeight="1" thickBot="1" x14ac:dyDescent="0.75">
      <c r="A105" s="142" t="s">
        <v>82</v>
      </c>
      <c r="B105" s="160"/>
      <c r="C105" s="231">
        <f>SUM(C74+C103)</f>
        <v>926491194682</v>
      </c>
      <c r="D105" s="141"/>
      <c r="E105" s="144">
        <f>SUM(E74+E103)</f>
        <v>924061490454</v>
      </c>
      <c r="F105" s="141"/>
      <c r="G105" s="231">
        <f>SUM(G74+G103)</f>
        <v>444653288731</v>
      </c>
      <c r="H105" s="141"/>
      <c r="I105" s="144">
        <f>SUM(I74+I103)</f>
        <v>431244685620</v>
      </c>
    </row>
    <row r="106" spans="1:9" ht="23.25" customHeight="1" thickTop="1" x14ac:dyDescent="0.7">
      <c r="A106" s="145"/>
    </row>
  </sheetData>
  <mergeCells count="15">
    <mergeCell ref="G4:I4"/>
    <mergeCell ref="G40:I40"/>
    <mergeCell ref="G79:I79"/>
    <mergeCell ref="C5:E5"/>
    <mergeCell ref="C41:E41"/>
    <mergeCell ref="G41:I41"/>
    <mergeCell ref="C4:E4"/>
    <mergeCell ref="C40:E40"/>
    <mergeCell ref="C79:E79"/>
    <mergeCell ref="C80:E80"/>
    <mergeCell ref="G80:I80"/>
    <mergeCell ref="G5:I5"/>
    <mergeCell ref="C82:I82"/>
    <mergeCell ref="C43:I43"/>
    <mergeCell ref="C7:I7"/>
  </mergeCells>
  <phoneticPr fontId="8" type="noConversion"/>
  <pageMargins left="0.7" right="0.7" top="0.48" bottom="0.5" header="0.5" footer="0.5"/>
  <pageSetup paperSize="9" scale="79" firstPageNumber="7" fitToHeight="3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6" max="16383" man="1"/>
    <brk id="7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0"/>
  <sheetViews>
    <sheetView view="pageBreakPreview" zoomScaleNormal="90" zoomScaleSheetLayoutView="100" workbookViewId="0"/>
  </sheetViews>
  <sheetFormatPr defaultColWidth="9.09765625" defaultRowHeight="23.25" customHeight="1" x14ac:dyDescent="0.65"/>
  <cols>
    <col min="1" max="1" width="46.3984375" style="37" customWidth="1"/>
    <col min="2" max="2" width="9" style="5" customWidth="1"/>
    <col min="3" max="3" width="16.69921875" style="37" customWidth="1"/>
    <col min="4" max="4" width="0.8984375" style="37" customWidth="1"/>
    <col min="5" max="5" width="16.69921875" style="37" customWidth="1"/>
    <col min="6" max="6" width="0.8984375" style="37" customWidth="1"/>
    <col min="7" max="7" width="16.69921875" style="37" customWidth="1"/>
    <col min="8" max="8" width="0.8984375" style="37" customWidth="1"/>
    <col min="9" max="9" width="16.69921875" style="37" customWidth="1"/>
    <col min="10" max="16384" width="9.09765625" style="37"/>
  </cols>
  <sheetData>
    <row r="1" spans="1:9" s="3" customFormat="1" ht="23.25" customHeight="1" x14ac:dyDescent="0.65">
      <c r="A1" s="1" t="s">
        <v>0</v>
      </c>
      <c r="B1" s="2"/>
      <c r="G1" s="283"/>
      <c r="H1" s="283"/>
      <c r="I1" s="283"/>
    </row>
    <row r="2" spans="1:9" s="3" customFormat="1" ht="23.25" customHeight="1" x14ac:dyDescent="0.65">
      <c r="A2" s="1" t="s">
        <v>83</v>
      </c>
      <c r="B2" s="2"/>
      <c r="G2" s="35"/>
      <c r="H2" s="283"/>
      <c r="I2" s="283"/>
    </row>
    <row r="3" spans="1:9" s="3" customFormat="1" ht="23.25" customHeight="1" x14ac:dyDescent="0.65">
      <c r="A3" s="1"/>
      <c r="B3" s="2"/>
      <c r="G3" s="35"/>
      <c r="H3" s="36"/>
      <c r="I3" s="35"/>
    </row>
    <row r="4" spans="1:9" s="26" customFormat="1" ht="23.25" customHeight="1" x14ac:dyDescent="0.65">
      <c r="A4" s="8"/>
      <c r="B4" s="239"/>
      <c r="C4" s="292" t="s">
        <v>2</v>
      </c>
      <c r="D4" s="292"/>
      <c r="E4" s="292"/>
      <c r="F4" s="6"/>
      <c r="G4" s="292" t="s">
        <v>3</v>
      </c>
      <c r="H4" s="292"/>
      <c r="I4" s="292"/>
    </row>
    <row r="5" spans="1:9" s="26" customFormat="1" ht="23.25" customHeight="1" x14ac:dyDescent="0.65">
      <c r="A5" s="18"/>
      <c r="B5" s="239"/>
      <c r="C5" s="289" t="s">
        <v>84</v>
      </c>
      <c r="D5" s="289"/>
      <c r="E5" s="289"/>
      <c r="F5" s="6"/>
      <c r="G5" s="289" t="s">
        <v>84</v>
      </c>
      <c r="H5" s="289"/>
      <c r="I5" s="289"/>
    </row>
    <row r="6" spans="1:9" s="18" customFormat="1" ht="23.25" customHeight="1" x14ac:dyDescent="0.65">
      <c r="A6" s="8"/>
      <c r="B6" s="239" t="s">
        <v>6</v>
      </c>
      <c r="C6" s="59">
        <v>2566</v>
      </c>
      <c r="D6" s="59"/>
      <c r="E6" s="59">
        <v>2565</v>
      </c>
      <c r="F6" s="7"/>
      <c r="G6" s="59">
        <v>2566</v>
      </c>
      <c r="H6" s="59"/>
      <c r="I6" s="59">
        <v>2565</v>
      </c>
    </row>
    <row r="7" spans="1:9" ht="22" x14ac:dyDescent="0.65">
      <c r="A7" s="8"/>
      <c r="B7" s="239"/>
      <c r="C7" s="290" t="s">
        <v>7</v>
      </c>
      <c r="D7" s="290"/>
      <c r="E7" s="290"/>
      <c r="F7" s="290"/>
      <c r="G7" s="290"/>
      <c r="H7" s="290"/>
      <c r="I7" s="290"/>
    </row>
    <row r="8" spans="1:9" s="18" customFormat="1" ht="23.25" customHeight="1" x14ac:dyDescent="0.65">
      <c r="A8" s="9" t="s">
        <v>85</v>
      </c>
      <c r="B8" s="239">
        <v>4</v>
      </c>
      <c r="C8" s="10"/>
      <c r="D8" s="11"/>
      <c r="E8" s="10"/>
      <c r="F8" s="11"/>
      <c r="G8" s="11"/>
      <c r="H8" s="11"/>
      <c r="I8" s="11"/>
    </row>
    <row r="9" spans="1:9" s="18" customFormat="1" ht="23.25" customHeight="1" x14ac:dyDescent="0.65">
      <c r="A9" s="12" t="s">
        <v>86</v>
      </c>
      <c r="B9" s="244"/>
      <c r="C9" s="16">
        <v>895280953729</v>
      </c>
      <c r="D9" s="11"/>
      <c r="E9" s="16">
        <v>829098775483</v>
      </c>
      <c r="F9" s="11"/>
      <c r="G9" s="16">
        <v>399557539725</v>
      </c>
      <c r="H9" s="11"/>
      <c r="I9" s="16">
        <v>354973268800</v>
      </c>
    </row>
    <row r="10" spans="1:9" s="18" customFormat="1" ht="23.25" customHeight="1" x14ac:dyDescent="0.65">
      <c r="A10" s="12" t="s">
        <v>87</v>
      </c>
      <c r="B10" s="239"/>
      <c r="C10" s="16">
        <v>467678247</v>
      </c>
      <c r="D10" s="11"/>
      <c r="E10" s="16">
        <v>283129808</v>
      </c>
      <c r="F10" s="11"/>
      <c r="G10" s="16">
        <v>315999640</v>
      </c>
      <c r="H10" s="11"/>
      <c r="I10" s="16">
        <v>224507239</v>
      </c>
    </row>
    <row r="11" spans="1:9" s="18" customFormat="1" ht="23.25" customHeight="1" x14ac:dyDescent="0.65">
      <c r="A11" s="12" t="s">
        <v>88</v>
      </c>
      <c r="B11" s="239">
        <v>8</v>
      </c>
      <c r="C11" s="16">
        <v>516034</v>
      </c>
      <c r="D11" s="11"/>
      <c r="E11" s="16">
        <v>431680</v>
      </c>
      <c r="F11" s="11"/>
      <c r="G11" s="16">
        <v>5908655694</v>
      </c>
      <c r="H11" s="11"/>
      <c r="I11" s="16">
        <v>5380192752</v>
      </c>
    </row>
    <row r="12" spans="1:9" s="18" customFormat="1" ht="23.25" customHeight="1" x14ac:dyDescent="0.65">
      <c r="A12" s="12" t="s">
        <v>89</v>
      </c>
      <c r="B12" s="239"/>
      <c r="C12" s="49">
        <v>345745402</v>
      </c>
      <c r="D12" s="11"/>
      <c r="E12" s="218">
        <v>0</v>
      </c>
      <c r="F12" s="11"/>
      <c r="G12" s="219">
        <v>0</v>
      </c>
      <c r="H12" s="11"/>
      <c r="I12" s="79">
        <v>33393844</v>
      </c>
    </row>
    <row r="13" spans="1:9" s="18" customFormat="1" ht="23.25" customHeight="1" x14ac:dyDescent="0.65">
      <c r="A13" s="12" t="s">
        <v>90</v>
      </c>
      <c r="B13" s="239">
        <v>25</v>
      </c>
      <c r="C13" s="17">
        <v>25092205958</v>
      </c>
      <c r="D13" s="11"/>
      <c r="E13" s="17">
        <v>23222881871</v>
      </c>
      <c r="F13" s="11"/>
      <c r="G13" s="17">
        <v>23713709681</v>
      </c>
      <c r="H13" s="11"/>
      <c r="I13" s="17">
        <v>21879084169</v>
      </c>
    </row>
    <row r="14" spans="1:9" s="26" customFormat="1" ht="23.25" customHeight="1" x14ac:dyDescent="0.65">
      <c r="A14" s="8" t="s">
        <v>91</v>
      </c>
      <c r="B14" s="239"/>
      <c r="C14" s="220">
        <f>SUM(C9:C13)</f>
        <v>921187099370</v>
      </c>
      <c r="D14" s="14"/>
      <c r="E14" s="13">
        <f>SUM(E9:E13)</f>
        <v>852605218842</v>
      </c>
      <c r="F14" s="14"/>
      <c r="G14" s="220">
        <f>SUM(G9:G13)</f>
        <v>429495904740</v>
      </c>
      <c r="H14" s="14"/>
      <c r="I14" s="13">
        <f>SUM(I9:I13)</f>
        <v>382490446804</v>
      </c>
    </row>
    <row r="15" spans="1:9" s="18" customFormat="1" ht="22" x14ac:dyDescent="0.65">
      <c r="A15" s="8"/>
      <c r="B15" s="239"/>
      <c r="D15" s="11"/>
      <c r="F15" s="11"/>
      <c r="H15" s="11"/>
    </row>
    <row r="16" spans="1:9" s="18" customFormat="1" ht="23.25" customHeight="1" x14ac:dyDescent="0.65">
      <c r="A16" s="9" t="s">
        <v>92</v>
      </c>
      <c r="B16" s="239">
        <v>4</v>
      </c>
      <c r="C16" s="19"/>
      <c r="D16" s="11"/>
      <c r="E16" s="19"/>
      <c r="F16" s="11"/>
      <c r="G16" s="19"/>
      <c r="H16" s="11"/>
      <c r="I16" s="19"/>
    </row>
    <row r="17" spans="1:9" s="18" customFormat="1" ht="23.25" customHeight="1" x14ac:dyDescent="0.65">
      <c r="A17" s="12" t="s">
        <v>93</v>
      </c>
      <c r="B17" s="239"/>
      <c r="C17" s="16">
        <v>699010188256</v>
      </c>
      <c r="D17" s="11"/>
      <c r="E17" s="16">
        <v>651099714363</v>
      </c>
      <c r="F17" s="11"/>
      <c r="G17" s="16">
        <v>286765995664</v>
      </c>
      <c r="H17" s="11"/>
      <c r="I17" s="16">
        <v>257815564006</v>
      </c>
    </row>
    <row r="18" spans="1:9" s="18" customFormat="1" ht="23.25" customHeight="1" x14ac:dyDescent="0.65">
      <c r="A18" s="12" t="s">
        <v>94</v>
      </c>
      <c r="B18" s="239"/>
      <c r="C18" s="16">
        <v>149807313222</v>
      </c>
      <c r="D18" s="11"/>
      <c r="E18" s="16">
        <v>136751074557</v>
      </c>
      <c r="F18" s="11"/>
      <c r="G18" s="16">
        <v>99348209910</v>
      </c>
      <c r="H18" s="11"/>
      <c r="I18" s="16">
        <v>88438966209</v>
      </c>
    </row>
    <row r="19" spans="1:9" s="18" customFormat="1" ht="23.25" customHeight="1" x14ac:dyDescent="0.65">
      <c r="A19" s="12" t="s">
        <v>95</v>
      </c>
      <c r="B19" s="239"/>
      <c r="C19" s="16">
        <v>30104199681</v>
      </c>
      <c r="D19" s="11"/>
      <c r="E19" s="16">
        <v>28662804428</v>
      </c>
      <c r="F19" s="11"/>
      <c r="G19" s="16">
        <v>16498016550</v>
      </c>
      <c r="H19" s="11"/>
      <c r="I19" s="16">
        <v>14872903694</v>
      </c>
    </row>
    <row r="20" spans="1:9" s="18" customFormat="1" ht="23.25" customHeight="1" x14ac:dyDescent="0.65">
      <c r="A20" s="12" t="s">
        <v>96</v>
      </c>
      <c r="B20" s="239"/>
      <c r="C20" s="256">
        <v>0</v>
      </c>
      <c r="D20" s="11"/>
      <c r="E20" s="256">
        <v>9315704</v>
      </c>
      <c r="F20" s="11"/>
      <c r="G20" s="256">
        <v>70595219</v>
      </c>
      <c r="H20" s="11"/>
      <c r="I20" s="256">
        <v>0</v>
      </c>
    </row>
    <row r="21" spans="1:9" s="26" customFormat="1" ht="23.25" customHeight="1" x14ac:dyDescent="0.65">
      <c r="A21" s="8" t="s">
        <v>97</v>
      </c>
      <c r="B21" s="239" t="s">
        <v>98</v>
      </c>
      <c r="C21" s="220">
        <f>SUM(C17:C20)</f>
        <v>878921701159</v>
      </c>
      <c r="D21" s="14"/>
      <c r="E21" s="220">
        <f>SUM(E17:E20)</f>
        <v>816522909052</v>
      </c>
      <c r="F21" s="14"/>
      <c r="G21" s="220">
        <f>SUM(G17:G20)</f>
        <v>402682817343</v>
      </c>
      <c r="H21" s="14"/>
      <c r="I21" s="220">
        <f>SUM(I17:I20)</f>
        <v>361127433909</v>
      </c>
    </row>
    <row r="22" spans="1:9" s="18" customFormat="1" ht="22" x14ac:dyDescent="0.65">
      <c r="A22" s="8"/>
      <c r="B22" s="239"/>
      <c r="D22" s="11"/>
      <c r="F22" s="11"/>
      <c r="H22" s="11"/>
    </row>
    <row r="23" spans="1:9" s="18" customFormat="1" ht="23.25" customHeight="1" x14ac:dyDescent="0.7">
      <c r="A23" s="65" t="s">
        <v>99</v>
      </c>
      <c r="C23" s="221">
        <f>C14-C21</f>
        <v>42265398211</v>
      </c>
      <c r="D23" s="30"/>
      <c r="E23" s="221">
        <f>E14-E21</f>
        <v>36082309790</v>
      </c>
      <c r="F23" s="30"/>
      <c r="G23" s="221">
        <f>G14-G21</f>
        <v>26813087397</v>
      </c>
      <c r="H23" s="30"/>
      <c r="I23" s="221">
        <f>I14-I21</f>
        <v>21363012895</v>
      </c>
    </row>
    <row r="24" spans="1:9" s="18" customFormat="1" ht="23.25" customHeight="1" x14ac:dyDescent="0.65">
      <c r="A24" s="62" t="s">
        <v>264</v>
      </c>
      <c r="C24" s="21"/>
      <c r="D24" s="30"/>
      <c r="E24" s="21"/>
      <c r="F24" s="30"/>
      <c r="G24" s="21"/>
      <c r="H24" s="30"/>
      <c r="I24" s="21"/>
    </row>
    <row r="25" spans="1:9" s="18" customFormat="1" ht="23.25" customHeight="1" x14ac:dyDescent="0.65">
      <c r="A25" s="105" t="s">
        <v>100</v>
      </c>
      <c r="B25" s="5">
        <v>9</v>
      </c>
      <c r="C25" s="17">
        <v>746229748</v>
      </c>
      <c r="E25" s="17">
        <v>831423391</v>
      </c>
      <c r="G25" s="95">
        <v>0</v>
      </c>
      <c r="I25" s="95">
        <v>0</v>
      </c>
    </row>
    <row r="26" spans="1:9" s="18" customFormat="1" ht="23.25" customHeight="1" x14ac:dyDescent="0.7">
      <c r="A26" s="61" t="s">
        <v>101</v>
      </c>
    </row>
    <row r="27" spans="1:9" s="18" customFormat="1" ht="23.25" customHeight="1" x14ac:dyDescent="0.65">
      <c r="A27" s="104" t="s">
        <v>265</v>
      </c>
      <c r="C27" s="221">
        <f>C23+C25</f>
        <v>43011627959</v>
      </c>
      <c r="E27" s="221">
        <f>E23+E25</f>
        <v>36913733181</v>
      </c>
      <c r="G27" s="221">
        <f>G23+G25</f>
        <v>26813087397</v>
      </c>
      <c r="I27" s="221">
        <f>I23+I25</f>
        <v>21363012895</v>
      </c>
    </row>
    <row r="28" spans="1:9" s="18" customFormat="1" ht="21.5" x14ac:dyDescent="0.65">
      <c r="A28" s="12" t="s">
        <v>102</v>
      </c>
      <c r="B28" s="239" t="s">
        <v>283</v>
      </c>
      <c r="C28" s="16">
        <v>16557521860</v>
      </c>
      <c r="D28" s="11"/>
      <c r="E28" s="16">
        <v>16831829624</v>
      </c>
      <c r="F28" s="11"/>
      <c r="G28" s="16">
        <v>10211707199</v>
      </c>
      <c r="H28" s="11"/>
      <c r="I28" s="16">
        <v>9664777322</v>
      </c>
    </row>
    <row r="29" spans="1:9" s="18" customFormat="1" ht="23.25" customHeight="1" x14ac:dyDescent="0.7">
      <c r="A29" s="102" t="s">
        <v>266</v>
      </c>
      <c r="B29" s="239"/>
      <c r="C29" s="222">
        <f>C23+C25-C28</f>
        <v>26454106099</v>
      </c>
      <c r="D29" s="14"/>
      <c r="E29" s="222">
        <f>E23+E25-E28</f>
        <v>20081903557</v>
      </c>
      <c r="F29" s="14"/>
      <c r="G29" s="222">
        <f>G23+G25-G28</f>
        <v>16601380198</v>
      </c>
      <c r="H29" s="14"/>
      <c r="I29" s="222">
        <f>I23+I25-I28</f>
        <v>11698235573</v>
      </c>
    </row>
    <row r="30" spans="1:9" s="18" customFormat="1" ht="23.25" customHeight="1" x14ac:dyDescent="0.65">
      <c r="A30" s="103" t="s">
        <v>267</v>
      </c>
      <c r="B30" s="239">
        <v>28</v>
      </c>
      <c r="C30" s="17">
        <v>4602069151</v>
      </c>
      <c r="D30" s="11"/>
      <c r="E30" s="17">
        <v>3861000139</v>
      </c>
      <c r="F30" s="11"/>
      <c r="G30" s="17">
        <v>1198317478</v>
      </c>
      <c r="H30" s="11"/>
      <c r="I30" s="17">
        <v>298224558</v>
      </c>
    </row>
    <row r="31" spans="1:9" s="28" customFormat="1" ht="23.25" customHeight="1" thickBot="1" x14ac:dyDescent="0.7">
      <c r="A31" s="8" t="s">
        <v>103</v>
      </c>
      <c r="B31" s="245"/>
      <c r="C31" s="223">
        <f>C29-C30</f>
        <v>21852036948</v>
      </c>
      <c r="D31" s="14"/>
      <c r="E31" s="223">
        <f>E29-E30</f>
        <v>16220903418</v>
      </c>
      <c r="F31" s="14"/>
      <c r="G31" s="223">
        <f>G29-G30</f>
        <v>15403062720</v>
      </c>
      <c r="H31" s="14"/>
      <c r="I31" s="223">
        <f>I29-I30</f>
        <v>11400011015</v>
      </c>
    </row>
    <row r="32" spans="1:9" s="18" customFormat="1" ht="22.5" thickTop="1" x14ac:dyDescent="0.65">
      <c r="A32" s="8"/>
      <c r="B32" s="239"/>
      <c r="D32" s="11"/>
      <c r="F32" s="11"/>
      <c r="H32" s="11"/>
    </row>
    <row r="33" spans="1:9" s="28" customFormat="1" ht="23.25" customHeight="1" x14ac:dyDescent="0.65">
      <c r="A33" s="8" t="s">
        <v>104</v>
      </c>
      <c r="B33" s="245"/>
      <c r="C33" s="11"/>
      <c r="D33" s="11"/>
      <c r="E33" s="11"/>
      <c r="F33" s="11"/>
      <c r="G33" s="19"/>
      <c r="H33" s="11"/>
      <c r="I33" s="19"/>
    </row>
    <row r="34" spans="1:9" s="28" customFormat="1" ht="23.25" customHeight="1" x14ac:dyDescent="0.65">
      <c r="A34" s="12" t="s">
        <v>105</v>
      </c>
      <c r="B34" s="245"/>
      <c r="C34" s="16">
        <v>18482131037</v>
      </c>
      <c r="D34" s="11"/>
      <c r="E34" s="16">
        <v>13271707922</v>
      </c>
      <c r="F34" s="11"/>
      <c r="G34" s="16">
        <v>15403062720</v>
      </c>
      <c r="H34" s="19"/>
      <c r="I34" s="16">
        <v>11400011015</v>
      </c>
    </row>
    <row r="35" spans="1:9" s="18" customFormat="1" ht="23.25" customHeight="1" x14ac:dyDescent="0.65">
      <c r="A35" s="62" t="s">
        <v>106</v>
      </c>
      <c r="B35" s="239">
        <v>10</v>
      </c>
      <c r="C35" s="16">
        <v>3369905911</v>
      </c>
      <c r="D35" s="11"/>
      <c r="E35" s="16">
        <v>2949195496</v>
      </c>
      <c r="F35" s="11"/>
      <c r="G35" s="95">
        <v>0</v>
      </c>
      <c r="H35" s="11"/>
      <c r="I35" s="95">
        <v>0</v>
      </c>
    </row>
    <row r="36" spans="1:9" s="26" customFormat="1" ht="23.25" customHeight="1" thickBot="1" x14ac:dyDescent="0.7">
      <c r="A36" s="8" t="s">
        <v>103</v>
      </c>
      <c r="B36" s="239"/>
      <c r="C36" s="223">
        <f>SUM(C34:C35)</f>
        <v>21852036948</v>
      </c>
      <c r="D36" s="14"/>
      <c r="E36" s="223">
        <f>SUM(E34:E35)</f>
        <v>16220903418</v>
      </c>
      <c r="F36" s="14"/>
      <c r="G36" s="223">
        <f>SUM(G34:G35)</f>
        <v>15403062720</v>
      </c>
      <c r="H36" s="14"/>
      <c r="I36" s="223">
        <f>SUM(I34:I35)</f>
        <v>11400011015</v>
      </c>
    </row>
    <row r="37" spans="1:9" s="18" customFormat="1" ht="22.5" thickTop="1" x14ac:dyDescent="0.65">
      <c r="A37" s="8"/>
      <c r="B37" s="239"/>
      <c r="D37" s="11"/>
      <c r="F37" s="11"/>
      <c r="H37" s="11"/>
    </row>
    <row r="38" spans="1:9" s="18" customFormat="1" ht="23.25" customHeight="1" thickBot="1" x14ac:dyDescent="0.7">
      <c r="A38" s="8" t="s">
        <v>325</v>
      </c>
      <c r="B38" s="239">
        <v>29</v>
      </c>
      <c r="C38" s="39">
        <v>2.0099999999999998</v>
      </c>
      <c r="D38" s="40"/>
      <c r="E38" s="39">
        <v>1.39</v>
      </c>
      <c r="F38" s="41"/>
      <c r="G38" s="39">
        <v>1.66</v>
      </c>
      <c r="H38" s="40"/>
      <c r="I38" s="39">
        <v>1.18</v>
      </c>
    </row>
    <row r="39" spans="1:9" s="18" customFormat="1" ht="15.75" customHeight="1" thickTop="1" x14ac:dyDescent="0.65">
      <c r="A39" s="8"/>
      <c r="B39" s="239"/>
      <c r="C39" s="42"/>
      <c r="D39" s="43"/>
      <c r="E39" s="42"/>
      <c r="F39" s="42"/>
      <c r="G39" s="42"/>
      <c r="H39" s="43"/>
      <c r="I39" s="42"/>
    </row>
    <row r="40" spans="1:9" s="18" customFormat="1" ht="23.25" customHeight="1" x14ac:dyDescent="0.65">
      <c r="A40" s="1" t="s">
        <v>0</v>
      </c>
      <c r="B40" s="5"/>
      <c r="C40" s="4"/>
      <c r="D40" s="4"/>
      <c r="E40" s="4"/>
      <c r="F40" s="4"/>
      <c r="G40" s="4"/>
      <c r="H40" s="4"/>
      <c r="I40" s="4"/>
    </row>
    <row r="41" spans="1:9" ht="23.25" customHeight="1" x14ac:dyDescent="0.65">
      <c r="A41" s="1" t="s">
        <v>107</v>
      </c>
      <c r="C41" s="4"/>
      <c r="D41" s="4"/>
      <c r="E41" s="4"/>
      <c r="F41" s="4"/>
      <c r="G41" s="4"/>
      <c r="H41" s="4"/>
      <c r="I41" s="4"/>
    </row>
    <row r="42" spans="1:9" ht="23.25" customHeight="1" x14ac:dyDescent="0.65">
      <c r="A42" s="1"/>
      <c r="C42" s="4"/>
      <c r="D42" s="4"/>
      <c r="E42" s="4"/>
      <c r="F42" s="4"/>
      <c r="G42" s="4"/>
      <c r="H42" s="4"/>
      <c r="I42" s="4"/>
    </row>
    <row r="43" spans="1:9" ht="23.25" customHeight="1" x14ac:dyDescent="0.65">
      <c r="A43" s="4"/>
      <c r="B43" s="239"/>
      <c r="C43" s="291" t="s">
        <v>2</v>
      </c>
      <c r="D43" s="291"/>
      <c r="E43" s="291"/>
      <c r="F43" s="44"/>
      <c r="G43" s="291" t="s">
        <v>3</v>
      </c>
      <c r="H43" s="291"/>
      <c r="I43" s="291"/>
    </row>
    <row r="44" spans="1:9" s="26" customFormat="1" ht="23.25" customHeight="1" x14ac:dyDescent="0.65">
      <c r="A44" s="18"/>
      <c r="B44" s="239"/>
      <c r="C44" s="289" t="s">
        <v>84</v>
      </c>
      <c r="D44" s="289"/>
      <c r="E44" s="289"/>
      <c r="F44" s="6"/>
      <c r="G44" s="289" t="s">
        <v>84</v>
      </c>
      <c r="H44" s="289"/>
      <c r="I44" s="289"/>
    </row>
    <row r="45" spans="1:9" ht="23.25" customHeight="1" x14ac:dyDescent="0.65">
      <c r="A45" s="4"/>
      <c r="B45" s="239" t="s">
        <v>6</v>
      </c>
      <c r="C45" s="59">
        <v>2566</v>
      </c>
      <c r="D45" s="59"/>
      <c r="E45" s="59">
        <v>2565</v>
      </c>
      <c r="F45" s="7"/>
      <c r="G45" s="59">
        <v>2566</v>
      </c>
      <c r="H45" s="59"/>
      <c r="I45" s="59">
        <v>2565</v>
      </c>
    </row>
    <row r="46" spans="1:9" ht="23.25" customHeight="1" x14ac:dyDescent="0.65">
      <c r="A46" s="4"/>
      <c r="B46" s="239"/>
      <c r="C46" s="288" t="s">
        <v>7</v>
      </c>
      <c r="D46" s="288"/>
      <c r="E46" s="288"/>
      <c r="F46" s="288"/>
      <c r="G46" s="288"/>
      <c r="H46" s="288"/>
      <c r="I46" s="288"/>
    </row>
    <row r="47" spans="1:9" ht="23.25" customHeight="1" x14ac:dyDescent="0.65">
      <c r="A47" s="45" t="s">
        <v>103</v>
      </c>
      <c r="C47" s="14">
        <f>C36</f>
        <v>21852036948</v>
      </c>
      <c r="D47" s="30"/>
      <c r="E47" s="14">
        <f>E36</f>
        <v>16220903418</v>
      </c>
      <c r="F47" s="30"/>
      <c r="G47" s="14">
        <f>G36</f>
        <v>15403062720</v>
      </c>
      <c r="H47" s="18"/>
      <c r="I47" s="14">
        <f>I36</f>
        <v>11400011015</v>
      </c>
    </row>
    <row r="48" spans="1:9" ht="21.5" x14ac:dyDescent="0.65">
      <c r="A48" s="4"/>
      <c r="C48" s="18"/>
      <c r="D48" s="18"/>
      <c r="E48" s="18"/>
      <c r="F48" s="18"/>
      <c r="G48" s="20"/>
      <c r="H48" s="18"/>
      <c r="I48" s="20"/>
    </row>
    <row r="49" spans="1:9" ht="23.25" customHeight="1" x14ac:dyDescent="0.65">
      <c r="A49" s="45" t="s">
        <v>108</v>
      </c>
      <c r="C49" s="18"/>
      <c r="D49" s="18"/>
      <c r="E49" s="18"/>
      <c r="F49" s="18"/>
      <c r="G49" s="20"/>
      <c r="H49" s="18"/>
      <c r="I49" s="20"/>
    </row>
    <row r="50" spans="1:9" ht="23.25" customHeight="1" x14ac:dyDescent="0.65">
      <c r="A50" s="46" t="s">
        <v>109</v>
      </c>
      <c r="C50" s="18"/>
      <c r="D50" s="18"/>
      <c r="E50" s="18"/>
      <c r="F50" s="18"/>
      <c r="G50" s="18"/>
      <c r="H50" s="18"/>
      <c r="I50" s="18"/>
    </row>
    <row r="51" spans="1:9" ht="23.25" customHeight="1" x14ac:dyDescent="0.65">
      <c r="A51" s="46" t="s">
        <v>110</v>
      </c>
      <c r="C51" s="18"/>
      <c r="D51" s="18"/>
      <c r="E51" s="18"/>
      <c r="F51" s="18"/>
      <c r="G51" s="18"/>
      <c r="H51" s="18"/>
      <c r="I51" s="18"/>
    </row>
    <row r="52" spans="1:9" ht="23.25" customHeight="1" x14ac:dyDescent="0.65">
      <c r="A52" s="48" t="s">
        <v>111</v>
      </c>
      <c r="C52" s="16">
        <v>-740080248</v>
      </c>
      <c r="D52" s="18"/>
      <c r="E52" s="16">
        <v>-1025944811</v>
      </c>
      <c r="F52" s="18"/>
      <c r="G52" s="49">
        <v>0</v>
      </c>
      <c r="H52" s="18"/>
      <c r="I52" s="49">
        <v>0</v>
      </c>
    </row>
    <row r="53" spans="1:9" ht="23.25" customHeight="1" x14ac:dyDescent="0.65">
      <c r="A53" s="48" t="s">
        <v>294</v>
      </c>
      <c r="C53" s="16"/>
      <c r="D53" s="18"/>
      <c r="E53" s="16"/>
      <c r="F53" s="18"/>
      <c r="G53" s="49"/>
      <c r="H53" s="18"/>
      <c r="I53" s="49"/>
    </row>
    <row r="54" spans="1:9" ht="23.25" customHeight="1" x14ac:dyDescent="0.65">
      <c r="A54" s="48" t="s">
        <v>263</v>
      </c>
      <c r="B54" s="5" t="s">
        <v>284</v>
      </c>
      <c r="C54" s="79">
        <v>-1392645800</v>
      </c>
      <c r="D54" s="18"/>
      <c r="E54" s="79">
        <v>1459114335</v>
      </c>
      <c r="F54" s="18"/>
      <c r="G54" s="49">
        <v>0</v>
      </c>
      <c r="H54" s="18"/>
      <c r="I54" s="49">
        <v>0</v>
      </c>
    </row>
    <row r="55" spans="1:9" ht="23.25" customHeight="1" x14ac:dyDescent="0.65">
      <c r="A55" s="48" t="s">
        <v>298</v>
      </c>
      <c r="C55" s="79"/>
      <c r="D55" s="18"/>
      <c r="E55" s="79"/>
      <c r="F55" s="18"/>
      <c r="G55" s="49"/>
      <c r="H55" s="18"/>
      <c r="I55" s="63"/>
    </row>
    <row r="56" spans="1:9" ht="23.25" customHeight="1" x14ac:dyDescent="0.65">
      <c r="A56" s="48" t="s">
        <v>263</v>
      </c>
      <c r="B56" s="5" t="s">
        <v>284</v>
      </c>
      <c r="C56" s="79">
        <v>44681017</v>
      </c>
      <c r="D56" s="18"/>
      <c r="E56" s="79">
        <v>-57974725</v>
      </c>
      <c r="F56" s="18"/>
      <c r="G56" s="49">
        <v>0</v>
      </c>
      <c r="H56" s="18"/>
      <c r="I56" s="49">
        <v>0</v>
      </c>
    </row>
    <row r="57" spans="1:9" ht="23.25" customHeight="1" x14ac:dyDescent="0.65">
      <c r="A57" s="48" t="s">
        <v>112</v>
      </c>
      <c r="C57" s="49"/>
      <c r="D57" s="18"/>
      <c r="E57" s="49"/>
      <c r="F57" s="18"/>
      <c r="G57" s="49"/>
      <c r="H57" s="18"/>
      <c r="I57" s="49"/>
    </row>
    <row r="58" spans="1:9" ht="23.25" customHeight="1" x14ac:dyDescent="0.65">
      <c r="A58" s="48" t="s">
        <v>113</v>
      </c>
      <c r="B58" s="5" t="s">
        <v>284</v>
      </c>
      <c r="C58" s="79">
        <v>1237475703</v>
      </c>
      <c r="D58" s="18"/>
      <c r="E58" s="79">
        <v>-1169240711</v>
      </c>
      <c r="F58" s="18"/>
      <c r="G58" s="49">
        <v>0</v>
      </c>
      <c r="H58" s="18"/>
      <c r="I58" s="49">
        <v>0</v>
      </c>
    </row>
    <row r="59" spans="1:9" ht="23.25" customHeight="1" x14ac:dyDescent="0.65">
      <c r="A59" s="45"/>
      <c r="C59" s="52">
        <f>SUM(C52:C58)</f>
        <v>-850569328</v>
      </c>
      <c r="D59" s="30"/>
      <c r="E59" s="52">
        <f>SUM(E52:E58)</f>
        <v>-794045912</v>
      </c>
      <c r="F59" s="22"/>
      <c r="G59" s="52">
        <f>SUM(G52:G58)</f>
        <v>0</v>
      </c>
      <c r="H59" s="11"/>
      <c r="I59" s="52">
        <f>SUM(I52:I58)</f>
        <v>0</v>
      </c>
    </row>
    <row r="60" spans="1:9" ht="23.25" customHeight="1" x14ac:dyDescent="0.65">
      <c r="A60" s="46" t="s">
        <v>114</v>
      </c>
      <c r="C60" s="4"/>
      <c r="D60" s="4"/>
      <c r="E60" s="4"/>
      <c r="F60" s="4"/>
      <c r="G60" s="20"/>
      <c r="H60" s="4"/>
      <c r="I60" s="20"/>
    </row>
    <row r="61" spans="1:9" ht="23.25" customHeight="1" x14ac:dyDescent="0.65">
      <c r="A61" s="46" t="s">
        <v>110</v>
      </c>
      <c r="C61" s="4"/>
      <c r="D61" s="4"/>
      <c r="E61" s="4"/>
      <c r="F61" s="4"/>
      <c r="G61" s="20"/>
      <c r="H61" s="4"/>
      <c r="I61" s="20"/>
    </row>
    <row r="62" spans="1:9" ht="23.25" customHeight="1" x14ac:dyDescent="0.65">
      <c r="A62" s="47" t="s">
        <v>295</v>
      </c>
      <c r="C62" s="4"/>
      <c r="D62" s="4"/>
      <c r="E62" s="4"/>
      <c r="F62" s="4"/>
      <c r="G62" s="20"/>
      <c r="H62" s="4"/>
      <c r="I62" s="20"/>
    </row>
    <row r="63" spans="1:9" ht="23.25" customHeight="1" x14ac:dyDescent="0.65">
      <c r="A63" s="47" t="s">
        <v>115</v>
      </c>
      <c r="C63" s="20"/>
      <c r="D63" s="4"/>
      <c r="E63" s="20"/>
      <c r="F63" s="4"/>
      <c r="G63" s="20"/>
      <c r="H63" s="4"/>
      <c r="I63" s="20"/>
    </row>
    <row r="64" spans="1:9" ht="23.25" customHeight="1" x14ac:dyDescent="0.65">
      <c r="A64" s="47" t="s">
        <v>116</v>
      </c>
      <c r="B64" s="5" t="s">
        <v>284</v>
      </c>
      <c r="C64" s="20">
        <v>-295880027</v>
      </c>
      <c r="D64" s="4"/>
      <c r="E64" s="20">
        <v>275654396</v>
      </c>
      <c r="F64" s="4"/>
      <c r="G64" s="172">
        <v>-188516507</v>
      </c>
      <c r="H64" s="4"/>
      <c r="I64" s="20">
        <v>123547843</v>
      </c>
    </row>
    <row r="65" spans="1:9" ht="23.25" customHeight="1" x14ac:dyDescent="0.65">
      <c r="A65" s="47" t="s">
        <v>297</v>
      </c>
      <c r="C65" s="20"/>
      <c r="D65" s="4"/>
      <c r="E65" s="20"/>
      <c r="F65" s="4"/>
      <c r="G65" s="20"/>
      <c r="H65" s="4"/>
      <c r="I65" s="20"/>
    </row>
    <row r="66" spans="1:9" ht="23.25" customHeight="1" x14ac:dyDescent="0.65">
      <c r="A66" s="47" t="s">
        <v>117</v>
      </c>
      <c r="C66" s="20"/>
      <c r="D66" s="4"/>
      <c r="E66" s="20"/>
      <c r="F66" s="4"/>
      <c r="G66" s="20"/>
      <c r="H66" s="4"/>
      <c r="I66" s="20"/>
    </row>
    <row r="67" spans="1:9" ht="23.25" customHeight="1" x14ac:dyDescent="0.65">
      <c r="A67" s="47" t="s">
        <v>118</v>
      </c>
      <c r="B67" s="5">
        <v>28</v>
      </c>
      <c r="C67" s="20">
        <v>59176005</v>
      </c>
      <c r="D67" s="4"/>
      <c r="E67" s="20">
        <v>-55130879</v>
      </c>
      <c r="F67" s="4"/>
      <c r="G67" s="20">
        <v>37703301</v>
      </c>
      <c r="H67" s="4"/>
      <c r="I67" s="20">
        <v>-24709568</v>
      </c>
    </row>
    <row r="68" spans="1:9" ht="23.25" customHeight="1" x14ac:dyDescent="0.65">
      <c r="A68" s="47" t="s">
        <v>296</v>
      </c>
      <c r="C68" s="4"/>
      <c r="D68" s="4"/>
      <c r="E68" s="4"/>
      <c r="F68" s="4"/>
      <c r="G68" s="20"/>
      <c r="H68" s="4"/>
      <c r="I68" s="20"/>
    </row>
    <row r="69" spans="1:9" ht="23.25" customHeight="1" x14ac:dyDescent="0.65">
      <c r="A69" s="48" t="s">
        <v>119</v>
      </c>
      <c r="B69" s="5" t="s">
        <v>285</v>
      </c>
      <c r="C69" s="16">
        <v>-261326778</v>
      </c>
      <c r="D69" s="18"/>
      <c r="E69" s="16">
        <v>277345114</v>
      </c>
      <c r="F69" s="18"/>
      <c r="G69" s="49">
        <v>-194970655</v>
      </c>
      <c r="H69" s="18"/>
      <c r="I69" s="16">
        <v>59162048</v>
      </c>
    </row>
    <row r="70" spans="1:9" ht="23.25" customHeight="1" x14ac:dyDescent="0.65">
      <c r="A70" s="48" t="s">
        <v>316</v>
      </c>
      <c r="C70" s="24"/>
      <c r="D70" s="30"/>
      <c r="E70" s="24"/>
      <c r="F70" s="22"/>
      <c r="G70" s="49"/>
      <c r="H70" s="30"/>
      <c r="I70" s="24"/>
    </row>
    <row r="71" spans="1:9" ht="23.25" customHeight="1" x14ac:dyDescent="0.65">
      <c r="A71" s="48" t="s">
        <v>317</v>
      </c>
      <c r="B71" s="5">
        <v>28</v>
      </c>
      <c r="C71" s="236">
        <v>57866312</v>
      </c>
      <c r="D71" s="237"/>
      <c r="E71" s="236">
        <v>-48686943</v>
      </c>
      <c r="F71" s="20"/>
      <c r="G71" s="49">
        <v>38994131</v>
      </c>
      <c r="H71" s="4"/>
      <c r="I71" s="16">
        <v>-11832410</v>
      </c>
    </row>
    <row r="72" spans="1:9" ht="23.25" customHeight="1" x14ac:dyDescent="0.65">
      <c r="A72" s="48" t="s">
        <v>292</v>
      </c>
      <c r="C72" s="236"/>
      <c r="D72" s="237"/>
      <c r="E72" s="236"/>
      <c r="F72" s="20"/>
      <c r="G72" s="49"/>
      <c r="H72" s="4"/>
      <c r="I72" s="16"/>
    </row>
    <row r="73" spans="1:9" ht="23.25" customHeight="1" x14ac:dyDescent="0.65">
      <c r="A73" s="48" t="s">
        <v>293</v>
      </c>
      <c r="B73" s="5">
        <v>9</v>
      </c>
      <c r="C73" s="17">
        <v>3557084</v>
      </c>
      <c r="D73" s="30"/>
      <c r="E73" s="49">
        <v>0</v>
      </c>
      <c r="F73" s="20"/>
      <c r="G73" s="49">
        <v>0</v>
      </c>
      <c r="H73" s="4"/>
      <c r="I73" s="49">
        <v>0</v>
      </c>
    </row>
    <row r="74" spans="1:9" ht="23.25" customHeight="1" x14ac:dyDescent="0.65">
      <c r="A74" s="48"/>
      <c r="C74" s="52">
        <f>SUM(C64,C67,C69,C71,C73)</f>
        <v>-436607404</v>
      </c>
      <c r="D74" s="30"/>
      <c r="E74" s="52">
        <f>SUM(E64,E67,E69,E71,E73)</f>
        <v>449181688</v>
      </c>
      <c r="F74" s="24"/>
      <c r="G74" s="52">
        <f>SUM(G64,G67,G69,G71,G73)</f>
        <v>-306789730</v>
      </c>
      <c r="H74" s="24"/>
      <c r="I74" s="52">
        <f>SUM(I64,I67,I69,I71,I73)</f>
        <v>146167913</v>
      </c>
    </row>
    <row r="75" spans="1:9" ht="23.25" customHeight="1" x14ac:dyDescent="0.65">
      <c r="A75" s="45" t="s">
        <v>120</v>
      </c>
      <c r="C75" s="24"/>
      <c r="D75" s="30"/>
      <c r="E75" s="24"/>
      <c r="F75" s="22"/>
      <c r="G75" s="24"/>
      <c r="H75" s="30"/>
      <c r="I75" s="24"/>
    </row>
    <row r="76" spans="1:9" ht="23.25" customHeight="1" x14ac:dyDescent="0.65">
      <c r="A76" s="45" t="s">
        <v>121</v>
      </c>
      <c r="C76" s="220">
        <f>C59+C74</f>
        <v>-1287176732</v>
      </c>
      <c r="D76" s="30"/>
      <c r="E76" s="220">
        <f>E59+E74</f>
        <v>-344864224</v>
      </c>
      <c r="F76" s="22"/>
      <c r="G76" s="220">
        <f>G59+G74</f>
        <v>-306789730</v>
      </c>
      <c r="H76" s="30"/>
      <c r="I76" s="220">
        <f>I59+I74</f>
        <v>146167913</v>
      </c>
    </row>
    <row r="77" spans="1:9" ht="23.25" customHeight="1" thickBot="1" x14ac:dyDescent="0.7">
      <c r="A77" s="45" t="s">
        <v>122</v>
      </c>
      <c r="C77" s="223">
        <f>C47+C76</f>
        <v>20564860216</v>
      </c>
      <c r="D77" s="30"/>
      <c r="E77" s="223">
        <f>E47+E76</f>
        <v>15876039194</v>
      </c>
      <c r="F77" s="30"/>
      <c r="G77" s="223">
        <f>G47+G76</f>
        <v>15096272990</v>
      </c>
      <c r="H77" s="30"/>
      <c r="I77" s="223">
        <f>I47+I76</f>
        <v>11546178928</v>
      </c>
    </row>
    <row r="78" spans="1:9" ht="17.399999999999999" customHeight="1" thickTop="1" x14ac:dyDescent="0.65">
      <c r="A78" s="4"/>
      <c r="C78" s="49"/>
      <c r="D78" s="4"/>
      <c r="E78" s="49"/>
      <c r="F78" s="4"/>
      <c r="G78" s="4"/>
      <c r="H78" s="4"/>
      <c r="I78" s="4"/>
    </row>
    <row r="79" spans="1:9" s="18" customFormat="1" ht="23.25" customHeight="1" x14ac:dyDescent="0.65">
      <c r="A79" s="1" t="s">
        <v>0</v>
      </c>
      <c r="B79" s="5"/>
      <c r="C79" s="4"/>
      <c r="D79" s="4"/>
      <c r="E79" s="4"/>
      <c r="F79" s="4"/>
      <c r="G79" s="4"/>
      <c r="H79" s="4"/>
      <c r="I79" s="4"/>
    </row>
    <row r="80" spans="1:9" ht="23.25" customHeight="1" x14ac:dyDescent="0.65">
      <c r="A80" s="1" t="s">
        <v>107</v>
      </c>
      <c r="C80" s="4"/>
      <c r="D80" s="4"/>
      <c r="E80" s="4"/>
      <c r="F80" s="4"/>
      <c r="G80" s="4"/>
      <c r="H80" s="4"/>
      <c r="I80" s="4"/>
    </row>
    <row r="81" spans="1:9" ht="23.25" customHeight="1" x14ac:dyDescent="0.65">
      <c r="A81" s="1"/>
      <c r="C81" s="4"/>
      <c r="D81" s="4"/>
      <c r="E81" s="4"/>
      <c r="F81" s="4"/>
      <c r="G81" s="4"/>
      <c r="H81" s="4"/>
      <c r="I81" s="4"/>
    </row>
    <row r="82" spans="1:9" ht="23.25" customHeight="1" x14ac:dyDescent="0.65">
      <c r="A82" s="4"/>
      <c r="B82" s="239"/>
      <c r="C82" s="291" t="s">
        <v>2</v>
      </c>
      <c r="D82" s="291"/>
      <c r="E82" s="291"/>
      <c r="F82" s="44"/>
      <c r="G82" s="291" t="s">
        <v>3</v>
      </c>
      <c r="H82" s="291"/>
      <c r="I82" s="291"/>
    </row>
    <row r="83" spans="1:9" s="26" customFormat="1" ht="23.25" customHeight="1" x14ac:dyDescent="0.65">
      <c r="A83" s="18"/>
      <c r="B83" s="239"/>
      <c r="C83" s="289" t="s">
        <v>84</v>
      </c>
      <c r="D83" s="289"/>
      <c r="E83" s="289"/>
      <c r="F83" s="6"/>
      <c r="G83" s="289" t="s">
        <v>84</v>
      </c>
      <c r="H83" s="289"/>
      <c r="I83" s="289"/>
    </row>
    <row r="84" spans="1:9" ht="23.25" customHeight="1" x14ac:dyDescent="0.65">
      <c r="A84" s="4"/>
      <c r="B84" s="239" t="s">
        <v>6</v>
      </c>
      <c r="C84" s="59">
        <v>2566</v>
      </c>
      <c r="D84" s="59"/>
      <c r="E84" s="59">
        <v>2565</v>
      </c>
      <c r="F84" s="7"/>
      <c r="G84" s="59">
        <v>2566</v>
      </c>
      <c r="H84" s="59"/>
      <c r="I84" s="59">
        <v>2565</v>
      </c>
    </row>
    <row r="85" spans="1:9" ht="23.25" customHeight="1" x14ac:dyDescent="0.65">
      <c r="A85" s="4"/>
      <c r="B85" s="239"/>
      <c r="C85" s="288" t="s">
        <v>7</v>
      </c>
      <c r="D85" s="288"/>
      <c r="E85" s="288"/>
      <c r="F85" s="288"/>
      <c r="G85" s="288"/>
      <c r="H85" s="288"/>
      <c r="I85" s="288"/>
    </row>
    <row r="86" spans="1:9" ht="23.25" customHeight="1" x14ac:dyDescent="0.65">
      <c r="A86" s="45" t="s">
        <v>123</v>
      </c>
      <c r="C86" s="4"/>
      <c r="D86" s="4"/>
      <c r="E86" s="4"/>
      <c r="F86" s="4"/>
      <c r="G86" s="4"/>
      <c r="H86" s="4"/>
      <c r="I86" s="4"/>
    </row>
    <row r="87" spans="1:9" ht="23.25" customHeight="1" x14ac:dyDescent="0.65">
      <c r="A87" s="12" t="s">
        <v>105</v>
      </c>
      <c r="C87" s="16">
        <v>17468581280</v>
      </c>
      <c r="D87" s="50"/>
      <c r="E87" s="16">
        <v>12939929483</v>
      </c>
      <c r="F87" s="50"/>
      <c r="G87" s="16">
        <f>G77</f>
        <v>15096272990</v>
      </c>
      <c r="H87" s="51"/>
      <c r="I87" s="16">
        <f>I77</f>
        <v>11546178928</v>
      </c>
    </row>
    <row r="88" spans="1:9" ht="23.25" customHeight="1" x14ac:dyDescent="0.65">
      <c r="A88" s="62" t="s">
        <v>106</v>
      </c>
      <c r="B88" s="239">
        <v>10</v>
      </c>
      <c r="C88" s="17">
        <v>3096278936</v>
      </c>
      <c r="D88" s="50"/>
      <c r="E88" s="17">
        <v>2936109711</v>
      </c>
      <c r="F88" s="50"/>
      <c r="G88" s="95">
        <v>0</v>
      </c>
      <c r="H88" s="11"/>
      <c r="I88" s="95">
        <v>0</v>
      </c>
    </row>
    <row r="89" spans="1:9" ht="23.25" customHeight="1" thickBot="1" x14ac:dyDescent="0.7">
      <c r="A89" s="45" t="s">
        <v>122</v>
      </c>
      <c r="C89" s="223">
        <f>SUM(C87:C88)</f>
        <v>20564860216</v>
      </c>
      <c r="D89" s="30"/>
      <c r="E89" s="38">
        <f>SUM(E87:E88)</f>
        <v>15876039194</v>
      </c>
      <c r="F89" s="30"/>
      <c r="G89" s="223">
        <f>SUM(G87:G88)</f>
        <v>15096272990</v>
      </c>
      <c r="H89" s="30"/>
      <c r="I89" s="38">
        <f>SUM(I87:I88)</f>
        <v>11546178928</v>
      </c>
    </row>
    <row r="90" spans="1:9" ht="23.25" customHeight="1" thickTop="1" x14ac:dyDescent="0.65"/>
  </sheetData>
  <mergeCells count="15">
    <mergeCell ref="C83:E83"/>
    <mergeCell ref="G83:I83"/>
    <mergeCell ref="C85:I85"/>
    <mergeCell ref="C4:E4"/>
    <mergeCell ref="G4:I4"/>
    <mergeCell ref="C44:E44"/>
    <mergeCell ref="C82:E82"/>
    <mergeCell ref="G82:I82"/>
    <mergeCell ref="C46:I46"/>
    <mergeCell ref="C5:E5"/>
    <mergeCell ref="G5:I5"/>
    <mergeCell ref="C7:I7"/>
    <mergeCell ref="C43:E43"/>
    <mergeCell ref="G43:I43"/>
    <mergeCell ref="G44:I44"/>
  </mergeCells>
  <pageMargins left="0.7" right="0.7" top="0.48" bottom="0.5" header="0.5" footer="0.5"/>
  <pageSetup paperSize="9" scale="79" firstPageNumber="10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9" max="16383" man="1"/>
    <brk id="78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C42"/>
  <sheetViews>
    <sheetView view="pageBreakPreview" zoomScaleNormal="70" zoomScaleSheetLayoutView="100" workbookViewId="0"/>
  </sheetViews>
  <sheetFormatPr defaultColWidth="8.8984375" defaultRowHeight="21.5" x14ac:dyDescent="0.65"/>
  <cols>
    <col min="1" max="1" width="50.59765625" customWidth="1"/>
    <col min="2" max="2" width="8.59765625" style="243" customWidth="1"/>
    <col min="3" max="3" width="14.59765625" customWidth="1"/>
    <col min="4" max="4" width="0.8984375" customWidth="1"/>
    <col min="5" max="5" width="14.59765625" customWidth="1"/>
    <col min="6" max="6" width="0.8984375" customWidth="1"/>
    <col min="7" max="7" width="14.59765625" customWidth="1"/>
    <col min="8" max="8" width="0.8984375" customWidth="1"/>
    <col min="9" max="9" width="13.8984375" customWidth="1"/>
    <col min="10" max="10" width="0.8984375" customWidth="1"/>
    <col min="11" max="11" width="15.5" customWidth="1"/>
    <col min="12" max="12" width="0.8984375" customWidth="1"/>
    <col min="13" max="13" width="15" customWidth="1"/>
    <col min="14" max="14" width="0.8984375" customWidth="1"/>
    <col min="15" max="15" width="15" customWidth="1"/>
    <col min="16" max="16" width="0.8984375" customWidth="1"/>
    <col min="17" max="17" width="13.8984375" customWidth="1"/>
    <col min="18" max="18" width="0.8984375" customWidth="1"/>
    <col min="19" max="19" width="13.8984375" customWidth="1"/>
    <col min="20" max="20" width="0.8984375" customWidth="1"/>
    <col min="21" max="21" width="13.8984375" customWidth="1"/>
    <col min="22" max="22" width="0.8984375" customWidth="1"/>
    <col min="23" max="23" width="15.5" customWidth="1"/>
    <col min="24" max="24" width="0.8984375" customWidth="1"/>
    <col min="25" max="25" width="16" customWidth="1"/>
    <col min="26" max="26" width="0.8984375" customWidth="1"/>
    <col min="27" max="27" width="16" customWidth="1"/>
    <col min="28" max="28" width="0.8984375" customWidth="1"/>
    <col min="29" max="29" width="16" customWidth="1"/>
  </cols>
  <sheetData>
    <row r="1" spans="1:29" s="18" customFormat="1" ht="24" customHeight="1" x14ac:dyDescent="0.65">
      <c r="A1" s="1" t="s">
        <v>0</v>
      </c>
      <c r="B1" s="25"/>
      <c r="D1" s="4"/>
      <c r="M1" s="112"/>
      <c r="N1" s="112"/>
    </row>
    <row r="2" spans="1:29" s="18" customFormat="1" ht="24" customHeight="1" x14ac:dyDescent="0.65">
      <c r="A2" s="27" t="s">
        <v>124</v>
      </c>
      <c r="B2" s="5"/>
      <c r="M2" s="29"/>
      <c r="N2" s="29"/>
    </row>
    <row r="3" spans="1:29" s="18" customFormat="1" ht="24" customHeight="1" x14ac:dyDescent="0.65">
      <c r="A3" s="27"/>
      <c r="B3" s="5"/>
      <c r="M3" s="29"/>
      <c r="N3" s="29"/>
    </row>
    <row r="4" spans="1:29" s="4" customFormat="1" ht="24" customHeight="1" x14ac:dyDescent="0.65">
      <c r="A4" s="23"/>
      <c r="B4" s="252"/>
      <c r="C4" s="293" t="s">
        <v>2</v>
      </c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</row>
    <row r="5" spans="1:29" s="4" customFormat="1" ht="24" customHeight="1" x14ac:dyDescent="0.65">
      <c r="A5" s="23"/>
      <c r="B5" s="252"/>
      <c r="C5" s="146"/>
      <c r="D5" s="146"/>
      <c r="E5" s="146"/>
      <c r="F5" s="146"/>
      <c r="G5" s="147"/>
      <c r="H5" s="146"/>
      <c r="I5" s="294" t="s">
        <v>73</v>
      </c>
      <c r="J5" s="294"/>
      <c r="K5" s="294"/>
      <c r="L5" s="146"/>
      <c r="M5" s="146"/>
      <c r="N5" s="146"/>
      <c r="O5" s="294" t="s">
        <v>78</v>
      </c>
      <c r="P5" s="294"/>
      <c r="Q5" s="294"/>
      <c r="R5" s="294"/>
      <c r="S5" s="294"/>
      <c r="T5" s="294"/>
      <c r="U5" s="294"/>
      <c r="V5" s="294"/>
      <c r="W5" s="294"/>
      <c r="X5" s="146"/>
      <c r="Y5" s="146"/>
      <c r="Z5" s="146"/>
      <c r="AA5" s="146"/>
      <c r="AB5" s="146"/>
      <c r="AC5" s="146"/>
    </row>
    <row r="6" spans="1:29" s="4" customFormat="1" ht="24" customHeight="1" x14ac:dyDescent="0.65">
      <c r="A6" s="23"/>
      <c r="B6" s="252"/>
      <c r="C6" s="240"/>
      <c r="D6" s="240"/>
      <c r="E6" s="240"/>
      <c r="F6" s="240"/>
      <c r="G6" s="241" t="s">
        <v>299</v>
      </c>
      <c r="H6" s="240"/>
      <c r="I6" s="255"/>
      <c r="J6" s="255"/>
      <c r="K6" s="255"/>
      <c r="L6" s="240"/>
      <c r="M6" s="240"/>
      <c r="N6" s="240"/>
      <c r="O6" s="255"/>
      <c r="P6" s="255"/>
      <c r="Q6" s="255"/>
      <c r="R6" s="255"/>
      <c r="S6" s="255"/>
      <c r="T6" s="255"/>
      <c r="U6" s="241" t="s">
        <v>259</v>
      </c>
      <c r="V6" s="255"/>
      <c r="W6" s="255"/>
      <c r="X6" s="240"/>
      <c r="Y6" s="240"/>
      <c r="Z6" s="240"/>
      <c r="AA6" s="240"/>
      <c r="AB6" s="240"/>
      <c r="AC6" s="240"/>
    </row>
    <row r="7" spans="1:29" s="4" customFormat="1" ht="24" customHeight="1" x14ac:dyDescent="0.65">
      <c r="A7" s="23"/>
      <c r="B7" s="252"/>
      <c r="C7" s="146"/>
      <c r="D7" s="146"/>
      <c r="E7" s="146"/>
      <c r="F7" s="146"/>
      <c r="G7" s="4" t="s">
        <v>140</v>
      </c>
      <c r="H7" s="146"/>
      <c r="I7" s="147"/>
      <c r="J7" s="147"/>
      <c r="K7" s="147"/>
      <c r="L7" s="146"/>
      <c r="M7" s="146"/>
      <c r="N7" s="146"/>
      <c r="O7" s="147"/>
      <c r="P7" s="147"/>
      <c r="Q7" s="147"/>
      <c r="R7" s="147"/>
      <c r="S7" s="147"/>
      <c r="T7" s="224"/>
      <c r="U7" s="149" t="s">
        <v>260</v>
      </c>
      <c r="V7" s="147"/>
      <c r="W7" s="147"/>
      <c r="X7" s="146"/>
      <c r="Y7" s="146"/>
      <c r="Z7" s="146"/>
      <c r="AA7" s="146"/>
      <c r="AB7" s="146"/>
      <c r="AC7" s="146"/>
    </row>
    <row r="8" spans="1:29" s="4" customFormat="1" ht="24" customHeight="1" x14ac:dyDescent="0.65">
      <c r="A8" s="148"/>
      <c r="B8" s="5"/>
      <c r="D8" s="149"/>
      <c r="G8" s="241" t="s">
        <v>303</v>
      </c>
      <c r="J8" s="149"/>
      <c r="L8" s="147"/>
      <c r="M8" s="147"/>
      <c r="N8" s="147"/>
      <c r="O8" s="149"/>
      <c r="P8" s="149"/>
      <c r="Q8" s="149" t="s">
        <v>125</v>
      </c>
      <c r="R8" s="149"/>
      <c r="S8" s="149"/>
      <c r="T8" s="149"/>
      <c r="U8" s="149" t="s">
        <v>261</v>
      </c>
      <c r="V8" s="149"/>
      <c r="W8" s="149" t="s">
        <v>126</v>
      </c>
      <c r="X8" s="147"/>
      <c r="Y8" s="147"/>
      <c r="Z8" s="148"/>
      <c r="AA8" s="147" t="s">
        <v>127</v>
      </c>
      <c r="AB8" s="149"/>
      <c r="AC8" s="149"/>
    </row>
    <row r="9" spans="1:29" s="4" customFormat="1" ht="24" customHeight="1" x14ac:dyDescent="0.65">
      <c r="A9" s="148"/>
      <c r="B9" s="5"/>
      <c r="C9" s="147"/>
      <c r="D9" s="149"/>
      <c r="E9" s="149" t="s">
        <v>128</v>
      </c>
      <c r="G9" s="241" t="s">
        <v>305</v>
      </c>
      <c r="I9" s="147" t="s">
        <v>129</v>
      </c>
      <c r="J9" s="149"/>
      <c r="K9" s="147"/>
      <c r="L9" s="147"/>
      <c r="M9" s="147" t="s">
        <v>130</v>
      </c>
      <c r="N9" s="147"/>
      <c r="O9" s="149" t="s">
        <v>125</v>
      </c>
      <c r="P9" s="149"/>
      <c r="Q9" s="149" t="s">
        <v>131</v>
      </c>
      <c r="R9" s="149"/>
      <c r="S9" s="149" t="s">
        <v>300</v>
      </c>
      <c r="T9" s="149"/>
      <c r="U9" s="149" t="s">
        <v>262</v>
      </c>
      <c r="V9" s="149"/>
      <c r="W9" s="147" t="s">
        <v>132</v>
      </c>
      <c r="X9" s="147"/>
      <c r="Y9" s="147" t="s">
        <v>133</v>
      </c>
      <c r="Z9" s="148"/>
      <c r="AA9" s="147" t="s">
        <v>134</v>
      </c>
      <c r="AB9" s="149"/>
      <c r="AC9" s="147"/>
    </row>
    <row r="10" spans="1:29" s="4" customFormat="1" ht="24" customHeight="1" x14ac:dyDescent="0.65">
      <c r="A10" s="148"/>
      <c r="B10" s="5"/>
      <c r="C10" s="147" t="s">
        <v>251</v>
      </c>
      <c r="D10" s="149"/>
      <c r="E10" s="149" t="s">
        <v>135</v>
      </c>
      <c r="F10" s="149"/>
      <c r="G10" s="147" t="s">
        <v>304</v>
      </c>
      <c r="H10" s="149"/>
      <c r="I10" s="147" t="s">
        <v>136</v>
      </c>
      <c r="J10" s="149"/>
      <c r="K10" s="149" t="s">
        <v>137</v>
      </c>
      <c r="L10" s="147"/>
      <c r="M10" s="147" t="s">
        <v>138</v>
      </c>
      <c r="N10" s="147"/>
      <c r="O10" s="149" t="s">
        <v>139</v>
      </c>
      <c r="P10" s="149"/>
      <c r="Q10" s="149" t="s">
        <v>318</v>
      </c>
      <c r="R10" s="149"/>
      <c r="S10" s="149" t="s">
        <v>302</v>
      </c>
      <c r="T10" s="149"/>
      <c r="U10" s="149" t="s">
        <v>306</v>
      </c>
      <c r="V10" s="149"/>
      <c r="W10" s="147" t="s">
        <v>141</v>
      </c>
      <c r="X10" s="147"/>
      <c r="Y10" s="147" t="s">
        <v>142</v>
      </c>
      <c r="Z10" s="148"/>
      <c r="AA10" s="147" t="s">
        <v>143</v>
      </c>
      <c r="AB10" s="149"/>
      <c r="AC10" s="149" t="s">
        <v>133</v>
      </c>
    </row>
    <row r="11" spans="1:29" s="4" customFormat="1" ht="24" customHeight="1" x14ac:dyDescent="0.65">
      <c r="B11" s="5" t="s">
        <v>6</v>
      </c>
      <c r="C11" s="149" t="s">
        <v>173</v>
      </c>
      <c r="D11" s="149"/>
      <c r="E11" s="147" t="s">
        <v>144</v>
      </c>
      <c r="F11" s="147"/>
      <c r="G11" s="147" t="s">
        <v>145</v>
      </c>
      <c r="H11" s="147"/>
      <c r="I11" s="149" t="s">
        <v>146</v>
      </c>
      <c r="J11" s="149"/>
      <c r="K11" s="149" t="s">
        <v>147</v>
      </c>
      <c r="L11" s="147"/>
      <c r="M11" s="147" t="s">
        <v>148</v>
      </c>
      <c r="N11" s="147"/>
      <c r="O11" s="149" t="s">
        <v>149</v>
      </c>
      <c r="P11" s="149"/>
      <c r="Q11" s="149" t="s">
        <v>150</v>
      </c>
      <c r="R11" s="149"/>
      <c r="S11" s="241" t="s">
        <v>301</v>
      </c>
      <c r="T11" s="149"/>
      <c r="U11" s="241" t="s">
        <v>134</v>
      </c>
      <c r="V11" s="149"/>
      <c r="W11" s="147" t="s">
        <v>142</v>
      </c>
      <c r="X11" s="147"/>
      <c r="Y11" s="147" t="s">
        <v>152</v>
      </c>
      <c r="Z11" s="148"/>
      <c r="AA11" s="149" t="s">
        <v>153</v>
      </c>
      <c r="AB11" s="149"/>
      <c r="AC11" s="149" t="s">
        <v>142</v>
      </c>
    </row>
    <row r="12" spans="1:29" s="4" customFormat="1" ht="24" customHeight="1" x14ac:dyDescent="0.65">
      <c r="B12" s="5"/>
      <c r="C12" s="295" t="s">
        <v>7</v>
      </c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  <c r="S12" s="295"/>
      <c r="T12" s="295"/>
      <c r="U12" s="295"/>
      <c r="V12" s="295"/>
      <c r="W12" s="295"/>
      <c r="X12" s="295"/>
      <c r="Y12" s="295"/>
      <c r="Z12" s="295"/>
      <c r="AA12" s="295"/>
      <c r="AB12" s="295"/>
      <c r="AC12" s="295"/>
    </row>
    <row r="13" spans="1:29" s="4" customFormat="1" ht="24" customHeight="1" x14ac:dyDescent="0.65">
      <c r="A13" s="23" t="s">
        <v>154</v>
      </c>
      <c r="B13" s="5"/>
      <c r="Y13" s="66"/>
      <c r="Z13" s="67"/>
      <c r="AA13" s="66"/>
    </row>
    <row r="14" spans="1:29" s="4" customFormat="1" ht="24" customHeight="1" x14ac:dyDescent="0.65">
      <c r="A14" s="23" t="s">
        <v>155</v>
      </c>
      <c r="B14" s="5"/>
      <c r="C14" s="107">
        <v>8983101348</v>
      </c>
      <c r="D14" s="150"/>
      <c r="E14" s="107">
        <v>1684316879</v>
      </c>
      <c r="F14" s="150"/>
      <c r="G14" s="107">
        <v>288832931</v>
      </c>
      <c r="H14" s="150"/>
      <c r="I14" s="107">
        <v>900000000</v>
      </c>
      <c r="J14" s="150"/>
      <c r="K14" s="107">
        <v>79417515000</v>
      </c>
      <c r="L14" s="150"/>
      <c r="M14" s="107">
        <v>9955000000</v>
      </c>
      <c r="N14" s="150"/>
      <c r="O14" s="107">
        <v>-1002191281</v>
      </c>
      <c r="P14" s="107"/>
      <c r="Q14" s="107">
        <v>66208260</v>
      </c>
      <c r="R14" s="107"/>
      <c r="S14" s="107">
        <v>431412206</v>
      </c>
      <c r="T14" s="107"/>
      <c r="U14" s="107">
        <v>0</v>
      </c>
      <c r="V14" s="107"/>
      <c r="W14" s="107">
        <v>-504570815</v>
      </c>
      <c r="X14" s="150"/>
      <c r="Y14" s="107">
        <v>100724195343</v>
      </c>
      <c r="Z14" s="150"/>
      <c r="AA14" s="107">
        <v>189577101166</v>
      </c>
      <c r="AB14" s="150"/>
      <c r="AC14" s="107">
        <v>290301296509</v>
      </c>
    </row>
    <row r="15" spans="1:29" s="279" customFormat="1" ht="24" customHeight="1" x14ac:dyDescent="0.8">
      <c r="A15" s="273"/>
      <c r="B15" s="274"/>
      <c r="C15" s="275"/>
      <c r="D15" s="276"/>
      <c r="E15" s="276"/>
      <c r="F15" s="276"/>
      <c r="G15" s="276"/>
      <c r="H15" s="276"/>
      <c r="I15" s="276"/>
      <c r="J15" s="277"/>
      <c r="K15" s="276"/>
      <c r="L15" s="277"/>
      <c r="M15" s="276"/>
      <c r="N15" s="276"/>
      <c r="O15" s="275"/>
      <c r="P15" s="276"/>
      <c r="Q15" s="278"/>
    </row>
    <row r="16" spans="1:29" s="68" customFormat="1" ht="24" customHeight="1" x14ac:dyDescent="0.65">
      <c r="A16" s="30" t="s">
        <v>176</v>
      </c>
      <c r="B16" s="25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Y16" s="69"/>
      <c r="Z16"/>
      <c r="AA16"/>
    </row>
    <row r="17" spans="1:29" s="68" customFormat="1" ht="24" customHeight="1" x14ac:dyDescent="0.7">
      <c r="A17" s="60" t="s">
        <v>156</v>
      </c>
      <c r="B17" s="5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</row>
    <row r="18" spans="1:29" s="68" customFormat="1" ht="24" customHeight="1" x14ac:dyDescent="0.65">
      <c r="A18" t="s">
        <v>157</v>
      </c>
      <c r="B18" s="5">
        <v>30</v>
      </c>
      <c r="C18" s="55">
        <v>0</v>
      </c>
      <c r="D18" s="55"/>
      <c r="E18" s="55">
        <v>0</v>
      </c>
      <c r="F18" s="108"/>
      <c r="G18" s="108">
        <v>0</v>
      </c>
      <c r="H18" s="55"/>
      <c r="I18" s="108">
        <v>0</v>
      </c>
      <c r="J18" s="55"/>
      <c r="K18" s="54">
        <v>-6737326011</v>
      </c>
      <c r="L18" s="55"/>
      <c r="M18" s="108">
        <v>0</v>
      </c>
      <c r="N18" s="108"/>
      <c r="O18" s="108">
        <v>0</v>
      </c>
      <c r="P18" s="55"/>
      <c r="Q18" s="55">
        <v>0</v>
      </c>
      <c r="R18" s="107"/>
      <c r="S18" s="55">
        <v>0</v>
      </c>
      <c r="T18" s="107"/>
      <c r="U18" s="108">
        <v>0</v>
      </c>
      <c r="V18" s="108"/>
      <c r="W18" s="108">
        <f>SUM(O18:U18)</f>
        <v>0</v>
      </c>
      <c r="X18" s="107"/>
      <c r="Y18" s="64">
        <f>SUM(C18:M18,W18)</f>
        <v>-6737326011</v>
      </c>
      <c r="Z18" s="55"/>
      <c r="AA18" s="54">
        <v>-2162555023</v>
      </c>
      <c r="AB18" s="55"/>
      <c r="AC18" s="54">
        <f>SUM(Y18:AA18)</f>
        <v>-8899881034</v>
      </c>
    </row>
    <row r="19" spans="1:29" s="70" customFormat="1" ht="24" customHeight="1" x14ac:dyDescent="0.7">
      <c r="A19" s="60" t="s">
        <v>158</v>
      </c>
      <c r="B19" s="252"/>
      <c r="C19" s="56">
        <f>SUM(C18)</f>
        <v>0</v>
      </c>
      <c r="D19" s="107"/>
      <c r="E19" s="56">
        <f>SUM(E18)</f>
        <v>0</v>
      </c>
      <c r="F19" s="107"/>
      <c r="G19" s="56">
        <f>SUM(G18)</f>
        <v>0</v>
      </c>
      <c r="H19" s="107"/>
      <c r="I19" s="56">
        <f>SUM(I18)</f>
        <v>0</v>
      </c>
      <c r="J19" s="107"/>
      <c r="K19" s="56">
        <f>SUM(K18)</f>
        <v>-6737326011</v>
      </c>
      <c r="L19" s="107"/>
      <c r="M19" s="56">
        <f>SUM(M18)</f>
        <v>0</v>
      </c>
      <c r="N19" s="107"/>
      <c r="O19" s="56">
        <f>SUM(O18)</f>
        <v>0</v>
      </c>
      <c r="P19" s="107"/>
      <c r="Q19" s="56">
        <f>SUM(Q18)</f>
        <v>0</v>
      </c>
      <c r="R19" s="107"/>
      <c r="S19" s="56">
        <f>SUM(S18)</f>
        <v>0</v>
      </c>
      <c r="T19" s="107"/>
      <c r="U19" s="56">
        <f>SUM(U18)</f>
        <v>0</v>
      </c>
      <c r="V19" s="107"/>
      <c r="W19" s="56">
        <f>SUM(O19:V19)</f>
        <v>0</v>
      </c>
      <c r="X19" s="107"/>
      <c r="Y19" s="56">
        <f>SUM(C19:M19,W19)</f>
        <v>-6737326011</v>
      </c>
      <c r="Z19" s="107"/>
      <c r="AA19" s="56">
        <f>SUM(AA18:AA18)</f>
        <v>-2162555023</v>
      </c>
      <c r="AB19" s="107"/>
      <c r="AC19" s="56">
        <f>SUM(Y19:AA19)</f>
        <v>-8899881034</v>
      </c>
    </row>
    <row r="20" spans="1:29" s="279" customFormat="1" ht="24" customHeight="1" x14ac:dyDescent="0.8">
      <c r="A20" s="273" t="s">
        <v>98</v>
      </c>
      <c r="B20" s="274"/>
      <c r="C20" s="275"/>
      <c r="D20" s="276"/>
      <c r="E20" s="276"/>
      <c r="F20" s="276"/>
      <c r="G20" s="276"/>
      <c r="H20" s="276"/>
      <c r="I20" s="276"/>
      <c r="J20" s="277"/>
      <c r="K20" s="276"/>
      <c r="L20" s="277"/>
      <c r="M20" s="276"/>
      <c r="N20" s="276"/>
      <c r="O20" s="275"/>
      <c r="P20" s="276"/>
      <c r="Q20" s="278"/>
    </row>
    <row r="21" spans="1:29" s="68" customFormat="1" ht="24" customHeight="1" x14ac:dyDescent="0.65">
      <c r="A21" s="151" t="s">
        <v>319</v>
      </c>
      <c r="B21" s="5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</row>
    <row r="22" spans="1:29" s="68" customFormat="1" ht="24" customHeight="1" x14ac:dyDescent="0.65">
      <c r="A22" s="152" t="s">
        <v>159</v>
      </c>
      <c r="B22" s="5"/>
      <c r="C22" s="55">
        <v>0</v>
      </c>
      <c r="D22" s="53"/>
      <c r="E22" s="55">
        <v>0</v>
      </c>
      <c r="F22" s="53"/>
      <c r="G22" s="55">
        <v>0</v>
      </c>
      <c r="H22" s="53"/>
      <c r="I22" s="55">
        <v>0</v>
      </c>
      <c r="J22" s="53"/>
      <c r="K22" s="55">
        <v>0</v>
      </c>
      <c r="L22" s="53"/>
      <c r="M22" s="55">
        <v>0</v>
      </c>
      <c r="N22" s="53"/>
      <c r="O22" s="55">
        <v>0</v>
      </c>
      <c r="P22" s="53"/>
      <c r="Q22" s="55">
        <v>0</v>
      </c>
      <c r="R22" s="53"/>
      <c r="S22" s="55">
        <v>0</v>
      </c>
      <c r="T22" s="53"/>
      <c r="U22" s="55">
        <v>0</v>
      </c>
      <c r="V22" s="53"/>
      <c r="W22" s="55">
        <v>0</v>
      </c>
      <c r="X22" s="53"/>
      <c r="Y22" s="55">
        <v>0</v>
      </c>
      <c r="Z22" s="34"/>
      <c r="AA22" s="55">
        <v>88836746</v>
      </c>
      <c r="AB22" s="34"/>
      <c r="AC22" s="53">
        <f>SUM(Y22:AA22)</f>
        <v>88836746</v>
      </c>
    </row>
    <row r="23" spans="1:29" s="68" customFormat="1" ht="24" customHeight="1" x14ac:dyDescent="0.65">
      <c r="A23" s="153" t="s">
        <v>320</v>
      </c>
      <c r="B23" s="5"/>
      <c r="C23" s="56">
        <f>C22</f>
        <v>0</v>
      </c>
      <c r="D23" s="34"/>
      <c r="E23" s="56">
        <f>E22</f>
        <v>0</v>
      </c>
      <c r="F23" s="34"/>
      <c r="G23" s="56">
        <f>G22</f>
        <v>0</v>
      </c>
      <c r="H23" s="34"/>
      <c r="I23" s="56">
        <f>I22</f>
        <v>0</v>
      </c>
      <c r="J23" s="34"/>
      <c r="K23" s="56">
        <f>K22</f>
        <v>0</v>
      </c>
      <c r="L23" s="34"/>
      <c r="M23" s="56">
        <f>M22</f>
        <v>0</v>
      </c>
      <c r="N23" s="34"/>
      <c r="O23" s="56">
        <f>O22</f>
        <v>0</v>
      </c>
      <c r="P23" s="34"/>
      <c r="Q23" s="56">
        <f>Q22</f>
        <v>0</v>
      </c>
      <c r="R23" s="34"/>
      <c r="S23" s="56">
        <f>S22</f>
        <v>0</v>
      </c>
      <c r="T23" s="34"/>
      <c r="U23" s="56">
        <f>U22</f>
        <v>0</v>
      </c>
      <c r="V23" s="34"/>
      <c r="W23" s="56">
        <f>SUM(O23:V23)</f>
        <v>0</v>
      </c>
      <c r="X23" s="34"/>
      <c r="Y23" s="56">
        <f>SUM(C23:M23,W23)</f>
        <v>0</v>
      </c>
      <c r="Z23" s="34"/>
      <c r="AA23" s="56">
        <f>SUM(AA22:AA22)</f>
        <v>88836746</v>
      </c>
      <c r="AB23" s="107"/>
      <c r="AC23" s="56">
        <f>SUM(Y23:AA23)</f>
        <v>88836746</v>
      </c>
    </row>
    <row r="24" spans="1:29" s="70" customFormat="1" ht="24" customHeight="1" x14ac:dyDescent="0.65">
      <c r="A24" s="30" t="s">
        <v>177</v>
      </c>
      <c r="B24" s="252"/>
      <c r="C24" s="154">
        <f>C19</f>
        <v>0</v>
      </c>
      <c r="D24" s="107"/>
      <c r="E24" s="154">
        <f>E19</f>
        <v>0</v>
      </c>
      <c r="F24" s="107"/>
      <c r="G24" s="154">
        <f>G19+G23</f>
        <v>0</v>
      </c>
      <c r="H24" s="107"/>
      <c r="I24" s="154">
        <f>I19</f>
        <v>0</v>
      </c>
      <c r="J24" s="107"/>
      <c r="K24" s="154">
        <f>K19+K23</f>
        <v>-6737326011</v>
      </c>
      <c r="L24" s="107"/>
      <c r="M24" s="154">
        <f>M19</f>
        <v>0</v>
      </c>
      <c r="N24" s="107"/>
      <c r="O24" s="154">
        <f>O19</f>
        <v>0</v>
      </c>
      <c r="P24" s="107"/>
      <c r="Q24" s="154">
        <f>Q19</f>
        <v>0</v>
      </c>
      <c r="R24" s="107"/>
      <c r="S24" s="154">
        <f>S19</f>
        <v>0</v>
      </c>
      <c r="T24" s="107"/>
      <c r="U24" s="154">
        <f>U19</f>
        <v>0</v>
      </c>
      <c r="V24" s="107"/>
      <c r="W24" s="154">
        <f>SUM(O24:V24)</f>
        <v>0</v>
      </c>
      <c r="X24" s="107"/>
      <c r="Y24" s="154">
        <f>SUM(C24:M24,W24)</f>
        <v>-6737326011</v>
      </c>
      <c r="Z24" s="107"/>
      <c r="AA24" s="154">
        <f>AA19+AA23</f>
        <v>-2073718277</v>
      </c>
      <c r="AB24" s="107"/>
      <c r="AC24" s="154">
        <f>SUM(Y24:AA24)</f>
        <v>-8811044288</v>
      </c>
    </row>
    <row r="25" spans="1:29" s="279" customFormat="1" ht="24" customHeight="1" x14ac:dyDescent="0.8">
      <c r="A25" s="273"/>
      <c r="B25" s="274"/>
      <c r="C25" s="275"/>
      <c r="D25" s="276"/>
      <c r="E25" s="276"/>
      <c r="F25" s="276"/>
      <c r="G25" s="276"/>
      <c r="H25" s="276"/>
      <c r="I25" s="276"/>
      <c r="J25" s="277"/>
      <c r="K25" s="276"/>
      <c r="L25" s="277"/>
      <c r="M25" s="276"/>
      <c r="N25" s="276"/>
      <c r="O25" s="275"/>
      <c r="P25" s="276"/>
      <c r="Q25" s="278"/>
    </row>
    <row r="26" spans="1:29" s="4" customFormat="1" ht="24" customHeight="1" x14ac:dyDescent="0.65">
      <c r="A26" s="23" t="s">
        <v>160</v>
      </c>
      <c r="B26" s="252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</row>
    <row r="27" spans="1:29" s="4" customFormat="1" ht="24" customHeight="1" x14ac:dyDescent="0.65">
      <c r="A27" s="15" t="s">
        <v>161</v>
      </c>
      <c r="B27" s="252"/>
      <c r="C27" s="55">
        <v>0</v>
      </c>
      <c r="D27" s="55"/>
      <c r="E27" s="55">
        <v>0</v>
      </c>
      <c r="F27" s="55"/>
      <c r="G27" s="55">
        <v>0</v>
      </c>
      <c r="H27" s="55"/>
      <c r="I27" s="55">
        <v>0</v>
      </c>
      <c r="J27" s="34"/>
      <c r="K27" s="108">
        <f>'PL 10-12'!C34</f>
        <v>18482131037</v>
      </c>
      <c r="L27" s="53"/>
      <c r="M27" s="55">
        <v>0</v>
      </c>
      <c r="N27" s="55"/>
      <c r="O27" s="55">
        <v>0</v>
      </c>
      <c r="P27" s="55"/>
      <c r="Q27" s="55">
        <v>0</v>
      </c>
      <c r="R27" s="55"/>
      <c r="S27" s="55">
        <v>0</v>
      </c>
      <c r="T27" s="55"/>
      <c r="U27" s="55">
        <v>0</v>
      </c>
      <c r="V27" s="53"/>
      <c r="W27" s="55">
        <v>0</v>
      </c>
      <c r="X27" s="71"/>
      <c r="Y27" s="55">
        <f>SUM(C27:M27,W27)</f>
        <v>18482131037</v>
      </c>
      <c r="Z27" s="71"/>
      <c r="AA27" s="55">
        <f>'PL 10-12'!C35</f>
        <v>3369905911</v>
      </c>
      <c r="AC27" s="55">
        <f>SUM(Y27:AA27)</f>
        <v>21852036948</v>
      </c>
    </row>
    <row r="28" spans="1:29" s="4" customFormat="1" ht="24" customHeight="1" x14ac:dyDescent="0.65">
      <c r="A28" s="15" t="s">
        <v>162</v>
      </c>
      <c r="B28" s="5"/>
      <c r="C28" s="54">
        <v>0</v>
      </c>
      <c r="D28" s="53"/>
      <c r="E28" s="54">
        <v>0</v>
      </c>
      <c r="F28" s="53"/>
      <c r="G28" s="54">
        <v>0</v>
      </c>
      <c r="H28" s="53"/>
      <c r="I28" s="54">
        <v>0</v>
      </c>
      <c r="J28" s="53"/>
      <c r="K28" s="55">
        <v>-196096914</v>
      </c>
      <c r="L28" s="53"/>
      <c r="M28" s="54">
        <v>0</v>
      </c>
      <c r="N28" s="53"/>
      <c r="O28" s="55">
        <v>-552520290</v>
      </c>
      <c r="P28" s="53"/>
      <c r="Q28" s="55">
        <v>-66208260</v>
      </c>
      <c r="R28" s="53"/>
      <c r="S28" s="54">
        <v>-202281377</v>
      </c>
      <c r="T28" s="53"/>
      <c r="U28" s="54">
        <v>3557084</v>
      </c>
      <c r="V28" s="53"/>
      <c r="W28" s="55">
        <f>SUM(O28,Q28,S28,U28)</f>
        <v>-817452843</v>
      </c>
      <c r="X28" s="71"/>
      <c r="Y28" s="55">
        <f>SUM(C28:M28,W28)</f>
        <v>-1013549757</v>
      </c>
      <c r="AA28" s="108">
        <v>-273626975</v>
      </c>
      <c r="AC28" s="55">
        <f>SUM(Y28:AA28)</f>
        <v>-1287176732</v>
      </c>
    </row>
    <row r="29" spans="1:29" s="4" customFormat="1" ht="24" customHeight="1" x14ac:dyDescent="0.65">
      <c r="A29" s="23" t="s">
        <v>163</v>
      </c>
      <c r="B29" s="252"/>
      <c r="C29" s="56">
        <f>SUM(C27:C28)</f>
        <v>0</v>
      </c>
      <c r="D29" s="34"/>
      <c r="E29" s="56">
        <f>SUM(E27:E28)</f>
        <v>0</v>
      </c>
      <c r="F29" s="34"/>
      <c r="G29" s="56">
        <f>SUM(G27:G28)</f>
        <v>0</v>
      </c>
      <c r="H29" s="34"/>
      <c r="I29" s="56">
        <f>SUM(I27:I28)</f>
        <v>0</v>
      </c>
      <c r="J29" s="34"/>
      <c r="K29" s="56">
        <f>SUM(K27:K28)</f>
        <v>18286034123</v>
      </c>
      <c r="L29" s="34"/>
      <c r="M29" s="56">
        <f>SUM(M27:M28)</f>
        <v>0</v>
      </c>
      <c r="N29" s="34"/>
      <c r="O29" s="56">
        <f>SUM(O27:O28)</f>
        <v>-552520290</v>
      </c>
      <c r="P29" s="34"/>
      <c r="Q29" s="56">
        <f>SUM(Q27:Q28)</f>
        <v>-66208260</v>
      </c>
      <c r="R29" s="34"/>
      <c r="S29" s="56">
        <f>SUM(S27:S28)</f>
        <v>-202281377</v>
      </c>
      <c r="T29" s="34"/>
      <c r="U29" s="56">
        <f>SUM(U27:U28)</f>
        <v>3557084</v>
      </c>
      <c r="V29" s="34"/>
      <c r="W29" s="56">
        <f>SUM(O29:V29)</f>
        <v>-817452843</v>
      </c>
      <c r="X29" s="72"/>
      <c r="Y29" s="56">
        <f>SUM(C29:M29,W29)</f>
        <v>17468581280</v>
      </c>
      <c r="Z29" s="71"/>
      <c r="AA29" s="56">
        <f>SUM(AA27:AA28)</f>
        <v>3096278936</v>
      </c>
      <c r="AC29" s="56">
        <f>SUM(Y29:AA29)</f>
        <v>20564860216</v>
      </c>
    </row>
    <row r="30" spans="1:29" s="70" customFormat="1" ht="24" customHeight="1" x14ac:dyDescent="0.7">
      <c r="A30" s="61"/>
      <c r="B30" s="25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Y30" s="34"/>
      <c r="AA30" s="34"/>
      <c r="AC30" s="34"/>
    </row>
    <row r="31" spans="1:29" s="4" customFormat="1" ht="24" customHeight="1" x14ac:dyDescent="0.65">
      <c r="A31" t="s">
        <v>165</v>
      </c>
      <c r="B31" s="5">
        <v>22</v>
      </c>
      <c r="C31" s="53">
        <v>0</v>
      </c>
      <c r="D31" s="53"/>
      <c r="E31" s="53">
        <v>0</v>
      </c>
      <c r="F31" s="53"/>
      <c r="G31" s="53">
        <v>0</v>
      </c>
      <c r="H31" s="53"/>
      <c r="I31" s="53">
        <v>0</v>
      </c>
      <c r="J31" s="53"/>
      <c r="K31" s="53">
        <v>-460000002</v>
      </c>
      <c r="L31" s="53"/>
      <c r="M31" s="53">
        <v>0</v>
      </c>
      <c r="N31" s="53"/>
      <c r="O31" s="53">
        <v>0</v>
      </c>
      <c r="P31" s="53"/>
      <c r="Q31" s="53">
        <v>0</v>
      </c>
      <c r="R31" s="53"/>
      <c r="S31" s="53">
        <v>0</v>
      </c>
      <c r="T31" s="53"/>
      <c r="U31" s="53">
        <v>0</v>
      </c>
      <c r="V31" s="53"/>
      <c r="W31" s="53">
        <v>0</v>
      </c>
      <c r="X31" s="238"/>
      <c r="Y31" s="53">
        <f>SUM(C31:M31,W31)</f>
        <v>-460000002</v>
      </c>
      <c r="Z31" s="238"/>
      <c r="AA31" s="53">
        <v>0</v>
      </c>
      <c r="AB31" s="238"/>
      <c r="AC31" s="53">
        <f>SUM(Y31:AA31)</f>
        <v>-460000002</v>
      </c>
    </row>
    <row r="32" spans="1:29" ht="21.75" customHeight="1" thickBot="1" x14ac:dyDescent="0.7">
      <c r="A32" s="23" t="s">
        <v>166</v>
      </c>
      <c r="B32" s="30"/>
      <c r="C32" s="57">
        <f>C14+C29+C24+C328+C31</f>
        <v>8983101348</v>
      </c>
      <c r="D32" s="58"/>
      <c r="E32" s="57">
        <f>E14+E29+E24+E328+E31</f>
        <v>1684316879</v>
      </c>
      <c r="F32" s="58"/>
      <c r="G32" s="57">
        <f>G14+G29+G24+G328+G31</f>
        <v>288832931</v>
      </c>
      <c r="H32" s="58"/>
      <c r="I32" s="57">
        <f>I14+I29+I24+I328+I31</f>
        <v>900000000</v>
      </c>
      <c r="J32" s="58"/>
      <c r="K32" s="57">
        <f>K14+K29+K24+K328+K31</f>
        <v>90506223110</v>
      </c>
      <c r="L32" s="58"/>
      <c r="M32" s="57">
        <f>M14+M29+M24+M328+M31</f>
        <v>9955000000</v>
      </c>
      <c r="N32" s="58"/>
      <c r="O32" s="57">
        <f>O14+O29+O24+O328+O31</f>
        <v>-1554711571</v>
      </c>
      <c r="P32" s="58"/>
      <c r="Q32" s="57">
        <f>Q14+Q29+Q24+Q328+Q31</f>
        <v>0</v>
      </c>
      <c r="R32" s="58"/>
      <c r="S32" s="57">
        <f>S14+S29+S24+S328+S31</f>
        <v>229130829</v>
      </c>
      <c r="T32" s="58"/>
      <c r="U32" s="57">
        <f>U14+U29+U24+U328+U31</f>
        <v>3557084</v>
      </c>
      <c r="V32" s="58"/>
      <c r="W32" s="57">
        <f>W14+W29+W24+W328+W31</f>
        <v>-1322023658</v>
      </c>
      <c r="Y32" s="57">
        <f>Y14+Y29+Y24+Y328+Y31</f>
        <v>110995450610</v>
      </c>
      <c r="AA32" s="57">
        <f>AA14+AA29+AA24+AA328+AA31</f>
        <v>190599661825</v>
      </c>
      <c r="AC32" s="57">
        <f>AC14+AC29+AC24+AC328+AC31</f>
        <v>301595112435</v>
      </c>
    </row>
    <row r="33" spans="2:29" ht="21.75" customHeight="1" thickTop="1" x14ac:dyDescent="0.65"/>
    <row r="34" spans="2:29" ht="21.75" customHeight="1" x14ac:dyDescent="0.65">
      <c r="C34" s="73"/>
      <c r="E34" s="76"/>
      <c r="G34" s="76"/>
      <c r="I34" s="76"/>
      <c r="K34" s="76"/>
      <c r="M34" s="76"/>
      <c r="O34" s="76"/>
      <c r="S34" s="76"/>
      <c r="U34" s="76"/>
      <c r="W34" s="76"/>
      <c r="Y34" s="76"/>
      <c r="AA34" s="76"/>
      <c r="AC34" s="76"/>
    </row>
    <row r="35" spans="2:29" s="73" customFormat="1" ht="21.75" customHeight="1" x14ac:dyDescent="0.6">
      <c r="B35" s="254"/>
    </row>
    <row r="36" spans="2:29" ht="21.75" customHeight="1" x14ac:dyDescent="0.65">
      <c r="C36" s="78"/>
      <c r="D36" s="78"/>
      <c r="E36" s="78"/>
      <c r="F36" s="72"/>
      <c r="G36" s="72"/>
      <c r="H36" s="72"/>
      <c r="I36" s="72"/>
      <c r="J36" s="72"/>
      <c r="K36" s="78"/>
      <c r="L36" s="72"/>
      <c r="M36" s="78"/>
      <c r="N36" s="72"/>
      <c r="O36" s="78"/>
      <c r="P36" s="72"/>
      <c r="Q36" s="72"/>
      <c r="R36" s="72"/>
      <c r="S36" s="72"/>
      <c r="T36" s="72"/>
      <c r="U36" s="72"/>
      <c r="V36" s="72"/>
      <c r="W36" s="155"/>
      <c r="X36" s="77"/>
      <c r="Y36" s="78"/>
      <c r="Z36" s="77"/>
      <c r="AA36" s="78"/>
      <c r="AB36" s="77"/>
      <c r="AC36" s="78"/>
    </row>
    <row r="37" spans="2:29" ht="21.75" customHeight="1" x14ac:dyDescent="0.65"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</row>
    <row r="38" spans="2:29" ht="21.75" customHeight="1" x14ac:dyDescent="0.65">
      <c r="S38" s="78"/>
      <c r="U38" s="78"/>
    </row>
    <row r="39" spans="2:29" ht="21.75" customHeight="1" x14ac:dyDescent="0.65">
      <c r="W39" s="72"/>
    </row>
    <row r="40" spans="2:29" ht="21.75" customHeight="1" x14ac:dyDescent="0.65">
      <c r="W40" s="72"/>
    </row>
    <row r="42" spans="2:29" ht="21.75" customHeight="1" x14ac:dyDescent="0.65">
      <c r="AA42" s="77"/>
    </row>
  </sheetData>
  <mergeCells count="4">
    <mergeCell ref="C4:AC4"/>
    <mergeCell ref="I5:K5"/>
    <mergeCell ref="O5:W5"/>
    <mergeCell ref="C12:AC12"/>
  </mergeCells>
  <pageMargins left="0.5" right="0.5" top="0.48" bottom="0.5" header="0.5" footer="0.5"/>
  <pageSetup paperSize="9" scale="55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A43"/>
  <sheetViews>
    <sheetView view="pageBreakPreview" zoomScaleNormal="70" zoomScaleSheetLayoutView="100" workbookViewId="0"/>
  </sheetViews>
  <sheetFormatPr defaultColWidth="8.8984375" defaultRowHeight="21.5" x14ac:dyDescent="0.65"/>
  <cols>
    <col min="1" max="1" width="61.5" customWidth="1"/>
    <col min="2" max="2" width="8.59765625" customWidth="1"/>
    <col min="3" max="3" width="14.59765625" customWidth="1"/>
    <col min="4" max="4" width="0.8984375" customWidth="1"/>
    <col min="5" max="5" width="14.59765625" customWidth="1"/>
    <col min="6" max="6" width="0.8984375" customWidth="1"/>
    <col min="7" max="7" width="14.59765625" customWidth="1"/>
    <col min="8" max="8" width="0.8984375" customWidth="1"/>
    <col min="9" max="9" width="14.59765625" customWidth="1"/>
    <col min="10" max="10" width="0.8984375" customWidth="1"/>
    <col min="11" max="11" width="16" customWidth="1"/>
    <col min="12" max="12" width="0.8984375" customWidth="1"/>
    <col min="13" max="13" width="14.59765625" customWidth="1"/>
    <col min="14" max="14" width="0.8984375" customWidth="1"/>
    <col min="15" max="15" width="14.59765625" customWidth="1"/>
    <col min="16" max="16" width="0.8984375" customWidth="1"/>
    <col min="17" max="17" width="14.59765625" customWidth="1"/>
    <col min="18" max="18" width="0.8984375" customWidth="1"/>
    <col min="19" max="19" width="14.59765625" customWidth="1"/>
    <col min="20" max="20" width="0.8984375" customWidth="1"/>
    <col min="21" max="21" width="16" customWidth="1"/>
    <col min="22" max="22" width="0.8984375" customWidth="1"/>
    <col min="23" max="23" width="16" customWidth="1"/>
    <col min="24" max="24" width="0.8984375" customWidth="1"/>
    <col min="25" max="25" width="16" customWidth="1"/>
    <col min="26" max="26" width="0.8984375" customWidth="1"/>
    <col min="27" max="27" width="16" customWidth="1"/>
  </cols>
  <sheetData>
    <row r="1" spans="1:27" s="18" customFormat="1" ht="24" customHeight="1" x14ac:dyDescent="0.65">
      <c r="A1" s="1" t="s">
        <v>0</v>
      </c>
      <c r="B1" s="25"/>
      <c r="D1" s="4"/>
      <c r="M1" s="112"/>
      <c r="N1" s="112"/>
    </row>
    <row r="2" spans="1:27" s="18" customFormat="1" ht="24" customHeight="1" x14ac:dyDescent="0.65">
      <c r="A2" s="27" t="s">
        <v>124</v>
      </c>
      <c r="B2" s="5"/>
      <c r="M2" s="29"/>
      <c r="N2" s="29"/>
    </row>
    <row r="3" spans="1:27" s="18" customFormat="1" ht="24" customHeight="1" x14ac:dyDescent="0.65">
      <c r="A3" s="27"/>
      <c r="B3" s="5"/>
      <c r="M3" s="29"/>
      <c r="N3" s="29"/>
    </row>
    <row r="4" spans="1:27" s="4" customFormat="1" ht="24" customHeight="1" x14ac:dyDescent="0.65">
      <c r="A4" s="23"/>
      <c r="B4" s="33"/>
      <c r="C4" s="293" t="s">
        <v>2</v>
      </c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</row>
    <row r="5" spans="1:27" s="4" customFormat="1" ht="24" customHeight="1" x14ac:dyDescent="0.65">
      <c r="A5" s="23"/>
      <c r="B5" s="33"/>
      <c r="C5" s="146"/>
      <c r="D5" s="146"/>
      <c r="E5" s="146"/>
      <c r="F5" s="146"/>
      <c r="G5" s="147"/>
      <c r="H5" s="146"/>
      <c r="I5" s="294" t="s">
        <v>73</v>
      </c>
      <c r="J5" s="294"/>
      <c r="K5" s="294"/>
      <c r="L5" s="146"/>
      <c r="M5" s="146"/>
      <c r="N5" s="146"/>
      <c r="O5" s="294" t="s">
        <v>78</v>
      </c>
      <c r="P5" s="294"/>
      <c r="Q5" s="294"/>
      <c r="R5" s="294"/>
      <c r="S5" s="294"/>
      <c r="T5" s="294"/>
      <c r="U5" s="294"/>
      <c r="V5" s="146"/>
      <c r="W5" s="146"/>
      <c r="X5" s="146"/>
      <c r="Y5" s="146"/>
      <c r="Z5" s="146"/>
      <c r="AA5" s="146"/>
    </row>
    <row r="6" spans="1:27" s="4" customFormat="1" ht="24" customHeight="1" x14ac:dyDescent="0.65">
      <c r="A6" s="23"/>
      <c r="B6" s="33"/>
      <c r="C6" s="240"/>
      <c r="D6" s="240"/>
      <c r="E6" s="240"/>
      <c r="F6" s="240"/>
      <c r="G6" s="241" t="s">
        <v>299</v>
      </c>
      <c r="H6" s="240"/>
      <c r="I6" s="255"/>
      <c r="J6" s="255"/>
      <c r="K6" s="255"/>
      <c r="L6" s="240"/>
      <c r="M6" s="240"/>
      <c r="N6" s="240"/>
      <c r="O6" s="255"/>
      <c r="P6" s="255"/>
      <c r="Q6" s="255"/>
      <c r="R6" s="255"/>
      <c r="S6" s="255"/>
      <c r="T6" s="255"/>
      <c r="U6" s="255"/>
      <c r="V6" s="240"/>
      <c r="W6" s="240"/>
      <c r="X6" s="240"/>
      <c r="Y6" s="240"/>
      <c r="Z6" s="240"/>
      <c r="AA6" s="240"/>
    </row>
    <row r="7" spans="1:27" s="4" customFormat="1" ht="24" customHeight="1" x14ac:dyDescent="0.65">
      <c r="A7" s="23"/>
      <c r="B7" s="33"/>
      <c r="C7" s="146"/>
      <c r="D7" s="146"/>
      <c r="E7" s="146"/>
      <c r="F7" s="240"/>
      <c r="G7" s="241" t="s">
        <v>140</v>
      </c>
      <c r="H7" s="240"/>
      <c r="I7" s="147"/>
      <c r="J7" s="147"/>
      <c r="K7" s="147"/>
      <c r="L7" s="146"/>
      <c r="M7" s="146"/>
      <c r="N7" s="146"/>
      <c r="O7" s="147"/>
      <c r="P7" s="147"/>
      <c r="Q7" s="147"/>
      <c r="R7" s="147"/>
      <c r="S7" s="147"/>
      <c r="T7" s="147"/>
      <c r="U7" s="147"/>
      <c r="V7" s="146"/>
      <c r="W7" s="146"/>
      <c r="X7" s="146"/>
      <c r="Y7" s="146"/>
      <c r="Z7" s="146"/>
      <c r="AA7" s="146"/>
    </row>
    <row r="8" spans="1:27" s="4" customFormat="1" ht="24" customHeight="1" x14ac:dyDescent="0.65">
      <c r="A8" s="148"/>
      <c r="B8" s="32"/>
      <c r="D8" s="149"/>
      <c r="G8" s="241" t="s">
        <v>303</v>
      </c>
      <c r="J8" s="149"/>
      <c r="L8" s="147"/>
      <c r="M8" s="147"/>
      <c r="N8" s="147"/>
      <c r="O8" s="149"/>
      <c r="P8" s="149"/>
      <c r="Q8" s="149" t="s">
        <v>125</v>
      </c>
      <c r="R8" s="149"/>
      <c r="S8" s="149"/>
      <c r="T8" s="149"/>
      <c r="U8" s="149" t="s">
        <v>126</v>
      </c>
      <c r="V8" s="147"/>
      <c r="W8" s="147"/>
      <c r="X8" s="148"/>
      <c r="Y8" s="147" t="s">
        <v>127</v>
      </c>
      <c r="Z8" s="149"/>
      <c r="AA8" s="149"/>
    </row>
    <row r="9" spans="1:27" s="4" customFormat="1" ht="24" customHeight="1" x14ac:dyDescent="0.65">
      <c r="A9" s="148"/>
      <c r="B9" s="32"/>
      <c r="C9" s="147"/>
      <c r="D9" s="149"/>
      <c r="E9" s="149" t="s">
        <v>128</v>
      </c>
      <c r="G9" s="241" t="s">
        <v>305</v>
      </c>
      <c r="I9" s="147" t="s">
        <v>129</v>
      </c>
      <c r="J9" s="149"/>
      <c r="K9" s="147"/>
      <c r="L9" s="147"/>
      <c r="M9" s="147" t="s">
        <v>130</v>
      </c>
      <c r="N9" s="147"/>
      <c r="O9" s="149" t="s">
        <v>125</v>
      </c>
      <c r="P9" s="149"/>
      <c r="Q9" s="149" t="s">
        <v>131</v>
      </c>
      <c r="R9" s="149"/>
      <c r="S9" s="149" t="s">
        <v>125</v>
      </c>
      <c r="T9" s="149"/>
      <c r="U9" s="147" t="s">
        <v>132</v>
      </c>
      <c r="V9" s="147"/>
      <c r="W9" s="147" t="s">
        <v>133</v>
      </c>
      <c r="X9" s="148"/>
      <c r="Y9" s="147" t="s">
        <v>134</v>
      </c>
      <c r="Z9" s="149"/>
      <c r="AA9" s="147"/>
    </row>
    <row r="10" spans="1:27" s="4" customFormat="1" ht="24" customHeight="1" x14ac:dyDescent="0.65">
      <c r="A10" s="148"/>
      <c r="B10" s="32"/>
      <c r="C10" s="147" t="s">
        <v>251</v>
      </c>
      <c r="D10" s="149"/>
      <c r="E10" s="149" t="s">
        <v>135</v>
      </c>
      <c r="F10" s="149"/>
      <c r="G10" s="241" t="s">
        <v>304</v>
      </c>
      <c r="H10" s="149"/>
      <c r="I10" s="147" t="s">
        <v>136</v>
      </c>
      <c r="J10" s="149"/>
      <c r="K10" s="149" t="s">
        <v>137</v>
      </c>
      <c r="L10" s="147"/>
      <c r="M10" s="147" t="s">
        <v>138</v>
      </c>
      <c r="N10" s="147"/>
      <c r="O10" s="149" t="s">
        <v>139</v>
      </c>
      <c r="P10" s="149"/>
      <c r="Q10" s="149" t="s">
        <v>318</v>
      </c>
      <c r="R10" s="149"/>
      <c r="S10" s="149" t="s">
        <v>140</v>
      </c>
      <c r="T10" s="149"/>
      <c r="U10" s="147" t="s">
        <v>141</v>
      </c>
      <c r="V10" s="147"/>
      <c r="W10" s="147" t="s">
        <v>142</v>
      </c>
      <c r="X10" s="148"/>
      <c r="Y10" s="147" t="s">
        <v>143</v>
      </c>
      <c r="Z10" s="149"/>
      <c r="AA10" s="149" t="s">
        <v>133</v>
      </c>
    </row>
    <row r="11" spans="1:27" s="4" customFormat="1" ht="24" customHeight="1" x14ac:dyDescent="0.65">
      <c r="B11" s="5" t="s">
        <v>6</v>
      </c>
      <c r="C11" s="149" t="s">
        <v>173</v>
      </c>
      <c r="D11" s="149"/>
      <c r="E11" s="147" t="s">
        <v>144</v>
      </c>
      <c r="F11" s="241"/>
      <c r="G11" s="241" t="s">
        <v>145</v>
      </c>
      <c r="H11" s="241"/>
      <c r="I11" s="149" t="s">
        <v>146</v>
      </c>
      <c r="J11" s="149"/>
      <c r="K11" s="149" t="s">
        <v>147</v>
      </c>
      <c r="L11" s="147"/>
      <c r="M11" s="147" t="s">
        <v>148</v>
      </c>
      <c r="N11" s="147"/>
      <c r="O11" s="149" t="s">
        <v>149</v>
      </c>
      <c r="P11" s="149"/>
      <c r="Q11" s="149" t="s">
        <v>150</v>
      </c>
      <c r="R11" s="149"/>
      <c r="S11" s="149" t="s">
        <v>151</v>
      </c>
      <c r="T11" s="149"/>
      <c r="U11" s="147" t="s">
        <v>142</v>
      </c>
      <c r="V11" s="147"/>
      <c r="W11" s="147" t="s">
        <v>152</v>
      </c>
      <c r="X11" s="148"/>
      <c r="Y11" s="149" t="s">
        <v>153</v>
      </c>
      <c r="Z11" s="149"/>
      <c r="AA11" s="149" t="s">
        <v>142</v>
      </c>
    </row>
    <row r="12" spans="1:27" s="4" customFormat="1" ht="24" customHeight="1" x14ac:dyDescent="0.65">
      <c r="B12" s="32"/>
      <c r="C12" s="295" t="s">
        <v>7</v>
      </c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  <c r="S12" s="295"/>
      <c r="T12" s="295"/>
      <c r="U12" s="295"/>
      <c r="V12" s="295"/>
      <c r="W12" s="295"/>
      <c r="X12" s="295"/>
      <c r="Y12" s="295"/>
      <c r="Z12" s="295"/>
      <c r="AA12" s="295"/>
    </row>
    <row r="13" spans="1:27" s="4" customFormat="1" ht="24" customHeight="1" x14ac:dyDescent="0.65">
      <c r="A13" s="23" t="s">
        <v>167</v>
      </c>
      <c r="B13" s="32"/>
      <c r="W13" s="66"/>
      <c r="X13" s="67"/>
      <c r="Y13" s="66"/>
    </row>
    <row r="14" spans="1:27" s="4" customFormat="1" ht="24" customHeight="1" x14ac:dyDescent="0.65">
      <c r="A14" s="23" t="s">
        <v>168</v>
      </c>
      <c r="B14" s="32"/>
      <c r="C14" s="209">
        <v>8983101348</v>
      </c>
      <c r="D14" s="215"/>
      <c r="E14" s="209">
        <v>1684316879</v>
      </c>
      <c r="F14" s="215"/>
      <c r="G14" s="209">
        <v>288832931</v>
      </c>
      <c r="H14" s="215"/>
      <c r="I14" s="209">
        <v>900000000</v>
      </c>
      <c r="J14" s="215"/>
      <c r="K14" s="209">
        <v>72342210355</v>
      </c>
      <c r="L14" s="215">
        <v>0</v>
      </c>
      <c r="M14" s="209">
        <v>19911229700</v>
      </c>
      <c r="N14" s="215">
        <v>0</v>
      </c>
      <c r="O14" s="209">
        <v>-162469035</v>
      </c>
      <c r="P14" s="209">
        <v>0</v>
      </c>
      <c r="Q14" s="209">
        <v>-72752169</v>
      </c>
      <c r="R14" s="209"/>
      <c r="S14" s="209">
        <v>259656666</v>
      </c>
      <c r="T14" s="209">
        <v>0</v>
      </c>
      <c r="U14" s="209">
        <v>24435462</v>
      </c>
      <c r="V14" s="215"/>
      <c r="W14" s="209">
        <v>104134126675</v>
      </c>
      <c r="X14" s="215"/>
      <c r="Y14" s="209">
        <v>188673100382</v>
      </c>
      <c r="Z14" s="215"/>
      <c r="AA14" s="209">
        <v>292807227057</v>
      </c>
    </row>
    <row r="15" spans="1:27" s="272" customFormat="1" ht="24" customHeight="1" x14ac:dyDescent="0.45">
      <c r="A15" s="266"/>
      <c r="B15" s="267"/>
      <c r="C15" s="268"/>
      <c r="D15" s="269"/>
      <c r="E15" s="269"/>
      <c r="F15" s="269"/>
      <c r="G15" s="269"/>
      <c r="H15" s="269"/>
      <c r="I15" s="269"/>
      <c r="J15" s="270"/>
      <c r="K15" s="269"/>
      <c r="L15" s="270"/>
      <c r="M15" s="269"/>
      <c r="N15" s="269"/>
      <c r="O15" s="268"/>
      <c r="P15" s="269"/>
      <c r="Q15" s="271"/>
    </row>
    <row r="16" spans="1:27" s="68" customFormat="1" ht="24" customHeight="1" x14ac:dyDescent="0.65">
      <c r="A16" s="30" t="s">
        <v>176</v>
      </c>
      <c r="B16" s="31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W16" s="69"/>
      <c r="X16"/>
      <c r="Y16"/>
    </row>
    <row r="17" spans="1:27" s="68" customFormat="1" ht="24" customHeight="1" x14ac:dyDescent="0.7">
      <c r="A17" s="60" t="s">
        <v>156</v>
      </c>
      <c r="B17" s="32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</row>
    <row r="18" spans="1:27" s="68" customFormat="1" ht="24" customHeight="1" x14ac:dyDescent="0.65">
      <c r="A18" t="s">
        <v>157</v>
      </c>
      <c r="B18" s="32">
        <v>30</v>
      </c>
      <c r="C18" s="208">
        <v>0</v>
      </c>
      <c r="D18" s="209"/>
      <c r="E18" s="208">
        <v>0</v>
      </c>
      <c r="F18" s="208"/>
      <c r="G18" s="208">
        <v>0</v>
      </c>
      <c r="H18" s="209"/>
      <c r="I18" s="208">
        <v>0</v>
      </c>
      <c r="J18" s="209"/>
      <c r="K18" s="212">
        <v>-5389860809</v>
      </c>
      <c r="L18" s="207"/>
      <c r="M18" s="208">
        <v>0</v>
      </c>
      <c r="N18" s="208"/>
      <c r="O18" s="208">
        <v>0</v>
      </c>
      <c r="P18" s="207"/>
      <c r="Q18" s="209">
        <v>0</v>
      </c>
      <c r="R18" s="209"/>
      <c r="S18" s="209">
        <v>0</v>
      </c>
      <c r="T18" s="208"/>
      <c r="U18" s="208">
        <f>SUM(O18:T18)</f>
        <v>0</v>
      </c>
      <c r="V18" s="209"/>
      <c r="W18" s="214">
        <f>SUM(C18:M18,U18)</f>
        <v>-5389860809</v>
      </c>
      <c r="X18" s="207"/>
      <c r="Y18" s="212">
        <v>-2120150528</v>
      </c>
      <c r="Z18" s="207"/>
      <c r="AA18" s="212">
        <f>SUM(W18:Y18)</f>
        <v>-7510011337</v>
      </c>
    </row>
    <row r="19" spans="1:27" s="70" customFormat="1" ht="24" customHeight="1" x14ac:dyDescent="0.7">
      <c r="A19" s="60" t="s">
        <v>158</v>
      </c>
      <c r="B19" s="33"/>
      <c r="C19" s="211">
        <f>SUM(C18)</f>
        <v>0</v>
      </c>
      <c r="D19" s="209"/>
      <c r="E19" s="211">
        <f>SUM(E18)</f>
        <v>0</v>
      </c>
      <c r="F19" s="209"/>
      <c r="G19" s="211">
        <f>SUM(G18)</f>
        <v>0</v>
      </c>
      <c r="H19" s="209"/>
      <c r="I19" s="211">
        <f>SUM(I18)</f>
        <v>0</v>
      </c>
      <c r="J19" s="209"/>
      <c r="K19" s="211">
        <f>SUM(K18)</f>
        <v>-5389860809</v>
      </c>
      <c r="L19" s="209"/>
      <c r="M19" s="211">
        <f>SUM(M18)</f>
        <v>0</v>
      </c>
      <c r="N19" s="209"/>
      <c r="O19" s="211">
        <f>SUM(O18)</f>
        <v>0</v>
      </c>
      <c r="P19" s="209"/>
      <c r="Q19" s="211">
        <f>SUM(Q18)</f>
        <v>0</v>
      </c>
      <c r="R19" s="209"/>
      <c r="S19" s="211">
        <f>SUM(S18)</f>
        <v>0</v>
      </c>
      <c r="T19" s="209"/>
      <c r="U19" s="211">
        <f>SUM(O19:T19)</f>
        <v>0</v>
      </c>
      <c r="V19" s="209"/>
      <c r="W19" s="211">
        <f>SUM(C19:M19,U19)</f>
        <v>-5389860809</v>
      </c>
      <c r="X19" s="209"/>
      <c r="Y19" s="211">
        <f>SUM(Y18:Y18)</f>
        <v>-2120150528</v>
      </c>
      <c r="Z19" s="209"/>
      <c r="AA19" s="211">
        <f>SUM(W19:Y19)</f>
        <v>-7510011337</v>
      </c>
    </row>
    <row r="20" spans="1:27" s="279" customFormat="1" ht="24" customHeight="1" x14ac:dyDescent="0.8">
      <c r="A20" s="273"/>
      <c r="B20" s="274"/>
      <c r="C20" s="275"/>
      <c r="D20" s="276"/>
      <c r="E20" s="276"/>
      <c r="F20" s="276"/>
      <c r="G20" s="276"/>
      <c r="H20" s="276"/>
      <c r="I20" s="276"/>
      <c r="J20" s="277"/>
      <c r="K20" s="276"/>
      <c r="L20" s="277"/>
      <c r="M20" s="276"/>
      <c r="N20" s="276"/>
      <c r="O20" s="275"/>
      <c r="P20" s="276"/>
      <c r="Q20" s="278"/>
    </row>
    <row r="21" spans="1:27" s="68" customFormat="1" ht="24" customHeight="1" x14ac:dyDescent="0.65">
      <c r="A21" s="151" t="s">
        <v>319</v>
      </c>
      <c r="B21" s="32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</row>
    <row r="22" spans="1:27" s="68" customFormat="1" ht="24" customHeight="1" x14ac:dyDescent="0.65">
      <c r="A22" s="152" t="s">
        <v>159</v>
      </c>
      <c r="B22" s="32"/>
      <c r="C22" s="208">
        <v>0</v>
      </c>
      <c r="D22" s="210"/>
      <c r="E22" s="208">
        <v>0</v>
      </c>
      <c r="F22" s="242"/>
      <c r="G22" s="208">
        <v>0</v>
      </c>
      <c r="H22" s="210"/>
      <c r="I22" s="208">
        <v>0</v>
      </c>
      <c r="J22" s="210"/>
      <c r="K22" s="208">
        <v>0</v>
      </c>
      <c r="L22" s="210"/>
      <c r="M22" s="208">
        <v>0</v>
      </c>
      <c r="N22" s="242"/>
      <c r="O22" s="208">
        <v>0</v>
      </c>
      <c r="P22" s="210"/>
      <c r="Q22" s="208">
        <v>0</v>
      </c>
      <c r="R22" s="210"/>
      <c r="S22" s="208">
        <v>0</v>
      </c>
      <c r="T22" s="210"/>
      <c r="U22" s="208">
        <f>SUM(O22:T22)</f>
        <v>0</v>
      </c>
      <c r="V22" s="242"/>
      <c r="W22" s="208">
        <f>SUM(C22:M22,U22)</f>
        <v>0</v>
      </c>
      <c r="X22" s="210"/>
      <c r="Y22" s="207">
        <v>88041601</v>
      </c>
      <c r="Z22" s="209"/>
      <c r="AA22" s="206">
        <f>SUM(W22:Y22)</f>
        <v>88041601</v>
      </c>
    </row>
    <row r="23" spans="1:27" s="68" customFormat="1" ht="24" customHeight="1" x14ac:dyDescent="0.65">
      <c r="A23" s="153" t="s">
        <v>320</v>
      </c>
      <c r="B23" s="32"/>
      <c r="C23" s="211">
        <f>C22</f>
        <v>0</v>
      </c>
      <c r="D23" s="210"/>
      <c r="E23" s="211">
        <f>E22</f>
        <v>0</v>
      </c>
      <c r="F23" s="210"/>
      <c r="G23" s="211">
        <f>G22</f>
        <v>0</v>
      </c>
      <c r="H23" s="210"/>
      <c r="I23" s="211">
        <f>I22</f>
        <v>0</v>
      </c>
      <c r="J23" s="210"/>
      <c r="K23" s="211">
        <f>K22</f>
        <v>0</v>
      </c>
      <c r="L23" s="210"/>
      <c r="M23" s="211">
        <f>M22</f>
        <v>0</v>
      </c>
      <c r="N23" s="210"/>
      <c r="O23" s="211">
        <f>O22</f>
        <v>0</v>
      </c>
      <c r="P23" s="210"/>
      <c r="Q23" s="211">
        <f>Q22</f>
        <v>0</v>
      </c>
      <c r="R23" s="210"/>
      <c r="S23" s="211">
        <f>S22</f>
        <v>0</v>
      </c>
      <c r="T23" s="210"/>
      <c r="U23" s="211">
        <f>SUM(O23:T23)</f>
        <v>0</v>
      </c>
      <c r="V23" s="210"/>
      <c r="W23" s="211">
        <f>SUM(C23:M23,U23)</f>
        <v>0</v>
      </c>
      <c r="X23" s="210"/>
      <c r="Y23" s="211">
        <f>SUM(Y22:Y22)</f>
        <v>88041601</v>
      </c>
      <c r="Z23" s="209"/>
      <c r="AA23" s="211">
        <f>SUM(W23:Y23)</f>
        <v>88041601</v>
      </c>
    </row>
    <row r="24" spans="1:27" s="70" customFormat="1" ht="24" customHeight="1" x14ac:dyDescent="0.65">
      <c r="A24" s="30" t="s">
        <v>177</v>
      </c>
      <c r="B24" s="33"/>
      <c r="C24" s="213">
        <f>C19</f>
        <v>0</v>
      </c>
      <c r="D24" s="209"/>
      <c r="E24" s="213">
        <f>E19</f>
        <v>0</v>
      </c>
      <c r="F24" s="209"/>
      <c r="G24" s="213">
        <f>G19+G23</f>
        <v>0</v>
      </c>
      <c r="H24" s="209"/>
      <c r="I24" s="213">
        <f>I19</f>
        <v>0</v>
      </c>
      <c r="J24" s="209"/>
      <c r="K24" s="213">
        <f>K19+K23</f>
        <v>-5389860809</v>
      </c>
      <c r="L24" s="209"/>
      <c r="M24" s="213">
        <f>M19</f>
        <v>0</v>
      </c>
      <c r="N24" s="209"/>
      <c r="O24" s="213">
        <f>O19</f>
        <v>0</v>
      </c>
      <c r="P24" s="209"/>
      <c r="Q24" s="213">
        <f>Q19</f>
        <v>0</v>
      </c>
      <c r="R24" s="209"/>
      <c r="S24" s="213">
        <f>S19</f>
        <v>0</v>
      </c>
      <c r="T24" s="209"/>
      <c r="U24" s="213">
        <f>SUM(O24:T24)</f>
        <v>0</v>
      </c>
      <c r="V24" s="209"/>
      <c r="W24" s="213">
        <f>SUM(C24:M24,U24)</f>
        <v>-5389860809</v>
      </c>
      <c r="X24" s="209"/>
      <c r="Y24" s="213">
        <f>Y19+Y23</f>
        <v>-2032108927</v>
      </c>
      <c r="Z24" s="209"/>
      <c r="AA24" s="213">
        <f>SUM(W24:Y24)</f>
        <v>-7421969736</v>
      </c>
    </row>
    <row r="25" spans="1:27" s="272" customFormat="1" ht="24" customHeight="1" x14ac:dyDescent="0.45">
      <c r="A25" s="266"/>
      <c r="B25" s="267"/>
      <c r="C25" s="268"/>
      <c r="D25" s="269"/>
      <c r="E25" s="269"/>
      <c r="F25" s="269"/>
      <c r="G25" s="269"/>
      <c r="H25" s="269"/>
      <c r="I25" s="269"/>
      <c r="J25" s="270"/>
      <c r="K25" s="269"/>
      <c r="L25" s="270"/>
      <c r="M25" s="269"/>
      <c r="N25" s="269"/>
      <c r="O25" s="268"/>
      <c r="P25" s="269"/>
      <c r="Q25" s="271"/>
    </row>
    <row r="26" spans="1:27" s="4" customFormat="1" ht="24" customHeight="1" x14ac:dyDescent="0.65">
      <c r="A26" s="23" t="s">
        <v>160</v>
      </c>
      <c r="B26" s="33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</row>
    <row r="27" spans="1:27" s="4" customFormat="1" ht="24" customHeight="1" x14ac:dyDescent="0.65">
      <c r="A27" s="15" t="s">
        <v>161</v>
      </c>
      <c r="B27" s="33"/>
      <c r="C27" s="208">
        <v>0</v>
      </c>
      <c r="D27" s="209"/>
      <c r="E27" s="208">
        <v>0</v>
      </c>
      <c r="F27" s="208"/>
      <c r="G27" s="208">
        <v>0</v>
      </c>
      <c r="H27" s="209"/>
      <c r="I27" s="208">
        <v>0</v>
      </c>
      <c r="J27" s="210"/>
      <c r="K27" s="208">
        <v>13271707922</v>
      </c>
      <c r="L27" s="206"/>
      <c r="M27" s="208">
        <v>0</v>
      </c>
      <c r="N27" s="209"/>
      <c r="O27" s="208">
        <v>0</v>
      </c>
      <c r="P27" s="208"/>
      <c r="Q27" s="208">
        <v>0</v>
      </c>
      <c r="R27" s="208"/>
      <c r="S27" s="208">
        <v>0</v>
      </c>
      <c r="T27" s="206"/>
      <c r="U27" s="207">
        <f>SUM(O27:T27)</f>
        <v>0</v>
      </c>
      <c r="V27" s="71"/>
      <c r="W27" s="207">
        <f>SUM(C27:M27,U27)</f>
        <v>13271707922</v>
      </c>
      <c r="X27" s="71"/>
      <c r="Y27" s="207">
        <v>2949195496</v>
      </c>
      <c r="AA27" s="207">
        <f>SUM(W27:Y27)</f>
        <v>16220903418</v>
      </c>
    </row>
    <row r="28" spans="1:27" s="4" customFormat="1" ht="24" customHeight="1" x14ac:dyDescent="0.65">
      <c r="A28" s="15" t="s">
        <v>162</v>
      </c>
      <c r="B28" s="32"/>
      <c r="C28" s="212">
        <f>SUM(C26:C27)</f>
        <v>0</v>
      </c>
      <c r="D28" s="206"/>
      <c r="E28" s="212">
        <f>SUM(E26:E27)</f>
        <v>0</v>
      </c>
      <c r="F28" s="206"/>
      <c r="G28" s="212">
        <f>SUM(G26:G27)</f>
        <v>0</v>
      </c>
      <c r="H28" s="206"/>
      <c r="I28" s="212">
        <f>SUM(I26:I27)</f>
        <v>0</v>
      </c>
      <c r="J28" s="210"/>
      <c r="K28" s="208">
        <v>197227838</v>
      </c>
      <c r="L28" s="210"/>
      <c r="M28" s="212">
        <f>SUM(M26:M27)</f>
        <v>0</v>
      </c>
      <c r="N28" s="206"/>
      <c r="O28" s="208">
        <v>-839722246</v>
      </c>
      <c r="P28" s="206"/>
      <c r="Q28" s="207">
        <v>138960429</v>
      </c>
      <c r="R28" s="206"/>
      <c r="S28" s="212">
        <v>171755540</v>
      </c>
      <c r="T28" s="206"/>
      <c r="U28" s="207">
        <f>SUM(O28:T28)</f>
        <v>-529006277</v>
      </c>
      <c r="V28" s="71"/>
      <c r="W28" s="207">
        <f>SUM(C28:M28,U28)</f>
        <v>-331778439</v>
      </c>
      <c r="Y28" s="208">
        <v>-13085785</v>
      </c>
      <c r="AA28" s="207">
        <f>SUM(W28:Y28)</f>
        <v>-344864224</v>
      </c>
    </row>
    <row r="29" spans="1:27" s="4" customFormat="1" ht="24" customHeight="1" x14ac:dyDescent="0.65">
      <c r="A29" s="23" t="s">
        <v>163</v>
      </c>
      <c r="B29" s="33"/>
      <c r="C29" s="211">
        <f>SUM(C27:C28)</f>
        <v>0</v>
      </c>
      <c r="D29" s="210"/>
      <c r="E29" s="211">
        <f>SUM(E27:E28)</f>
        <v>0</v>
      </c>
      <c r="F29" s="210"/>
      <c r="G29" s="211">
        <f>SUM(G27:G28)</f>
        <v>0</v>
      </c>
      <c r="H29" s="210"/>
      <c r="I29" s="211">
        <f>SUM(I27:I28)</f>
        <v>0</v>
      </c>
      <c r="J29" s="210"/>
      <c r="K29" s="211">
        <f>SUM(K27:K28)</f>
        <v>13468935760</v>
      </c>
      <c r="L29" s="210"/>
      <c r="M29" s="211">
        <f>SUM(M27:M28)</f>
        <v>0</v>
      </c>
      <c r="N29" s="210"/>
      <c r="O29" s="211">
        <f>SUM(O27:O28)</f>
        <v>-839722246</v>
      </c>
      <c r="P29" s="210"/>
      <c r="Q29" s="211">
        <f>SUM(Q27:Q28)</f>
        <v>138960429</v>
      </c>
      <c r="R29" s="210"/>
      <c r="S29" s="211">
        <f>SUM(S27:S28)</f>
        <v>171755540</v>
      </c>
      <c r="T29" s="210"/>
      <c r="U29" s="211">
        <f>SUM(O29:T29)</f>
        <v>-529006277</v>
      </c>
      <c r="V29" s="72"/>
      <c r="W29" s="211">
        <f>SUM(C29:M29,U29)</f>
        <v>12939929483</v>
      </c>
      <c r="X29" s="71"/>
      <c r="Y29" s="211">
        <f>SUM(Y27:Y28)</f>
        <v>2936109711</v>
      </c>
      <c r="AA29" s="211">
        <f>SUM(W29:Y29)</f>
        <v>15876039194</v>
      </c>
    </row>
    <row r="30" spans="1:27" s="70" customFormat="1" ht="24" customHeight="1" x14ac:dyDescent="0.7">
      <c r="A30" s="61"/>
      <c r="B30" s="33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W30" s="210"/>
      <c r="Y30" s="210"/>
      <c r="AA30" s="210"/>
    </row>
    <row r="31" spans="1:27" s="70" customFormat="1" ht="24" customHeight="1" x14ac:dyDescent="0.65">
      <c r="A31" t="s">
        <v>164</v>
      </c>
      <c r="B31" s="32">
        <v>22</v>
      </c>
      <c r="C31" s="208">
        <v>0</v>
      </c>
      <c r="D31" s="209"/>
      <c r="E31" s="208">
        <v>0</v>
      </c>
      <c r="F31" s="208"/>
      <c r="G31" s="208">
        <v>0</v>
      </c>
      <c r="H31" s="209"/>
      <c r="I31" s="208">
        <v>0</v>
      </c>
      <c r="J31" s="206"/>
      <c r="K31" s="206">
        <v>-43770300</v>
      </c>
      <c r="L31" s="206"/>
      <c r="M31" s="206">
        <v>-9956229700</v>
      </c>
      <c r="N31" s="206"/>
      <c r="O31" s="208">
        <v>0</v>
      </c>
      <c r="P31" s="208"/>
      <c r="Q31" s="208">
        <v>0</v>
      </c>
      <c r="R31" s="208"/>
      <c r="S31" s="208">
        <v>0</v>
      </c>
      <c r="T31" s="206"/>
      <c r="U31" s="207">
        <f>SUM(O31:T31)</f>
        <v>0</v>
      </c>
      <c r="W31" s="207">
        <f>SUM(C31:M31,U31)</f>
        <v>-10000000000</v>
      </c>
      <c r="X31" s="71"/>
      <c r="Y31" s="206">
        <v>0</v>
      </c>
      <c r="AA31" s="206">
        <f>SUM(W31:Y31)</f>
        <v>-10000000000</v>
      </c>
    </row>
    <row r="32" spans="1:27" s="4" customFormat="1" ht="24" customHeight="1" x14ac:dyDescent="0.65">
      <c r="A32" t="s">
        <v>165</v>
      </c>
      <c r="B32" s="32">
        <v>22</v>
      </c>
      <c r="C32" s="206">
        <v>0</v>
      </c>
      <c r="D32" s="206"/>
      <c r="E32" s="206">
        <v>0</v>
      </c>
      <c r="F32" s="206"/>
      <c r="G32" s="206">
        <v>0</v>
      </c>
      <c r="H32" s="206"/>
      <c r="I32" s="206">
        <v>0</v>
      </c>
      <c r="J32" s="206"/>
      <c r="K32" s="206">
        <v>-960000006</v>
      </c>
      <c r="L32" s="206"/>
      <c r="M32" s="206">
        <v>0</v>
      </c>
      <c r="N32" s="206"/>
      <c r="O32" s="206">
        <v>0</v>
      </c>
      <c r="P32" s="206"/>
      <c r="Q32" s="206">
        <v>0</v>
      </c>
      <c r="R32" s="206"/>
      <c r="S32" s="206">
        <v>0</v>
      </c>
      <c r="T32" s="206"/>
      <c r="U32" s="206">
        <f>SUM(O32:T32)</f>
        <v>0</v>
      </c>
      <c r="W32" s="206">
        <f>SUM(C32:M32,U32)</f>
        <v>-960000006</v>
      </c>
      <c r="Y32" s="206">
        <v>0</v>
      </c>
      <c r="AA32" s="206">
        <f>SUM(W32:Y32)</f>
        <v>-960000006</v>
      </c>
    </row>
    <row r="33" spans="1:27" ht="21.75" customHeight="1" thickBot="1" x14ac:dyDescent="0.7">
      <c r="A33" s="23" t="s">
        <v>169</v>
      </c>
      <c r="B33" s="23"/>
      <c r="C33" s="204">
        <f>C14+C29+C24+C329+C32</f>
        <v>8983101348</v>
      </c>
      <c r="D33" s="205"/>
      <c r="E33" s="204">
        <f>E14+E29+E24+E329+E32</f>
        <v>1684316879</v>
      </c>
      <c r="F33" s="205"/>
      <c r="G33" s="204">
        <f>G14+G29+G24+G329+G32</f>
        <v>288832931</v>
      </c>
      <c r="H33" s="205"/>
      <c r="I33" s="204">
        <f>I14+I29+I24+I329+I32</f>
        <v>900000000</v>
      </c>
      <c r="J33" s="205"/>
      <c r="K33" s="204">
        <f>K14+K29+K24+K329+K32+K31</f>
        <v>79417515000</v>
      </c>
      <c r="L33" s="205"/>
      <c r="M33" s="204">
        <f>M14+M29+M24+M329+M32+M31</f>
        <v>9955000000</v>
      </c>
      <c r="N33" s="205"/>
      <c r="O33" s="204">
        <f>O14+O29+O24+O329+O32</f>
        <v>-1002191281</v>
      </c>
      <c r="P33" s="205"/>
      <c r="Q33" s="204">
        <f>Q14+Q29+Q24+Q329+Q32</f>
        <v>66208260</v>
      </c>
      <c r="R33" s="205"/>
      <c r="S33" s="204">
        <f>S14+S29+S24+S329+S32</f>
        <v>431412206</v>
      </c>
      <c r="T33" s="205"/>
      <c r="U33" s="204">
        <f>U14+U29+U24+U329+U32</f>
        <v>-504570815</v>
      </c>
      <c r="W33" s="204">
        <f>W14+W29+W24+W329+W32+W31</f>
        <v>100724195343</v>
      </c>
      <c r="Y33" s="204">
        <f>Y14+Y29+Y24+Y329+Y32</f>
        <v>189577101166</v>
      </c>
      <c r="AA33" s="204">
        <f>AA14+AA29+AA24+AA329+AA32+AA31</f>
        <v>290301296509</v>
      </c>
    </row>
    <row r="34" spans="1:27" ht="21.75" customHeight="1" thickTop="1" x14ac:dyDescent="0.65"/>
    <row r="35" spans="1:27" ht="21.75" customHeight="1" x14ac:dyDescent="0.65">
      <c r="C35" s="76"/>
      <c r="E35" s="76"/>
      <c r="G35" s="76"/>
      <c r="I35" s="76"/>
      <c r="K35" s="76"/>
      <c r="M35" s="76"/>
      <c r="O35" s="76"/>
      <c r="S35" s="76"/>
      <c r="U35" s="76"/>
      <c r="W35" s="76"/>
      <c r="Y35" s="76"/>
      <c r="AA35" s="76"/>
    </row>
    <row r="36" spans="1:27" s="73" customFormat="1" ht="21.75" customHeight="1" x14ac:dyDescent="0.6"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</row>
    <row r="37" spans="1:27" ht="21.75" customHeight="1" x14ac:dyDescent="0.65">
      <c r="C37" s="78"/>
      <c r="D37" s="78"/>
      <c r="E37" s="78"/>
      <c r="F37" s="72"/>
      <c r="G37" s="72"/>
      <c r="H37" s="72"/>
      <c r="I37" s="72"/>
      <c r="J37" s="72"/>
      <c r="K37" s="78"/>
      <c r="L37" s="72"/>
      <c r="M37" s="78"/>
      <c r="N37" s="72"/>
      <c r="O37" s="78"/>
      <c r="P37" s="72"/>
      <c r="Q37" s="72"/>
      <c r="R37" s="72"/>
      <c r="S37" s="72"/>
      <c r="T37" s="72"/>
      <c r="U37" s="155"/>
      <c r="V37" s="77"/>
      <c r="W37" s="78"/>
      <c r="X37" s="77"/>
      <c r="Y37" s="78"/>
      <c r="Z37" s="77"/>
      <c r="AA37" s="78"/>
    </row>
    <row r="38" spans="1:27" ht="21.75" customHeight="1" x14ac:dyDescent="0.65"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</row>
    <row r="39" spans="1:27" ht="21.75" customHeight="1" x14ac:dyDescent="0.65">
      <c r="S39" s="78"/>
    </row>
    <row r="40" spans="1:27" ht="21.75" customHeight="1" x14ac:dyDescent="0.65">
      <c r="U40" s="72"/>
    </row>
    <row r="41" spans="1:27" ht="21.75" customHeight="1" x14ac:dyDescent="0.65">
      <c r="U41" s="72"/>
    </row>
    <row r="43" spans="1:27" ht="21.75" customHeight="1" x14ac:dyDescent="0.65">
      <c r="Y43" s="77"/>
    </row>
  </sheetData>
  <mergeCells count="4">
    <mergeCell ref="C4:AA4"/>
    <mergeCell ref="I5:K5"/>
    <mergeCell ref="O5:U5"/>
    <mergeCell ref="C12:AA12"/>
  </mergeCells>
  <pageMargins left="0.5" right="0.5" top="0.48" bottom="0.5" header="0.5" footer="0.5"/>
  <pageSetup paperSize="9" scale="56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33"/>
  <sheetViews>
    <sheetView view="pageBreakPreview" zoomScaleNormal="90" zoomScaleSheetLayoutView="100" workbookViewId="0"/>
  </sheetViews>
  <sheetFormatPr defaultColWidth="8.69921875" defaultRowHeight="21.5" x14ac:dyDescent="0.65"/>
  <cols>
    <col min="1" max="1" width="49.09765625" customWidth="1"/>
    <col min="2" max="2" width="9.59765625" customWidth="1"/>
    <col min="3" max="3" width="1.09765625" customWidth="1"/>
    <col min="4" max="4" width="16.59765625" customWidth="1"/>
    <col min="5" max="5" width="1.09765625" customWidth="1"/>
    <col min="6" max="6" width="14.69921875" customWidth="1"/>
    <col min="7" max="7" width="1.09765625" customWidth="1"/>
    <col min="8" max="8" width="15.09765625" customWidth="1"/>
    <col min="9" max="9" width="1.09765625" customWidth="1"/>
    <col min="10" max="10" width="16.09765625" customWidth="1"/>
    <col min="11" max="11" width="1.09765625" customWidth="1"/>
    <col min="12" max="12" width="16.09765625" customWidth="1"/>
    <col min="13" max="13" width="1.09765625" customWidth="1"/>
    <col min="14" max="14" width="17.3984375" customWidth="1"/>
    <col min="15" max="15" width="1.09765625" customWidth="1"/>
    <col min="16" max="16" width="16.59765625" customWidth="1"/>
    <col min="17" max="17" width="18.09765625" bestFit="1" customWidth="1"/>
    <col min="18" max="18" width="17" bestFit="1" customWidth="1"/>
    <col min="21" max="21" width="15.59765625" customWidth="1"/>
  </cols>
  <sheetData>
    <row r="1" spans="1:17" ht="23" x14ac:dyDescent="0.7">
      <c r="A1" s="113" t="s">
        <v>0</v>
      </c>
      <c r="B1" s="113"/>
      <c r="C1" s="113"/>
      <c r="D1" s="113"/>
      <c r="F1" s="115"/>
      <c r="G1" s="115"/>
      <c r="H1" s="115"/>
      <c r="I1" s="115"/>
      <c r="J1" s="115"/>
      <c r="K1" s="115"/>
      <c r="L1" s="115"/>
      <c r="M1" s="157"/>
      <c r="N1" s="115"/>
      <c r="O1" s="157"/>
      <c r="P1" s="157"/>
    </row>
    <row r="2" spans="1:17" ht="23" x14ac:dyDescent="0.7">
      <c r="A2" s="158" t="s">
        <v>124</v>
      </c>
      <c r="B2" s="114"/>
      <c r="C2" s="114"/>
      <c r="D2" s="115"/>
      <c r="E2" s="115"/>
      <c r="F2" s="115"/>
      <c r="G2" s="115"/>
      <c r="H2" s="115"/>
      <c r="I2" s="115"/>
      <c r="J2" s="115"/>
      <c r="K2" s="115"/>
      <c r="L2" s="115"/>
      <c r="M2" s="157"/>
      <c r="N2" s="115"/>
      <c r="O2" s="157"/>
      <c r="P2" s="157"/>
    </row>
    <row r="3" spans="1:17" ht="23" x14ac:dyDescent="0.7">
      <c r="A3" s="158"/>
      <c r="B3" s="114"/>
      <c r="C3" s="114"/>
      <c r="D3" s="115"/>
      <c r="E3" s="115"/>
      <c r="F3" s="115"/>
      <c r="G3" s="115"/>
      <c r="H3" s="115"/>
      <c r="I3" s="115"/>
      <c r="J3" s="115"/>
      <c r="K3" s="115"/>
      <c r="L3" s="115"/>
      <c r="M3" s="157"/>
      <c r="N3" s="115"/>
      <c r="O3" s="157"/>
      <c r="P3" s="157"/>
    </row>
    <row r="4" spans="1:17" ht="22" x14ac:dyDescent="0.7">
      <c r="A4" s="159"/>
      <c r="B4" s="159"/>
      <c r="C4" s="159"/>
      <c r="D4" s="296" t="s">
        <v>3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1:17" ht="22" x14ac:dyDescent="0.7">
      <c r="A5" s="159"/>
      <c r="B5" s="159"/>
      <c r="C5" s="159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74" t="s">
        <v>132</v>
      </c>
      <c r="O5" s="111"/>
      <c r="P5" s="111"/>
    </row>
    <row r="6" spans="1:17" ht="22" x14ac:dyDescent="0.7">
      <c r="A6" s="159"/>
      <c r="B6" s="159"/>
      <c r="C6" s="111"/>
      <c r="D6" s="111"/>
      <c r="E6" s="111"/>
      <c r="F6" s="111"/>
      <c r="G6" s="111"/>
      <c r="H6" s="297" t="s">
        <v>73</v>
      </c>
      <c r="I6" s="297"/>
      <c r="J6" s="297"/>
      <c r="K6" s="80"/>
      <c r="L6" s="80"/>
      <c r="M6" s="80"/>
      <c r="N6" s="75" t="s">
        <v>170</v>
      </c>
      <c r="O6" s="80"/>
      <c r="P6" s="111"/>
    </row>
    <row r="7" spans="1:17" ht="22" x14ac:dyDescent="0.7">
      <c r="A7" s="81"/>
      <c r="B7" s="81"/>
      <c r="C7" s="82"/>
      <c r="D7" s="80"/>
      <c r="E7" s="82"/>
      <c r="F7" s="80"/>
      <c r="G7" s="81"/>
      <c r="H7" s="80"/>
      <c r="I7" s="82"/>
      <c r="J7" s="80"/>
      <c r="K7" s="82"/>
      <c r="L7" s="83" t="s">
        <v>130</v>
      </c>
      <c r="M7" s="82"/>
      <c r="N7" s="74" t="s">
        <v>125</v>
      </c>
      <c r="O7" s="82"/>
      <c r="P7" s="80"/>
    </row>
    <row r="8" spans="1:17" ht="22" x14ac:dyDescent="0.7">
      <c r="A8" s="81"/>
      <c r="B8" s="80"/>
      <c r="C8" s="82"/>
      <c r="D8" s="83" t="s">
        <v>251</v>
      </c>
      <c r="E8" s="82"/>
      <c r="F8" s="83" t="s">
        <v>171</v>
      </c>
      <c r="G8" s="81"/>
      <c r="H8" s="74" t="s">
        <v>129</v>
      </c>
      <c r="I8" s="82"/>
      <c r="J8" s="82"/>
      <c r="K8" s="82"/>
      <c r="L8" s="74" t="s">
        <v>138</v>
      </c>
      <c r="M8" s="82"/>
      <c r="N8" s="83" t="s">
        <v>172</v>
      </c>
      <c r="O8" s="82"/>
      <c r="P8" s="82" t="s">
        <v>133</v>
      </c>
    </row>
    <row r="9" spans="1:17" ht="22" x14ac:dyDescent="0.7">
      <c r="A9" s="81"/>
      <c r="B9" s="160" t="s">
        <v>6</v>
      </c>
      <c r="C9" s="82"/>
      <c r="D9" s="83" t="s">
        <v>173</v>
      </c>
      <c r="E9" s="82"/>
      <c r="F9" s="80" t="s">
        <v>144</v>
      </c>
      <c r="G9" s="81"/>
      <c r="H9" s="83" t="s">
        <v>174</v>
      </c>
      <c r="I9" s="82"/>
      <c r="J9" s="83" t="s">
        <v>175</v>
      </c>
      <c r="K9" s="82"/>
      <c r="L9" s="74" t="s">
        <v>148</v>
      </c>
      <c r="M9" s="82"/>
      <c r="N9" s="83" t="s">
        <v>151</v>
      </c>
      <c r="O9" s="82"/>
      <c r="P9" s="80" t="s">
        <v>142</v>
      </c>
    </row>
    <row r="10" spans="1:17" x14ac:dyDescent="0.65">
      <c r="A10" s="157"/>
      <c r="B10" s="157"/>
      <c r="C10" s="157"/>
      <c r="D10" s="298" t="s">
        <v>7</v>
      </c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</row>
    <row r="11" spans="1:17" ht="22" x14ac:dyDescent="0.7">
      <c r="A11" s="299" t="s">
        <v>154</v>
      </c>
      <c r="B11" s="299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</row>
    <row r="12" spans="1:17" ht="22" x14ac:dyDescent="0.7">
      <c r="A12" s="162" t="s">
        <v>155</v>
      </c>
      <c r="B12" s="163"/>
      <c r="C12" s="161"/>
      <c r="D12" s="84">
        <v>8983101348</v>
      </c>
      <c r="E12" s="84"/>
      <c r="F12" s="84">
        <v>1684316879</v>
      </c>
      <c r="G12" s="84"/>
      <c r="H12" s="84">
        <v>900000000</v>
      </c>
      <c r="I12" s="84"/>
      <c r="J12" s="88">
        <v>54437857900</v>
      </c>
      <c r="K12" s="84"/>
      <c r="L12" s="88">
        <v>9955000000</v>
      </c>
      <c r="M12" s="84"/>
      <c r="N12" s="84">
        <v>358494941</v>
      </c>
      <c r="O12" s="161"/>
      <c r="P12" s="84">
        <v>76318771067.719971</v>
      </c>
      <c r="Q12" s="76"/>
    </row>
    <row r="13" spans="1:17" s="282" customFormat="1" ht="22" customHeight="1" x14ac:dyDescent="0.7">
      <c r="A13" s="265"/>
      <c r="B13" s="280"/>
      <c r="C13" s="264"/>
      <c r="D13" s="84"/>
      <c r="E13" s="84"/>
      <c r="F13" s="84"/>
      <c r="G13" s="84"/>
      <c r="H13" s="84"/>
      <c r="I13" s="84"/>
      <c r="J13" s="88"/>
      <c r="K13" s="84"/>
      <c r="L13" s="88"/>
      <c r="M13" s="84"/>
      <c r="N13" s="84"/>
      <c r="O13" s="264"/>
      <c r="P13" s="84"/>
      <c r="Q13" s="281"/>
    </row>
    <row r="14" spans="1:17" ht="22" x14ac:dyDescent="0.7">
      <c r="A14" s="61" t="s">
        <v>176</v>
      </c>
      <c r="B14" s="159"/>
      <c r="C14" s="86"/>
      <c r="D14" s="88"/>
      <c r="E14" s="86"/>
      <c r="F14" s="88"/>
      <c r="G14" s="86"/>
      <c r="H14" s="88"/>
      <c r="I14" s="86"/>
      <c r="J14" s="88"/>
      <c r="K14" s="86"/>
      <c r="L14" s="88"/>
      <c r="M14" s="86"/>
      <c r="N14" s="88"/>
      <c r="O14" s="86"/>
      <c r="P14" s="84"/>
    </row>
    <row r="15" spans="1:17" ht="22" x14ac:dyDescent="0.7">
      <c r="A15" s="60" t="s">
        <v>156</v>
      </c>
      <c r="B15" s="159"/>
      <c r="C15" s="86"/>
      <c r="D15" s="88"/>
      <c r="E15" s="86"/>
      <c r="F15" s="88"/>
      <c r="G15" s="86"/>
      <c r="H15" s="88"/>
      <c r="I15" s="86"/>
      <c r="J15" s="88"/>
      <c r="K15" s="86"/>
      <c r="L15" s="88"/>
      <c r="M15" s="86"/>
      <c r="N15" s="88"/>
      <c r="O15" s="86"/>
      <c r="P15" s="84"/>
    </row>
    <row r="16" spans="1:17" ht="22" x14ac:dyDescent="0.7">
      <c r="A16" t="s">
        <v>157</v>
      </c>
      <c r="B16" s="161">
        <v>30</v>
      </c>
      <c r="C16" s="86"/>
      <c r="D16" s="95">
        <v>0</v>
      </c>
      <c r="E16" s="89"/>
      <c r="F16" s="95">
        <v>0</v>
      </c>
      <c r="G16" s="89"/>
      <c r="H16" s="95">
        <v>0</v>
      </c>
      <c r="I16" s="90"/>
      <c r="J16" s="91">
        <v>-6737326011</v>
      </c>
      <c r="K16" s="90"/>
      <c r="L16" s="91">
        <v>0</v>
      </c>
      <c r="M16" s="90"/>
      <c r="N16" s="95">
        <v>0</v>
      </c>
      <c r="O16" s="90"/>
      <c r="P16" s="95">
        <f>SUM(D16:N16)</f>
        <v>-6737326011</v>
      </c>
    </row>
    <row r="17" spans="1:20" ht="22" x14ac:dyDescent="0.7">
      <c r="A17" s="169" t="s">
        <v>158</v>
      </c>
      <c r="B17" s="161"/>
      <c r="C17" s="86"/>
      <c r="D17" s="84">
        <v>0</v>
      </c>
      <c r="E17" s="96"/>
      <c r="F17" s="84">
        <v>0</v>
      </c>
      <c r="G17" s="96"/>
      <c r="H17" s="84">
        <v>0</v>
      </c>
      <c r="I17" s="86"/>
      <c r="J17" s="173">
        <f>J16</f>
        <v>-6737326011</v>
      </c>
      <c r="K17" s="86"/>
      <c r="L17" s="88">
        <v>0</v>
      </c>
      <c r="M17" s="86"/>
      <c r="N17" s="84">
        <v>0</v>
      </c>
      <c r="O17" s="86"/>
      <c r="P17" s="84">
        <f>SUM(D17:N17)</f>
        <v>-6737326011</v>
      </c>
    </row>
    <row r="18" spans="1:20" ht="22" x14ac:dyDescent="0.7">
      <c r="A18" s="61" t="s">
        <v>177</v>
      </c>
      <c r="B18" s="159"/>
      <c r="C18" s="86"/>
      <c r="D18" s="92">
        <f>SUM(D16)</f>
        <v>0</v>
      </c>
      <c r="E18" s="86"/>
      <c r="F18" s="92">
        <f>SUM(F16)</f>
        <v>0</v>
      </c>
      <c r="G18" s="86"/>
      <c r="H18" s="92">
        <f>SUM(H16)</f>
        <v>0</v>
      </c>
      <c r="I18" s="86"/>
      <c r="J18" s="92">
        <f>J17</f>
        <v>-6737326011</v>
      </c>
      <c r="K18" s="86"/>
      <c r="L18" s="92">
        <f>SUM(L16)</f>
        <v>0</v>
      </c>
      <c r="M18" s="86"/>
      <c r="N18" s="92">
        <f>SUM(N16)</f>
        <v>0</v>
      </c>
      <c r="O18" s="86"/>
      <c r="P18" s="87">
        <f>SUM(P16:P16)</f>
        <v>-6737326011</v>
      </c>
    </row>
    <row r="19" spans="1:20" ht="22" customHeight="1" x14ac:dyDescent="0.7">
      <c r="A19" s="61"/>
      <c r="B19" s="159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170"/>
    </row>
    <row r="20" spans="1:20" ht="22" x14ac:dyDescent="0.7">
      <c r="A20" s="159" t="s">
        <v>160</v>
      </c>
      <c r="B20" s="159"/>
      <c r="C20" s="96"/>
      <c r="D20" s="86"/>
      <c r="E20" s="96"/>
      <c r="F20" s="96"/>
      <c r="G20" s="96"/>
      <c r="H20" s="164"/>
      <c r="I20" s="89"/>
      <c r="J20" s="164"/>
      <c r="K20" s="89"/>
      <c r="L20" s="164"/>
      <c r="M20" s="89"/>
      <c r="N20" s="164"/>
      <c r="O20" s="89"/>
      <c r="P20" s="165"/>
      <c r="T20" s="93"/>
    </row>
    <row r="21" spans="1:20" ht="22" x14ac:dyDescent="0.7">
      <c r="A21" s="131" t="s">
        <v>161</v>
      </c>
      <c r="B21" s="166"/>
      <c r="C21" s="89"/>
      <c r="D21" s="85">
        <v>0</v>
      </c>
      <c r="E21" s="89"/>
      <c r="F21" s="85">
        <v>0</v>
      </c>
      <c r="G21" s="89"/>
      <c r="H21" s="85">
        <v>0</v>
      </c>
      <c r="I21" s="89"/>
      <c r="J21" s="94">
        <v>15403062720</v>
      </c>
      <c r="K21" s="96"/>
      <c r="L21" s="97">
        <v>0</v>
      </c>
      <c r="M21" s="96"/>
      <c r="N21" s="85">
        <v>0</v>
      </c>
      <c r="O21" s="96"/>
      <c r="P21" s="85">
        <f>SUM(D21:N21)</f>
        <v>15403062720</v>
      </c>
      <c r="Q21" s="76"/>
    </row>
    <row r="22" spans="1:20" ht="22" x14ac:dyDescent="0.7">
      <c r="A22" s="131" t="s">
        <v>162</v>
      </c>
      <c r="B22" s="166"/>
      <c r="C22" s="89"/>
      <c r="D22" s="85">
        <v>0</v>
      </c>
      <c r="E22" s="89"/>
      <c r="F22" s="85">
        <v>0</v>
      </c>
      <c r="G22" s="89"/>
      <c r="H22" s="85">
        <v>0</v>
      </c>
      <c r="I22" s="89"/>
      <c r="J22" s="234">
        <v>-155976524</v>
      </c>
      <c r="K22" s="96"/>
      <c r="L22" s="97">
        <v>0</v>
      </c>
      <c r="M22" s="96"/>
      <c r="N22" s="97">
        <v>-150813206</v>
      </c>
      <c r="O22" s="96"/>
      <c r="P22" s="95">
        <f>SUM(D22:N22)</f>
        <v>-306789730</v>
      </c>
      <c r="Q22" s="76"/>
    </row>
    <row r="23" spans="1:20" ht="22" x14ac:dyDescent="0.7">
      <c r="A23" s="159" t="s">
        <v>163</v>
      </c>
      <c r="B23" s="159"/>
      <c r="C23" s="96"/>
      <c r="D23" s="92">
        <f>SUM(D21:D22)</f>
        <v>0</v>
      </c>
      <c r="E23" s="96"/>
      <c r="F23" s="92">
        <f>SUM(F21:F22)</f>
        <v>0</v>
      </c>
      <c r="G23" s="96"/>
      <c r="H23" s="92">
        <f>SUM(H21:H22)</f>
        <v>0</v>
      </c>
      <c r="I23" s="96"/>
      <c r="J23" s="92">
        <f>SUM(J21:J22)</f>
        <v>15247086196</v>
      </c>
      <c r="K23" s="89"/>
      <c r="L23" s="92">
        <f>SUM(L21:L22)</f>
        <v>0</v>
      </c>
      <c r="M23" s="89"/>
      <c r="N23" s="92">
        <f>SUM(N21:N22)</f>
        <v>-150813206</v>
      </c>
      <c r="O23" s="89"/>
      <c r="P23" s="87">
        <f>P21+P22</f>
        <v>15096272990</v>
      </c>
      <c r="Q23" s="76"/>
    </row>
    <row r="24" spans="1:20" ht="22" customHeight="1" x14ac:dyDescent="0.7">
      <c r="A24" s="159"/>
      <c r="B24" s="159"/>
      <c r="C24" s="96"/>
      <c r="D24" s="156"/>
      <c r="E24" s="96"/>
      <c r="F24" s="156"/>
      <c r="G24" s="96"/>
      <c r="H24" s="156"/>
      <c r="I24" s="96"/>
      <c r="J24" s="86"/>
      <c r="K24" s="89"/>
      <c r="L24" s="86"/>
      <c r="M24" s="89"/>
      <c r="N24" s="86"/>
      <c r="O24" s="89"/>
      <c r="P24" s="84"/>
    </row>
    <row r="25" spans="1:20" ht="22" x14ac:dyDescent="0.7">
      <c r="A25" t="s">
        <v>165</v>
      </c>
      <c r="B25" s="161">
        <v>22</v>
      </c>
      <c r="C25" s="86"/>
      <c r="D25" s="85">
        <v>0</v>
      </c>
      <c r="E25" s="89"/>
      <c r="F25" s="85">
        <v>0</v>
      </c>
      <c r="G25" s="89"/>
      <c r="H25" s="85">
        <v>0</v>
      </c>
      <c r="I25" s="90"/>
      <c r="J25" s="97">
        <v>-460000002</v>
      </c>
      <c r="K25" s="90"/>
      <c r="L25" s="97">
        <v>0</v>
      </c>
      <c r="M25" s="90"/>
      <c r="N25" s="85">
        <v>0</v>
      </c>
      <c r="O25" s="90"/>
      <c r="P25" s="85">
        <f>SUM(D25:N25)</f>
        <v>-460000002</v>
      </c>
    </row>
    <row r="26" spans="1:20" ht="24.5" customHeight="1" thickBot="1" x14ac:dyDescent="0.75">
      <c r="A26" s="159" t="s">
        <v>166</v>
      </c>
      <c r="B26" s="159"/>
      <c r="C26" s="90"/>
      <c r="D26" s="98">
        <f>D12+D18+D23+D25</f>
        <v>8983101348</v>
      </c>
      <c r="E26" s="90"/>
      <c r="F26" s="98">
        <f>F12+F18+F23+F25</f>
        <v>1684316879</v>
      </c>
      <c r="G26" s="90"/>
      <c r="H26" s="98">
        <f>H12+H18+H23+H25</f>
        <v>900000000</v>
      </c>
      <c r="I26" s="89"/>
      <c r="J26" s="98">
        <f>J12+J18+J23+J25</f>
        <v>62487618083</v>
      </c>
      <c r="K26" s="89"/>
      <c r="L26" s="98">
        <f>L12+L18+L23</f>
        <v>9955000000</v>
      </c>
      <c r="M26" s="89"/>
      <c r="N26" s="98">
        <f>N12+N18+N23+N25</f>
        <v>207681735</v>
      </c>
      <c r="O26" s="89"/>
      <c r="P26" s="98">
        <f>P12+P18+P23+P25</f>
        <v>84217718044.719971</v>
      </c>
      <c r="Q26" s="76"/>
    </row>
    <row r="27" spans="1:20" ht="23.5" thickTop="1" x14ac:dyDescent="0.7">
      <c r="A27" s="159"/>
      <c r="B27" s="159"/>
      <c r="C27" s="90"/>
      <c r="D27" s="96"/>
      <c r="E27" s="90"/>
      <c r="F27" s="99"/>
      <c r="G27" s="100"/>
      <c r="H27" s="93"/>
      <c r="I27" s="167"/>
      <c r="J27" s="96"/>
      <c r="K27" s="89"/>
      <c r="L27" s="96"/>
      <c r="M27" s="89"/>
      <c r="N27" s="101"/>
      <c r="O27" s="89"/>
      <c r="P27" s="96"/>
    </row>
    <row r="28" spans="1:20" ht="23" x14ac:dyDescent="0.7">
      <c r="B28" s="115"/>
      <c r="C28" s="115"/>
      <c r="D28" s="115"/>
      <c r="E28" s="115"/>
      <c r="F28" s="115"/>
      <c r="G28" s="115"/>
      <c r="H28" s="115"/>
      <c r="I28" s="115"/>
      <c r="J28" s="168"/>
      <c r="K28" s="115"/>
      <c r="L28" s="168"/>
      <c r="N28" s="115"/>
    </row>
    <row r="29" spans="1:20" ht="23" x14ac:dyDescent="0.7"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N29" s="115"/>
      <c r="R29" s="168"/>
    </row>
    <row r="30" spans="1:20" ht="23" x14ac:dyDescent="0.7">
      <c r="B30" s="115"/>
      <c r="C30" s="115"/>
      <c r="D30" s="115"/>
      <c r="E30" s="115"/>
      <c r="F30" s="115"/>
      <c r="G30" s="115"/>
      <c r="H30" s="115"/>
      <c r="I30" s="115"/>
      <c r="J30" s="168"/>
      <c r="K30" s="115"/>
      <c r="L30" s="115"/>
      <c r="N30" s="115"/>
    </row>
    <row r="31" spans="1:20" ht="23" x14ac:dyDescent="0.7"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N31" s="115"/>
    </row>
    <row r="32" spans="1:20" ht="23" x14ac:dyDescent="0.7"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N32" s="115"/>
    </row>
    <row r="33" spans="2:14" ht="23" x14ac:dyDescent="0.7"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N33" s="115"/>
    </row>
  </sheetData>
  <mergeCells count="4">
    <mergeCell ref="D4:P4"/>
    <mergeCell ref="H6:J6"/>
    <mergeCell ref="D10:P10"/>
    <mergeCell ref="A11:B11"/>
  </mergeCells>
  <pageMargins left="0.6" right="0.6" top="0.48" bottom="0.5" header="0.5" footer="0.5"/>
  <pageSetup paperSize="9" scale="85" firstPageNumber="15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34"/>
  <sheetViews>
    <sheetView view="pageBreakPreview" zoomScaleNormal="90" zoomScaleSheetLayoutView="100" workbookViewId="0"/>
  </sheetViews>
  <sheetFormatPr defaultColWidth="8.69921875" defaultRowHeight="21.5" x14ac:dyDescent="0.65"/>
  <cols>
    <col min="1" max="1" width="49.09765625" customWidth="1"/>
    <col min="2" max="2" width="9.59765625" customWidth="1"/>
    <col min="3" max="3" width="1.09765625" customWidth="1"/>
    <col min="4" max="4" width="16.59765625" customWidth="1"/>
    <col min="5" max="5" width="1.09765625" customWidth="1"/>
    <col min="6" max="6" width="14.69921875" customWidth="1"/>
    <col min="7" max="7" width="1.09765625" customWidth="1"/>
    <col min="8" max="8" width="15.09765625" customWidth="1"/>
    <col min="9" max="9" width="1.09765625" customWidth="1"/>
    <col min="10" max="10" width="16.09765625" customWidth="1"/>
    <col min="11" max="11" width="1.09765625" customWidth="1"/>
    <col min="12" max="12" width="16.09765625" customWidth="1"/>
    <col min="13" max="13" width="1.09765625" customWidth="1"/>
    <col min="14" max="14" width="17.3984375" customWidth="1"/>
    <col min="15" max="15" width="1.09765625" customWidth="1"/>
    <col min="16" max="16" width="16.59765625" customWidth="1"/>
    <col min="17" max="17" width="18.09765625" bestFit="1" customWidth="1"/>
    <col min="18" max="18" width="17" bestFit="1" customWidth="1"/>
    <col min="21" max="21" width="15.59765625" customWidth="1"/>
  </cols>
  <sheetData>
    <row r="1" spans="1:17" ht="23" x14ac:dyDescent="0.7">
      <c r="A1" s="113" t="s">
        <v>0</v>
      </c>
      <c r="B1" s="113"/>
      <c r="C1" s="113"/>
      <c r="D1" s="113"/>
      <c r="F1" s="115"/>
      <c r="G1" s="115"/>
      <c r="H1" s="115"/>
      <c r="I1" s="115"/>
      <c r="J1" s="115"/>
      <c r="K1" s="115"/>
      <c r="L1" s="115"/>
      <c r="M1" s="157"/>
      <c r="N1" s="115"/>
      <c r="O1" s="157"/>
      <c r="P1" s="157"/>
    </row>
    <row r="2" spans="1:17" ht="23" x14ac:dyDescent="0.7">
      <c r="A2" s="158" t="s">
        <v>124</v>
      </c>
      <c r="B2" s="114"/>
      <c r="C2" s="114"/>
      <c r="D2" s="115"/>
      <c r="E2" s="115"/>
      <c r="F2" s="115"/>
      <c r="G2" s="115"/>
      <c r="H2" s="115"/>
      <c r="I2" s="115"/>
      <c r="J2" s="115"/>
      <c r="K2" s="115"/>
      <c r="L2" s="115"/>
      <c r="M2" s="157"/>
      <c r="N2" s="115"/>
      <c r="O2" s="157"/>
      <c r="P2" s="157"/>
    </row>
    <row r="3" spans="1:17" ht="23" x14ac:dyDescent="0.7">
      <c r="A3" s="158"/>
      <c r="B3" s="114"/>
      <c r="C3" s="114"/>
      <c r="D3" s="115"/>
      <c r="E3" s="115"/>
      <c r="F3" s="115"/>
      <c r="G3" s="115"/>
      <c r="H3" s="115"/>
      <c r="I3" s="115"/>
      <c r="J3" s="115"/>
      <c r="K3" s="115"/>
      <c r="L3" s="115"/>
      <c r="M3" s="157"/>
      <c r="N3" s="115"/>
      <c r="O3" s="157"/>
      <c r="P3" s="157"/>
    </row>
    <row r="4" spans="1:17" ht="22" x14ac:dyDescent="0.7">
      <c r="A4" s="159"/>
      <c r="B4" s="159"/>
      <c r="C4" s="159"/>
      <c r="D4" s="296" t="s">
        <v>3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1:17" ht="22" x14ac:dyDescent="0.7">
      <c r="A5" s="159"/>
      <c r="B5" s="159"/>
      <c r="C5" s="159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74" t="s">
        <v>132</v>
      </c>
      <c r="O5" s="111"/>
      <c r="P5" s="111"/>
    </row>
    <row r="6" spans="1:17" ht="22" x14ac:dyDescent="0.7">
      <c r="A6" s="159"/>
      <c r="B6" s="159"/>
      <c r="C6" s="111"/>
      <c r="D6" s="111"/>
      <c r="E6" s="111"/>
      <c r="F6" s="111"/>
      <c r="G6" s="111"/>
      <c r="H6" s="297" t="s">
        <v>73</v>
      </c>
      <c r="I6" s="297"/>
      <c r="J6" s="297"/>
      <c r="K6" s="80"/>
      <c r="L6" s="80"/>
      <c r="M6" s="80"/>
      <c r="N6" s="75" t="s">
        <v>170</v>
      </c>
      <c r="O6" s="80"/>
      <c r="P6" s="111"/>
    </row>
    <row r="7" spans="1:17" ht="22" x14ac:dyDescent="0.7">
      <c r="A7" s="81"/>
      <c r="B7" s="81"/>
      <c r="C7" s="82"/>
      <c r="D7" s="80"/>
      <c r="E7" s="82"/>
      <c r="F7" s="80"/>
      <c r="G7" s="81"/>
      <c r="H7" s="80"/>
      <c r="I7" s="82"/>
      <c r="J7" s="80"/>
      <c r="K7" s="82"/>
      <c r="L7" s="83" t="s">
        <v>130</v>
      </c>
      <c r="M7" s="82"/>
      <c r="N7" s="74" t="s">
        <v>125</v>
      </c>
      <c r="O7" s="82"/>
      <c r="P7" s="80"/>
    </row>
    <row r="8" spans="1:17" ht="22" x14ac:dyDescent="0.7">
      <c r="A8" s="81"/>
      <c r="B8" s="80"/>
      <c r="C8" s="82"/>
      <c r="D8" s="83" t="s">
        <v>251</v>
      </c>
      <c r="E8" s="82"/>
      <c r="F8" s="83" t="s">
        <v>171</v>
      </c>
      <c r="G8" s="81"/>
      <c r="H8" s="74" t="s">
        <v>129</v>
      </c>
      <c r="I8" s="82"/>
      <c r="J8" s="82"/>
      <c r="K8" s="82"/>
      <c r="L8" s="74" t="s">
        <v>138</v>
      </c>
      <c r="M8" s="82"/>
      <c r="N8" s="83" t="s">
        <v>172</v>
      </c>
      <c r="O8" s="82"/>
      <c r="P8" s="82" t="s">
        <v>133</v>
      </c>
    </row>
    <row r="9" spans="1:17" ht="22" x14ac:dyDescent="0.7">
      <c r="A9" s="81"/>
      <c r="B9" s="160" t="s">
        <v>6</v>
      </c>
      <c r="C9" s="82"/>
      <c r="D9" s="83" t="s">
        <v>173</v>
      </c>
      <c r="E9" s="82"/>
      <c r="F9" s="80" t="s">
        <v>144</v>
      </c>
      <c r="G9" s="81"/>
      <c r="H9" s="83" t="s">
        <v>174</v>
      </c>
      <c r="I9" s="82"/>
      <c r="J9" s="83" t="s">
        <v>175</v>
      </c>
      <c r="K9" s="82"/>
      <c r="L9" s="74" t="s">
        <v>148</v>
      </c>
      <c r="M9" s="82"/>
      <c r="N9" s="83" t="s">
        <v>151</v>
      </c>
      <c r="O9" s="82"/>
      <c r="P9" s="80" t="s">
        <v>142</v>
      </c>
    </row>
    <row r="10" spans="1:17" x14ac:dyDescent="0.65">
      <c r="A10" s="157"/>
      <c r="B10" s="157"/>
      <c r="C10" s="157"/>
      <c r="D10" s="298" t="s">
        <v>7</v>
      </c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</row>
    <row r="11" spans="1:17" ht="22" x14ac:dyDescent="0.7">
      <c r="A11" s="299" t="s">
        <v>167</v>
      </c>
      <c r="B11" s="299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</row>
    <row r="12" spans="1:17" ht="22" x14ac:dyDescent="0.7">
      <c r="A12" s="162" t="s">
        <v>168</v>
      </c>
      <c r="B12" s="163"/>
      <c r="C12" s="161"/>
      <c r="D12" s="84">
        <v>8983101348</v>
      </c>
      <c r="E12" s="84"/>
      <c r="F12" s="84">
        <v>1684316879</v>
      </c>
      <c r="G12" s="84"/>
      <c r="H12" s="84">
        <v>900000000</v>
      </c>
      <c r="I12" s="84"/>
      <c r="J12" s="88">
        <v>49384148362</v>
      </c>
      <c r="K12" s="84"/>
      <c r="L12" s="88">
        <v>19911229700</v>
      </c>
      <c r="M12" s="84"/>
      <c r="N12" s="84">
        <v>259656666</v>
      </c>
      <c r="O12" s="161"/>
      <c r="P12" s="84">
        <v>81122452955</v>
      </c>
      <c r="Q12" s="76"/>
    </row>
    <row r="13" spans="1:17" s="272" customFormat="1" ht="8" customHeight="1" x14ac:dyDescent="0.45">
      <c r="A13" s="266"/>
      <c r="B13" s="267"/>
      <c r="C13" s="268"/>
      <c r="D13" s="269"/>
      <c r="E13" s="269"/>
      <c r="F13" s="269"/>
      <c r="G13" s="269"/>
      <c r="H13" s="269"/>
      <c r="I13" s="269"/>
      <c r="J13" s="270"/>
      <c r="K13" s="269"/>
      <c r="L13" s="270"/>
      <c r="M13" s="269"/>
      <c r="N13" s="269"/>
      <c r="O13" s="268"/>
      <c r="P13" s="269"/>
      <c r="Q13" s="271"/>
    </row>
    <row r="14" spans="1:17" ht="22" x14ac:dyDescent="0.7">
      <c r="A14" s="61" t="s">
        <v>176</v>
      </c>
      <c r="B14" s="159"/>
      <c r="C14" s="86"/>
      <c r="D14" s="88"/>
      <c r="E14" s="86"/>
      <c r="F14" s="88"/>
      <c r="G14" s="86"/>
      <c r="H14" s="88"/>
      <c r="I14" s="86"/>
      <c r="J14" s="88"/>
      <c r="K14" s="86"/>
      <c r="L14" s="88"/>
      <c r="M14" s="86"/>
      <c r="N14" s="88"/>
      <c r="O14" s="86"/>
      <c r="P14" s="84"/>
    </row>
    <row r="15" spans="1:17" ht="22" x14ac:dyDescent="0.7">
      <c r="A15" s="60" t="s">
        <v>156</v>
      </c>
      <c r="B15" s="159"/>
      <c r="C15" s="86"/>
      <c r="D15" s="88"/>
      <c r="E15" s="86"/>
      <c r="F15" s="88"/>
      <c r="G15" s="86"/>
      <c r="H15" s="88"/>
      <c r="I15" s="86"/>
      <c r="J15" s="88"/>
      <c r="K15" s="86"/>
      <c r="L15" s="88"/>
      <c r="M15" s="86"/>
      <c r="N15" s="88"/>
      <c r="O15" s="86"/>
      <c r="P15" s="84"/>
    </row>
    <row r="16" spans="1:17" ht="22" x14ac:dyDescent="0.7">
      <c r="A16" t="s">
        <v>157</v>
      </c>
      <c r="B16" s="161">
        <v>30</v>
      </c>
      <c r="C16" s="86"/>
      <c r="D16" s="95">
        <v>0</v>
      </c>
      <c r="E16" s="89"/>
      <c r="F16" s="95">
        <v>0</v>
      </c>
      <c r="G16" s="89"/>
      <c r="H16" s="95">
        <v>0</v>
      </c>
      <c r="I16" s="90"/>
      <c r="J16" s="91">
        <v>-5389860809</v>
      </c>
      <c r="K16" s="90"/>
      <c r="L16" s="91">
        <v>0</v>
      </c>
      <c r="M16" s="90"/>
      <c r="N16" s="95">
        <v>0</v>
      </c>
      <c r="O16" s="90"/>
      <c r="P16" s="95">
        <f>SUM(D16:N16)</f>
        <v>-5389860809</v>
      </c>
    </row>
    <row r="17" spans="1:20" ht="22" x14ac:dyDescent="0.7">
      <c r="A17" s="169" t="s">
        <v>158</v>
      </c>
      <c r="B17" s="161"/>
      <c r="C17" s="86"/>
      <c r="D17" s="84">
        <v>0</v>
      </c>
      <c r="E17" s="96"/>
      <c r="F17" s="84">
        <v>0</v>
      </c>
      <c r="G17" s="96"/>
      <c r="H17" s="84">
        <v>0</v>
      </c>
      <c r="I17" s="86"/>
      <c r="J17" s="173">
        <f>J16</f>
        <v>-5389860809</v>
      </c>
      <c r="K17" s="86"/>
      <c r="L17" s="88">
        <v>0</v>
      </c>
      <c r="M17" s="86"/>
      <c r="N17" s="84">
        <v>0</v>
      </c>
      <c r="O17" s="86"/>
      <c r="P17" s="84">
        <f>SUM(D17:N17)</f>
        <v>-5389860809</v>
      </c>
    </row>
    <row r="18" spans="1:20" ht="22" x14ac:dyDescent="0.7">
      <c r="A18" s="61" t="s">
        <v>177</v>
      </c>
      <c r="B18" s="159"/>
      <c r="C18" s="86"/>
      <c r="D18" s="92">
        <f>SUM(D16)</f>
        <v>0</v>
      </c>
      <c r="E18" s="86"/>
      <c r="F18" s="92">
        <f>SUM(F16)</f>
        <v>0</v>
      </c>
      <c r="G18" s="86"/>
      <c r="H18" s="92">
        <f>SUM(H16)</f>
        <v>0</v>
      </c>
      <c r="I18" s="86"/>
      <c r="J18" s="92">
        <f>J17</f>
        <v>-5389860809</v>
      </c>
      <c r="K18" s="86"/>
      <c r="L18" s="92">
        <f>SUM(L16)</f>
        <v>0</v>
      </c>
      <c r="M18" s="86"/>
      <c r="N18" s="92">
        <f>SUM(N16)</f>
        <v>0</v>
      </c>
      <c r="O18" s="86"/>
      <c r="P18" s="87">
        <f>SUM(P16:P16)</f>
        <v>-5389860809</v>
      </c>
    </row>
    <row r="19" spans="1:20" ht="22" x14ac:dyDescent="0.7">
      <c r="A19" s="61"/>
      <c r="B19" s="159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170"/>
    </row>
    <row r="20" spans="1:20" ht="22" x14ac:dyDescent="0.7">
      <c r="A20" s="159" t="s">
        <v>160</v>
      </c>
      <c r="B20" s="159"/>
      <c r="C20" s="96"/>
      <c r="D20" s="86"/>
      <c r="E20" s="96"/>
      <c r="F20" s="96"/>
      <c r="G20" s="96"/>
      <c r="H20" s="164"/>
      <c r="I20" s="89"/>
      <c r="J20" s="164"/>
      <c r="K20" s="89"/>
      <c r="L20" s="164"/>
      <c r="M20" s="89"/>
      <c r="N20" s="164"/>
      <c r="O20" s="89"/>
      <c r="P20" s="165"/>
      <c r="T20" s="93"/>
    </row>
    <row r="21" spans="1:20" ht="22" x14ac:dyDescent="0.7">
      <c r="A21" s="131" t="s">
        <v>161</v>
      </c>
      <c r="B21" s="166"/>
      <c r="C21" s="89"/>
      <c r="D21" s="85">
        <v>0</v>
      </c>
      <c r="E21" s="89"/>
      <c r="F21" s="85">
        <v>0</v>
      </c>
      <c r="G21" s="89"/>
      <c r="H21" s="85">
        <v>0</v>
      </c>
      <c r="I21" s="89"/>
      <c r="J21" s="94">
        <v>11400011014.719971</v>
      </c>
      <c r="K21" s="96"/>
      <c r="L21" s="97">
        <v>0</v>
      </c>
      <c r="M21" s="96"/>
      <c r="N21" s="85">
        <v>0</v>
      </c>
      <c r="O21" s="96"/>
      <c r="P21" s="85">
        <f>SUM(D21:N21)</f>
        <v>11400011014.719971</v>
      </c>
      <c r="Q21" s="76"/>
    </row>
    <row r="22" spans="1:20" ht="22" x14ac:dyDescent="0.7">
      <c r="A22" s="131" t="s">
        <v>162</v>
      </c>
      <c r="B22" s="166"/>
      <c r="C22" s="89"/>
      <c r="D22" s="85">
        <v>0</v>
      </c>
      <c r="E22" s="89"/>
      <c r="F22" s="85">
        <v>0</v>
      </c>
      <c r="G22" s="89"/>
      <c r="H22" s="85">
        <v>0</v>
      </c>
      <c r="I22" s="89"/>
      <c r="J22" s="97">
        <v>47329638</v>
      </c>
      <c r="K22" s="96"/>
      <c r="L22" s="97">
        <v>0</v>
      </c>
      <c r="M22" s="96"/>
      <c r="N22" s="97">
        <v>98838275</v>
      </c>
      <c r="O22" s="96"/>
      <c r="P22" s="95">
        <f>SUM(D22:N22)</f>
        <v>146167913</v>
      </c>
      <c r="Q22" s="76"/>
    </row>
    <row r="23" spans="1:20" ht="22" x14ac:dyDescent="0.7">
      <c r="A23" s="159" t="s">
        <v>163</v>
      </c>
      <c r="B23" s="159"/>
      <c r="C23" s="96"/>
      <c r="D23" s="92">
        <f>SUM(D21:D22)</f>
        <v>0</v>
      </c>
      <c r="E23" s="96"/>
      <c r="F23" s="92">
        <f>SUM(F21:F22)</f>
        <v>0</v>
      </c>
      <c r="G23" s="96"/>
      <c r="H23" s="92">
        <f>SUM(H21:H22)</f>
        <v>0</v>
      </c>
      <c r="I23" s="96"/>
      <c r="J23" s="92">
        <f>SUM(J21:J22)</f>
        <v>11447340652.719971</v>
      </c>
      <c r="K23" s="89"/>
      <c r="L23" s="92">
        <f>SUM(L21:L22)</f>
        <v>0</v>
      </c>
      <c r="M23" s="89"/>
      <c r="N23" s="92">
        <f>SUM(N21:N22)</f>
        <v>98838275</v>
      </c>
      <c r="O23" s="89"/>
      <c r="P23" s="87">
        <f>P21+P22</f>
        <v>11546178927.719971</v>
      </c>
      <c r="Q23" s="76"/>
    </row>
    <row r="24" spans="1:20" ht="22" customHeight="1" x14ac:dyDescent="0.7">
      <c r="A24" s="159"/>
      <c r="B24" s="159"/>
      <c r="C24" s="96"/>
      <c r="D24" s="156"/>
      <c r="E24" s="96"/>
      <c r="F24" s="156"/>
      <c r="G24" s="96"/>
      <c r="H24" s="156"/>
      <c r="I24" s="96"/>
      <c r="J24" s="86"/>
      <c r="K24" s="89"/>
      <c r="L24" s="86"/>
      <c r="M24" s="89"/>
      <c r="N24" s="86"/>
      <c r="O24" s="89"/>
      <c r="P24" s="84"/>
    </row>
    <row r="25" spans="1:20" x14ac:dyDescent="0.65">
      <c r="A25" s="131" t="s">
        <v>164</v>
      </c>
      <c r="B25" s="161">
        <v>22</v>
      </c>
      <c r="C25" s="89"/>
      <c r="D25" s="85">
        <v>0</v>
      </c>
      <c r="E25" s="89"/>
      <c r="F25" s="85">
        <v>0</v>
      </c>
      <c r="G25" s="89"/>
      <c r="H25" s="85">
        <v>0</v>
      </c>
      <c r="I25" s="89"/>
      <c r="J25" s="90">
        <v>-43770300</v>
      </c>
      <c r="K25" s="89"/>
      <c r="L25" s="90">
        <v>-9956229700</v>
      </c>
      <c r="M25" s="89"/>
      <c r="N25" s="90">
        <v>0</v>
      </c>
      <c r="O25" s="89"/>
      <c r="P25" s="85">
        <f>SUM(D25:N25)</f>
        <v>-10000000000</v>
      </c>
    </row>
    <row r="26" spans="1:20" ht="22" x14ac:dyDescent="0.7">
      <c r="A26" t="s">
        <v>165</v>
      </c>
      <c r="B26" s="161">
        <v>22</v>
      </c>
      <c r="C26" s="86"/>
      <c r="D26" s="85">
        <v>0</v>
      </c>
      <c r="E26" s="89"/>
      <c r="F26" s="85">
        <v>0</v>
      </c>
      <c r="G26" s="89"/>
      <c r="H26" s="85">
        <v>0</v>
      </c>
      <c r="I26" s="90"/>
      <c r="J26" s="97">
        <v>-960000006</v>
      </c>
      <c r="K26" s="90"/>
      <c r="L26" s="97">
        <v>0</v>
      </c>
      <c r="M26" s="90"/>
      <c r="N26" s="85">
        <v>0</v>
      </c>
      <c r="O26" s="90"/>
      <c r="P26" s="85">
        <f>SUM(D26:N26)</f>
        <v>-960000006</v>
      </c>
    </row>
    <row r="27" spans="1:20" ht="24.5" customHeight="1" thickBot="1" x14ac:dyDescent="0.75">
      <c r="A27" s="159" t="s">
        <v>169</v>
      </c>
      <c r="B27" s="159"/>
      <c r="C27" s="90"/>
      <c r="D27" s="98">
        <f>D12+D18+D23+D26</f>
        <v>8983101348</v>
      </c>
      <c r="E27" s="90"/>
      <c r="F27" s="98">
        <f>F12+F18+F23+F26</f>
        <v>1684316879</v>
      </c>
      <c r="G27" s="90"/>
      <c r="H27" s="98">
        <f>H12+H18+H23+H26</f>
        <v>900000000</v>
      </c>
      <c r="I27" s="89"/>
      <c r="J27" s="98">
        <f>J12+J18+J23+J26+J25</f>
        <v>54437857899.719971</v>
      </c>
      <c r="K27" s="89"/>
      <c r="L27" s="98">
        <f>L12+L18+L23+L25</f>
        <v>9955000000</v>
      </c>
      <c r="M27" s="89"/>
      <c r="N27" s="98">
        <f>N12+N18+N23+N26</f>
        <v>358494941</v>
      </c>
      <c r="O27" s="89"/>
      <c r="P27" s="98">
        <f>P12+P18+P23+P26+P25</f>
        <v>76318771067.719971</v>
      </c>
      <c r="Q27" s="76"/>
    </row>
    <row r="28" spans="1:20" ht="23.5" thickTop="1" x14ac:dyDescent="0.7">
      <c r="A28" s="159"/>
      <c r="B28" s="159"/>
      <c r="C28" s="90"/>
      <c r="D28" s="96"/>
      <c r="E28" s="90"/>
      <c r="F28" s="99"/>
      <c r="G28" s="100"/>
      <c r="H28" s="93"/>
      <c r="I28" s="167"/>
      <c r="J28" s="96"/>
      <c r="K28" s="89"/>
      <c r="L28" s="96"/>
      <c r="M28" s="89"/>
      <c r="N28" s="101"/>
      <c r="O28" s="89"/>
      <c r="P28" s="96"/>
    </row>
    <row r="29" spans="1:20" ht="23" x14ac:dyDescent="0.7"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68"/>
      <c r="N29" s="115"/>
    </row>
    <row r="30" spans="1:20" ht="23" x14ac:dyDescent="0.7"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N30" s="115"/>
      <c r="R30" s="168"/>
    </row>
    <row r="31" spans="1:20" ht="23" x14ac:dyDescent="0.7"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N31" s="115"/>
    </row>
    <row r="32" spans="1:20" ht="23" x14ac:dyDescent="0.7"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N32" s="115"/>
    </row>
    <row r="33" spans="2:14" ht="23" x14ac:dyDescent="0.7"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N33" s="115"/>
    </row>
    <row r="34" spans="2:14" ht="23" x14ac:dyDescent="0.7"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N34" s="115"/>
    </row>
  </sheetData>
  <mergeCells count="4">
    <mergeCell ref="D4:P4"/>
    <mergeCell ref="H6:J6"/>
    <mergeCell ref="D10:P10"/>
    <mergeCell ref="A11:B11"/>
  </mergeCells>
  <pageMargins left="0.6" right="0.6" top="0.48" bottom="0.5" header="0.5" footer="0.5"/>
  <pageSetup paperSize="9" scale="85" firstPageNumber="16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8"/>
  <sheetViews>
    <sheetView view="pageBreakPreview" zoomScaleNormal="90" zoomScaleSheetLayoutView="100" workbookViewId="0"/>
  </sheetViews>
  <sheetFormatPr defaultColWidth="9.09765625" defaultRowHeight="23.25" customHeight="1" x14ac:dyDescent="0.65"/>
  <cols>
    <col min="1" max="1" width="53.19921875" style="226" customWidth="1"/>
    <col min="2" max="2" width="9" style="175" customWidth="1"/>
    <col min="3" max="3" width="16.69921875" style="226" customWidth="1"/>
    <col min="4" max="4" width="0.8984375" style="110" customWidth="1"/>
    <col min="5" max="5" width="16.69921875" style="110" customWidth="1"/>
    <col min="6" max="6" width="0.8984375" style="110" customWidth="1"/>
    <col min="7" max="7" width="16.69921875" style="110" customWidth="1"/>
    <col min="8" max="8" width="0.8984375" style="110" customWidth="1"/>
    <col min="9" max="9" width="16.69921875" style="110" customWidth="1"/>
    <col min="10" max="16384" width="9.09765625" style="110"/>
  </cols>
  <sheetData>
    <row r="1" spans="1:9" ht="23.25" customHeight="1" x14ac:dyDescent="0.65">
      <c r="A1" s="225" t="s">
        <v>0</v>
      </c>
    </row>
    <row r="2" spans="1:9" ht="23.25" customHeight="1" x14ac:dyDescent="0.65">
      <c r="A2" s="225" t="s">
        <v>178</v>
      </c>
      <c r="C2" s="226" t="s">
        <v>179</v>
      </c>
      <c r="E2" s="110" t="s">
        <v>179</v>
      </c>
    </row>
    <row r="3" spans="1:9" ht="23.25" customHeight="1" x14ac:dyDescent="0.65">
      <c r="A3" s="225"/>
    </row>
    <row r="4" spans="1:9" ht="23.25" customHeight="1" x14ac:dyDescent="0.65">
      <c r="A4" s="247"/>
      <c r="B4" s="176"/>
      <c r="C4" s="300" t="s">
        <v>2</v>
      </c>
      <c r="D4" s="300"/>
      <c r="E4" s="300"/>
      <c r="F4" s="177"/>
      <c r="G4" s="300" t="s">
        <v>3</v>
      </c>
      <c r="H4" s="300"/>
      <c r="I4" s="300"/>
    </row>
    <row r="5" spans="1:9" ht="23.25" customHeight="1" x14ac:dyDescent="0.65">
      <c r="A5" s="247"/>
      <c r="B5" s="246"/>
      <c r="C5" s="301" t="s">
        <v>84</v>
      </c>
      <c r="D5" s="301"/>
      <c r="E5" s="301"/>
      <c r="F5" s="103"/>
      <c r="G5" s="301" t="s">
        <v>84</v>
      </c>
      <c r="H5" s="301"/>
      <c r="I5" s="301"/>
    </row>
    <row r="6" spans="1:9" ht="23.25" customHeight="1" x14ac:dyDescent="0.65">
      <c r="A6" s="247"/>
      <c r="B6" s="175" t="s">
        <v>6</v>
      </c>
      <c r="C6" s="258">
        <v>2566</v>
      </c>
      <c r="D6" s="178"/>
      <c r="E6" s="178">
        <v>2565</v>
      </c>
      <c r="F6" s="179"/>
      <c r="G6" s="178">
        <v>2566</v>
      </c>
      <c r="H6" s="178"/>
      <c r="I6" s="178">
        <v>2565</v>
      </c>
    </row>
    <row r="7" spans="1:9" ht="23.25" customHeight="1" x14ac:dyDescent="0.65">
      <c r="A7" s="247"/>
      <c r="C7" s="302" t="s">
        <v>7</v>
      </c>
      <c r="D7" s="302"/>
      <c r="E7" s="302"/>
      <c r="F7" s="302"/>
      <c r="G7" s="302"/>
      <c r="H7" s="302"/>
      <c r="I7" s="302"/>
    </row>
    <row r="8" spans="1:9" ht="23.25" customHeight="1" x14ac:dyDescent="0.65">
      <c r="A8" s="248" t="s">
        <v>180</v>
      </c>
      <c r="C8" s="259"/>
      <c r="D8" s="180"/>
      <c r="E8" s="180"/>
      <c r="F8" s="180"/>
      <c r="G8" s="180"/>
      <c r="H8" s="180"/>
      <c r="I8" s="180"/>
    </row>
    <row r="9" spans="1:9" ht="23.25" customHeight="1" x14ac:dyDescent="0.65">
      <c r="A9" s="226" t="s">
        <v>103</v>
      </c>
      <c r="C9" s="181">
        <v>21852036948</v>
      </c>
      <c r="D9" s="181"/>
      <c r="E9" s="181">
        <v>16220903418</v>
      </c>
      <c r="F9" s="181"/>
      <c r="G9" s="181">
        <v>15403062720</v>
      </c>
      <c r="H9" s="181"/>
      <c r="I9" s="181">
        <v>11400011015</v>
      </c>
    </row>
    <row r="10" spans="1:9" ht="23.25" customHeight="1" x14ac:dyDescent="0.65">
      <c r="A10" s="249" t="s">
        <v>181</v>
      </c>
      <c r="C10" s="181"/>
      <c r="D10" s="181"/>
      <c r="E10" s="181"/>
      <c r="F10" s="181"/>
      <c r="G10" s="181"/>
      <c r="H10" s="181"/>
      <c r="I10" s="181"/>
    </row>
    <row r="11" spans="1:9" ht="23.25" customHeight="1" x14ac:dyDescent="0.65">
      <c r="A11" s="226" t="s">
        <v>182</v>
      </c>
      <c r="B11" s="175" t="s">
        <v>286</v>
      </c>
      <c r="C11" s="181">
        <v>1889859091</v>
      </c>
      <c r="D11" s="181"/>
      <c r="E11" s="181">
        <v>2084257472</v>
      </c>
      <c r="F11" s="182"/>
      <c r="G11" s="183">
        <v>0</v>
      </c>
      <c r="H11" s="182"/>
      <c r="I11" s="183">
        <v>0</v>
      </c>
    </row>
    <row r="12" spans="1:9" ht="23.25" customHeight="1" x14ac:dyDescent="0.65">
      <c r="A12" s="226" t="s">
        <v>184</v>
      </c>
      <c r="B12" s="175" t="s">
        <v>183</v>
      </c>
      <c r="C12" s="181">
        <v>19803259303</v>
      </c>
      <c r="D12" s="181"/>
      <c r="E12" s="181">
        <v>19644438811</v>
      </c>
      <c r="F12" s="181"/>
      <c r="G12" s="181">
        <v>7974058125</v>
      </c>
      <c r="H12" s="181"/>
      <c r="I12" s="181">
        <v>7545215102</v>
      </c>
    </row>
    <row r="13" spans="1:9" ht="23.25" customHeight="1" x14ac:dyDescent="0.65">
      <c r="A13" s="226" t="s">
        <v>186</v>
      </c>
      <c r="B13" s="175" t="s">
        <v>185</v>
      </c>
      <c r="C13" s="181">
        <v>12675005359</v>
      </c>
      <c r="D13" s="181"/>
      <c r="E13" s="181">
        <v>13036416838</v>
      </c>
      <c r="F13" s="181"/>
      <c r="G13" s="181">
        <v>8358831675</v>
      </c>
      <c r="H13" s="181"/>
      <c r="I13" s="181">
        <v>8527458155</v>
      </c>
    </row>
    <row r="14" spans="1:9" ht="23.25" customHeight="1" x14ac:dyDescent="0.65">
      <c r="A14" s="226" t="s">
        <v>187</v>
      </c>
      <c r="B14" s="246">
        <v>15</v>
      </c>
      <c r="C14" s="181">
        <v>2214125576</v>
      </c>
      <c r="D14" s="181"/>
      <c r="E14" s="181">
        <v>1779123269</v>
      </c>
      <c r="F14" s="181"/>
      <c r="G14" s="181">
        <v>409293380</v>
      </c>
      <c r="H14" s="181"/>
      <c r="I14" s="181">
        <v>414458418</v>
      </c>
    </row>
    <row r="15" spans="1:9" ht="23.25" customHeight="1" x14ac:dyDescent="0.65">
      <c r="A15" s="226" t="s">
        <v>87</v>
      </c>
      <c r="C15" s="181">
        <v>-467678247</v>
      </c>
      <c r="D15" s="181"/>
      <c r="E15" s="181">
        <v>-283129808</v>
      </c>
      <c r="F15" s="181"/>
      <c r="G15" s="181">
        <v>-315999640</v>
      </c>
      <c r="H15" s="181"/>
      <c r="I15" s="181">
        <v>-224507239</v>
      </c>
    </row>
    <row r="16" spans="1:9" ht="23.25" customHeight="1" x14ac:dyDescent="0.65">
      <c r="A16" s="226" t="s">
        <v>88</v>
      </c>
      <c r="C16" s="181">
        <v>-516034</v>
      </c>
      <c r="D16" s="181"/>
      <c r="E16" s="181">
        <v>-431680</v>
      </c>
      <c r="F16" s="181"/>
      <c r="G16" s="181">
        <v>-5908655694</v>
      </c>
      <c r="H16" s="181"/>
      <c r="I16" s="181">
        <v>-5380192752</v>
      </c>
    </row>
    <row r="17" spans="1:9" ht="23.25" customHeight="1" x14ac:dyDescent="0.65">
      <c r="A17" s="226" t="s">
        <v>268</v>
      </c>
      <c r="B17" s="246">
        <v>8</v>
      </c>
      <c r="C17" s="183">
        <v>0</v>
      </c>
      <c r="D17" s="181"/>
      <c r="E17" s="183">
        <v>0</v>
      </c>
      <c r="F17" s="181"/>
      <c r="G17" s="183">
        <v>0</v>
      </c>
      <c r="H17" s="181"/>
      <c r="I17" s="181">
        <v>16200000</v>
      </c>
    </row>
    <row r="18" spans="1:9" ht="23.25" customHeight="1" x14ac:dyDescent="0.65">
      <c r="A18" s="226" t="s">
        <v>102</v>
      </c>
      <c r="B18" s="175" t="s">
        <v>287</v>
      </c>
      <c r="C18" s="181">
        <v>16557521860</v>
      </c>
      <c r="D18" s="181"/>
      <c r="E18" s="181">
        <v>16831829623.59</v>
      </c>
      <c r="F18" s="181"/>
      <c r="G18" s="182">
        <v>10211707199</v>
      </c>
      <c r="H18" s="181"/>
      <c r="I18" s="182">
        <v>9664777322</v>
      </c>
    </row>
    <row r="19" spans="1:9" ht="23.25" customHeight="1" x14ac:dyDescent="0.65">
      <c r="A19" s="226" t="s">
        <v>269</v>
      </c>
      <c r="B19" s="246">
        <v>28</v>
      </c>
      <c r="C19" s="181">
        <v>4602069151</v>
      </c>
      <c r="D19" s="181"/>
      <c r="E19" s="181">
        <v>3861000139</v>
      </c>
      <c r="F19" s="181"/>
      <c r="G19" s="181">
        <v>1198317478</v>
      </c>
      <c r="H19" s="181"/>
      <c r="I19" s="181">
        <v>298224558</v>
      </c>
    </row>
    <row r="20" spans="1:9" ht="23.25" customHeight="1" x14ac:dyDescent="0.65">
      <c r="A20" s="226" t="s">
        <v>52</v>
      </c>
      <c r="B20" s="246">
        <v>19</v>
      </c>
      <c r="C20" s="181">
        <v>557162341</v>
      </c>
      <c r="D20" s="181"/>
      <c r="E20" s="181">
        <v>590403844.00399995</v>
      </c>
      <c r="F20" s="181"/>
      <c r="G20" s="181">
        <v>229883150</v>
      </c>
      <c r="H20" s="181"/>
      <c r="I20" s="181">
        <v>210785326</v>
      </c>
    </row>
    <row r="21" spans="1:9" ht="23.25" customHeight="1" x14ac:dyDescent="0.65">
      <c r="A21" s="226" t="s">
        <v>312</v>
      </c>
      <c r="B21" s="246"/>
      <c r="C21" s="181"/>
      <c r="D21" s="181"/>
      <c r="E21" s="181"/>
      <c r="F21" s="181"/>
      <c r="G21" s="181"/>
      <c r="H21" s="181"/>
      <c r="I21" s="181"/>
    </row>
    <row r="22" spans="1:9" ht="23.25" customHeight="1" x14ac:dyDescent="0.65">
      <c r="A22" s="226" t="s">
        <v>188</v>
      </c>
      <c r="B22" s="246">
        <v>7</v>
      </c>
      <c r="C22" s="181">
        <v>132238756</v>
      </c>
      <c r="D22" s="181"/>
      <c r="E22" s="181">
        <v>-35062631</v>
      </c>
      <c r="F22" s="181"/>
      <c r="G22" s="181">
        <v>184737868</v>
      </c>
      <c r="H22" s="181"/>
      <c r="I22" s="181">
        <v>-3960445</v>
      </c>
    </row>
    <row r="23" spans="1:9" ht="23.25" customHeight="1" x14ac:dyDescent="0.65">
      <c r="A23" s="226" t="s">
        <v>307</v>
      </c>
      <c r="B23" s="246">
        <v>11</v>
      </c>
      <c r="C23" s="181">
        <v>19295427</v>
      </c>
      <c r="D23" s="181"/>
      <c r="E23" s="181">
        <v>2014150</v>
      </c>
      <c r="F23" s="182"/>
      <c r="G23" s="183">
        <v>0</v>
      </c>
      <c r="H23" s="182"/>
      <c r="I23" s="183">
        <v>0</v>
      </c>
    </row>
    <row r="24" spans="1:9" ht="23.25" customHeight="1" x14ac:dyDescent="0.65">
      <c r="A24" s="226" t="s">
        <v>189</v>
      </c>
      <c r="B24" s="246">
        <v>12</v>
      </c>
      <c r="C24" s="181">
        <v>218393978</v>
      </c>
      <c r="D24" s="181"/>
      <c r="E24" s="181">
        <v>95417791</v>
      </c>
      <c r="F24" s="181"/>
      <c r="G24" s="183">
        <v>0</v>
      </c>
      <c r="H24" s="181"/>
      <c r="I24" s="183">
        <v>0</v>
      </c>
    </row>
    <row r="25" spans="1:9" ht="23.25" customHeight="1" x14ac:dyDescent="0.65">
      <c r="A25" s="226" t="s">
        <v>312</v>
      </c>
      <c r="B25" s="246"/>
      <c r="C25" s="181"/>
      <c r="D25" s="181"/>
      <c r="E25" s="181"/>
      <c r="F25" s="181"/>
      <c r="G25" s="183"/>
      <c r="H25" s="181"/>
      <c r="I25" s="183"/>
    </row>
    <row r="26" spans="1:9" ht="23.25" customHeight="1" x14ac:dyDescent="0.65">
      <c r="A26" s="226" t="s">
        <v>313</v>
      </c>
      <c r="B26" s="246">
        <v>13</v>
      </c>
      <c r="C26" s="181">
        <v>23899638</v>
      </c>
      <c r="D26" s="181"/>
      <c r="E26" s="181">
        <v>-12663800</v>
      </c>
      <c r="F26" s="181"/>
      <c r="G26" s="183">
        <v>0</v>
      </c>
      <c r="H26" s="181"/>
      <c r="I26" s="183">
        <v>0</v>
      </c>
    </row>
    <row r="27" spans="1:9" ht="23.25" customHeight="1" x14ac:dyDescent="0.65">
      <c r="A27" s="226" t="s">
        <v>314</v>
      </c>
      <c r="B27" s="246"/>
      <c r="C27" s="181"/>
      <c r="D27" s="181"/>
      <c r="E27" s="181"/>
      <c r="F27" s="181"/>
      <c r="G27" s="182"/>
      <c r="H27" s="181"/>
      <c r="I27" s="182"/>
    </row>
    <row r="28" spans="1:9" ht="23.25" customHeight="1" x14ac:dyDescent="0.65">
      <c r="A28" s="250" t="s">
        <v>190</v>
      </c>
      <c r="B28" s="246">
        <v>15</v>
      </c>
      <c r="C28" s="182">
        <v>-947125</v>
      </c>
      <c r="D28" s="181"/>
      <c r="E28" s="182">
        <v>2315058</v>
      </c>
      <c r="F28" s="181"/>
      <c r="G28" s="183">
        <v>0</v>
      </c>
      <c r="H28" s="181"/>
      <c r="I28" s="183">
        <v>0</v>
      </c>
    </row>
    <row r="29" spans="1:9" ht="23.25" customHeight="1" x14ac:dyDescent="0.65">
      <c r="A29" s="250" t="s">
        <v>270</v>
      </c>
      <c r="B29" s="246"/>
      <c r="C29" s="182"/>
      <c r="D29" s="181"/>
      <c r="E29" s="182"/>
      <c r="F29" s="181"/>
      <c r="G29" s="183"/>
      <c r="H29" s="181"/>
      <c r="I29" s="183"/>
    </row>
    <row r="30" spans="1:9" ht="23.25" customHeight="1" x14ac:dyDescent="0.65">
      <c r="A30" s="250" t="s">
        <v>191</v>
      </c>
      <c r="C30" s="181">
        <v>-144469527</v>
      </c>
      <c r="D30" s="181"/>
      <c r="E30" s="181">
        <v>-85038243</v>
      </c>
      <c r="F30" s="181"/>
      <c r="G30" s="183">
        <v>-585720</v>
      </c>
      <c r="H30" s="181"/>
      <c r="I30" s="181">
        <v>4121548</v>
      </c>
    </row>
    <row r="31" spans="1:9" ht="23.25" customHeight="1" x14ac:dyDescent="0.65">
      <c r="A31" s="226" t="s">
        <v>315</v>
      </c>
      <c r="C31" s="181">
        <v>57633530</v>
      </c>
      <c r="D31" s="181"/>
      <c r="E31" s="181">
        <v>-85794653</v>
      </c>
      <c r="F31" s="181"/>
      <c r="G31" s="182">
        <v>63140500</v>
      </c>
      <c r="H31" s="181"/>
      <c r="I31" s="182">
        <v>-74184500</v>
      </c>
    </row>
    <row r="32" spans="1:9" ht="23.25" customHeight="1" x14ac:dyDescent="0.65">
      <c r="A32" s="226" t="s">
        <v>308</v>
      </c>
      <c r="B32" s="246">
        <v>9</v>
      </c>
      <c r="C32" s="181">
        <v>-746229748</v>
      </c>
      <c r="D32" s="181"/>
      <c r="E32" s="181">
        <v>-831423391</v>
      </c>
      <c r="F32" s="181"/>
      <c r="G32" s="183">
        <v>0</v>
      </c>
      <c r="H32" s="181"/>
      <c r="I32" s="183">
        <v>0</v>
      </c>
    </row>
    <row r="33" spans="1:9" ht="23.25" customHeight="1" x14ac:dyDescent="0.65">
      <c r="A33" s="226" t="s">
        <v>252</v>
      </c>
      <c r="C33" s="181">
        <v>11809565</v>
      </c>
      <c r="D33" s="181"/>
      <c r="E33" s="181">
        <v>17304775</v>
      </c>
      <c r="F33" s="182"/>
      <c r="G33" s="183">
        <v>0</v>
      </c>
      <c r="H33" s="182"/>
      <c r="I33" s="183">
        <v>0</v>
      </c>
    </row>
    <row r="34" spans="1:9" ht="23.25" customHeight="1" x14ac:dyDescent="0.65">
      <c r="A34" s="226" t="s">
        <v>253</v>
      </c>
      <c r="C34" s="181">
        <v>166614799</v>
      </c>
      <c r="D34" s="181"/>
      <c r="E34" s="181">
        <v>234962672</v>
      </c>
      <c r="F34" s="181"/>
      <c r="G34" s="182">
        <v>127687568</v>
      </c>
      <c r="H34" s="181"/>
      <c r="I34" s="182">
        <v>183412321</v>
      </c>
    </row>
    <row r="35" spans="1:9" ht="23.25" customHeight="1" x14ac:dyDescent="0.65">
      <c r="A35" s="250" t="s">
        <v>328</v>
      </c>
      <c r="C35" s="182">
        <v>-382904969</v>
      </c>
      <c r="D35" s="181"/>
      <c r="E35" s="182">
        <v>-358328817</v>
      </c>
      <c r="F35" s="181"/>
      <c r="G35" s="181">
        <v>-156303645</v>
      </c>
      <c r="H35" s="181"/>
      <c r="I35" s="181">
        <v>-147682178</v>
      </c>
    </row>
    <row r="36" spans="1:9" ht="23.25" customHeight="1" x14ac:dyDescent="0.65">
      <c r="A36" s="226" t="s">
        <v>254</v>
      </c>
      <c r="C36" s="182"/>
      <c r="D36" s="184"/>
      <c r="E36" s="182"/>
      <c r="F36" s="184"/>
      <c r="H36" s="184"/>
    </row>
    <row r="37" spans="1:9" ht="23.25" customHeight="1" x14ac:dyDescent="0.65">
      <c r="A37" s="226" t="s">
        <v>190</v>
      </c>
      <c r="C37" s="182">
        <v>5558324</v>
      </c>
      <c r="D37" s="184"/>
      <c r="E37" s="182">
        <v>18500524</v>
      </c>
      <c r="F37" s="184"/>
      <c r="G37" s="182">
        <v>381662</v>
      </c>
      <c r="H37" s="184"/>
      <c r="I37" s="182">
        <v>14514034</v>
      </c>
    </row>
    <row r="38" spans="1:9" ht="23.25" customHeight="1" x14ac:dyDescent="0.65">
      <c r="A38" s="226" t="s">
        <v>192</v>
      </c>
      <c r="B38" s="175" t="s">
        <v>288</v>
      </c>
      <c r="C38" s="183">
        <v>0</v>
      </c>
      <c r="D38" s="184"/>
      <c r="E38" s="182">
        <v>-166301356</v>
      </c>
      <c r="F38" s="184"/>
      <c r="G38" s="187">
        <v>0</v>
      </c>
      <c r="H38" s="184"/>
      <c r="I38" s="182">
        <v>-166301356</v>
      </c>
    </row>
    <row r="39" spans="1:9" ht="23.25" customHeight="1" x14ac:dyDescent="0.65">
      <c r="A39" s="247"/>
      <c r="C39" s="229">
        <f>SUM(C9:C38)</f>
        <v>79043737996</v>
      </c>
      <c r="D39" s="181"/>
      <c r="E39" s="188">
        <v>72560714005.593994</v>
      </c>
      <c r="F39" s="181"/>
      <c r="G39" s="229">
        <f>SUM(G9:G38)</f>
        <v>37779556626</v>
      </c>
      <c r="H39" s="181"/>
      <c r="I39" s="188">
        <v>32282349329</v>
      </c>
    </row>
    <row r="40" spans="1:9" ht="23.25" customHeight="1" x14ac:dyDescent="0.65">
      <c r="A40" s="225" t="s">
        <v>0</v>
      </c>
    </row>
    <row r="41" spans="1:9" ht="23.25" customHeight="1" x14ac:dyDescent="0.65">
      <c r="A41" s="225" t="s">
        <v>193</v>
      </c>
      <c r="C41" s="226" t="s">
        <v>179</v>
      </c>
      <c r="E41" s="110" t="s">
        <v>179</v>
      </c>
    </row>
    <row r="42" spans="1:9" ht="23.25" customHeight="1" x14ac:dyDescent="0.65">
      <c r="A42" s="225"/>
    </row>
    <row r="43" spans="1:9" ht="23.25" customHeight="1" x14ac:dyDescent="0.65">
      <c r="A43" s="247"/>
      <c r="B43" s="176"/>
      <c r="C43" s="300" t="s">
        <v>2</v>
      </c>
      <c r="D43" s="300"/>
      <c r="E43" s="300"/>
      <c r="F43" s="177"/>
      <c r="G43" s="300" t="s">
        <v>3</v>
      </c>
      <c r="H43" s="300"/>
      <c r="I43" s="300"/>
    </row>
    <row r="44" spans="1:9" ht="23.25" customHeight="1" x14ac:dyDescent="0.65">
      <c r="A44" s="247"/>
      <c r="B44" s="246"/>
      <c r="C44" s="301" t="s">
        <v>84</v>
      </c>
      <c r="D44" s="301"/>
      <c r="E44" s="301"/>
      <c r="F44" s="103"/>
      <c r="G44" s="301" t="s">
        <v>84</v>
      </c>
      <c r="H44" s="301"/>
      <c r="I44" s="301"/>
    </row>
    <row r="45" spans="1:9" ht="23.25" customHeight="1" x14ac:dyDescent="0.65">
      <c r="A45" s="247"/>
      <c r="B45" s="175" t="s">
        <v>6</v>
      </c>
      <c r="C45" s="258">
        <v>2566</v>
      </c>
      <c r="D45" s="178"/>
      <c r="E45" s="178">
        <v>2565</v>
      </c>
      <c r="F45" s="179"/>
      <c r="G45" s="178">
        <v>2566</v>
      </c>
      <c r="H45" s="178"/>
      <c r="I45" s="178">
        <v>2565</v>
      </c>
    </row>
    <row r="46" spans="1:9" ht="23.25" customHeight="1" x14ac:dyDescent="0.65">
      <c r="A46" s="247"/>
      <c r="C46" s="302" t="s">
        <v>7</v>
      </c>
      <c r="D46" s="302"/>
      <c r="E46" s="302"/>
      <c r="F46" s="302"/>
      <c r="G46" s="302"/>
      <c r="H46" s="302"/>
      <c r="I46" s="302"/>
    </row>
    <row r="47" spans="1:9" ht="21.75" customHeight="1" x14ac:dyDescent="0.65">
      <c r="A47" s="249" t="s">
        <v>194</v>
      </c>
      <c r="B47" s="110"/>
      <c r="C47" s="259"/>
      <c r="D47" s="180"/>
      <c r="E47" s="180"/>
      <c r="F47" s="180"/>
      <c r="G47" s="180"/>
      <c r="H47" s="180"/>
      <c r="I47" s="180"/>
    </row>
    <row r="48" spans="1:9" ht="21.75" customHeight="1" x14ac:dyDescent="0.65">
      <c r="A48" s="226" t="s">
        <v>11</v>
      </c>
      <c r="C48" s="181">
        <v>411218452</v>
      </c>
      <c r="D48" s="181"/>
      <c r="E48" s="181">
        <v>-179802773</v>
      </c>
      <c r="F48" s="181"/>
      <c r="G48" s="181">
        <v>84297927</v>
      </c>
      <c r="H48" s="181"/>
      <c r="I48" s="181">
        <v>-82302451</v>
      </c>
    </row>
    <row r="49" spans="1:9" ht="21.75" customHeight="1" x14ac:dyDescent="0.65">
      <c r="A49" s="226" t="s">
        <v>195</v>
      </c>
      <c r="C49" s="181">
        <v>-453310120</v>
      </c>
      <c r="D49" s="181"/>
      <c r="E49" s="181">
        <v>-417342792</v>
      </c>
      <c r="F49" s="181"/>
      <c r="G49" s="181">
        <v>-1370556716</v>
      </c>
      <c r="H49" s="181"/>
      <c r="I49" s="181">
        <v>-198198934</v>
      </c>
    </row>
    <row r="50" spans="1:9" ht="21.75" customHeight="1" x14ac:dyDescent="0.65">
      <c r="A50" s="226" t="s">
        <v>196</v>
      </c>
      <c r="C50" s="181">
        <v>346628998</v>
      </c>
      <c r="D50" s="181"/>
      <c r="E50" s="181">
        <v>-7718281004</v>
      </c>
      <c r="F50" s="181"/>
      <c r="G50" s="181">
        <v>-1517342292</v>
      </c>
      <c r="H50" s="181"/>
      <c r="I50" s="181">
        <v>-1686356967</v>
      </c>
    </row>
    <row r="51" spans="1:9" ht="21.75" customHeight="1" x14ac:dyDescent="0.65">
      <c r="A51" s="226" t="s">
        <v>15</v>
      </c>
      <c r="C51" s="181">
        <v>2618541</v>
      </c>
      <c r="D51" s="181"/>
      <c r="E51" s="181">
        <v>412393823</v>
      </c>
      <c r="F51" s="181"/>
      <c r="G51" s="183">
        <v>0</v>
      </c>
      <c r="H51" s="181"/>
      <c r="I51" s="183">
        <v>0</v>
      </c>
    </row>
    <row r="52" spans="1:9" ht="21.75" customHeight="1" x14ac:dyDescent="0.65">
      <c r="A52" s="226" t="s">
        <v>16</v>
      </c>
      <c r="C52" s="181">
        <v>7120049</v>
      </c>
      <c r="D52" s="181"/>
      <c r="E52" s="181">
        <v>192626339</v>
      </c>
      <c r="F52" s="181"/>
      <c r="G52" s="182">
        <v>1100546</v>
      </c>
      <c r="H52" s="181"/>
      <c r="I52" s="182">
        <v>25488991</v>
      </c>
    </row>
    <row r="53" spans="1:9" ht="21.75" customHeight="1" x14ac:dyDescent="0.65">
      <c r="A53" s="226" t="s">
        <v>197</v>
      </c>
      <c r="C53" s="181">
        <v>-141670584</v>
      </c>
      <c r="D53" s="181"/>
      <c r="E53" s="181">
        <v>-161537102</v>
      </c>
      <c r="F53" s="181"/>
      <c r="G53" s="181">
        <v>-44993762</v>
      </c>
      <c r="H53" s="181"/>
      <c r="I53" s="181">
        <v>-7929635</v>
      </c>
    </row>
    <row r="54" spans="1:9" ht="21.75" customHeight="1" x14ac:dyDescent="0.65">
      <c r="A54" s="226" t="s">
        <v>37</v>
      </c>
      <c r="C54" s="181">
        <v>12469818215</v>
      </c>
      <c r="D54" s="181"/>
      <c r="E54" s="181">
        <v>9263663457</v>
      </c>
      <c r="F54" s="181"/>
      <c r="G54" s="181">
        <v>4217728552</v>
      </c>
      <c r="H54" s="181"/>
      <c r="I54" s="181">
        <v>7297315061</v>
      </c>
    </row>
    <row r="55" spans="1:9" ht="21.75" customHeight="1" x14ac:dyDescent="0.65">
      <c r="A55" s="226" t="s">
        <v>38</v>
      </c>
      <c r="C55" s="181">
        <v>1164311747</v>
      </c>
      <c r="D55" s="181"/>
      <c r="E55" s="181">
        <v>1386596027</v>
      </c>
      <c r="F55" s="181"/>
      <c r="G55" s="181">
        <v>5054582451</v>
      </c>
      <c r="H55" s="181"/>
      <c r="I55" s="181">
        <v>2559187165</v>
      </c>
    </row>
    <row r="56" spans="1:9" ht="21.75" customHeight="1" x14ac:dyDescent="0.65">
      <c r="A56" s="226" t="s">
        <v>39</v>
      </c>
      <c r="C56" s="181">
        <v>71045595</v>
      </c>
      <c r="D56" s="181"/>
      <c r="E56" s="181">
        <v>-285801339</v>
      </c>
      <c r="F56" s="181"/>
      <c r="G56" s="183">
        <v>0</v>
      </c>
      <c r="H56" s="181"/>
      <c r="I56" s="183">
        <v>0</v>
      </c>
    </row>
    <row r="57" spans="1:9" ht="21.75" customHeight="1" x14ac:dyDescent="0.65">
      <c r="A57" s="226" t="s">
        <v>198</v>
      </c>
      <c r="C57" s="181">
        <v>-654735639</v>
      </c>
      <c r="D57" s="181"/>
      <c r="E57" s="181">
        <v>-31103367</v>
      </c>
      <c r="F57" s="181"/>
      <c r="G57" s="182">
        <v>-76923871</v>
      </c>
      <c r="H57" s="181"/>
      <c r="I57" s="182">
        <v>-41187304</v>
      </c>
    </row>
    <row r="58" spans="1:9" ht="21.75" customHeight="1" x14ac:dyDescent="0.65">
      <c r="A58" s="226" t="s">
        <v>47</v>
      </c>
      <c r="C58" s="181">
        <v>27711244</v>
      </c>
      <c r="D58" s="181"/>
      <c r="E58" s="181">
        <v>530120751</v>
      </c>
      <c r="F58" s="181"/>
      <c r="G58" s="181">
        <v>23710078</v>
      </c>
      <c r="H58" s="181"/>
      <c r="I58" s="181">
        <v>-49122581</v>
      </c>
    </row>
    <row r="59" spans="1:9" ht="21.75" customHeight="1" x14ac:dyDescent="0.65">
      <c r="A59" s="226" t="s">
        <v>199</v>
      </c>
      <c r="B59" s="175" t="s">
        <v>289</v>
      </c>
      <c r="C59" s="181">
        <v>-239784383</v>
      </c>
      <c r="D59" s="181"/>
      <c r="E59" s="181">
        <v>-289021718</v>
      </c>
      <c r="F59" s="181"/>
      <c r="G59" s="181">
        <v>-73428033</v>
      </c>
      <c r="H59" s="181"/>
      <c r="I59" s="181">
        <v>-61829406</v>
      </c>
    </row>
    <row r="60" spans="1:9" ht="21.75" customHeight="1" x14ac:dyDescent="0.65">
      <c r="A60" s="226" t="s">
        <v>200</v>
      </c>
      <c r="C60" s="181"/>
      <c r="D60" s="181"/>
      <c r="E60" s="181"/>
      <c r="F60" s="181"/>
      <c r="G60" s="181"/>
      <c r="H60" s="181"/>
      <c r="I60" s="181"/>
    </row>
    <row r="61" spans="1:9" ht="21.75" customHeight="1" x14ac:dyDescent="0.65">
      <c r="A61" s="226" t="s">
        <v>201</v>
      </c>
      <c r="B61" s="175" t="s">
        <v>289</v>
      </c>
      <c r="C61" s="186">
        <v>-18858230</v>
      </c>
      <c r="D61" s="181"/>
      <c r="E61" s="186">
        <v>-11560123</v>
      </c>
      <c r="F61" s="181"/>
      <c r="G61" s="181">
        <v>-24497108</v>
      </c>
      <c r="H61" s="181"/>
      <c r="I61" s="181">
        <v>1778639</v>
      </c>
    </row>
    <row r="62" spans="1:9" ht="21.75" customHeight="1" x14ac:dyDescent="0.65">
      <c r="A62" s="226" t="s">
        <v>202</v>
      </c>
      <c r="B62" s="175" t="s">
        <v>327</v>
      </c>
      <c r="C62" s="186">
        <v>-79363122</v>
      </c>
      <c r="D62" s="181"/>
      <c r="E62" s="183">
        <v>-75560274</v>
      </c>
      <c r="F62" s="181"/>
      <c r="G62" s="183">
        <v>-20027400</v>
      </c>
      <c r="H62" s="181"/>
      <c r="I62" s="183">
        <v>-3915000</v>
      </c>
    </row>
    <row r="63" spans="1:9" ht="21.75" customHeight="1" x14ac:dyDescent="0.65">
      <c r="A63" s="226" t="s">
        <v>53</v>
      </c>
      <c r="C63" s="184">
        <v>115436219</v>
      </c>
      <c r="D63" s="184"/>
      <c r="E63" s="184">
        <v>-11031638</v>
      </c>
      <c r="F63" s="184"/>
      <c r="G63" s="183">
        <v>15399000</v>
      </c>
      <c r="H63" s="184"/>
      <c r="I63" s="183">
        <v>15106200</v>
      </c>
    </row>
    <row r="64" spans="1:9" ht="21.75" customHeight="1" x14ac:dyDescent="0.65">
      <c r="A64" s="226" t="s">
        <v>54</v>
      </c>
      <c r="C64" s="181">
        <v>-271125872</v>
      </c>
      <c r="D64" s="184"/>
      <c r="E64" s="181">
        <v>-161358223</v>
      </c>
      <c r="F64" s="184"/>
      <c r="G64" s="183">
        <v>0</v>
      </c>
      <c r="H64" s="184"/>
      <c r="I64" s="183">
        <v>0</v>
      </c>
    </row>
    <row r="65" spans="1:9" ht="21.75" customHeight="1" x14ac:dyDescent="0.65">
      <c r="A65" s="226" t="s">
        <v>55</v>
      </c>
      <c r="C65" s="181">
        <v>228111603</v>
      </c>
      <c r="D65" s="184"/>
      <c r="E65" s="181">
        <v>59503684</v>
      </c>
      <c r="F65" s="184"/>
      <c r="G65" s="182">
        <v>209737470</v>
      </c>
      <c r="H65" s="184"/>
      <c r="I65" s="182">
        <v>33490480</v>
      </c>
    </row>
    <row r="66" spans="1:9" ht="21.75" customHeight="1" x14ac:dyDescent="0.65">
      <c r="A66" s="226" t="s">
        <v>203</v>
      </c>
      <c r="C66" s="185">
        <v>1862150</v>
      </c>
      <c r="D66" s="184"/>
      <c r="E66" s="181">
        <v>-26440858</v>
      </c>
      <c r="F66" s="184"/>
      <c r="G66" s="187">
        <v>0</v>
      </c>
      <c r="H66" s="184"/>
      <c r="I66" s="183">
        <v>0</v>
      </c>
    </row>
    <row r="67" spans="1:9" ht="21.75" customHeight="1" x14ac:dyDescent="0.65">
      <c r="A67" s="226" t="s">
        <v>204</v>
      </c>
      <c r="C67" s="183">
        <f>SUM(C48:C66,C39:C39)</f>
        <v>92030772859</v>
      </c>
      <c r="D67" s="184"/>
      <c r="E67" s="188">
        <v>75036776875.523987</v>
      </c>
      <c r="F67" s="184"/>
      <c r="G67" s="183">
        <f>SUM(G48:G66,G39:G39)</f>
        <v>44258343468</v>
      </c>
      <c r="H67" s="181"/>
      <c r="I67" s="188">
        <v>40083873587</v>
      </c>
    </row>
    <row r="68" spans="1:9" ht="21.75" customHeight="1" x14ac:dyDescent="0.65">
      <c r="A68" s="226" t="s">
        <v>205</v>
      </c>
      <c r="C68" s="185">
        <v>-4858927200</v>
      </c>
      <c r="D68" s="181"/>
      <c r="E68" s="185">
        <v>-5163543410</v>
      </c>
      <c r="F68" s="181"/>
      <c r="G68" s="185">
        <v>-741278093</v>
      </c>
      <c r="H68" s="181"/>
      <c r="I68" s="185">
        <v>-686506599</v>
      </c>
    </row>
    <row r="69" spans="1:9" ht="21.75" customHeight="1" x14ac:dyDescent="0.65">
      <c r="A69" s="247" t="s">
        <v>206</v>
      </c>
      <c r="C69" s="217">
        <f>SUM(C67:C68)</f>
        <v>87171845659</v>
      </c>
      <c r="D69" s="190"/>
      <c r="E69" s="189">
        <v>69873233465.523987</v>
      </c>
      <c r="F69" s="190"/>
      <c r="G69" s="217">
        <f>SUM(G67:G68)</f>
        <v>43517065375</v>
      </c>
      <c r="H69" s="190"/>
      <c r="I69" s="189">
        <v>39397366988</v>
      </c>
    </row>
    <row r="70" spans="1:9" ht="9.65" customHeight="1" x14ac:dyDescent="0.65">
      <c r="A70" s="247"/>
      <c r="C70" s="191"/>
      <c r="D70" s="190"/>
      <c r="E70" s="191"/>
      <c r="F70" s="190"/>
      <c r="G70" s="191"/>
      <c r="H70" s="190"/>
      <c r="I70" s="191"/>
    </row>
    <row r="71" spans="1:9" ht="21.75" customHeight="1" x14ac:dyDescent="0.65">
      <c r="A71" s="248" t="s">
        <v>207</v>
      </c>
      <c r="C71" s="181"/>
      <c r="D71" s="181"/>
      <c r="E71" s="181"/>
      <c r="F71" s="181"/>
      <c r="G71" s="181"/>
      <c r="H71" s="181"/>
      <c r="I71" s="181"/>
    </row>
    <row r="72" spans="1:9" ht="21.75" customHeight="1" x14ac:dyDescent="0.65">
      <c r="A72" s="226" t="s">
        <v>208</v>
      </c>
      <c r="C72" s="181">
        <v>453525465</v>
      </c>
      <c r="D72" s="181"/>
      <c r="E72" s="181">
        <v>222412521</v>
      </c>
      <c r="F72" s="181"/>
      <c r="G72" s="181">
        <v>294474619</v>
      </c>
      <c r="H72" s="181"/>
      <c r="I72" s="181">
        <v>192650644</v>
      </c>
    </row>
    <row r="73" spans="1:9" ht="21.75" customHeight="1" x14ac:dyDescent="0.65">
      <c r="A73" s="226" t="s">
        <v>88</v>
      </c>
      <c r="C73" s="181">
        <v>516034</v>
      </c>
      <c r="D73" s="184"/>
      <c r="E73" s="181">
        <v>431680</v>
      </c>
      <c r="F73" s="184"/>
      <c r="G73" s="181">
        <v>5908655694</v>
      </c>
      <c r="H73" s="181"/>
      <c r="I73" s="181">
        <v>5380192752</v>
      </c>
    </row>
    <row r="74" spans="1:9" ht="21.75" customHeight="1" x14ac:dyDescent="0.65">
      <c r="A74" s="226" t="s">
        <v>209</v>
      </c>
      <c r="B74" s="175" t="s">
        <v>326</v>
      </c>
      <c r="C74" s="181">
        <v>510440816</v>
      </c>
      <c r="D74" s="184"/>
      <c r="E74" s="181">
        <v>458557535</v>
      </c>
      <c r="F74" s="186"/>
      <c r="G74" s="183">
        <v>0</v>
      </c>
      <c r="H74" s="182"/>
      <c r="I74" s="183">
        <v>0</v>
      </c>
    </row>
    <row r="75" spans="1:9" ht="21.75" customHeight="1" x14ac:dyDescent="0.65">
      <c r="A75" s="226" t="s">
        <v>210</v>
      </c>
      <c r="B75" s="246"/>
      <c r="C75" s="182">
        <v>-19265535</v>
      </c>
      <c r="D75" s="181"/>
      <c r="E75" s="182">
        <v>-1102092602</v>
      </c>
      <c r="F75" s="181"/>
      <c r="G75" s="183">
        <v>0</v>
      </c>
      <c r="H75" s="181"/>
      <c r="I75" s="183">
        <v>-1800000</v>
      </c>
    </row>
    <row r="76" spans="1:9" ht="21.75" customHeight="1" x14ac:dyDescent="0.65">
      <c r="A76" s="226" t="s">
        <v>211</v>
      </c>
      <c r="B76" s="246"/>
      <c r="C76" s="192">
        <v>396762458</v>
      </c>
      <c r="D76" s="181"/>
      <c r="E76" s="192">
        <v>1418017623</v>
      </c>
      <c r="F76" s="181"/>
      <c r="G76" s="183">
        <v>0</v>
      </c>
      <c r="H76" s="181"/>
      <c r="I76" s="183">
        <v>0</v>
      </c>
    </row>
    <row r="77" spans="1:9" ht="23.25" customHeight="1" x14ac:dyDescent="0.65">
      <c r="A77" s="226" t="s">
        <v>212</v>
      </c>
      <c r="B77" s="246">
        <v>4</v>
      </c>
      <c r="C77" s="183">
        <v>0</v>
      </c>
      <c r="D77" s="181"/>
      <c r="E77" s="183">
        <v>0</v>
      </c>
      <c r="F77" s="181"/>
      <c r="G77" s="182">
        <v>-1077220000</v>
      </c>
      <c r="H77" s="181"/>
      <c r="I77" s="182">
        <v>-200000000</v>
      </c>
    </row>
    <row r="78" spans="1:9" ht="23.25" customHeight="1" x14ac:dyDescent="0.65">
      <c r="A78" s="226" t="s">
        <v>214</v>
      </c>
      <c r="B78" s="246">
        <v>4</v>
      </c>
      <c r="C78" s="183">
        <v>0</v>
      </c>
      <c r="D78" s="181"/>
      <c r="E78" s="183">
        <v>0</v>
      </c>
      <c r="F78" s="181"/>
      <c r="G78" s="182">
        <v>1000000000</v>
      </c>
      <c r="H78" s="181"/>
      <c r="I78" s="182">
        <v>700000000</v>
      </c>
    </row>
    <row r="79" spans="1:9" ht="21.75" customHeight="1" x14ac:dyDescent="0.65">
      <c r="A79" s="226" t="s">
        <v>215</v>
      </c>
      <c r="B79" s="246">
        <v>8</v>
      </c>
      <c r="C79" s="183">
        <v>0</v>
      </c>
      <c r="D79" s="181"/>
      <c r="E79" s="183">
        <v>0</v>
      </c>
      <c r="F79" s="181"/>
      <c r="G79" s="183">
        <v>-314707500</v>
      </c>
      <c r="H79" s="181"/>
      <c r="I79" s="186">
        <v>-813050000</v>
      </c>
    </row>
    <row r="80" spans="1:9" ht="21.75" customHeight="1" x14ac:dyDescent="0.65">
      <c r="A80" s="226" t="s">
        <v>216</v>
      </c>
      <c r="B80" s="246">
        <v>8</v>
      </c>
      <c r="C80" s="183">
        <v>0</v>
      </c>
      <c r="D80" s="181"/>
      <c r="E80" s="183">
        <v>0</v>
      </c>
      <c r="F80" s="181"/>
      <c r="G80" s="183">
        <v>0</v>
      </c>
      <c r="H80" s="181"/>
      <c r="I80" s="186">
        <v>232500000</v>
      </c>
    </row>
    <row r="81" spans="1:9" ht="21.75" customHeight="1" x14ac:dyDescent="0.65">
      <c r="A81" s="226" t="s">
        <v>310</v>
      </c>
      <c r="B81" s="246">
        <v>9</v>
      </c>
      <c r="C81" s="183">
        <v>-156181125</v>
      </c>
      <c r="D81" s="181"/>
      <c r="E81" s="183">
        <v>0</v>
      </c>
      <c r="F81" s="181"/>
      <c r="G81" s="183">
        <v>0</v>
      </c>
      <c r="H81" s="181"/>
      <c r="I81" s="183">
        <v>0</v>
      </c>
    </row>
    <row r="82" spans="1:9" ht="21.75" customHeight="1" x14ac:dyDescent="0.65">
      <c r="A82" s="228" t="s">
        <v>217</v>
      </c>
      <c r="B82" s="246">
        <v>31</v>
      </c>
      <c r="C82" s="182">
        <v>-711133349</v>
      </c>
      <c r="D82" s="181"/>
      <c r="E82" s="182">
        <v>-471200000</v>
      </c>
      <c r="F82" s="181"/>
      <c r="G82" s="183">
        <v>-706333349</v>
      </c>
      <c r="H82" s="181"/>
      <c r="I82" s="186">
        <v>-345200000</v>
      </c>
    </row>
    <row r="83" spans="1:9" ht="23.25" customHeight="1" x14ac:dyDescent="0.65">
      <c r="A83" s="225" t="s">
        <v>0</v>
      </c>
    </row>
    <row r="84" spans="1:9" ht="23.25" customHeight="1" x14ac:dyDescent="0.65">
      <c r="A84" s="225" t="s">
        <v>193</v>
      </c>
      <c r="C84" s="226" t="s">
        <v>179</v>
      </c>
      <c r="E84" s="110" t="s">
        <v>179</v>
      </c>
    </row>
    <row r="85" spans="1:9" ht="23.25" customHeight="1" x14ac:dyDescent="0.65">
      <c r="A85" s="225"/>
      <c r="G85" s="202"/>
      <c r="H85" s="202"/>
      <c r="I85" s="202"/>
    </row>
    <row r="86" spans="1:9" ht="23.25" customHeight="1" x14ac:dyDescent="0.65">
      <c r="A86" s="247"/>
      <c r="B86" s="176"/>
      <c r="C86" s="300" t="s">
        <v>2</v>
      </c>
      <c r="D86" s="300"/>
      <c r="E86" s="300"/>
      <c r="F86" s="177"/>
      <c r="G86" s="300" t="s">
        <v>3</v>
      </c>
      <c r="H86" s="300"/>
      <c r="I86" s="300"/>
    </row>
    <row r="87" spans="1:9" ht="23.25" customHeight="1" x14ac:dyDescent="0.65">
      <c r="A87" s="247"/>
      <c r="B87" s="246"/>
      <c r="C87" s="301" t="s">
        <v>84</v>
      </c>
      <c r="D87" s="301"/>
      <c r="E87" s="301"/>
      <c r="F87" s="103"/>
      <c r="G87" s="301" t="s">
        <v>84</v>
      </c>
      <c r="H87" s="301"/>
      <c r="I87" s="301"/>
    </row>
    <row r="88" spans="1:9" ht="23.25" customHeight="1" x14ac:dyDescent="0.65">
      <c r="A88" s="247"/>
      <c r="B88" s="175" t="s">
        <v>6</v>
      </c>
      <c r="C88" s="258">
        <v>2566</v>
      </c>
      <c r="D88" s="178"/>
      <c r="E88" s="178">
        <v>2565</v>
      </c>
      <c r="F88" s="179"/>
      <c r="G88" s="178">
        <v>2566</v>
      </c>
      <c r="H88" s="178"/>
      <c r="I88" s="178">
        <v>2565</v>
      </c>
    </row>
    <row r="89" spans="1:9" ht="23.25" customHeight="1" x14ac:dyDescent="0.65">
      <c r="A89" s="247"/>
      <c r="C89" s="302" t="s">
        <v>7</v>
      </c>
      <c r="D89" s="302"/>
      <c r="E89" s="302"/>
      <c r="F89" s="302"/>
      <c r="G89" s="302"/>
      <c r="H89" s="302"/>
      <c r="I89" s="302"/>
    </row>
    <row r="90" spans="1:9" ht="23.25" customHeight="1" x14ac:dyDescent="0.65">
      <c r="A90" s="226" t="s">
        <v>218</v>
      </c>
      <c r="B90" s="246"/>
      <c r="C90" s="182">
        <v>-875088721</v>
      </c>
      <c r="D90" s="181"/>
      <c r="E90" s="182">
        <v>-1263844795</v>
      </c>
      <c r="F90" s="181"/>
      <c r="G90" s="183">
        <v>0</v>
      </c>
      <c r="H90" s="181"/>
      <c r="I90" s="183">
        <v>0</v>
      </c>
    </row>
    <row r="91" spans="1:9" ht="23.25" customHeight="1" x14ac:dyDescent="0.65">
      <c r="A91" s="226" t="s">
        <v>255</v>
      </c>
      <c r="B91" s="246"/>
      <c r="C91" s="182">
        <v>214356</v>
      </c>
      <c r="D91" s="181"/>
      <c r="E91" s="182">
        <v>1183989</v>
      </c>
      <c r="F91" s="181"/>
      <c r="G91" s="183">
        <v>0</v>
      </c>
      <c r="H91" s="181"/>
      <c r="I91" s="183">
        <v>0</v>
      </c>
    </row>
    <row r="92" spans="1:9" ht="23.25" customHeight="1" x14ac:dyDescent="0.65">
      <c r="A92" s="226" t="s">
        <v>219</v>
      </c>
      <c r="B92" s="246"/>
      <c r="C92" s="181">
        <v>-24270256113</v>
      </c>
      <c r="D92" s="181"/>
      <c r="E92" s="181">
        <v>-25697719524</v>
      </c>
      <c r="F92" s="181"/>
      <c r="G92" s="192">
        <v>-11503174753</v>
      </c>
      <c r="H92" s="181"/>
      <c r="I92" s="192">
        <v>-11084545846</v>
      </c>
    </row>
    <row r="93" spans="1:9" ht="23.25" customHeight="1" x14ac:dyDescent="0.65">
      <c r="A93" s="226" t="s">
        <v>256</v>
      </c>
      <c r="C93" s="181">
        <v>606253774</v>
      </c>
      <c r="D93" s="181"/>
      <c r="E93" s="181">
        <v>473289071</v>
      </c>
      <c r="F93" s="181"/>
      <c r="G93" s="182">
        <v>161175621</v>
      </c>
      <c r="H93" s="181"/>
      <c r="I93" s="182">
        <v>233905477</v>
      </c>
    </row>
    <row r="94" spans="1:9" ht="23.25" customHeight="1" x14ac:dyDescent="0.65">
      <c r="A94" s="250" t="s">
        <v>220</v>
      </c>
      <c r="C94" s="181">
        <v>-1139088452</v>
      </c>
      <c r="D94" s="181"/>
      <c r="E94" s="181">
        <v>-495636786</v>
      </c>
      <c r="F94" s="181"/>
      <c r="G94" s="186">
        <v>-239956011</v>
      </c>
      <c r="H94" s="181"/>
      <c r="I94" s="186">
        <v>-306803437</v>
      </c>
    </row>
    <row r="95" spans="1:9" ht="23.25" customHeight="1" x14ac:dyDescent="0.65">
      <c r="A95" s="250" t="s">
        <v>311</v>
      </c>
      <c r="C95" s="181">
        <v>63968358</v>
      </c>
      <c r="D95" s="181"/>
      <c r="E95" s="183">
        <v>0</v>
      </c>
      <c r="F95" s="181"/>
      <c r="G95" s="183">
        <v>0</v>
      </c>
      <c r="H95" s="181"/>
      <c r="I95" s="183">
        <v>0</v>
      </c>
    </row>
    <row r="96" spans="1:9" ht="23.25" customHeight="1" x14ac:dyDescent="0.65">
      <c r="A96" s="250" t="s">
        <v>309</v>
      </c>
      <c r="B96" s="246"/>
      <c r="C96" s="193">
        <v>-2933669736</v>
      </c>
      <c r="D96" s="184"/>
      <c r="E96" s="193">
        <v>-4062895802</v>
      </c>
      <c r="F96" s="184"/>
      <c r="G96" s="186">
        <v>-570704007</v>
      </c>
      <c r="H96" s="184"/>
      <c r="I96" s="186">
        <v>-762844701</v>
      </c>
    </row>
    <row r="97" spans="1:9" ht="23.25" customHeight="1" x14ac:dyDescent="0.65">
      <c r="A97" s="226" t="s">
        <v>257</v>
      </c>
      <c r="B97" s="246"/>
      <c r="C97" s="193"/>
      <c r="D97" s="184"/>
      <c r="E97" s="193"/>
      <c r="F97" s="184"/>
      <c r="G97" s="186"/>
      <c r="H97" s="184"/>
      <c r="I97" s="186"/>
    </row>
    <row r="98" spans="1:9" ht="23.25" customHeight="1" x14ac:dyDescent="0.65">
      <c r="A98" s="226" t="s">
        <v>190</v>
      </c>
      <c r="B98" s="246"/>
      <c r="C98" s="193">
        <v>6262405</v>
      </c>
      <c r="D98" s="184"/>
      <c r="E98" s="193">
        <v>13517736</v>
      </c>
      <c r="F98" s="184"/>
      <c r="G98" s="186">
        <v>5990444</v>
      </c>
      <c r="H98" s="184"/>
      <c r="I98" s="186">
        <v>7479534</v>
      </c>
    </row>
    <row r="99" spans="1:9" ht="23.25" customHeight="1" x14ac:dyDescent="0.65">
      <c r="A99" s="247" t="s">
        <v>271</v>
      </c>
      <c r="B99" s="246"/>
      <c r="C99" s="217">
        <f>SUM(C72:C82,C90:C98)</f>
        <v>-28066739365</v>
      </c>
      <c r="D99" s="191"/>
      <c r="E99" s="189">
        <f>SUM(E72:E82,E90:E98)</f>
        <v>-30505979354</v>
      </c>
      <c r="F99" s="191"/>
      <c r="G99" s="217">
        <f>SUM(G72:G82,G90:G98)</f>
        <v>-7041799242</v>
      </c>
      <c r="H99" s="191"/>
      <c r="I99" s="189">
        <f>SUM(I72:I82,I90:I98)</f>
        <v>-6767515577</v>
      </c>
    </row>
    <row r="100" spans="1:9" ht="9.65" customHeight="1" x14ac:dyDescent="0.65">
      <c r="A100" s="247"/>
      <c r="B100" s="246"/>
      <c r="C100" s="191"/>
      <c r="D100" s="191"/>
      <c r="E100" s="191"/>
      <c r="F100" s="191"/>
      <c r="G100" s="191"/>
      <c r="H100" s="191"/>
      <c r="I100" s="191"/>
    </row>
    <row r="101" spans="1:9" ht="23.25" customHeight="1" x14ac:dyDescent="0.65">
      <c r="A101" s="248" t="s">
        <v>221</v>
      </c>
      <c r="C101" s="181"/>
      <c r="D101" s="181"/>
      <c r="E101" s="181"/>
      <c r="F101" s="181"/>
      <c r="G101" s="181"/>
      <c r="H101" s="181"/>
      <c r="I101" s="181"/>
    </row>
    <row r="102" spans="1:9" ht="23.25" customHeight="1" x14ac:dyDescent="0.65">
      <c r="A102" s="226" t="s">
        <v>222</v>
      </c>
      <c r="C102" s="186">
        <v>-12209816927</v>
      </c>
      <c r="D102" s="181"/>
      <c r="E102" s="186">
        <v>-12262787175</v>
      </c>
      <c r="F102" s="181"/>
      <c r="G102" s="182">
        <v>-8516114355</v>
      </c>
      <c r="H102" s="181"/>
      <c r="I102" s="182">
        <v>-8278032174</v>
      </c>
    </row>
    <row r="103" spans="1:9" ht="23.25" customHeight="1" x14ac:dyDescent="0.65">
      <c r="A103" s="226" t="s">
        <v>165</v>
      </c>
      <c r="B103" s="175" t="s">
        <v>290</v>
      </c>
      <c r="C103" s="186">
        <v>-460000002</v>
      </c>
      <c r="D103" s="181"/>
      <c r="E103" s="186">
        <v>-960000006</v>
      </c>
      <c r="F103" s="181"/>
      <c r="G103" s="182">
        <v>-460000002</v>
      </c>
      <c r="H103" s="181"/>
      <c r="I103" s="182">
        <v>-960000006</v>
      </c>
    </row>
    <row r="104" spans="1:9" ht="23.25" customHeight="1" x14ac:dyDescent="0.65">
      <c r="A104" s="226" t="s">
        <v>223</v>
      </c>
      <c r="B104" s="246">
        <v>30</v>
      </c>
      <c r="C104" s="181">
        <v>-6737476808</v>
      </c>
      <c r="D104" s="181"/>
      <c r="E104" s="181">
        <v>-5389648055</v>
      </c>
      <c r="F104" s="184"/>
      <c r="G104" s="181">
        <v>-6737476808</v>
      </c>
      <c r="H104" s="181"/>
      <c r="I104" s="181">
        <v>-5389648055</v>
      </c>
    </row>
    <row r="105" spans="1:9" ht="23.25" customHeight="1" x14ac:dyDescent="0.65">
      <c r="A105" s="226" t="s">
        <v>224</v>
      </c>
      <c r="B105" s="110"/>
      <c r="C105" s="193">
        <v>-2162555023</v>
      </c>
      <c r="D105" s="184"/>
      <c r="E105" s="193">
        <v>-2120150528</v>
      </c>
      <c r="F105" s="184"/>
      <c r="G105" s="203">
        <v>0</v>
      </c>
      <c r="H105" s="184"/>
      <c r="I105" s="203">
        <v>0</v>
      </c>
    </row>
    <row r="106" spans="1:9" ht="23.25" customHeight="1" x14ac:dyDescent="0.65">
      <c r="A106" s="228" t="s">
        <v>225</v>
      </c>
      <c r="B106" s="175" t="s">
        <v>288</v>
      </c>
      <c r="C106" s="193">
        <v>-14552691466</v>
      </c>
      <c r="D106" s="184"/>
      <c r="E106" s="193">
        <v>-13853562517</v>
      </c>
      <c r="F106" s="184"/>
      <c r="G106" s="182">
        <v>-8924835459</v>
      </c>
      <c r="H106" s="184"/>
      <c r="I106" s="182">
        <v>-8139011570</v>
      </c>
    </row>
    <row r="107" spans="1:9" ht="23.25" customHeight="1" x14ac:dyDescent="0.65">
      <c r="A107" s="227" t="s">
        <v>226</v>
      </c>
      <c r="B107" s="175" t="s">
        <v>288</v>
      </c>
      <c r="C107" s="193">
        <v>-7665438579</v>
      </c>
      <c r="D107" s="184"/>
      <c r="E107" s="193">
        <v>-26104000059</v>
      </c>
      <c r="F107" s="184"/>
      <c r="G107" s="192">
        <v>-8233563124</v>
      </c>
      <c r="H107" s="184"/>
      <c r="I107" s="192">
        <v>1608114910</v>
      </c>
    </row>
    <row r="108" spans="1:9" ht="23.25" customHeight="1" x14ac:dyDescent="0.65">
      <c r="A108" s="227" t="s">
        <v>227</v>
      </c>
      <c r="B108" s="175" t="s">
        <v>291</v>
      </c>
      <c r="C108" s="203">
        <v>0</v>
      </c>
      <c r="D108" s="184"/>
      <c r="E108" s="203">
        <v>0</v>
      </c>
      <c r="F108" s="184"/>
      <c r="G108" s="182">
        <v>2300000000</v>
      </c>
      <c r="H108" s="184"/>
      <c r="I108" s="182">
        <v>60000000</v>
      </c>
    </row>
    <row r="109" spans="1:9" ht="23.25" customHeight="1" x14ac:dyDescent="0.65">
      <c r="A109" s="227" t="s">
        <v>228</v>
      </c>
      <c r="B109" s="175" t="s">
        <v>291</v>
      </c>
      <c r="C109" s="203">
        <v>0</v>
      </c>
      <c r="D109" s="184"/>
      <c r="E109" s="203">
        <v>0</v>
      </c>
      <c r="F109" s="184"/>
      <c r="G109" s="182">
        <v>-360000000</v>
      </c>
      <c r="H109" s="184"/>
      <c r="I109" s="203">
        <v>-1400000000</v>
      </c>
    </row>
    <row r="110" spans="1:9" ht="23.25" customHeight="1" x14ac:dyDescent="0.65">
      <c r="A110" s="227" t="s">
        <v>323</v>
      </c>
      <c r="C110" s="203">
        <v>0</v>
      </c>
      <c r="D110" s="184"/>
      <c r="E110" s="203">
        <v>45500000</v>
      </c>
      <c r="F110" s="184"/>
      <c r="G110" s="203">
        <v>0</v>
      </c>
      <c r="H110" s="184"/>
      <c r="I110" s="203">
        <v>0</v>
      </c>
    </row>
    <row r="111" spans="1:9" ht="23.25" customHeight="1" x14ac:dyDescent="0.65">
      <c r="A111" s="228" t="s">
        <v>324</v>
      </c>
      <c r="B111" s="175" t="s">
        <v>288</v>
      </c>
      <c r="C111" s="203">
        <v>-45500000</v>
      </c>
      <c r="D111" s="184"/>
      <c r="E111" s="183">
        <v>0</v>
      </c>
      <c r="F111" s="184"/>
      <c r="G111" s="203">
        <v>0</v>
      </c>
      <c r="H111" s="184"/>
      <c r="I111" s="203">
        <v>0</v>
      </c>
    </row>
    <row r="112" spans="1:9" ht="23.25" customHeight="1" x14ac:dyDescent="0.65">
      <c r="A112" s="228" t="s">
        <v>229</v>
      </c>
      <c r="C112" s="203">
        <v>0</v>
      </c>
      <c r="D112" s="184"/>
      <c r="E112" s="203">
        <v>5175350000</v>
      </c>
      <c r="F112" s="184"/>
      <c r="G112" s="203">
        <v>0</v>
      </c>
      <c r="H112" s="184"/>
      <c r="I112" s="203">
        <v>0</v>
      </c>
    </row>
    <row r="113" spans="1:9" ht="21.75" customHeight="1" x14ac:dyDescent="0.65">
      <c r="A113" s="226" t="s">
        <v>230</v>
      </c>
      <c r="B113" s="110"/>
      <c r="C113" s="186">
        <v>-3646190271</v>
      </c>
      <c r="D113" s="184"/>
      <c r="E113" s="186">
        <v>-1529159729</v>
      </c>
      <c r="F113" s="184"/>
      <c r="G113" s="203">
        <v>0</v>
      </c>
      <c r="H113" s="184"/>
      <c r="I113" s="203">
        <v>0</v>
      </c>
    </row>
    <row r="114" spans="1:9" ht="23.25" customHeight="1" x14ac:dyDescent="0.65">
      <c r="A114" s="226" t="s">
        <v>231</v>
      </c>
      <c r="B114" s="175" t="s">
        <v>288</v>
      </c>
      <c r="C114" s="192">
        <v>71407151005</v>
      </c>
      <c r="D114" s="184"/>
      <c r="E114" s="192">
        <v>47870023971</v>
      </c>
      <c r="F114" s="184"/>
      <c r="G114" s="192">
        <v>24975207800</v>
      </c>
      <c r="H114" s="184"/>
      <c r="I114" s="192">
        <v>24406730520</v>
      </c>
    </row>
    <row r="115" spans="1:9" ht="23.25" customHeight="1" x14ac:dyDescent="0.65">
      <c r="A115" s="226" t="s">
        <v>232</v>
      </c>
      <c r="B115" s="175" t="s">
        <v>288</v>
      </c>
      <c r="C115" s="186">
        <v>-25559000000</v>
      </c>
      <c r="D115" s="184"/>
      <c r="E115" s="186">
        <v>-23000000000</v>
      </c>
      <c r="F115" s="184"/>
      <c r="G115" s="186">
        <v>-25559000000</v>
      </c>
      <c r="H115" s="184"/>
      <c r="I115" s="186">
        <v>-23000000000</v>
      </c>
    </row>
    <row r="116" spans="1:9" ht="22.5" customHeight="1" x14ac:dyDescent="0.65">
      <c r="A116" s="226" t="s">
        <v>233</v>
      </c>
      <c r="B116" s="175" t="s">
        <v>288</v>
      </c>
      <c r="C116" s="182">
        <v>350196316</v>
      </c>
      <c r="D116" s="184"/>
      <c r="E116" s="182">
        <v>2364770270</v>
      </c>
      <c r="F116" s="184"/>
      <c r="G116" s="203">
        <v>0</v>
      </c>
      <c r="H116" s="184"/>
      <c r="I116" s="203">
        <v>0</v>
      </c>
    </row>
    <row r="117" spans="1:9" ht="23.25" customHeight="1" x14ac:dyDescent="0.65">
      <c r="A117" s="226" t="s">
        <v>258</v>
      </c>
      <c r="B117" s="175" t="s">
        <v>288</v>
      </c>
      <c r="C117" s="182">
        <v>-61795247252</v>
      </c>
      <c r="D117" s="184"/>
      <c r="E117" s="182">
        <v>-24636305382</v>
      </c>
      <c r="F117" s="184"/>
      <c r="G117" s="183">
        <v>0</v>
      </c>
      <c r="H117" s="184"/>
      <c r="I117" s="183">
        <v>0</v>
      </c>
    </row>
    <row r="118" spans="1:9" ht="23.25" customHeight="1" x14ac:dyDescent="0.65">
      <c r="A118" s="226" t="s">
        <v>234</v>
      </c>
      <c r="B118" s="175" t="s">
        <v>290</v>
      </c>
      <c r="C118" s="203">
        <v>0</v>
      </c>
      <c r="D118" s="184"/>
      <c r="E118" s="182">
        <v>-10000000000</v>
      </c>
      <c r="F118" s="184"/>
      <c r="G118" s="203">
        <v>0</v>
      </c>
      <c r="H118" s="184"/>
      <c r="I118" s="182">
        <v>-10000000000</v>
      </c>
    </row>
    <row r="119" spans="1:9" ht="21.75" customHeight="1" x14ac:dyDescent="0.65">
      <c r="A119" s="226" t="s">
        <v>235</v>
      </c>
      <c r="B119" s="110"/>
      <c r="C119" s="186">
        <v>88836746</v>
      </c>
      <c r="D119" s="184"/>
      <c r="E119" s="186">
        <v>88041601</v>
      </c>
      <c r="F119" s="184"/>
      <c r="G119" s="183">
        <v>0</v>
      </c>
      <c r="H119" s="184"/>
      <c r="I119" s="203">
        <v>0</v>
      </c>
    </row>
    <row r="120" spans="1:9" ht="23.25" customHeight="1" x14ac:dyDescent="0.65">
      <c r="A120" s="247" t="s">
        <v>272</v>
      </c>
      <c r="C120" s="217">
        <f>SUM(C102:C119)</f>
        <v>-62987732261</v>
      </c>
      <c r="D120" s="191"/>
      <c r="E120" s="189">
        <f>SUM(E102:E119)</f>
        <v>-64311927609</v>
      </c>
      <c r="F120" s="191"/>
      <c r="G120" s="217">
        <f>SUM(G102:G119)</f>
        <v>-31515781948</v>
      </c>
      <c r="H120" s="191"/>
      <c r="I120" s="189">
        <v>-31091846375</v>
      </c>
    </row>
    <row r="121" spans="1:9" ht="23.25" customHeight="1" x14ac:dyDescent="0.65">
      <c r="A121" s="225" t="s">
        <v>0</v>
      </c>
    </row>
    <row r="122" spans="1:9" ht="23.25" customHeight="1" x14ac:dyDescent="0.65">
      <c r="A122" s="225" t="s">
        <v>193</v>
      </c>
      <c r="C122" s="226" t="s">
        <v>179</v>
      </c>
      <c r="E122" s="110" t="s">
        <v>179</v>
      </c>
    </row>
    <row r="123" spans="1:9" ht="23.25" customHeight="1" x14ac:dyDescent="0.65">
      <c r="A123" s="225"/>
      <c r="G123" s="202"/>
      <c r="H123" s="202"/>
      <c r="I123" s="202"/>
    </row>
    <row r="124" spans="1:9" ht="23.25" customHeight="1" x14ac:dyDescent="0.65">
      <c r="A124" s="247"/>
      <c r="B124" s="176"/>
      <c r="C124" s="300" t="s">
        <v>2</v>
      </c>
      <c r="D124" s="300"/>
      <c r="E124" s="300"/>
      <c r="F124" s="177"/>
      <c r="G124" s="300" t="s">
        <v>3</v>
      </c>
      <c r="H124" s="300"/>
      <c r="I124" s="300"/>
    </row>
    <row r="125" spans="1:9" ht="23.25" customHeight="1" x14ac:dyDescent="0.65">
      <c r="A125" s="247"/>
      <c r="B125" s="246"/>
      <c r="C125" s="301" t="s">
        <v>84</v>
      </c>
      <c r="D125" s="301"/>
      <c r="E125" s="301"/>
      <c r="F125" s="103"/>
      <c r="G125" s="301" t="s">
        <v>84</v>
      </c>
      <c r="H125" s="301"/>
      <c r="I125" s="301"/>
    </row>
    <row r="126" spans="1:9" ht="23.25" customHeight="1" x14ac:dyDescent="0.65">
      <c r="A126" s="247"/>
      <c r="B126" s="175" t="s">
        <v>6</v>
      </c>
      <c r="C126" s="258">
        <v>2566</v>
      </c>
      <c r="D126" s="178"/>
      <c r="E126" s="178">
        <v>2565</v>
      </c>
      <c r="F126" s="179"/>
      <c r="G126" s="178">
        <v>2566</v>
      </c>
      <c r="H126" s="178"/>
      <c r="I126" s="178">
        <v>2565</v>
      </c>
    </row>
    <row r="127" spans="1:9" ht="23.25" customHeight="1" x14ac:dyDescent="0.65">
      <c r="A127" s="247"/>
      <c r="C127" s="302" t="s">
        <v>7</v>
      </c>
      <c r="D127" s="302"/>
      <c r="E127" s="302"/>
      <c r="F127" s="302"/>
      <c r="G127" s="302"/>
      <c r="H127" s="302"/>
      <c r="I127" s="302"/>
    </row>
    <row r="128" spans="1:9" ht="23.25" customHeight="1" x14ac:dyDescent="0.65">
      <c r="A128" s="304" t="s">
        <v>236</v>
      </c>
      <c r="B128" s="304"/>
      <c r="C128" s="260"/>
      <c r="D128" s="194"/>
      <c r="E128" s="194"/>
      <c r="F128" s="194"/>
      <c r="G128" s="194"/>
      <c r="H128" s="194"/>
      <c r="I128" s="194"/>
    </row>
    <row r="129" spans="1:9" ht="23.25" customHeight="1" x14ac:dyDescent="0.65">
      <c r="A129" s="226" t="s">
        <v>237</v>
      </c>
      <c r="B129" s="247"/>
      <c r="C129" s="183">
        <f>C69+C99+C120</f>
        <v>-3882625967</v>
      </c>
      <c r="D129" s="181"/>
      <c r="E129" s="183">
        <f>E69+E99+E120</f>
        <v>-24944673497.476013</v>
      </c>
      <c r="F129" s="181"/>
      <c r="G129" s="183">
        <f>G69+G99+G120</f>
        <v>4959484185</v>
      </c>
      <c r="H129" s="181"/>
      <c r="I129" s="183">
        <f>I69+I99+I120</f>
        <v>1538005036</v>
      </c>
    </row>
    <row r="130" spans="1:9" ht="23.25" customHeight="1" x14ac:dyDescent="0.65">
      <c r="A130" s="226" t="s">
        <v>238</v>
      </c>
      <c r="C130" s="185">
        <v>-307526986</v>
      </c>
      <c r="D130" s="181"/>
      <c r="E130" s="185">
        <v>46378371</v>
      </c>
      <c r="F130" s="181"/>
      <c r="G130" s="187">
        <v>0</v>
      </c>
      <c r="H130" s="181"/>
      <c r="I130" s="187">
        <v>0</v>
      </c>
    </row>
    <row r="131" spans="1:9" ht="23.25" customHeight="1" x14ac:dyDescent="0.65">
      <c r="A131" s="303" t="s">
        <v>236</v>
      </c>
      <c r="B131" s="303"/>
      <c r="C131" s="195">
        <f>SUM(C129:C130)</f>
        <v>-4190152953</v>
      </c>
      <c r="D131" s="191">
        <f t="shared" ref="D131:I131" si="0">SUM(D129:D130)</f>
        <v>0</v>
      </c>
      <c r="E131" s="191">
        <v>-24898295126.476013</v>
      </c>
      <c r="F131" s="191">
        <f t="shared" si="0"/>
        <v>0</v>
      </c>
      <c r="G131" s="195">
        <f t="shared" si="0"/>
        <v>4959484185</v>
      </c>
      <c r="H131" s="191">
        <f t="shared" si="0"/>
        <v>0</v>
      </c>
      <c r="I131" s="191">
        <f t="shared" si="0"/>
        <v>1538005036</v>
      </c>
    </row>
    <row r="132" spans="1:9" ht="23.25" customHeight="1" x14ac:dyDescent="0.65">
      <c r="A132" s="226" t="s">
        <v>239</v>
      </c>
      <c r="B132" s="110"/>
      <c r="C132" s="185">
        <v>71424271699</v>
      </c>
      <c r="D132" s="181"/>
      <c r="E132" s="185">
        <v>96322566825</v>
      </c>
      <c r="F132" s="181"/>
      <c r="G132" s="185">
        <v>20995196036</v>
      </c>
      <c r="H132" s="181"/>
      <c r="I132" s="185">
        <v>19457191000</v>
      </c>
    </row>
    <row r="133" spans="1:9" ht="23.25" customHeight="1" thickBot="1" x14ac:dyDescent="0.7">
      <c r="A133" s="247" t="s">
        <v>240</v>
      </c>
      <c r="B133" s="246">
        <v>5</v>
      </c>
      <c r="C133" s="216">
        <f>SUM(C131:C132)</f>
        <v>67234118746</v>
      </c>
      <c r="D133" s="191">
        <f t="shared" ref="D133:H133" si="1">SUM(D131:D132)</f>
        <v>0</v>
      </c>
      <c r="E133" s="196">
        <v>71424271698.523987</v>
      </c>
      <c r="F133" s="191">
        <f t="shared" si="1"/>
        <v>0</v>
      </c>
      <c r="G133" s="216">
        <f>SUM(G131:G132)</f>
        <v>25954680221</v>
      </c>
      <c r="H133" s="191">
        <f t="shared" si="1"/>
        <v>0</v>
      </c>
      <c r="I133" s="196">
        <f>SUM(I131:I132)</f>
        <v>20995196036</v>
      </c>
    </row>
    <row r="134" spans="1:9" ht="23.25" customHeight="1" thickTop="1" x14ac:dyDescent="0.65">
      <c r="A134" s="247"/>
      <c r="B134" s="246"/>
      <c r="C134" s="191"/>
      <c r="D134" s="191"/>
      <c r="E134" s="191"/>
      <c r="F134" s="191"/>
      <c r="G134" s="191"/>
      <c r="H134" s="191"/>
      <c r="I134" s="191"/>
    </row>
    <row r="135" spans="1:9" ht="23.25" customHeight="1" x14ac:dyDescent="0.65">
      <c r="A135" s="248" t="s">
        <v>241</v>
      </c>
      <c r="B135" s="246"/>
      <c r="C135" s="191"/>
      <c r="D135" s="191"/>
      <c r="E135" s="191"/>
      <c r="F135" s="191"/>
      <c r="G135" s="191"/>
      <c r="H135" s="191"/>
      <c r="I135" s="191"/>
    </row>
    <row r="136" spans="1:9" ht="23.25" customHeight="1" x14ac:dyDescent="0.65">
      <c r="A136" s="226" t="s">
        <v>242</v>
      </c>
      <c r="B136" s="246"/>
      <c r="C136" s="261"/>
      <c r="D136" s="197"/>
      <c r="E136" s="197"/>
      <c r="F136" s="197"/>
      <c r="G136" s="197"/>
      <c r="H136" s="197"/>
      <c r="I136" s="197"/>
    </row>
    <row r="137" spans="1:9" ht="23.25" customHeight="1" x14ac:dyDescent="0.65">
      <c r="A137" s="226" t="s">
        <v>243</v>
      </c>
      <c r="B137" s="246"/>
      <c r="C137" s="261"/>
      <c r="D137" s="197"/>
      <c r="E137" s="197"/>
      <c r="F137" s="197"/>
      <c r="G137" s="197"/>
      <c r="H137" s="197"/>
      <c r="I137" s="197"/>
    </row>
    <row r="138" spans="1:9" ht="23.25" customHeight="1" x14ac:dyDescent="0.65">
      <c r="A138" s="226" t="s">
        <v>244</v>
      </c>
      <c r="B138" s="246">
        <v>11</v>
      </c>
      <c r="C138" s="262">
        <v>2101237343</v>
      </c>
      <c r="D138" s="198"/>
      <c r="E138" s="198">
        <v>1503054579</v>
      </c>
      <c r="F138" s="198"/>
      <c r="G138" s="198">
        <v>0</v>
      </c>
      <c r="H138" s="198"/>
      <c r="I138" s="198">
        <v>0</v>
      </c>
    </row>
    <row r="139" spans="1:9" ht="23.25" customHeight="1" x14ac:dyDescent="0.65">
      <c r="A139" s="226" t="s">
        <v>245</v>
      </c>
      <c r="B139" s="246"/>
      <c r="C139" s="262">
        <v>-1226148622</v>
      </c>
      <c r="D139" s="198"/>
      <c r="E139" s="201">
        <v>-239209784</v>
      </c>
      <c r="F139" s="198"/>
      <c r="G139" s="198">
        <v>0</v>
      </c>
      <c r="H139" s="198"/>
      <c r="I139" s="198">
        <v>0</v>
      </c>
    </row>
    <row r="140" spans="1:9" ht="23.25" customHeight="1" thickBot="1" x14ac:dyDescent="0.7">
      <c r="A140" s="247" t="s">
        <v>246</v>
      </c>
      <c r="B140" s="246"/>
      <c r="C140" s="263">
        <f>SUM(C137:C139)</f>
        <v>875088721</v>
      </c>
      <c r="D140" s="197"/>
      <c r="E140" s="174">
        <v>1263844795</v>
      </c>
      <c r="F140" s="197"/>
      <c r="G140" s="174">
        <f>SUM(G137:G139)</f>
        <v>0</v>
      </c>
      <c r="H140" s="197"/>
      <c r="I140" s="174" t="s">
        <v>213</v>
      </c>
    </row>
    <row r="141" spans="1:9" ht="23.25" customHeight="1" thickTop="1" x14ac:dyDescent="0.65">
      <c r="A141" s="247"/>
      <c r="B141" s="246"/>
      <c r="C141" s="261"/>
      <c r="D141" s="197"/>
      <c r="E141" s="197"/>
      <c r="F141" s="197"/>
      <c r="G141" s="197"/>
      <c r="H141" s="197"/>
      <c r="I141" s="197"/>
    </row>
    <row r="142" spans="1:9" ht="23.25" customHeight="1" x14ac:dyDescent="0.65">
      <c r="A142" s="226" t="s">
        <v>247</v>
      </c>
      <c r="B142" s="246"/>
      <c r="C142" s="191"/>
      <c r="D142" s="191"/>
      <c r="E142" s="191"/>
      <c r="F142" s="191"/>
      <c r="G142" s="191"/>
      <c r="H142" s="191"/>
      <c r="I142" s="191"/>
    </row>
    <row r="143" spans="1:9" ht="23.25" customHeight="1" x14ac:dyDescent="0.65">
      <c r="A143" s="226" t="s">
        <v>244</v>
      </c>
      <c r="B143" s="246">
        <v>12</v>
      </c>
      <c r="C143" s="257">
        <v>23442111200</v>
      </c>
      <c r="D143" s="199"/>
      <c r="E143" s="199">
        <v>23216113821</v>
      </c>
      <c r="F143" s="199"/>
      <c r="G143" s="199">
        <v>11343460798</v>
      </c>
      <c r="H143" s="199"/>
      <c r="I143" s="199">
        <v>10634016718</v>
      </c>
    </row>
    <row r="144" spans="1:9" ht="23.25" customHeight="1" x14ac:dyDescent="0.65">
      <c r="A144" s="251" t="s">
        <v>273</v>
      </c>
      <c r="B144" s="246"/>
      <c r="C144" s="257">
        <v>828144913</v>
      </c>
      <c r="D144" s="199"/>
      <c r="E144" s="199">
        <v>2481605703</v>
      </c>
      <c r="F144" s="199"/>
      <c r="G144" s="199">
        <v>159713955</v>
      </c>
      <c r="H144" s="199"/>
      <c r="I144" s="199">
        <v>450529128</v>
      </c>
    </row>
    <row r="145" spans="1:9" ht="23.25" customHeight="1" thickBot="1" x14ac:dyDescent="0.7">
      <c r="A145" s="247" t="s">
        <v>246</v>
      </c>
      <c r="B145" s="246"/>
      <c r="C145" s="263">
        <f>SUM(C143:C144)</f>
        <v>24270256113</v>
      </c>
      <c r="D145" s="197"/>
      <c r="E145" s="174">
        <v>25697719524</v>
      </c>
      <c r="F145" s="197"/>
      <c r="G145" s="174">
        <f>SUM(G143:G144)</f>
        <v>11503174753</v>
      </c>
      <c r="H145" s="197"/>
      <c r="I145" s="174">
        <v>11084545846</v>
      </c>
    </row>
    <row r="146" spans="1:9" ht="23.25" customHeight="1" thickTop="1" x14ac:dyDescent="0.65">
      <c r="A146" s="247"/>
      <c r="B146" s="246"/>
      <c r="C146" s="191"/>
      <c r="D146" s="191"/>
      <c r="E146" s="191"/>
      <c r="F146" s="191"/>
      <c r="G146" s="191"/>
      <c r="H146" s="191"/>
      <c r="I146" s="191"/>
    </row>
    <row r="147" spans="1:9" ht="23.25" customHeight="1" x14ac:dyDescent="0.65">
      <c r="A147" s="226" t="s">
        <v>248</v>
      </c>
      <c r="B147" s="246"/>
      <c r="C147" s="257"/>
      <c r="D147" s="199"/>
      <c r="E147" s="199"/>
      <c r="F147" s="199"/>
      <c r="G147" s="199"/>
      <c r="H147" s="199"/>
      <c r="I147" s="199"/>
    </row>
    <row r="148" spans="1:9" ht="23.25" customHeight="1" x14ac:dyDescent="0.65">
      <c r="A148" s="226" t="s">
        <v>244</v>
      </c>
      <c r="B148" s="246">
        <v>13</v>
      </c>
      <c r="C148" s="200">
        <v>19936124177</v>
      </c>
      <c r="D148" s="199"/>
      <c r="E148" s="200">
        <v>21617716210</v>
      </c>
      <c r="F148" s="199"/>
      <c r="G148" s="199">
        <v>12143024644</v>
      </c>
      <c r="H148" s="199"/>
      <c r="I148" s="199">
        <v>16056664911</v>
      </c>
    </row>
    <row r="149" spans="1:9" ht="23.25" customHeight="1" x14ac:dyDescent="0.65">
      <c r="A149" s="251" t="s">
        <v>245</v>
      </c>
      <c r="B149" s="246">
        <v>16</v>
      </c>
      <c r="C149" s="200">
        <v>-18797035725</v>
      </c>
      <c r="D149" s="199"/>
      <c r="E149" s="200">
        <v>-21122079424</v>
      </c>
      <c r="F149" s="199"/>
      <c r="G149" s="199">
        <v>-11903068633</v>
      </c>
      <c r="H149" s="199"/>
      <c r="I149" s="199">
        <v>-15749861474</v>
      </c>
    </row>
    <row r="150" spans="1:9" ht="23.25" customHeight="1" thickBot="1" x14ac:dyDescent="0.7">
      <c r="A150" s="247" t="s">
        <v>246</v>
      </c>
      <c r="B150" s="246"/>
      <c r="C150" s="263">
        <f>SUM(C148:C149)</f>
        <v>1139088452</v>
      </c>
      <c r="D150" s="197"/>
      <c r="E150" s="174">
        <v>495636786</v>
      </c>
      <c r="F150" s="197"/>
      <c r="G150" s="174">
        <f>SUM(G148:G149)</f>
        <v>239956011</v>
      </c>
      <c r="H150" s="197"/>
      <c r="I150" s="174">
        <v>306803437</v>
      </c>
    </row>
    <row r="151" spans="1:9" ht="23.25" customHeight="1" thickTop="1" x14ac:dyDescent="0.65">
      <c r="A151" s="247"/>
      <c r="B151" s="246"/>
      <c r="C151" s="261"/>
      <c r="D151" s="197"/>
      <c r="E151" s="197"/>
      <c r="F151" s="197"/>
      <c r="G151" s="197"/>
      <c r="H151" s="197"/>
      <c r="I151" s="197"/>
    </row>
    <row r="152" spans="1:9" ht="23.25" customHeight="1" x14ac:dyDescent="0.65">
      <c r="A152" s="226" t="s">
        <v>249</v>
      </c>
      <c r="B152" s="246"/>
      <c r="C152" s="261"/>
      <c r="D152" s="197"/>
      <c r="E152" s="197"/>
      <c r="F152" s="197"/>
      <c r="G152" s="197"/>
      <c r="H152" s="197"/>
      <c r="I152" s="197"/>
    </row>
    <row r="153" spans="1:9" ht="23.25" customHeight="1" x14ac:dyDescent="0.65">
      <c r="A153" s="226" t="s">
        <v>250</v>
      </c>
      <c r="B153" s="246"/>
      <c r="C153" s="261"/>
      <c r="D153" s="197"/>
      <c r="E153" s="197"/>
      <c r="F153" s="197"/>
      <c r="G153" s="197"/>
      <c r="H153" s="197"/>
      <c r="I153" s="197"/>
    </row>
    <row r="154" spans="1:9" ht="23.25" customHeight="1" x14ac:dyDescent="0.65">
      <c r="A154" s="226" t="s">
        <v>244</v>
      </c>
      <c r="B154" s="246">
        <v>15</v>
      </c>
      <c r="C154" s="200">
        <v>2886196374</v>
      </c>
      <c r="D154" s="199"/>
      <c r="E154" s="200">
        <v>4328804371</v>
      </c>
      <c r="F154" s="199"/>
      <c r="G154" s="199">
        <v>570704007</v>
      </c>
      <c r="H154" s="199"/>
      <c r="I154" s="199">
        <v>508894432</v>
      </c>
    </row>
    <row r="155" spans="1:9" ht="23.25" customHeight="1" x14ac:dyDescent="0.65">
      <c r="A155" s="251" t="s">
        <v>321</v>
      </c>
      <c r="B155" s="246"/>
      <c r="C155" s="200">
        <v>47473362</v>
      </c>
      <c r="D155" s="199"/>
      <c r="E155" s="200">
        <v>-265908569</v>
      </c>
      <c r="F155" s="199"/>
      <c r="G155" s="199">
        <v>0</v>
      </c>
      <c r="H155" s="199"/>
      <c r="I155" s="199">
        <v>253950269</v>
      </c>
    </row>
    <row r="156" spans="1:9" ht="23.25" customHeight="1" thickBot="1" x14ac:dyDescent="0.7">
      <c r="A156" s="247" t="s">
        <v>246</v>
      </c>
      <c r="B156" s="246"/>
      <c r="C156" s="263">
        <f>SUM(C154:C155)</f>
        <v>2933669736</v>
      </c>
      <c r="D156" s="197"/>
      <c r="E156" s="174">
        <v>4062895802</v>
      </c>
      <c r="F156" s="197"/>
      <c r="G156" s="174">
        <f>SUM(G154:G155)</f>
        <v>570704007</v>
      </c>
      <c r="H156" s="197"/>
      <c r="I156" s="174">
        <v>762844701</v>
      </c>
    </row>
    <row r="157" spans="1:9" ht="23.25" customHeight="1" thickTop="1" x14ac:dyDescent="0.65">
      <c r="C157" s="257"/>
    </row>
    <row r="158" spans="1:9" ht="23.25" customHeight="1" x14ac:dyDescent="0.65">
      <c r="A158" s="247"/>
      <c r="B158" s="246"/>
      <c r="C158" s="191"/>
      <c r="D158" s="191"/>
      <c r="E158" s="191"/>
      <c r="F158" s="191"/>
      <c r="G158" s="191"/>
      <c r="H158" s="191"/>
      <c r="I158" s="191"/>
    </row>
  </sheetData>
  <mergeCells count="22">
    <mergeCell ref="A131:B131"/>
    <mergeCell ref="A128:B128"/>
    <mergeCell ref="C86:E86"/>
    <mergeCell ref="C87:E87"/>
    <mergeCell ref="C127:I127"/>
    <mergeCell ref="G124:I124"/>
    <mergeCell ref="G86:I86"/>
    <mergeCell ref="C125:E125"/>
    <mergeCell ref="G125:I125"/>
    <mergeCell ref="C4:E4"/>
    <mergeCell ref="G4:I4"/>
    <mergeCell ref="C7:I7"/>
    <mergeCell ref="C5:E5"/>
    <mergeCell ref="G5:I5"/>
    <mergeCell ref="C43:E43"/>
    <mergeCell ref="G43:I43"/>
    <mergeCell ref="C44:E44"/>
    <mergeCell ref="C124:E124"/>
    <mergeCell ref="G44:I44"/>
    <mergeCell ref="C46:I46"/>
    <mergeCell ref="G87:I87"/>
    <mergeCell ref="C89:I89"/>
  </mergeCells>
  <phoneticPr fontId="8" type="noConversion"/>
  <pageMargins left="0.7" right="0.7" top="0.48" bottom="0.5" header="0.5" footer="0.5"/>
  <pageSetup paperSize="9" scale="75" firstPageNumber="17" fitToHeight="4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3" manualBreakCount="3">
    <brk id="39" max="8" man="1"/>
    <brk id="82" max="8" man="1"/>
    <brk id="120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BC5E8B-040C-408F-A919-34FE8C95CEDE}">
  <ds:schemaRefs>
    <ds:schemaRef ds:uri="05716746-add9-412a-97a9-1b5167d151a3"/>
    <ds:schemaRef ds:uri="http://www.w3.org/XML/1998/namespace"/>
    <ds:schemaRef ds:uri="http://purl.org/dc/elements/1.1/"/>
    <ds:schemaRef ds:uri="4243d5be-521d-4052-81ca-f0f31ea6f2da"/>
    <ds:schemaRef ds:uri="http://schemas.microsoft.com/office/2006/documentManagement/types"/>
    <ds:schemaRef ds:uri="http://purl.org/dc/dcmitype/"/>
    <ds:schemaRef ds:uri="http://purl.org/dc/terms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37FB41B-1792-4D85-BE77-7E6BE3E099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9A8CC9-0E72-4EC6-984E-027F93D9A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10-12</vt:lpstr>
      <vt:lpstr>SH-13</vt:lpstr>
      <vt:lpstr>SH-14</vt:lpstr>
      <vt:lpstr>SH-15</vt:lpstr>
      <vt:lpstr>SH-16</vt:lpstr>
      <vt:lpstr>CF 17-20</vt:lpstr>
      <vt:lpstr>'BS 7-9'!Print_Area</vt:lpstr>
      <vt:lpstr>'CF 17-20'!Print_Area</vt:lpstr>
      <vt:lpstr>'PL 10-12'!Print_Area</vt:lpstr>
      <vt:lpstr>'SH-13'!Print_Area</vt:lpstr>
      <vt:lpstr>'SH-14'!Print_Area</vt:lpstr>
      <vt:lpstr>'SH-15'!Print_Area</vt:lpstr>
      <vt:lpstr>'SH-16'!Print_Area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Sasikarn Rudikunrungroj</cp:lastModifiedBy>
  <cp:revision/>
  <cp:lastPrinted>2024-02-23T06:55:05Z</cp:lastPrinted>
  <dcterms:created xsi:type="dcterms:W3CDTF">2004-12-07T02:15:18Z</dcterms:created>
  <dcterms:modified xsi:type="dcterms:W3CDTF">2024-02-23T07:12:26Z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