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lidate\Consolidate\2023\Conso_Q42023\Sent to SET\KPMG\"/>
    </mc:Choice>
  </mc:AlternateContent>
  <bookViews>
    <workbookView xWindow="28690" yWindow="-110" windowWidth="21820" windowHeight="13120" tabRatio="868"/>
  </bookViews>
  <sheets>
    <sheet name="BS 5-7" sheetId="33" r:id="rId1"/>
    <sheet name="PL 8-10" sheetId="34" r:id="rId2"/>
    <sheet name="SH11" sheetId="31" r:id="rId3"/>
    <sheet name="SH12" sheetId="29" r:id="rId4"/>
    <sheet name="SH13" sheetId="32" r:id="rId5"/>
    <sheet name="SH14" sheetId="30" r:id="rId6"/>
    <sheet name="CF 15-18" sheetId="4" r:id="rId7"/>
  </sheets>
  <definedNames>
    <definedName name="_xlnm.Print_Area" localSheetId="0">'BS 5-7'!$A$1:$J$111</definedName>
    <definedName name="_xlnm.Print_Area" localSheetId="6">'CF 15-18'!$A$1:$I$185</definedName>
    <definedName name="_xlnm.Print_Area" localSheetId="1">'PL 8-10'!$A$1:$J$105</definedName>
    <definedName name="_xlnm.Print_Area" localSheetId="2">'SH11'!$A$1:$AC$37</definedName>
    <definedName name="_xlnm.Print_Area" localSheetId="3">'SH12'!$A$1:$AA$36</definedName>
    <definedName name="_xlnm.Print_Area" localSheetId="4">'SH13'!$A$1:$Q$29</definedName>
    <definedName name="_xlnm.Print_Area" localSheetId="5">'SH14'!$A$1:$Q$30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5" i="4" l="1"/>
  <c r="G185" i="4"/>
  <c r="E185" i="4"/>
  <c r="I178" i="4"/>
  <c r="G178" i="4"/>
  <c r="E178" i="4"/>
  <c r="I157" i="4"/>
  <c r="I159" i="4" s="1"/>
  <c r="E157" i="4"/>
  <c r="E159" i="4" s="1"/>
  <c r="G159" i="4"/>
  <c r="I172" i="4"/>
  <c r="G172" i="4"/>
  <c r="E172" i="4"/>
  <c r="I166" i="4"/>
  <c r="G166" i="4"/>
  <c r="E166" i="4"/>
  <c r="J104" i="34"/>
  <c r="H104" i="34"/>
  <c r="F104" i="34"/>
  <c r="J88" i="34"/>
  <c r="H88" i="34"/>
  <c r="F88" i="34"/>
  <c r="J87" i="34"/>
  <c r="H87" i="34"/>
  <c r="F87" i="34"/>
  <c r="J84" i="34"/>
  <c r="H84" i="34"/>
  <c r="F84" i="34"/>
  <c r="J67" i="34"/>
  <c r="H67" i="34"/>
  <c r="F67" i="34"/>
  <c r="J55" i="34"/>
  <c r="H55" i="34"/>
  <c r="F55" i="34"/>
  <c r="J41" i="34"/>
  <c r="H41" i="34"/>
  <c r="F41" i="34"/>
  <c r="J34" i="34"/>
  <c r="H34" i="34"/>
  <c r="F34" i="34"/>
  <c r="J32" i="34"/>
  <c r="H32" i="34"/>
  <c r="F32" i="34"/>
  <c r="J27" i="34"/>
  <c r="H27" i="34"/>
  <c r="F27" i="34"/>
  <c r="J25" i="34"/>
  <c r="J110" i="33"/>
  <c r="H110" i="33"/>
  <c r="F110" i="33"/>
  <c r="J108" i="33"/>
  <c r="H108" i="33"/>
  <c r="F108" i="33"/>
  <c r="J106" i="33"/>
  <c r="H106" i="33"/>
  <c r="F106" i="33"/>
  <c r="J77" i="33"/>
  <c r="H77" i="33"/>
  <c r="F77" i="33"/>
  <c r="J75" i="33"/>
  <c r="H75" i="33"/>
  <c r="F75" i="33"/>
  <c r="J61" i="33"/>
  <c r="H61" i="33"/>
  <c r="F61" i="33"/>
  <c r="G112" i="4" l="1"/>
  <c r="C112" i="4"/>
  <c r="AA31" i="31"/>
  <c r="K31" i="31" l="1"/>
  <c r="C185" i="4"/>
  <c r="C166" i="4"/>
  <c r="G141" i="4"/>
  <c r="E141" i="4"/>
  <c r="C141" i="4"/>
  <c r="D104" i="34"/>
  <c r="D84" i="34"/>
  <c r="D67" i="34"/>
  <c r="D87" i="34" s="1"/>
  <c r="D41" i="34"/>
  <c r="D55" i="34" s="1"/>
  <c r="H25" i="34"/>
  <c r="D25" i="34"/>
  <c r="J17" i="34"/>
  <c r="H17" i="34"/>
  <c r="F17" i="34"/>
  <c r="D17" i="34"/>
  <c r="D27" i="34" s="1"/>
  <c r="D108" i="33"/>
  <c r="D106" i="33"/>
  <c r="D75" i="33"/>
  <c r="D61" i="33"/>
  <c r="D77" i="33" s="1"/>
  <c r="D110" i="33" s="1"/>
  <c r="H34" i="33"/>
  <c r="H36" i="33" s="1"/>
  <c r="D34" i="33"/>
  <c r="J18" i="33"/>
  <c r="H18" i="33"/>
  <c r="F18" i="33"/>
  <c r="D18" i="33"/>
  <c r="D36" i="33" s="1"/>
  <c r="D88" i="34" l="1"/>
  <c r="D34" i="34"/>
  <c r="D36" i="34" s="1"/>
  <c r="D32" i="34"/>
  <c r="H36" i="34" l="1"/>
  <c r="Q22" i="31" l="1"/>
  <c r="Q26" i="31"/>
  <c r="Q33" i="31"/>
  <c r="J18" i="32"/>
  <c r="Y21" i="31"/>
  <c r="W32" i="31"/>
  <c r="Y32" i="31" s="1"/>
  <c r="Y31" i="31"/>
  <c r="AC31" i="31" s="1"/>
  <c r="Y35" i="31"/>
  <c r="D20" i="32"/>
  <c r="Q28" i="31" l="1"/>
  <c r="Q36" i="31" s="1"/>
  <c r="U33" i="31"/>
  <c r="U26" i="31"/>
  <c r="U22" i="31"/>
  <c r="U28" i="31" l="1"/>
  <c r="U36" i="31" s="1"/>
  <c r="P17" i="32"/>
  <c r="P18" i="32"/>
  <c r="P20" i="32" s="1"/>
  <c r="F20" i="32"/>
  <c r="H20" i="32"/>
  <c r="J20" i="32"/>
  <c r="L20" i="32"/>
  <c r="N20" i="32"/>
  <c r="P23" i="32"/>
  <c r="P24" i="32"/>
  <c r="D25" i="32"/>
  <c r="D28" i="32" s="1"/>
  <c r="F25" i="32"/>
  <c r="H25" i="32"/>
  <c r="J25" i="32"/>
  <c r="L25" i="32"/>
  <c r="N25" i="32"/>
  <c r="P27" i="32"/>
  <c r="AC21" i="31"/>
  <c r="C22" i="31"/>
  <c r="E22" i="31"/>
  <c r="G22" i="31"/>
  <c r="I22" i="31"/>
  <c r="K22" i="31"/>
  <c r="M22" i="31"/>
  <c r="O22" i="31"/>
  <c r="S22" i="31"/>
  <c r="W22" i="31"/>
  <c r="AA22" i="31"/>
  <c r="AC25" i="31"/>
  <c r="AC26" i="31" s="1"/>
  <c r="C26" i="31"/>
  <c r="E26" i="31"/>
  <c r="G26" i="31"/>
  <c r="I26" i="31"/>
  <c r="K26" i="31"/>
  <c r="M26" i="31"/>
  <c r="O26" i="31"/>
  <c r="S26" i="31"/>
  <c r="W26" i="31"/>
  <c r="Y26" i="31"/>
  <c r="AA26" i="31"/>
  <c r="AC32" i="31"/>
  <c r="C33" i="31"/>
  <c r="E33" i="31"/>
  <c r="G33" i="31"/>
  <c r="I33" i="31"/>
  <c r="K33" i="31"/>
  <c r="M33" i="31"/>
  <c r="O33" i="31"/>
  <c r="S33" i="31"/>
  <c r="W33" i="31"/>
  <c r="AA33" i="31"/>
  <c r="AC35" i="31"/>
  <c r="U29" i="29"/>
  <c r="W29" i="29" s="1"/>
  <c r="AA29" i="29" s="1"/>
  <c r="U30" i="29"/>
  <c r="W30" i="29" s="1"/>
  <c r="AA30" i="29" s="1"/>
  <c r="Y24" i="29"/>
  <c r="U24" i="29"/>
  <c r="S24" i="29"/>
  <c r="Q24" i="29"/>
  <c r="O24" i="29"/>
  <c r="M24" i="29"/>
  <c r="K24" i="29"/>
  <c r="I24" i="29"/>
  <c r="G24" i="29"/>
  <c r="E24" i="29"/>
  <c r="C24" i="29"/>
  <c r="C157" i="4"/>
  <c r="C159" i="4" s="1"/>
  <c r="W34" i="29"/>
  <c r="AA34" i="29" s="1"/>
  <c r="W33" i="29"/>
  <c r="AA33" i="29" s="1"/>
  <c r="Y31" i="29"/>
  <c r="S31" i="29"/>
  <c r="Q31" i="29"/>
  <c r="O31" i="29"/>
  <c r="M31" i="29"/>
  <c r="K31" i="29"/>
  <c r="I31" i="29"/>
  <c r="G31" i="29"/>
  <c r="E31" i="29"/>
  <c r="C31" i="29"/>
  <c r="W23" i="29"/>
  <c r="AA23" i="29" s="1"/>
  <c r="AA24" i="29" s="1"/>
  <c r="Y20" i="29"/>
  <c r="U20" i="29"/>
  <c r="U26" i="29" s="1"/>
  <c r="S20" i="29"/>
  <c r="S26" i="29" s="1"/>
  <c r="Q20" i="29"/>
  <c r="O20" i="29"/>
  <c r="M20" i="29"/>
  <c r="K20" i="29"/>
  <c r="I20" i="29"/>
  <c r="G20" i="29"/>
  <c r="E20" i="29"/>
  <c r="E26" i="29" s="1"/>
  <c r="E35" i="29" s="1"/>
  <c r="C20" i="29"/>
  <c r="W19" i="29"/>
  <c r="AA19" i="29" s="1"/>
  <c r="U14" i="29"/>
  <c r="W14" i="29" s="1"/>
  <c r="AA14" i="29" s="1"/>
  <c r="C178" i="4"/>
  <c r="C172" i="4"/>
  <c r="G43" i="4"/>
  <c r="G73" i="4" s="1"/>
  <c r="G75" i="4" s="1"/>
  <c r="C43" i="4"/>
  <c r="C73" i="4" s="1"/>
  <c r="C75" i="4" s="1"/>
  <c r="W24" i="29"/>
  <c r="N28" i="32" l="1"/>
  <c r="L28" i="32"/>
  <c r="J28" i="32"/>
  <c r="F28" i="32"/>
  <c r="H28" i="32"/>
  <c r="P28" i="32"/>
  <c r="M26" i="29"/>
  <c r="M35" i="29" s="1"/>
  <c r="Y26" i="29"/>
  <c r="Y35" i="29" s="1"/>
  <c r="O26" i="29"/>
  <c r="O35" i="29" s="1"/>
  <c r="G26" i="29"/>
  <c r="G35" i="29" s="1"/>
  <c r="I26" i="29"/>
  <c r="I35" i="29" s="1"/>
  <c r="K26" i="29"/>
  <c r="K35" i="29" s="1"/>
  <c r="Q26" i="29"/>
  <c r="Q35" i="29" s="1"/>
  <c r="G153" i="4"/>
  <c r="G157" i="4" s="1"/>
  <c r="S35" i="29"/>
  <c r="C26" i="29"/>
  <c r="C35" i="29" s="1"/>
  <c r="U31" i="29"/>
  <c r="W31" i="29" s="1"/>
  <c r="W20" i="29"/>
  <c r="AA20" i="29" s="1"/>
  <c r="P25" i="32"/>
  <c r="M28" i="31"/>
  <c r="M36" i="31" s="1"/>
  <c r="I28" i="31"/>
  <c r="I36" i="31" s="1"/>
  <c r="K28" i="31"/>
  <c r="K36" i="31" s="1"/>
  <c r="S28" i="31"/>
  <c r="S36" i="31" s="1"/>
  <c r="G28" i="31"/>
  <c r="G36" i="31" s="1"/>
  <c r="E28" i="31"/>
  <c r="E36" i="31" s="1"/>
  <c r="Y33" i="31"/>
  <c r="AC33" i="31" s="1"/>
  <c r="C28" i="31"/>
  <c r="C36" i="31" s="1"/>
  <c r="W28" i="31"/>
  <c r="W36" i="31" s="1"/>
  <c r="O28" i="31"/>
  <c r="O36" i="31" s="1"/>
  <c r="AA28" i="31"/>
  <c r="AA36" i="31" s="1"/>
  <c r="Y22" i="31"/>
  <c r="AC22" i="31" s="1"/>
  <c r="W26" i="29" l="1"/>
  <c r="AA26" i="29" s="1"/>
  <c r="AA35" i="29" s="1"/>
  <c r="AA31" i="29"/>
  <c r="U35" i="29"/>
  <c r="Y28" i="31"/>
  <c r="W35" i="29" l="1"/>
  <c r="AC28" i="31"/>
  <c r="AC36" i="31" s="1"/>
  <c r="Y36" i="31"/>
</calcChain>
</file>

<file path=xl/sharedStrings.xml><?xml version="1.0" encoding="utf-8"?>
<sst xmlns="http://schemas.openxmlformats.org/spreadsheetml/2006/main" count="670" uniqueCount="358">
  <si>
    <t>CP ALL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</si>
  <si>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</si>
  <si>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</si>
  <si>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</si>
  <si>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</si>
  <si>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</si>
  <si>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</si>
  <si>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</si>
  <si>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</si>
  <si>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</si>
  <si>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</si>
  <si>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Current investments</t>
  </si>
  <si>
    <t>Trade accounts receivable</t>
  </si>
  <si>
    <t>Other current receivables</t>
  </si>
  <si>
    <t>Short-term loans to subsidiaries</t>
  </si>
  <si>
    <t>Inventories</t>
  </si>
  <si>
    <t>Derivatives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</si>
  <si>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</si>
  <si>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</si>
  <si>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</si>
  <si>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</si>
  <si>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</si>
  <si>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</si>
  <si>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long-term investments</t>
  </si>
  <si>
    <t>Other non-current receivables</t>
  </si>
  <si>
    <t>Investment properties</t>
  </si>
  <si>
    <t>Property, plant and equipment</t>
  </si>
  <si>
    <t>Right-of-use assets</t>
  </si>
  <si>
    <t>14</t>
  </si>
  <si>
    <t>Goodwill</t>
  </si>
  <si>
    <t>15</t>
  </si>
  <si>
    <t>Intangible assets other than goodwill</t>
  </si>
  <si>
    <t xml:space="preserve">Deferred tax assets 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</si>
  <si>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</si>
  <si>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</si>
  <si>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</si>
  <si>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</si>
  <si>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</si>
  <si>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</si>
  <si>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</t>
  </si>
  <si>
    <t>Trade accounts payable</t>
  </si>
  <si>
    <t>Other payables</t>
  </si>
  <si>
    <t>Contract liabilities</t>
  </si>
  <si>
    <t>Current portion of debentures</t>
  </si>
  <si>
    <t xml:space="preserve">Current portion of long-term </t>
  </si>
  <si>
    <t xml:space="preserve">   borrowings from financial institutions</t>
  </si>
  <si>
    <t xml:space="preserve">Current portion of lease liabilities </t>
  </si>
  <si>
    <t>Current derivatives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</si>
  <si>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</si>
  <si>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</si>
  <si>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</si>
  <si>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</si>
  <si>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</si>
  <si>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Lease liabilities </t>
  </si>
  <si>
    <t>Provisions for employee benefits</t>
  </si>
  <si>
    <t>Other non-current provisions</t>
  </si>
  <si>
    <t>Rental deposits from tenants</t>
  </si>
  <si>
    <t>Accrued guarantee deposits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</si>
  <si>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</si>
  <si>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</si>
  <si>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</si>
  <si>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</si>
  <si>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</si>
  <si>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Equity</t>
  </si>
  <si>
    <t>Share capital</t>
  </si>
  <si>
    <t xml:space="preserve">   Authorised share capital  </t>
  </si>
  <si>
    <t xml:space="preserve">   (8,986 million ordinary shares, </t>
  </si>
  <si>
    <t xml:space="preserve">      par value at Baht 1 per share)</t>
  </si>
  <si>
    <t xml:space="preserve">   Issued and paid-up share capital</t>
  </si>
  <si>
    <t xml:space="preserve">   (8,983 million ordinary shares, </t>
  </si>
  <si>
    <t>Additional paid-in capital</t>
  </si>
  <si>
    <t xml:space="preserve">   Premium on ordinary shares</t>
  </si>
  <si>
    <t xml:space="preserve">Surplus from changes in ownership </t>
  </si>
  <si>
    <t xml:space="preserve">   interests in subsidiaries and associate</t>
  </si>
  <si>
    <t>Retained earnings</t>
  </si>
  <si>
    <t xml:space="preserve">   Appropriated </t>
  </si>
  <si>
    <t xml:space="preserve">      Legal reserve </t>
  </si>
  <si>
    <t xml:space="preserve">   Unappropriated</t>
  </si>
  <si>
    <t>Perpetual subordinated debentures</t>
  </si>
  <si>
    <t>23</t>
  </si>
  <si>
    <t>Other components of equity</t>
  </si>
  <si>
    <t>22</t>
  </si>
  <si>
    <t xml:space="preserve">Equity attributable to equity </t>
  </si>
  <si>
    <t xml:space="preserve">   holders of the Company</t>
  </si>
  <si>
    <t>Non-controlling interests</t>
  </si>
  <si>
    <t>11</t>
  </si>
  <si>
    <t>Total equity</t>
  </si>
  <si>
    <t>Total liabilities and equity</t>
  </si>
  <si>
    <t>Statement of income</t>
  </si>
  <si>
    <t>Revenues</t>
  </si>
  <si>
    <t>Revenue from sale of goods and</t>
  </si>
  <si>
    <t xml:space="preserve">   rendering of services </t>
  </si>
  <si>
    <t>Interest income</t>
  </si>
  <si>
    <t>Dividend income</t>
  </si>
  <si>
    <t>Net foreign exchange gain</t>
  </si>
  <si>
    <t>10</t>
  </si>
  <si>
    <t>Other income</t>
  </si>
  <si>
    <t>Total revenues</t>
  </si>
  <si>
    <t>Expenses</t>
  </si>
  <si>
    <t xml:space="preserve">Cost of sale of goods and  </t>
  </si>
  <si>
    <t xml:space="preserve">   rendering of services</t>
  </si>
  <si>
    <t>Distribution costs</t>
  </si>
  <si>
    <t>Administrative expenses</t>
  </si>
  <si>
    <t>Net foreign exchange loss</t>
  </si>
  <si>
    <t xml:space="preserve">   intangible assets other than goodwill</t>
  </si>
  <si>
    <t>Total expenses</t>
  </si>
  <si>
    <t>Profit from operating activities</t>
  </si>
  <si>
    <t>Profit before finance costs and</t>
  </si>
  <si>
    <t>Finance costs</t>
  </si>
  <si>
    <t>Profit for the year</t>
  </si>
  <si>
    <t>Profit attributable to:</t>
  </si>
  <si>
    <t>Equity holders of the Company</t>
  </si>
  <si>
    <t>Statement of comprehensive income</t>
  </si>
  <si>
    <t xml:space="preserve">Separate </t>
  </si>
  <si>
    <t>Other comprehensive income</t>
  </si>
  <si>
    <t>Exchange differences on translating</t>
  </si>
  <si>
    <t xml:space="preserve">   financial statements</t>
  </si>
  <si>
    <t xml:space="preserve">Cash flow hedges reserve reclassified </t>
  </si>
  <si>
    <t xml:space="preserve">   to profit or loss</t>
  </si>
  <si>
    <t xml:space="preserve">   defined benefit plans</t>
  </si>
  <si>
    <t>Income tax relating to components</t>
  </si>
  <si>
    <t xml:space="preserve">   of other comprehensive income on</t>
  </si>
  <si>
    <t xml:space="preserve">   benefit plans</t>
  </si>
  <si>
    <t xml:space="preserve">Other comprehensive income for the year </t>
  </si>
  <si>
    <t xml:space="preserve">   - net of income tax</t>
  </si>
  <si>
    <t>Total comprehensive income for the year</t>
  </si>
  <si>
    <t>Statement of changes in equity</t>
  </si>
  <si>
    <t xml:space="preserve"> </t>
  </si>
  <si>
    <t>Consolidated financial statements</t>
  </si>
  <si>
    <t xml:space="preserve">Surplus </t>
  </si>
  <si>
    <t>from changes</t>
  </si>
  <si>
    <t>in ownership</t>
  </si>
  <si>
    <t xml:space="preserve">Issued and </t>
  </si>
  <si>
    <t>Premium on</t>
  </si>
  <si>
    <t>interests in</t>
  </si>
  <si>
    <t>Perpetual</t>
  </si>
  <si>
    <t>Cash flow</t>
  </si>
  <si>
    <t>Total other</t>
  </si>
  <si>
    <t>attributable to</t>
  </si>
  <si>
    <t>Non-</t>
  </si>
  <si>
    <t>paid-up</t>
  </si>
  <si>
    <t>ordinary</t>
  </si>
  <si>
    <t>subsidiaries</t>
  </si>
  <si>
    <t>Legal</t>
  </si>
  <si>
    <t>subordinated</t>
  </si>
  <si>
    <t>Translation</t>
  </si>
  <si>
    <t>hedges</t>
  </si>
  <si>
    <t>Fair value</t>
  </si>
  <si>
    <t xml:space="preserve"> components</t>
  </si>
  <si>
    <t>equity holders</t>
  </si>
  <si>
    <t>controlling</t>
  </si>
  <si>
    <t>Total</t>
  </si>
  <si>
    <t>share capital</t>
  </si>
  <si>
    <t>shares</t>
  </si>
  <si>
    <t>and associate</t>
  </si>
  <si>
    <t>reserve</t>
  </si>
  <si>
    <t>Unappropriated</t>
  </si>
  <si>
    <t>debentures</t>
  </si>
  <si>
    <t>of equity</t>
  </si>
  <si>
    <t>of the Company</t>
  </si>
  <si>
    <t>interests</t>
  </si>
  <si>
    <t>equity</t>
  </si>
  <si>
    <t>Balance at 1 January 2023</t>
  </si>
  <si>
    <t>Transactions with equity holders,</t>
  </si>
  <si>
    <t xml:space="preserve">   recorded directly in equity</t>
  </si>
  <si>
    <t xml:space="preserve">   Distributions to equity holders</t>
  </si>
  <si>
    <t xml:space="preserve">      Dividends</t>
  </si>
  <si>
    <t>31</t>
  </si>
  <si>
    <t xml:space="preserve">   Total distributions to equity holders</t>
  </si>
  <si>
    <t>Total transactions with equity holders,</t>
  </si>
  <si>
    <t>Comprehensive income for the year</t>
  </si>
  <si>
    <t xml:space="preserve">   Profit</t>
  </si>
  <si>
    <t xml:space="preserve">   Other comprehensive income</t>
  </si>
  <si>
    <t>Redemption of perpetual subordinated debentures</t>
  </si>
  <si>
    <t>Interest payment on perpetual subordinated debentures</t>
  </si>
  <si>
    <t>Balance at 31 December 2023</t>
  </si>
  <si>
    <t>Balance at 1 January 2022</t>
  </si>
  <si>
    <t>Balance at 31 December 2022</t>
  </si>
  <si>
    <t>Separate financial statements</t>
  </si>
  <si>
    <t xml:space="preserve">Other component </t>
  </si>
  <si>
    <t>Issued and</t>
  </si>
  <si>
    <t xml:space="preserve">Transactions with equity holders, </t>
  </si>
  <si>
    <t xml:space="preserve">Total transactions with equity holders, </t>
  </si>
  <si>
    <t xml:space="preserve">   Profit </t>
  </si>
  <si>
    <t>Statement of cash flows</t>
  </si>
  <si>
    <t>Cash flows from operating activities</t>
  </si>
  <si>
    <t>Adjustments to reconcile profit to cash receipts</t>
  </si>
  <si>
    <t>Depreciation of investment properties</t>
  </si>
  <si>
    <t>12</t>
  </si>
  <si>
    <t>Depreciation of property, plant and equipment</t>
  </si>
  <si>
    <t>13</t>
  </si>
  <si>
    <t>Depreciation of right-of-use assets</t>
  </si>
  <si>
    <t xml:space="preserve">   other than goodwill</t>
  </si>
  <si>
    <t>28</t>
  </si>
  <si>
    <t xml:space="preserve">   property, plant and equipment</t>
  </si>
  <si>
    <t>16</t>
  </si>
  <si>
    <t xml:space="preserve">   accounted for using equity method</t>
  </si>
  <si>
    <t xml:space="preserve">Loss on disposal and write-off of </t>
  </si>
  <si>
    <t xml:space="preserve">   investment properties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</si>
  <si>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</si>
  <si>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Differences on a granted rent concession</t>
  </si>
  <si>
    <t>Changes in operating assets and liabilities</t>
  </si>
  <si>
    <t xml:space="preserve">Trade accounts receivable </t>
  </si>
  <si>
    <t>Other receivables</t>
  </si>
  <si>
    <t>Other non-current assets</t>
  </si>
  <si>
    <t xml:space="preserve">Trade accounts payable </t>
  </si>
  <si>
    <t>Derivatives liabilities</t>
  </si>
  <si>
    <t>Provisions for employee benefits paid</t>
  </si>
  <si>
    <t xml:space="preserve">Transferred (out) in of provisions for </t>
  </si>
  <si>
    <t xml:space="preserve">   employee benefits</t>
  </si>
  <si>
    <t>Payment for other non-current provisions</t>
  </si>
  <si>
    <t>Net cash generated from operating</t>
  </si>
  <si>
    <t>Income tax paid</t>
  </si>
  <si>
    <t>Net cash from operating activities</t>
  </si>
  <si>
    <t>Cash flows from investing activities</t>
  </si>
  <si>
    <t>Interest received</t>
  </si>
  <si>
    <t>Dividends received</t>
  </si>
  <si>
    <t>Proceeds from sale of current investments</t>
  </si>
  <si>
    <t>Payment for short-term loans to subsidiaries</t>
  </si>
  <si>
    <t xml:space="preserve">Proceeds from repayment of short-term </t>
  </si>
  <si>
    <t>Payment for acquisition of investments in subsidiaries</t>
  </si>
  <si>
    <t xml:space="preserve">   related companies</t>
  </si>
  <si>
    <t>Payment for acquisition of investments in</t>
  </si>
  <si>
    <t>Payment for acquisition of investment properties</t>
  </si>
  <si>
    <t>Proceeds from sale of investment properties</t>
  </si>
  <si>
    <t>Payment for acquisition of right-of-use assets</t>
  </si>
  <si>
    <t>Payment for acquisition of intangible assets</t>
  </si>
  <si>
    <t xml:space="preserve">Proceeds from sale of intangible assets </t>
  </si>
  <si>
    <t>Cash flows from financing activities</t>
  </si>
  <si>
    <t>Interest paid</t>
  </si>
  <si>
    <t>Interest paid on perpetual subordinated debentures</t>
  </si>
  <si>
    <t>Dividends paid to equity holders of the Company</t>
  </si>
  <si>
    <t>Dividends paid to non-controlling interests</t>
  </si>
  <si>
    <t>Payment of lease liabilities</t>
  </si>
  <si>
    <t>Proceeds from short-term borrowings</t>
  </si>
  <si>
    <t xml:space="preserve">   from subsidiaries</t>
  </si>
  <si>
    <t>Repayment from short-term borrowings</t>
  </si>
  <si>
    <t xml:space="preserve">Proceeds from short-term borrowings </t>
  </si>
  <si>
    <t xml:space="preserve">   from other party</t>
  </si>
  <si>
    <t>Repayment of short-term borrowings</t>
  </si>
  <si>
    <t>Proceeds from forward exchange contracts</t>
  </si>
  <si>
    <t>Payment for forward exchange contracts</t>
  </si>
  <si>
    <t>Proceeds from issue of debentures</t>
  </si>
  <si>
    <t xml:space="preserve">Repayment of debentures </t>
  </si>
  <si>
    <t xml:space="preserve">Proceeds from long-term borrowings </t>
  </si>
  <si>
    <t xml:space="preserve">   from financial institutions </t>
  </si>
  <si>
    <t xml:space="preserve">Repayment of long-term borrowings </t>
  </si>
  <si>
    <t>Repayment of perpetual subordinated debentures</t>
  </si>
  <si>
    <t xml:space="preserve">Proceeds from called for paid-up </t>
  </si>
  <si>
    <t xml:space="preserve">   share capital from subsidiaries</t>
  </si>
  <si>
    <t>Net (decrease) increase in cash and</t>
  </si>
  <si>
    <t xml:space="preserve">   cash equivalents, before exchange differences </t>
  </si>
  <si>
    <t xml:space="preserve">   on translating financial statements</t>
  </si>
  <si>
    <t xml:space="preserve">Exchange differences on translating </t>
  </si>
  <si>
    <t xml:space="preserve">   cash equivalents</t>
  </si>
  <si>
    <t>Cash and cash equivalents at 1 January</t>
  </si>
  <si>
    <t>Cash and cash equivalents at 31 December</t>
  </si>
  <si>
    <t xml:space="preserve">Investment properties purchased </t>
  </si>
  <si>
    <t xml:space="preserve">   during the year are detailed as follows:</t>
  </si>
  <si>
    <t>Increases during the year</t>
  </si>
  <si>
    <r>
      <rPr>
        <i/>
        <sz val="11"/>
        <color indexed="8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 lease liabilities</t>
    </r>
  </si>
  <si>
    <t>Paid by cash</t>
  </si>
  <si>
    <t xml:space="preserve">Property, plant and equipment purchased </t>
  </si>
  <si>
    <t>Right-of-use assets acquired during</t>
  </si>
  <si>
    <t xml:space="preserve">   the year are detailed as follows: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</si>
  <si>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</si>
  <si>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 xml:space="preserve">   purchased during the year are detailed </t>
  </si>
  <si>
    <t xml:space="preserve">   as follows:</t>
  </si>
  <si>
    <t>Investment in associates</t>
  </si>
  <si>
    <t>Short-term borrowings from other party</t>
  </si>
  <si>
    <t>Corporate income tax payable</t>
  </si>
  <si>
    <t xml:space="preserve">Share of profit of associates and </t>
  </si>
  <si>
    <t xml:space="preserve">   joint ventures accounted for using </t>
  </si>
  <si>
    <t xml:space="preserve">   equity method</t>
  </si>
  <si>
    <t xml:space="preserve">Items that will be reclassified </t>
  </si>
  <si>
    <t xml:space="preserve">   subsequently to profit or loss</t>
  </si>
  <si>
    <t>Items that will not be reclassified</t>
  </si>
  <si>
    <t>Total comprehensive income</t>
  </si>
  <si>
    <t xml:space="preserve">   attributable to:</t>
  </si>
  <si>
    <t xml:space="preserve">   cash flow hedges</t>
  </si>
  <si>
    <t>comprehensive</t>
  </si>
  <si>
    <t>income of</t>
  </si>
  <si>
    <t>accounted</t>
  </si>
  <si>
    <t xml:space="preserve"> equity method</t>
  </si>
  <si>
    <t>Amortisation of intangible assets other than goodwill</t>
  </si>
  <si>
    <t>Income tax expense</t>
  </si>
  <si>
    <t>Impairment loss on investment properties</t>
  </si>
  <si>
    <t>Impairment loss on property, plant and equipment</t>
  </si>
  <si>
    <t xml:space="preserve">   receivable and other receivables</t>
  </si>
  <si>
    <t xml:space="preserve">Share of profit of associates and joint ventures </t>
  </si>
  <si>
    <t xml:space="preserve">Loss on disposals and write-off of </t>
  </si>
  <si>
    <t>Payment for acquisition of current investments</t>
  </si>
  <si>
    <t xml:space="preserve">(Decreases) increase in short-term borrowings </t>
  </si>
  <si>
    <t>Net cash used in financing activities</t>
  </si>
  <si>
    <t>Net cash used in investing activities</t>
  </si>
  <si>
    <t>4, 6</t>
  </si>
  <si>
    <t>4</t>
  </si>
  <si>
    <t>7</t>
  </si>
  <si>
    <t>4, 31</t>
  </si>
  <si>
    <t>4, 12</t>
  </si>
  <si>
    <t>4, 15</t>
  </si>
  <si>
    <t>16, 31</t>
  </si>
  <si>
    <t>4, 17, 31</t>
  </si>
  <si>
    <t>4, 18, 31</t>
  </si>
  <si>
    <t>4, 16</t>
  </si>
  <si>
    <t>4, 16, 31</t>
  </si>
  <si>
    <t>21</t>
  </si>
  <si>
    <t>4, 27</t>
  </si>
  <si>
    <t>28, 31</t>
  </si>
  <si>
    <t>19, 28</t>
  </si>
  <si>
    <t>30</t>
  </si>
  <si>
    <t>27</t>
  </si>
  <si>
    <t>Profit before income tax expense</t>
  </si>
  <si>
    <t xml:space="preserve">   income tax expense </t>
  </si>
  <si>
    <t xml:space="preserve">Income tax expense 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</si>
  <si>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</si>
  <si>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Income tax relating to loss (gain) on</t>
  </si>
  <si>
    <t>(Loss) gain on cash flow hedges</t>
  </si>
  <si>
    <t xml:space="preserve">(Loss) gain on remeasurements of </t>
  </si>
  <si>
    <t xml:space="preserve">   loss (gain) on remeasurements of defined</t>
  </si>
  <si>
    <t>Unrealised loss (gain) on exchange</t>
  </si>
  <si>
    <r>
      <rPr>
        <i/>
        <sz val="11"/>
        <color indexed="8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</si>
  <si>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 xml:space="preserve">   Changes in ownership interests in subsidiaries</t>
  </si>
  <si>
    <t xml:space="preserve">   Total changes in ownership interests in subsidiaries</t>
  </si>
  <si>
    <t>Payment for acquisition of investments in associates</t>
  </si>
  <si>
    <t>Loss (reversal of loss) on decline in value of inventories</t>
  </si>
  <si>
    <t xml:space="preserve">Impairment loss (reversal of impairment loss) </t>
  </si>
  <si>
    <t xml:space="preserve">   on right-of-use assets</t>
  </si>
  <si>
    <t>Non-current derivatives liabilities</t>
  </si>
  <si>
    <t>Supplemental disclosures of cash flows information:</t>
  </si>
  <si>
    <t>(Reversal of) impairment loss on intangible assets</t>
  </si>
  <si>
    <t xml:space="preserve">(Reversal of) expected credit loss on trade accounts </t>
  </si>
  <si>
    <t xml:space="preserve">      Called for paid-up share capital from subsidiaries</t>
  </si>
  <si>
    <t>Loss from sale of investment in subsidiary</t>
  </si>
  <si>
    <t>Dividends received from associate and joint venture</t>
  </si>
  <si>
    <t xml:space="preserve">   loans to subsidiary</t>
  </si>
  <si>
    <t>Proceeds from sale of investment in subsidiary</t>
  </si>
  <si>
    <t>Proceeds from sale of property, plant and equipment</t>
  </si>
  <si>
    <t>Proceeds from lease termination</t>
  </si>
  <si>
    <t>Short-term borrowings from subsidiaries</t>
  </si>
  <si>
    <t xml:space="preserve">   Total changes in ownership interests in subsidiaries </t>
  </si>
  <si>
    <t xml:space="preserve">(Loss) gain on investments in equity </t>
  </si>
  <si>
    <t xml:space="preserve">   instruments designated at FVOCI</t>
  </si>
  <si>
    <t>Income tax relating to loss (gain) on investments</t>
  </si>
  <si>
    <t xml:space="preserve">    in equity instruments designated at FVOCI</t>
  </si>
  <si>
    <t>For the year ended 31 December 2023</t>
  </si>
  <si>
    <t>For the year ended 31 December 2022</t>
  </si>
  <si>
    <t>For the year ended</t>
  </si>
  <si>
    <t>Payment for acquisition of property, plant and equipment</t>
  </si>
  <si>
    <t xml:space="preserve">Basic earnings per share </t>
  </si>
  <si>
    <t>9</t>
  </si>
  <si>
    <t>Gain on write-off of right-of-use assets</t>
  </si>
  <si>
    <t xml:space="preserve">   of joint venture accounted for using </t>
  </si>
  <si>
    <t>joint venture</t>
  </si>
  <si>
    <t>Share of gain of other comprehensive income</t>
  </si>
  <si>
    <t>Share of gain</t>
  </si>
  <si>
    <t>of other</t>
  </si>
  <si>
    <t>for 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</si>
</sst>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_);_(* \(#,##0.00\);_(* &quot;-&quot;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5"/>
      <name val="Angsana New"/>
      <family val="1"/>
    </font>
    <font>
      <b/>
      <sz val="12"/>
      <name val="Times New Roman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 applyFill="0"/>
    <xf numFmtId="39" fontId="3" fillId="0" borderId="0"/>
  </cellStyleXfs>
  <cellXfs count="185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8" fillId="0" borderId="0" xfId="0" applyFont="1"/>
    <xf numFmtId="49" fontId="12" fillId="0" borderId="0" xfId="0" applyNumberFormat="1" applyFont="1"/>
    <xf numFmtId="49" fontId="6" fillId="0" borderId="0" xfId="0" applyNumberFormat="1" applyFont="1"/>
    <xf numFmtId="49" fontId="7" fillId="0" borderId="0" xfId="0" applyNumberFormat="1" applyFont="1" applyAlignment="1">
      <alignment horizontal="left"/>
    </xf>
    <xf numFmtId="49" fontId="11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4" fillId="0" borderId="0" xfId="0" applyNumberFormat="1" applyFont="1"/>
    <xf numFmtId="189" fontId="15" fillId="0" borderId="0" xfId="0" applyNumberFormat="1" applyFont="1" applyAlignment="1">
      <alignment horizontal="right"/>
    </xf>
    <xf numFmtId="189" fontId="0" fillId="0" borderId="0" xfId="0" applyNumberFormat="1"/>
    <xf numFmtId="189" fontId="15" fillId="0" borderId="0" xfId="0" applyNumberFormat="1" applyFont="1"/>
    <xf numFmtId="189" fontId="16" fillId="0" borderId="0" xfId="0" applyNumberFormat="1" applyFont="1"/>
    <xf numFmtId="189" fontId="2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14" fillId="0" borderId="0" xfId="0" applyNumberFormat="1" applyFont="1" applyAlignment="1">
      <alignment horizontal="center"/>
    </xf>
    <xf numFmtId="0" fontId="2" fillId="0" borderId="0" xfId="0" applyFont="1"/>
    <xf numFmtId="190" fontId="0" fillId="0" borderId="0" xfId="0" applyNumberFormat="1"/>
    <xf numFmtId="0" fontId="2" fillId="0" borderId="0" xfId="0" applyFont="1" applyAlignment="1">
      <alignment horizontal="left"/>
    </xf>
    <xf numFmtId="191" fontId="2" fillId="0" borderId="0" xfId="1" applyNumberFormat="1" applyFont="1" applyFill="1" applyAlignment="1"/>
    <xf numFmtId="0" fontId="0" fillId="0" borderId="0" xfId="0" applyAlignment="1">
      <alignment horizontal="left"/>
    </xf>
    <xf numFmtId="191" fontId="0" fillId="0" borderId="0" xfId="1" applyNumberFormat="1" applyFont="1" applyFill="1" applyAlignment="1"/>
    <xf numFmtId="0" fontId="2" fillId="0" borderId="0" xfId="0" applyFont="1" applyAlignment="1">
      <alignment wrapText="1"/>
    </xf>
    <xf numFmtId="0" fontId="14" fillId="0" borderId="0" xfId="0" applyFont="1"/>
    <xf numFmtId="49" fontId="7" fillId="0" borderId="0" xfId="0" applyNumberFormat="1" applyFont="1"/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center" wrapText="1"/>
    </xf>
    <xf numFmtId="187" fontId="2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187" fontId="6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horizontal="right"/>
    </xf>
    <xf numFmtId="187" fontId="0" fillId="0" borderId="0" xfId="0" applyNumberFormat="1"/>
    <xf numFmtId="187" fontId="15" fillId="0" borderId="0" xfId="0" applyNumberFormat="1" applyFont="1"/>
    <xf numFmtId="187" fontId="0" fillId="0" borderId="0" xfId="1" applyNumberFormat="1" applyFont="1" applyFill="1" applyBorder="1" applyAlignment="1">
      <alignment horizontal="right"/>
    </xf>
    <xf numFmtId="187" fontId="15" fillId="0" borderId="1" xfId="0" applyNumberFormat="1" applyFont="1" applyBorder="1"/>
    <xf numFmtId="187" fontId="0" fillId="0" borderId="1" xfId="0" applyNumberFormat="1" applyBorder="1"/>
    <xf numFmtId="187" fontId="2" fillId="0" borderId="1" xfId="0" applyNumberFormat="1" applyFont="1" applyBorder="1"/>
    <xf numFmtId="187" fontId="16" fillId="0" borderId="0" xfId="0" applyNumberFormat="1" applyFont="1"/>
    <xf numFmtId="187" fontId="2" fillId="0" borderId="0" xfId="0" applyNumberFormat="1" applyFont="1"/>
    <xf numFmtId="187" fontId="2" fillId="0" borderId="2" xfId="0" applyNumberFormat="1" applyFont="1" applyBorder="1"/>
    <xf numFmtId="187" fontId="0" fillId="0" borderId="0" xfId="0" applyNumberFormat="1" applyAlignment="1">
      <alignment horizontal="right"/>
    </xf>
    <xf numFmtId="187" fontId="2" fillId="0" borderId="3" xfId="0" applyNumberFormat="1" applyFont="1" applyBorder="1"/>
    <xf numFmtId="187" fontId="0" fillId="0" borderId="2" xfId="0" applyNumberFormat="1" applyBorder="1"/>
    <xf numFmtId="187" fontId="0" fillId="0" borderId="1" xfId="1" applyNumberFormat="1" applyFont="1" applyFill="1" applyBorder="1" applyAlignment="1">
      <alignment horizontal="right"/>
    </xf>
    <xf numFmtId="187" fontId="2" fillId="0" borderId="4" xfId="0" applyNumberFormat="1" applyFont="1" applyBorder="1"/>
    <xf numFmtId="187" fontId="3" fillId="0" borderId="0" xfId="0" applyNumberFormat="1" applyFont="1"/>
    <xf numFmtId="187" fontId="8" fillId="0" borderId="0" xfId="0" applyNumberFormat="1" applyFont="1"/>
    <xf numFmtId="187" fontId="4" fillId="0" borderId="0" xfId="0" applyNumberFormat="1" applyFont="1"/>
    <xf numFmtId="187" fontId="9" fillId="0" borderId="0" xfId="0" applyNumberFormat="1" applyFont="1"/>
    <xf numFmtId="187" fontId="5" fillId="0" borderId="0" xfId="0" applyNumberFormat="1" applyFont="1"/>
    <xf numFmtId="187" fontId="2" fillId="0" borderId="0" xfId="1" applyNumberFormat="1" applyFont="1" applyFill="1" applyAlignment="1"/>
    <xf numFmtId="187" fontId="0" fillId="0" borderId="0" xfId="1" applyNumberFormat="1" applyFont="1" applyFill="1" applyAlignment="1"/>
    <xf numFmtId="187" fontId="3" fillId="0" borderId="1" xfId="1" applyNumberFormat="1" applyFont="1" applyFill="1" applyBorder="1" applyAlignment="1">
      <alignment horizontal="right"/>
    </xf>
    <xf numFmtId="192" fontId="2" fillId="0" borderId="2" xfId="0" applyNumberFormat="1" applyFont="1" applyBorder="1"/>
    <xf numFmtId="49" fontId="2" fillId="0" borderId="0" xfId="0" applyNumberFormat="1" applyFont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2" applyFont="1" applyFill="1" applyBorder="1" applyAlignment="1">
      <alignment horizontal="right"/>
    </xf>
    <xf numFmtId="187" fontId="2" fillId="0" borderId="0" xfId="2" applyFont="1" applyFill="1" applyBorder="1"/>
    <xf numFmtId="187" fontId="2" fillId="0" borderId="3" xfId="1" applyNumberFormat="1" applyFont="1" applyFill="1" applyBorder="1" applyAlignment="1">
      <alignment horizontal="right"/>
    </xf>
    <xf numFmtId="187" fontId="2" fillId="0" borderId="4" xfId="1" applyNumberFormat="1" applyFont="1" applyFill="1" applyBorder="1" applyAlignment="1">
      <alignment horizontal="right"/>
    </xf>
    <xf numFmtId="187" fontId="15" fillId="0" borderId="0" xfId="0" applyNumberFormat="1" applyFont="1" applyAlignment="1">
      <alignment horizontal="center"/>
    </xf>
    <xf numFmtId="187" fontId="0" fillId="0" borderId="5" xfId="0" applyNumberFormat="1" applyBorder="1"/>
    <xf numFmtId="187" fontId="0" fillId="0" borderId="0" xfId="1" applyNumberFormat="1" applyFont="1" applyFill="1" applyAlignment="1">
      <alignment horizontal="right"/>
    </xf>
    <xf numFmtId="187" fontId="0" fillId="0" borderId="0" xfId="0" quotePrefix="1" applyNumberFormat="1" applyAlignment="1">
      <alignment horizontal="right"/>
    </xf>
    <xf numFmtId="187" fontId="0" fillId="0" borderId="1" xfId="0" applyNumberFormat="1" applyBorder="1" applyAlignment="1">
      <alignment horizontal="right"/>
    </xf>
    <xf numFmtId="0" fontId="14" fillId="0" borderId="0" xfId="0" applyFont="1" applyAlignment="1">
      <alignment horizontal="left"/>
    </xf>
    <xf numFmtId="189" fontId="0" fillId="0" borderId="0" xfId="0" applyNumberFormat="1" applyAlignment="1">
      <alignment horizontal="right"/>
    </xf>
    <xf numFmtId="39" fontId="3" fillId="0" borderId="0" xfId="11" applyAlignment="1">
      <alignment horizontal="center"/>
    </xf>
    <xf numFmtId="187" fontId="3" fillId="0" borderId="0" xfId="2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0" fontId="0" fillId="0" borderId="0" xfId="10" applyFont="1" applyFill="1"/>
    <xf numFmtId="49" fontId="14" fillId="0" borderId="0" xfId="0" applyNumberFormat="1" applyFont="1" applyAlignment="1">
      <alignment horizontal="left"/>
    </xf>
    <xf numFmtId="187" fontId="2" fillId="0" borderId="0" xfId="4" applyFont="1" applyFill="1" applyAlignment="1">
      <alignment horizontal="right"/>
    </xf>
    <xf numFmtId="191" fontId="2" fillId="0" borderId="0" xfId="0" applyNumberFormat="1" applyFont="1"/>
    <xf numFmtId="191" fontId="2" fillId="0" borderId="0" xfId="3" applyNumberFormat="1" applyFont="1" applyFill="1" applyAlignment="1">
      <alignment horizontal="right"/>
    </xf>
    <xf numFmtId="187" fontId="0" fillId="0" borderId="1" xfId="3" applyFont="1" applyFill="1" applyBorder="1" applyAlignment="1">
      <alignment horizontal="right"/>
    </xf>
    <xf numFmtId="187" fontId="2" fillId="0" borderId="1" xfId="3" applyFont="1" applyFill="1" applyBorder="1" applyAlignment="1">
      <alignment horizontal="right"/>
    </xf>
    <xf numFmtId="0" fontId="14" fillId="0" borderId="0" xfId="0" applyFont="1" applyAlignment="1">
      <alignment wrapText="1"/>
    </xf>
    <xf numFmtId="0" fontId="0" fillId="0" borderId="0" xfId="0" applyAlignment="1">
      <alignment horizontal="left" wrapText="1"/>
    </xf>
    <xf numFmtId="187" fontId="2" fillId="0" borderId="0" xfId="3" applyFont="1" applyFill="1" applyBorder="1" applyAlignment="1">
      <alignment horizontal="right"/>
    </xf>
    <xf numFmtId="187" fontId="0" fillId="0" borderId="0" xfId="3" applyFont="1" applyFill="1" applyBorder="1" applyAlignment="1">
      <alignment horizontal="right"/>
    </xf>
    <xf numFmtId="187" fontId="2" fillId="0" borderId="0" xfId="4" applyFont="1" applyFill="1" applyBorder="1" applyAlignment="1">
      <alignment horizontal="right"/>
    </xf>
    <xf numFmtId="187" fontId="0" fillId="0" borderId="0" xfId="3" applyFont="1" applyFill="1" applyAlignment="1">
      <alignment horizontal="right"/>
    </xf>
    <xf numFmtId="187" fontId="2" fillId="0" borderId="4" xfId="3" applyFont="1" applyFill="1" applyBorder="1" applyAlignment="1"/>
    <xf numFmtId="0" fontId="3" fillId="0" borderId="0" xfId="0" applyFont="1"/>
    <xf numFmtId="188" fontId="0" fillId="0" borderId="0" xfId="1" applyFont="1" applyFill="1" applyBorder="1" applyAlignment="1">
      <alignment horizontal="right" vertical="center"/>
    </xf>
    <xf numFmtId="187" fontId="2" fillId="0" borderId="5" xfId="0" applyNumberFormat="1" applyFont="1" applyBorder="1"/>
    <xf numFmtId="49" fontId="4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horizontal="center" wrapText="1"/>
    </xf>
    <xf numFmtId="187" fontId="20" fillId="0" borderId="0" xfId="3" applyFont="1" applyAlignment="1">
      <alignment horizontal="right" vertical="center"/>
    </xf>
    <xf numFmtId="191" fontId="3" fillId="0" borderId="0" xfId="3" applyNumberFormat="1" applyFont="1" applyAlignment="1">
      <alignment horizontal="right"/>
    </xf>
    <xf numFmtId="187" fontId="3" fillId="0" borderId="0" xfId="3" applyFont="1" applyAlignment="1">
      <alignment horizontal="right"/>
    </xf>
    <xf numFmtId="187" fontId="18" fillId="0" borderId="0" xfId="3" applyFont="1" applyAlignment="1">
      <alignment horizontal="right" vertical="center"/>
    </xf>
    <xf numFmtId="191" fontId="2" fillId="0" borderId="0" xfId="3" applyNumberFormat="1" applyFont="1" applyAlignment="1">
      <alignment horizontal="right"/>
    </xf>
    <xf numFmtId="187" fontId="2" fillId="0" borderId="0" xfId="3" applyFont="1" applyAlignment="1">
      <alignment horizontal="right"/>
    </xf>
    <xf numFmtId="187" fontId="2" fillId="0" borderId="0" xfId="3" applyFont="1" applyAlignment="1">
      <alignment horizontal="right" vertical="center"/>
    </xf>
    <xf numFmtId="187" fontId="3" fillId="0" borderId="0" xfId="3" applyFont="1" applyAlignment="1">
      <alignment horizontal="right" vertical="center"/>
    </xf>
    <xf numFmtId="187" fontId="3" fillId="0" borderId="0" xfId="3" applyFont="1" applyBorder="1" applyAlignment="1">
      <alignment horizontal="right"/>
    </xf>
    <xf numFmtId="187" fontId="0" fillId="0" borderId="0" xfId="3" applyFont="1" applyAlignment="1">
      <alignment horizontal="right"/>
    </xf>
    <xf numFmtId="187" fontId="0" fillId="0" borderId="0" xfId="3" applyFont="1" applyAlignment="1">
      <alignment horizontal="right" vertical="center"/>
    </xf>
    <xf numFmtId="191" fontId="0" fillId="0" borderId="0" xfId="3" applyNumberFormat="1" applyFont="1" applyAlignment="1">
      <alignment horizontal="right"/>
    </xf>
    <xf numFmtId="49" fontId="3" fillId="0" borderId="0" xfId="0" applyNumberFormat="1" applyFont="1"/>
    <xf numFmtId="39" fontId="0" fillId="0" borderId="0" xfId="11" applyFont="1" applyAlignment="1">
      <alignment horizontal="center"/>
    </xf>
    <xf numFmtId="0" fontId="0" fillId="0" borderId="0" xfId="11" applyNumberFormat="1" applyFont="1" applyAlignment="1">
      <alignment horizontal="center"/>
    </xf>
    <xf numFmtId="191" fontId="0" fillId="0" borderId="0" xfId="5" applyNumberFormat="1" applyFont="1" applyFill="1" applyAlignment="1">
      <alignment horizontal="right" vertical="center"/>
    </xf>
    <xf numFmtId="192" fontId="0" fillId="0" borderId="1" xfId="1" applyNumberFormat="1" applyFont="1" applyFill="1" applyBorder="1" applyAlignment="1">
      <alignment horizontal="right" vertical="center"/>
    </xf>
    <xf numFmtId="191" fontId="20" fillId="0" borderId="0" xfId="5" applyNumberFormat="1" applyFont="1" applyFill="1" applyBorder="1" applyAlignment="1">
      <alignment vertical="center"/>
    </xf>
    <xf numFmtId="187" fontId="20" fillId="0" borderId="0" xfId="0" applyNumberFormat="1" applyFont="1" applyAlignment="1">
      <alignment horizontal="right" vertical="center"/>
    </xf>
    <xf numFmtId="187" fontId="0" fillId="0" borderId="0" xfId="0" applyNumberFormat="1" applyAlignment="1">
      <alignment vertical="center"/>
    </xf>
    <xf numFmtId="0" fontId="22" fillId="0" borderId="0" xfId="0" applyFont="1" applyAlignment="1">
      <alignment vertical="center" wrapText="1"/>
    </xf>
    <xf numFmtId="187" fontId="0" fillId="0" borderId="0" xfId="6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187" fontId="2" fillId="0" borderId="0" xfId="3" applyFont="1" applyBorder="1" applyAlignment="1">
      <alignment horizontal="right" vertical="center"/>
    </xf>
    <xf numFmtId="187" fontId="0" fillId="0" borderId="0" xfId="3" applyFont="1" applyBorder="1" applyAlignment="1">
      <alignment horizontal="right" vertical="center"/>
    </xf>
    <xf numFmtId="187" fontId="20" fillId="0" borderId="0" xfId="3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187" fontId="0" fillId="0" borderId="1" xfId="0" applyNumberFormat="1" applyBorder="1" applyAlignment="1">
      <alignment horizontal="center" vertical="center"/>
    </xf>
    <xf numFmtId="187" fontId="2" fillId="0" borderId="0" xfId="3" applyFont="1" applyBorder="1" applyAlignment="1">
      <alignment horizontal="right"/>
    </xf>
    <xf numFmtId="187" fontId="3" fillId="0" borderId="0" xfId="3" applyFont="1" applyFill="1" applyBorder="1" applyAlignment="1">
      <alignment horizontal="right"/>
    </xf>
    <xf numFmtId="187" fontId="2" fillId="0" borderId="3" xfId="3" applyFont="1" applyFill="1" applyBorder="1" applyAlignment="1">
      <alignment horizontal="right"/>
    </xf>
    <xf numFmtId="0" fontId="21" fillId="0" borderId="0" xfId="0" applyFont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/>
    </xf>
    <xf numFmtId="191" fontId="0" fillId="0" borderId="0" xfId="5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0" fontId="24" fillId="0" borderId="0" xfId="0" applyFont="1"/>
    <xf numFmtId="0" fontId="15" fillId="0" borderId="0" xfId="0" applyFont="1"/>
    <xf numFmtId="49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wrapText="1"/>
    </xf>
    <xf numFmtId="187" fontId="0" fillId="0" borderId="0" xfId="6" applyNumberFormat="1" applyFont="1" applyFill="1" applyAlignment="1"/>
    <xf numFmtId="187" fontId="0" fillId="0" borderId="1" xfId="6" applyNumberFormat="1" applyFont="1" applyFill="1" applyBorder="1" applyAlignment="1"/>
    <xf numFmtId="187" fontId="2" fillId="0" borderId="0" xfId="3" applyFont="1" applyFill="1" applyBorder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0" fillId="0" borderId="0" xfId="0" applyNumberFormat="1" applyFill="1"/>
    <xf numFmtId="187" fontId="3" fillId="0" borderId="0" xfId="3" applyFont="1" applyFill="1" applyAlignment="1">
      <alignment horizontal="right"/>
    </xf>
    <xf numFmtId="187" fontId="3" fillId="0" borderId="1" xfId="3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0" fillId="0" borderId="1" xfId="6" applyNumberFormat="1" applyFont="1" applyFill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191" fontId="0" fillId="0" borderId="0" xfId="8" applyNumberFormat="1" applyFont="1" applyFill="1" applyAlignment="1"/>
    <xf numFmtId="187" fontId="2" fillId="0" borderId="3" xfId="8" applyNumberFormat="1" applyFont="1" applyFill="1" applyBorder="1" applyAlignment="1"/>
    <xf numFmtId="191" fontId="2" fillId="0" borderId="0" xfId="8" applyNumberFormat="1" applyFont="1" applyFill="1" applyBorder="1" applyAlignment="1"/>
    <xf numFmtId="191" fontId="2" fillId="0" borderId="0" xfId="8" applyNumberFormat="1" applyFont="1" applyFill="1" applyBorder="1" applyAlignment="1">
      <alignment horizontal="right"/>
    </xf>
    <xf numFmtId="187" fontId="2" fillId="0" borderId="0" xfId="8" applyNumberFormat="1" applyFont="1" applyFill="1" applyBorder="1" applyAlignment="1"/>
    <xf numFmtId="192" fontId="2" fillId="0" borderId="0" xfId="8" applyNumberFormat="1" applyFont="1" applyFill="1" applyBorder="1" applyAlignment="1"/>
    <xf numFmtId="191" fontId="3" fillId="0" borderId="0" xfId="8" applyNumberFormat="1" applyFont="1" applyFill="1" applyAlignment="1"/>
    <xf numFmtId="191" fontId="3" fillId="0" borderId="0" xfId="8" applyNumberFormat="1" applyFont="1" applyFill="1" applyBorder="1" applyAlignment="1"/>
    <xf numFmtId="191" fontId="3" fillId="0" borderId="1" xfId="8" applyNumberFormat="1" applyFont="1" applyFill="1" applyBorder="1" applyAlignment="1"/>
    <xf numFmtId="187" fontId="2" fillId="0" borderId="1" xfId="8" applyNumberFormat="1" applyFont="1" applyFill="1" applyBorder="1" applyAlignment="1"/>
    <xf numFmtId="187" fontId="3" fillId="0" borderId="0" xfId="8" applyNumberFormat="1" applyFont="1" applyFill="1" applyBorder="1" applyAlignment="1"/>
    <xf numFmtId="187" fontId="2" fillId="0" borderId="2" xfId="8" applyNumberFormat="1" applyFont="1" applyFill="1" applyBorder="1" applyAlignment="1"/>
    <xf numFmtId="191" fontId="2" fillId="0" borderId="0" xfId="8" applyNumberFormat="1" applyFont="1" applyFill="1" applyAlignment="1"/>
    <xf numFmtId="191" fontId="0" fillId="0" borderId="1" xfId="8" applyNumberFormat="1" applyFont="1" applyFill="1" applyBorder="1" applyAlignment="1"/>
    <xf numFmtId="187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87" fontId="0" fillId="0" borderId="0" xfId="0" quotePrefix="1" applyNumberFormat="1" applyAlignment="1">
      <alignment horizontal="center"/>
    </xf>
    <xf numFmtId="187" fontId="2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187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horizontal="center"/>
    </xf>
    <xf numFmtId="187" fontId="0" fillId="0" borderId="1" xfId="0" applyNumberFormat="1" applyBorder="1" applyAlignment="1">
      <alignment horizontal="center"/>
    </xf>
  </cellXfs>
  <cellStyles count="12">
    <cellStyle name="Comma" xfId="1" builtinId="3"/>
    <cellStyle name="Comma [0] 2" xfId="2"/>
    <cellStyle name="Comma [0] 2 2" xfId="3"/>
    <cellStyle name="Comma [0] 3" xfId="4"/>
    <cellStyle name="Comma 10" xfId="5"/>
    <cellStyle name="Comma 10 2 2" xfId="6"/>
    <cellStyle name="Comma 2" xfId="7"/>
    <cellStyle name="Comma 2 10" xfId="8"/>
    <cellStyle name="Comma 2 2" xfId="9"/>
    <cellStyle name="Normal" xfId="0" builtinId="0"/>
    <cellStyle name="Normal_Indorama Venture_Eng-REVISED" xfId="10"/>
    <cellStyle name="Normal_IVL_Company Only_FS 2008_V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11"/>
  <sheetViews>
    <sheetView tabSelected="1" view="pageBreakPreview" zoomScaleNormal="70" zoomScaleSheetLayoutView="100" workbookViewId="0"/>
  </sheetViews>
  <sheetFormatPr defaultColWidth="9.08984375" defaultRowHeight="20.25" customHeight="1" x14ac:dyDescent="0.3"/>
  <cols>
    <col min="1" max="1" width="37.90625" style="9" customWidth="1"/>
    <col min="2" max="2" width="8.1796875" style="2" customWidth="1"/>
    <col min="3" max="3" width="0.90625" customWidth="1"/>
    <col min="4" max="4" width="16.6328125" style="37" customWidth="1"/>
    <col min="5" max="5" width="0.90625" style="37" customWidth="1"/>
    <col min="6" max="6" width="16.6328125" style="37" customWidth="1"/>
    <col min="7" max="7" width="0.90625" style="37" customWidth="1"/>
    <col min="8" max="8" width="16.6328125" style="37" customWidth="1"/>
    <col min="9" max="9" width="0.90625" style="37" customWidth="1"/>
    <col min="10" max="10" width="16.6328125" style="37" customWidth="1"/>
  </cols>
  <sheetData>
    <row r="1" spans="1:10" ht="20.25" customHeight="1" x14ac:dyDescent="0.4">
      <c r="A1" s="5" t="s">
        <v>0</v>
      </c>
    </row>
    <row r="2" spans="1:10" ht="20.25" customHeight="1" x14ac:dyDescent="0.35">
      <c r="A2" s="7" t="s">
        <v>1</v>
      </c>
    </row>
    <row r="3" spans="1:10" ht="20.25" customHeight="1" x14ac:dyDescent="0.3">
      <c r="A3" s="3"/>
    </row>
    <row r="4" spans="1:10" ht="20.25" customHeight="1" x14ac:dyDescent="0.3">
      <c r="A4" s="3"/>
      <c r="D4" s="176" t="s">
        <v>2</v>
      </c>
      <c r="E4" s="176"/>
      <c r="F4" s="176"/>
      <c r="G4" s="176"/>
      <c r="H4" s="176" t="s">
        <v>3</v>
      </c>
      <c r="I4" s="176"/>
      <c r="J4" s="176"/>
    </row>
    <row r="5" spans="1:10" ht="20.25" customHeight="1" x14ac:dyDescent="0.3">
      <c r="C5" s="2"/>
      <c r="D5" s="176" t="s">
        <v>4</v>
      </c>
      <c r="E5" s="176"/>
      <c r="F5" s="176"/>
      <c r="G5" s="176"/>
      <c r="H5" s="176" t="s">
        <v>4</v>
      </c>
      <c r="I5" s="176"/>
      <c r="J5" s="176"/>
    </row>
    <row r="6" spans="1:10" ht="20.25" customHeight="1" x14ac:dyDescent="0.3">
      <c r="C6" s="2"/>
      <c r="D6" s="175" t="s">
        <v>5</v>
      </c>
      <c r="E6" s="175"/>
      <c r="F6" s="175"/>
      <c r="G6" s="151"/>
      <c r="H6" s="175" t="s">
        <v>5</v>
      </c>
      <c r="I6" s="175"/>
      <c r="J6" s="175"/>
    </row>
    <row r="7" spans="1:10" ht="20.25" customHeight="1" x14ac:dyDescent="0.3">
      <c r="A7" s="1" t="s">
        <v>6</v>
      </c>
      <c r="B7" s="2" t="s">
        <v>7</v>
      </c>
      <c r="C7" s="11"/>
      <c r="D7" s="11">
        <v>2023</v>
      </c>
      <c r="E7" s="11"/>
      <c r="F7" s="11">
        <v>2022</v>
      </c>
      <c r="G7" s="11"/>
      <c r="H7" s="11">
        <v>2023</v>
      </c>
      <c r="I7" s="11"/>
      <c r="J7" s="11">
        <v>2022</v>
      </c>
    </row>
    <row r="8" spans="1:10" ht="20.25" customHeight="1" x14ac:dyDescent="0.3">
      <c r="A8" s="1"/>
      <c r="C8" s="2"/>
      <c r="D8" s="177" t="s">
        <v>8</v>
      </c>
      <c r="E8" s="177"/>
      <c r="F8" s="177"/>
      <c r="G8" s="177"/>
      <c r="H8" s="177"/>
      <c r="I8" s="177"/>
      <c r="J8" s="177"/>
    </row>
    <row r="9" spans="1:10" ht="20.25" customHeight="1" x14ac:dyDescent="0.3">
      <c r="A9" s="13" t="s">
        <v>9</v>
      </c>
      <c r="C9" s="14"/>
      <c r="D9" s="36"/>
      <c r="E9" s="36"/>
      <c r="F9" s="36"/>
    </row>
    <row r="10" spans="1:10" ht="20.25" customHeight="1" x14ac:dyDescent="0.3">
      <c r="A10" s="9" t="s">
        <v>10</v>
      </c>
      <c r="B10" s="152">
        <v>5</v>
      </c>
      <c r="C10" s="16"/>
      <c r="D10" s="38">
        <v>67234118746</v>
      </c>
      <c r="E10" s="38"/>
      <c r="F10" s="38">
        <v>71424271699</v>
      </c>
      <c r="H10" s="37">
        <v>25954680221</v>
      </c>
      <c r="J10" s="37">
        <v>20995196036</v>
      </c>
    </row>
    <row r="11" spans="1:10" ht="20.25" customHeight="1" x14ac:dyDescent="0.3">
      <c r="A11" s="9" t="s">
        <v>11</v>
      </c>
      <c r="B11" s="152"/>
      <c r="C11" s="16"/>
      <c r="D11" s="38">
        <v>82383490</v>
      </c>
      <c r="E11" s="38"/>
      <c r="F11" s="38">
        <v>466263102</v>
      </c>
      <c r="H11" s="39">
        <v>1800000</v>
      </c>
      <c r="J11" s="39">
        <v>1800000</v>
      </c>
    </row>
    <row r="12" spans="1:10" ht="20.25" customHeight="1" x14ac:dyDescent="0.3">
      <c r="A12" s="9" t="s">
        <v>12</v>
      </c>
      <c r="B12" s="2" t="s">
        <v>295</v>
      </c>
      <c r="C12" s="16"/>
      <c r="D12" s="38">
        <v>3326440924</v>
      </c>
      <c r="E12" s="38"/>
      <c r="F12" s="38">
        <v>3620461343</v>
      </c>
      <c r="H12" s="37">
        <v>159698860</v>
      </c>
      <c r="J12" s="37">
        <v>243996787</v>
      </c>
    </row>
    <row r="13" spans="1:10" ht="20.25" customHeight="1" x14ac:dyDescent="0.3">
      <c r="A13" s="9" t="s">
        <v>13</v>
      </c>
      <c r="B13" s="2" t="s">
        <v>295</v>
      </c>
      <c r="C13" s="16"/>
      <c r="D13" s="38">
        <v>15407340925</v>
      </c>
      <c r="E13" s="38"/>
      <c r="F13" s="38">
        <v>15012287051</v>
      </c>
      <c r="H13" s="37">
        <v>11099898986</v>
      </c>
      <c r="J13" s="37">
        <v>9698980933</v>
      </c>
    </row>
    <row r="14" spans="1:10" ht="20.25" customHeight="1" x14ac:dyDescent="0.3">
      <c r="A14" s="9" t="s">
        <v>14</v>
      </c>
      <c r="B14" s="2" t="s">
        <v>296</v>
      </c>
      <c r="C14" s="16"/>
      <c r="D14" s="39">
        <v>0</v>
      </c>
      <c r="E14" s="38"/>
      <c r="F14" s="39">
        <v>0</v>
      </c>
      <c r="H14" s="37">
        <v>7243228500</v>
      </c>
      <c r="J14" s="37">
        <v>7229149000</v>
      </c>
    </row>
    <row r="15" spans="1:10" ht="20.25" customHeight="1" x14ac:dyDescent="0.3">
      <c r="A15" s="9" t="s">
        <v>15</v>
      </c>
      <c r="B15" s="2" t="s">
        <v>297</v>
      </c>
      <c r="C15" s="16"/>
      <c r="D15" s="38">
        <v>57500567087</v>
      </c>
      <c r="E15" s="38"/>
      <c r="F15" s="38">
        <v>58183063377</v>
      </c>
      <c r="H15" s="37">
        <v>19339195202</v>
      </c>
      <c r="J15" s="37">
        <v>18006590778</v>
      </c>
    </row>
    <row r="16" spans="1:10" ht="20.25" customHeight="1" x14ac:dyDescent="0.3">
      <c r="A16" s="9" t="s">
        <v>16</v>
      </c>
      <c r="B16" s="2" t="s">
        <v>167</v>
      </c>
      <c r="C16" s="16"/>
      <c r="D16" s="38">
        <v>3895488</v>
      </c>
      <c r="E16" s="38"/>
      <c r="F16" s="38">
        <v>6514028</v>
      </c>
      <c r="H16" s="39">
        <v>0</v>
      </c>
      <c r="J16" s="39">
        <v>0</v>
      </c>
    </row>
    <row r="17" spans="1:10" ht="20.25" customHeight="1" x14ac:dyDescent="0.3">
      <c r="A17" s="9" t="s">
        <v>17</v>
      </c>
      <c r="C17" s="16"/>
      <c r="D17" s="40">
        <v>243007975</v>
      </c>
      <c r="E17" s="38"/>
      <c r="F17" s="40">
        <v>242628469</v>
      </c>
      <c r="H17" s="41">
        <v>142333153</v>
      </c>
      <c r="J17" s="41">
        <v>143433699</v>
      </c>
    </row>
    <row r="18" spans="1:10" ht="20.25" customHeight="1" x14ac:dyDescent="0.3">
      <c r="A18" s="3" t="s">
        <v>18</v>
      </c>
      <c r="C18" s="17"/>
      <c r="D18" s="42">
        <f>SUM(D10:D17)</f>
        <v>143797754635</v>
      </c>
      <c r="E18" s="43"/>
      <c r="F18" s="42">
        <f>SUM(F10:F17)</f>
        <v>148955489069</v>
      </c>
      <c r="G18" s="44"/>
      <c r="H18" s="42">
        <f>SUM(H10:H17)</f>
        <v>63940834922</v>
      </c>
      <c r="I18" s="44"/>
      <c r="J18" s="42">
        <f>SUM(J10:J17)</f>
        <v>56319147233</v>
      </c>
    </row>
    <row r="19" spans="1:10" ht="20.25" customHeight="1" x14ac:dyDescent="0.3">
      <c r="C19" s="16"/>
      <c r="D19" s="38"/>
      <c r="E19" s="38"/>
      <c r="F19" s="38"/>
    </row>
    <row r="20" spans="1:10" ht="20.25" customHeight="1" x14ac:dyDescent="0.3">
      <c r="A20" s="13" t="s">
        <v>19</v>
      </c>
      <c r="C20" s="16"/>
      <c r="D20" s="38"/>
      <c r="E20" s="38"/>
      <c r="F20" s="38"/>
    </row>
    <row r="21" spans="1:10" ht="20.25" customHeight="1" x14ac:dyDescent="0.3">
      <c r="A21" s="9" t="s">
        <v>20</v>
      </c>
      <c r="B21" s="152">
        <v>8</v>
      </c>
      <c r="C21" s="16"/>
      <c r="D21" s="39">
        <v>0</v>
      </c>
      <c r="E21" s="38"/>
      <c r="F21" s="39">
        <v>0</v>
      </c>
      <c r="H21" s="39">
        <v>282235831584</v>
      </c>
      <c r="J21" s="39">
        <v>281921124084</v>
      </c>
    </row>
    <row r="22" spans="1:10" ht="20.25" customHeight="1" x14ac:dyDescent="0.3">
      <c r="A22" s="9" t="s">
        <v>268</v>
      </c>
      <c r="B22" s="152">
        <v>9</v>
      </c>
      <c r="C22" s="16"/>
      <c r="D22" s="39">
        <v>9080625873</v>
      </c>
      <c r="E22" s="38"/>
      <c r="F22" s="39">
        <v>9053162399</v>
      </c>
      <c r="H22" s="39">
        <v>0</v>
      </c>
      <c r="J22" s="39">
        <v>0</v>
      </c>
    </row>
    <row r="23" spans="1:10" ht="20.25" customHeight="1" x14ac:dyDescent="0.3">
      <c r="A23" s="9" t="s">
        <v>21</v>
      </c>
      <c r="B23" s="152">
        <v>9</v>
      </c>
      <c r="C23" s="16"/>
      <c r="D23" s="63">
        <v>5702606999</v>
      </c>
      <c r="E23" s="38"/>
      <c r="F23" s="63">
        <v>5334543334</v>
      </c>
      <c r="H23" s="63">
        <v>0</v>
      </c>
      <c r="J23" s="63">
        <v>0</v>
      </c>
    </row>
    <row r="24" spans="1:10" ht="20.25" customHeight="1" x14ac:dyDescent="0.3">
      <c r="A24" s="9" t="s">
        <v>22</v>
      </c>
      <c r="B24" s="152" t="s">
        <v>298</v>
      </c>
      <c r="C24" s="16"/>
      <c r="D24" s="36">
        <v>1982928550</v>
      </c>
      <c r="E24" s="38"/>
      <c r="F24" s="36">
        <v>1567675228</v>
      </c>
      <c r="H24" s="36">
        <v>1512635517</v>
      </c>
      <c r="J24" s="36">
        <v>994818675</v>
      </c>
    </row>
    <row r="25" spans="1:10" ht="20.25" customHeight="1" x14ac:dyDescent="0.3">
      <c r="A25" s="9" t="s">
        <v>23</v>
      </c>
      <c r="B25" s="152"/>
      <c r="C25" s="16"/>
      <c r="D25" s="38">
        <v>2041800</v>
      </c>
      <c r="E25" s="38"/>
      <c r="F25" s="38">
        <v>2041800</v>
      </c>
      <c r="H25" s="39">
        <v>0</v>
      </c>
      <c r="J25" s="39">
        <v>0</v>
      </c>
    </row>
    <row r="26" spans="1:10" ht="20.25" customHeight="1" x14ac:dyDescent="0.3">
      <c r="A26" s="9" t="s">
        <v>24</v>
      </c>
      <c r="B26" s="152"/>
      <c r="C26" s="16"/>
      <c r="D26" s="38">
        <v>58639122</v>
      </c>
      <c r="E26" s="38"/>
      <c r="F26" s="38">
        <v>49527493</v>
      </c>
      <c r="H26" s="39">
        <v>0</v>
      </c>
      <c r="J26" s="39">
        <v>0</v>
      </c>
    </row>
    <row r="27" spans="1:10" ht="20.25" customHeight="1" x14ac:dyDescent="0.3">
      <c r="A27" s="9" t="s">
        <v>25</v>
      </c>
      <c r="B27" s="152">
        <v>11</v>
      </c>
      <c r="C27" s="16"/>
      <c r="D27" s="38">
        <v>44534171803</v>
      </c>
      <c r="E27" s="38"/>
      <c r="F27" s="38">
        <v>44130349761</v>
      </c>
      <c r="H27" s="39">
        <v>0</v>
      </c>
      <c r="J27" s="39">
        <v>0</v>
      </c>
    </row>
    <row r="28" spans="1:10" ht="20.25" customHeight="1" x14ac:dyDescent="0.3">
      <c r="A28" s="9" t="s">
        <v>26</v>
      </c>
      <c r="B28" s="2" t="s">
        <v>299</v>
      </c>
      <c r="C28" s="16"/>
      <c r="D28" s="38">
        <v>213791757252</v>
      </c>
      <c r="E28" s="38"/>
      <c r="F28" s="38">
        <v>213409809274</v>
      </c>
      <c r="H28" s="38">
        <v>46569482546</v>
      </c>
      <c r="J28" s="38">
        <v>43453844986</v>
      </c>
    </row>
    <row r="29" spans="1:10" ht="20.25" customHeight="1" x14ac:dyDescent="0.3">
      <c r="A29" s="9" t="s">
        <v>27</v>
      </c>
      <c r="B29" s="2" t="s">
        <v>190</v>
      </c>
      <c r="C29" s="16"/>
      <c r="D29" s="38">
        <v>86542724418</v>
      </c>
      <c r="E29" s="38"/>
      <c r="F29" s="38">
        <v>82245538560</v>
      </c>
      <c r="G29" s="38"/>
      <c r="H29" s="38">
        <v>45333276218</v>
      </c>
      <c r="I29" s="38"/>
      <c r="J29" s="38">
        <v>43559987056</v>
      </c>
    </row>
    <row r="30" spans="1:10" ht="20.25" customHeight="1" x14ac:dyDescent="0.3">
      <c r="A30" s="9" t="s">
        <v>29</v>
      </c>
      <c r="B30" s="2" t="s">
        <v>28</v>
      </c>
      <c r="C30" s="16"/>
      <c r="D30" s="38">
        <v>360641443961</v>
      </c>
      <c r="E30" s="38"/>
      <c r="F30" s="38">
        <v>360641443961</v>
      </c>
      <c r="G30" s="38"/>
      <c r="H30" s="39">
        <v>0</v>
      </c>
      <c r="I30" s="38"/>
      <c r="J30" s="39">
        <v>0</v>
      </c>
    </row>
    <row r="31" spans="1:10" ht="20.25" customHeight="1" x14ac:dyDescent="0.3">
      <c r="A31" t="s">
        <v>31</v>
      </c>
      <c r="B31" s="2" t="s">
        <v>300</v>
      </c>
      <c r="C31" s="16"/>
      <c r="D31" s="38">
        <v>54400275331</v>
      </c>
      <c r="E31" s="38"/>
      <c r="F31" s="38">
        <v>53802949433</v>
      </c>
      <c r="G31" s="38"/>
      <c r="H31" s="38">
        <v>2502914851</v>
      </c>
      <c r="I31" s="38"/>
      <c r="J31" s="38">
        <v>2382974406</v>
      </c>
    </row>
    <row r="32" spans="1:10" ht="20.25" customHeight="1" x14ac:dyDescent="0.3">
      <c r="A32" s="9" t="s">
        <v>32</v>
      </c>
      <c r="B32" s="2" t="s">
        <v>193</v>
      </c>
      <c r="C32" s="16"/>
      <c r="D32" s="38">
        <v>2657863140</v>
      </c>
      <c r="E32" s="38"/>
      <c r="F32" s="38">
        <v>2273143361</v>
      </c>
      <c r="H32" s="38">
        <v>1408466527</v>
      </c>
      <c r="J32" s="38">
        <v>1507936376</v>
      </c>
    </row>
    <row r="33" spans="1:10" ht="20.25" customHeight="1" x14ac:dyDescent="0.3">
      <c r="A33" s="9" t="s">
        <v>33</v>
      </c>
      <c r="B33" s="152">
        <v>4</v>
      </c>
      <c r="C33" s="16"/>
      <c r="D33" s="40">
        <v>3298361798</v>
      </c>
      <c r="E33" s="38"/>
      <c r="F33" s="40">
        <v>2595816781</v>
      </c>
      <c r="H33" s="40">
        <v>1149846566</v>
      </c>
      <c r="J33" s="40">
        <v>1104852804</v>
      </c>
    </row>
    <row r="34" spans="1:10" ht="20.25" customHeight="1" x14ac:dyDescent="0.3">
      <c r="A34" s="3" t="s">
        <v>34</v>
      </c>
      <c r="B34" s="152"/>
      <c r="C34" s="17"/>
      <c r="D34" s="42">
        <f>SUM(D21:D33)</f>
        <v>782693440047</v>
      </c>
      <c r="E34" s="43"/>
      <c r="F34" s="42">
        <v>775106001385</v>
      </c>
      <c r="G34" s="44"/>
      <c r="H34" s="42">
        <f>SUM(H21:H33)</f>
        <v>380712453809</v>
      </c>
      <c r="I34" s="44"/>
      <c r="J34" s="42">
        <v>374925538387</v>
      </c>
    </row>
    <row r="35" spans="1:10" ht="20.25" customHeight="1" x14ac:dyDescent="0.3">
      <c r="C35" s="16"/>
      <c r="D35" s="38"/>
      <c r="E35" s="38"/>
      <c r="F35" s="38"/>
    </row>
    <row r="36" spans="1:10" ht="20.25" customHeight="1" thickBot="1" x14ac:dyDescent="0.35">
      <c r="A36" s="3" t="s">
        <v>35</v>
      </c>
      <c r="C36" s="17"/>
      <c r="D36" s="45">
        <f>SUM(D18,D34)</f>
        <v>926491194682</v>
      </c>
      <c r="E36" s="43"/>
      <c r="F36" s="45">
        <v>924061490454</v>
      </c>
      <c r="G36" s="44"/>
      <c r="H36" s="45">
        <f>SUM(H18,H34)</f>
        <v>444653288731</v>
      </c>
      <c r="I36" s="44"/>
      <c r="J36" s="45">
        <v>431244685620</v>
      </c>
    </row>
    <row r="37" spans="1:10" ht="20.25" customHeight="1" thickTop="1" x14ac:dyDescent="0.3">
      <c r="C37" s="15"/>
    </row>
    <row r="38" spans="1:10" ht="20.25" customHeight="1" x14ac:dyDescent="0.4">
      <c r="A38" s="5" t="s">
        <v>0</v>
      </c>
    </row>
    <row r="39" spans="1:10" ht="20.25" customHeight="1" x14ac:dyDescent="0.35">
      <c r="A39" s="7" t="s">
        <v>1</v>
      </c>
    </row>
    <row r="40" spans="1:10" ht="20.25" customHeight="1" x14ac:dyDescent="0.3">
      <c r="A40" s="3"/>
    </row>
    <row r="41" spans="1:10" ht="20.25" customHeight="1" x14ac:dyDescent="0.3">
      <c r="A41" s="3"/>
      <c r="D41" s="176" t="s">
        <v>2</v>
      </c>
      <c r="E41" s="176"/>
      <c r="F41" s="176"/>
      <c r="G41" s="176"/>
      <c r="H41" s="176" t="s">
        <v>3</v>
      </c>
      <c r="I41" s="176"/>
      <c r="J41" s="176"/>
    </row>
    <row r="42" spans="1:10" ht="20.25" customHeight="1" x14ac:dyDescent="0.3">
      <c r="C42" s="2"/>
      <c r="D42" s="176" t="s">
        <v>4</v>
      </c>
      <c r="E42" s="176"/>
      <c r="F42" s="176"/>
      <c r="G42" s="176"/>
      <c r="H42" s="176" t="s">
        <v>4</v>
      </c>
      <c r="I42" s="176"/>
      <c r="J42" s="176"/>
    </row>
    <row r="43" spans="1:10" ht="20.25" customHeight="1" x14ac:dyDescent="0.3">
      <c r="C43" s="2"/>
      <c r="D43" s="175" t="s">
        <v>5</v>
      </c>
      <c r="E43" s="175"/>
      <c r="F43" s="175"/>
      <c r="G43" s="151"/>
      <c r="H43" s="175" t="s">
        <v>5</v>
      </c>
      <c r="I43" s="175"/>
      <c r="J43" s="175"/>
    </row>
    <row r="44" spans="1:10" ht="20.25" customHeight="1" x14ac:dyDescent="0.3">
      <c r="A44" s="1" t="s">
        <v>36</v>
      </c>
      <c r="B44" s="2" t="s">
        <v>7</v>
      </c>
      <c r="C44" s="11"/>
      <c r="D44" s="11">
        <v>2023</v>
      </c>
      <c r="E44" s="11"/>
      <c r="F44" s="11">
        <v>2022</v>
      </c>
      <c r="G44" s="11"/>
      <c r="H44" s="11">
        <v>2023</v>
      </c>
      <c r="I44" s="11"/>
      <c r="J44" s="11">
        <v>2022</v>
      </c>
    </row>
    <row r="45" spans="1:10" ht="20.25" customHeight="1" x14ac:dyDescent="0.3">
      <c r="A45" s="1"/>
      <c r="C45" s="2"/>
      <c r="D45" s="177" t="s">
        <v>8</v>
      </c>
      <c r="E45" s="177"/>
      <c r="F45" s="177"/>
      <c r="G45" s="177"/>
      <c r="H45" s="177"/>
      <c r="I45" s="177"/>
      <c r="J45" s="177"/>
    </row>
    <row r="46" spans="1:10" ht="20.25" customHeight="1" x14ac:dyDescent="0.3">
      <c r="A46" s="13" t="s">
        <v>37</v>
      </c>
      <c r="C46" s="15"/>
    </row>
    <row r="47" spans="1:10" ht="20.25" customHeight="1" x14ac:dyDescent="0.3">
      <c r="A47" s="9" t="s">
        <v>38</v>
      </c>
    </row>
    <row r="48" spans="1:10" ht="20.25" customHeight="1" x14ac:dyDescent="0.3">
      <c r="A48" s="9" t="s">
        <v>39</v>
      </c>
      <c r="B48" s="2" t="s">
        <v>301</v>
      </c>
      <c r="C48" s="15"/>
      <c r="D48" s="37">
        <v>9471993733</v>
      </c>
      <c r="F48" s="37">
        <v>16810210256</v>
      </c>
      <c r="H48" s="39">
        <v>7090221375</v>
      </c>
      <c r="J48" s="39">
        <v>15173370724</v>
      </c>
    </row>
    <row r="49" spans="1:10" ht="20.25" customHeight="1" x14ac:dyDescent="0.3">
      <c r="A49" s="9" t="s">
        <v>40</v>
      </c>
      <c r="B49" s="2" t="s">
        <v>302</v>
      </c>
      <c r="C49" s="15"/>
      <c r="D49" s="37">
        <v>128095602553</v>
      </c>
      <c r="F49" s="37">
        <v>115963186762</v>
      </c>
      <c r="H49" s="37">
        <v>50216209032</v>
      </c>
      <c r="J49" s="37">
        <v>45998480480</v>
      </c>
    </row>
    <row r="50" spans="1:10" ht="20.25" customHeight="1" x14ac:dyDescent="0.3">
      <c r="A50" s="9" t="s">
        <v>41</v>
      </c>
      <c r="B50" s="2" t="s">
        <v>303</v>
      </c>
      <c r="C50" s="15"/>
      <c r="D50" s="37">
        <v>31715853747</v>
      </c>
      <c r="F50" s="37">
        <v>31718701002</v>
      </c>
      <c r="H50" s="37">
        <v>21535431398</v>
      </c>
      <c r="J50" s="37">
        <v>16587411329</v>
      </c>
    </row>
    <row r="51" spans="1:10" ht="20.25" customHeight="1" x14ac:dyDescent="0.3">
      <c r="A51" s="9" t="s">
        <v>42</v>
      </c>
      <c r="B51" s="2" t="s">
        <v>79</v>
      </c>
      <c r="C51" s="15"/>
      <c r="D51" s="37">
        <v>601047361</v>
      </c>
      <c r="F51" s="37">
        <v>530001766</v>
      </c>
      <c r="H51" s="46">
        <v>0</v>
      </c>
      <c r="J51" s="46">
        <v>0</v>
      </c>
    </row>
    <row r="52" spans="1:10" ht="20.25" customHeight="1" x14ac:dyDescent="0.3">
      <c r="A52" s="9" t="s">
        <v>339</v>
      </c>
      <c r="B52" s="2" t="s">
        <v>304</v>
      </c>
      <c r="C52" s="15"/>
      <c r="D52" s="46">
        <v>0</v>
      </c>
      <c r="F52" s="46">
        <v>0</v>
      </c>
      <c r="H52" s="46">
        <v>2000000000</v>
      </c>
      <c r="J52" s="46">
        <v>60000000</v>
      </c>
    </row>
    <row r="53" spans="1:10" ht="20.25" customHeight="1" x14ac:dyDescent="0.3">
      <c r="A53" s="9" t="s">
        <v>269</v>
      </c>
      <c r="B53" s="2" t="s">
        <v>195</v>
      </c>
      <c r="C53" s="15"/>
      <c r="D53" s="46">
        <v>0</v>
      </c>
      <c r="F53" s="46">
        <v>45500000</v>
      </c>
      <c r="H53" s="46">
        <v>0</v>
      </c>
      <c r="J53" s="46">
        <v>0</v>
      </c>
    </row>
    <row r="54" spans="1:10" ht="20.25" customHeight="1" x14ac:dyDescent="0.3">
      <c r="A54" s="9" t="s">
        <v>43</v>
      </c>
      <c r="B54" s="2" t="s">
        <v>301</v>
      </c>
      <c r="C54" s="15"/>
      <c r="D54" s="37">
        <v>46391425405</v>
      </c>
      <c r="F54" s="37">
        <v>25554629608</v>
      </c>
      <c r="H54" s="37">
        <v>28750375927</v>
      </c>
      <c r="J54" s="37">
        <v>25554629608</v>
      </c>
    </row>
    <row r="55" spans="1:10" ht="20.25" customHeight="1" x14ac:dyDescent="0.3">
      <c r="A55" s="9" t="s">
        <v>44</v>
      </c>
      <c r="C55" s="15"/>
      <c r="D55" s="46"/>
      <c r="F55" s="46"/>
      <c r="H55" s="46"/>
      <c r="J55" s="46"/>
    </row>
    <row r="56" spans="1:10" ht="20.25" customHeight="1" x14ac:dyDescent="0.3">
      <c r="A56" s="9" t="s">
        <v>45</v>
      </c>
      <c r="B56" s="2" t="s">
        <v>301</v>
      </c>
      <c r="C56" s="16"/>
      <c r="D56" s="39">
        <v>6318909264</v>
      </c>
      <c r="E56" s="38"/>
      <c r="F56" s="39">
        <v>347766826</v>
      </c>
      <c r="G56" s="38"/>
      <c r="H56" s="46">
        <v>0</v>
      </c>
      <c r="I56" s="38"/>
      <c r="J56" s="46">
        <v>0</v>
      </c>
    </row>
    <row r="57" spans="1:10" ht="20.25" customHeight="1" x14ac:dyDescent="0.3">
      <c r="A57" s="9" t="s">
        <v>46</v>
      </c>
      <c r="B57" s="152" t="s">
        <v>305</v>
      </c>
      <c r="C57" s="16"/>
      <c r="D57" s="39">
        <v>11598709232</v>
      </c>
      <c r="E57" s="38"/>
      <c r="F57" s="39">
        <v>10252437674</v>
      </c>
      <c r="G57" s="38"/>
      <c r="H57" s="39">
        <v>7228991005</v>
      </c>
      <c r="I57" s="38"/>
      <c r="J57" s="39">
        <v>6965524648</v>
      </c>
    </row>
    <row r="58" spans="1:10" ht="20.25" customHeight="1" x14ac:dyDescent="0.3">
      <c r="A58" s="9" t="s">
        <v>270</v>
      </c>
      <c r="C58" s="15"/>
      <c r="D58" s="46">
        <v>1677288068</v>
      </c>
      <c r="F58" s="46">
        <v>1212480658</v>
      </c>
      <c r="H58" s="46">
        <v>280872104</v>
      </c>
      <c r="J58" s="46">
        <v>0</v>
      </c>
    </row>
    <row r="59" spans="1:10" ht="20.25" customHeight="1" x14ac:dyDescent="0.3">
      <c r="A59" s="9" t="s">
        <v>47</v>
      </c>
      <c r="B59" s="2" t="s">
        <v>167</v>
      </c>
      <c r="C59" s="15"/>
      <c r="D59" s="46">
        <v>62101983</v>
      </c>
      <c r="F59" s="46">
        <v>2761705425</v>
      </c>
      <c r="H59" s="37">
        <v>0</v>
      </c>
      <c r="J59" s="37">
        <v>76923871</v>
      </c>
    </row>
    <row r="60" spans="1:10" ht="20.25" customHeight="1" x14ac:dyDescent="0.3">
      <c r="A60" t="s">
        <v>48</v>
      </c>
      <c r="B60" s="152"/>
      <c r="C60" s="15"/>
      <c r="D60" s="41">
        <v>2263973595</v>
      </c>
      <c r="F60" s="41">
        <v>2246449648</v>
      </c>
      <c r="H60" s="41">
        <v>669934169</v>
      </c>
      <c r="J60" s="41">
        <v>646224091</v>
      </c>
    </row>
    <row r="61" spans="1:10" ht="20.25" customHeight="1" x14ac:dyDescent="0.3">
      <c r="A61" s="3" t="s">
        <v>49</v>
      </c>
      <c r="C61" s="18"/>
      <c r="D61" s="42">
        <f>SUM(D48:D60)</f>
        <v>238196904941</v>
      </c>
      <c r="E61" s="44"/>
      <c r="F61" s="42">
        <f>SUM(F48:F60)</f>
        <v>207443069625</v>
      </c>
      <c r="G61" s="44"/>
      <c r="H61" s="42">
        <f>SUM(H48:H60)</f>
        <v>117772035010</v>
      </c>
      <c r="I61" s="44"/>
      <c r="J61" s="42">
        <f>SUM(J48:J60)</f>
        <v>111062564751</v>
      </c>
    </row>
    <row r="62" spans="1:10" ht="20.25" customHeight="1" x14ac:dyDescent="0.3">
      <c r="A62" s="3"/>
      <c r="C62" s="18"/>
      <c r="D62" s="44"/>
      <c r="E62" s="44"/>
      <c r="F62" s="44"/>
      <c r="G62" s="44"/>
      <c r="H62" s="44"/>
      <c r="I62" s="44"/>
      <c r="J62" s="44"/>
    </row>
    <row r="63" spans="1:10" ht="20.25" customHeight="1" x14ac:dyDescent="0.3">
      <c r="A63" s="13" t="s">
        <v>50</v>
      </c>
      <c r="C63" s="15"/>
    </row>
    <row r="64" spans="1:10" ht="20.25" customHeight="1" x14ac:dyDescent="0.3">
      <c r="A64" s="9" t="s">
        <v>51</v>
      </c>
      <c r="B64" s="152" t="s">
        <v>301</v>
      </c>
      <c r="C64" s="16"/>
      <c r="D64" s="46">
        <v>246828719658</v>
      </c>
      <c r="E64" s="38"/>
      <c r="F64" s="46">
        <v>221706722897</v>
      </c>
      <c r="G64" s="38"/>
      <c r="H64" s="46">
        <v>194550321528</v>
      </c>
      <c r="I64" s="38"/>
      <c r="J64" s="46">
        <v>198241199616</v>
      </c>
    </row>
    <row r="65" spans="1:10" ht="20.25" customHeight="1" x14ac:dyDescent="0.3">
      <c r="A65" t="s">
        <v>52</v>
      </c>
      <c r="C65" s="16"/>
      <c r="E65" s="38"/>
      <c r="G65"/>
      <c r="H65"/>
      <c r="I65"/>
      <c r="J65"/>
    </row>
    <row r="66" spans="1:10" ht="20.25" customHeight="1" x14ac:dyDescent="0.3">
      <c r="A66" t="s">
        <v>39</v>
      </c>
      <c r="B66" s="2" t="s">
        <v>301</v>
      </c>
      <c r="C66" s="16"/>
      <c r="D66" s="37">
        <v>18334443304</v>
      </c>
      <c r="E66" s="38"/>
      <c r="F66" s="37">
        <v>87353858388</v>
      </c>
      <c r="G66" s="38"/>
      <c r="H66" s="39">
        <v>0</v>
      </c>
      <c r="I66" s="38"/>
      <c r="J66" s="39">
        <v>0</v>
      </c>
    </row>
    <row r="67" spans="1:10" ht="20.25" customHeight="1" x14ac:dyDescent="0.3">
      <c r="A67" t="s">
        <v>53</v>
      </c>
      <c r="B67" s="152" t="s">
        <v>305</v>
      </c>
      <c r="C67" s="16"/>
      <c r="D67" s="46">
        <v>88582319838</v>
      </c>
      <c r="E67" s="38"/>
      <c r="F67" s="46">
        <v>84810926758</v>
      </c>
      <c r="G67" s="38"/>
      <c r="H67" s="39">
        <v>40854657389</v>
      </c>
      <c r="I67" s="38"/>
      <c r="J67" s="39">
        <v>38895631160</v>
      </c>
    </row>
    <row r="68" spans="1:10" ht="20.25" customHeight="1" x14ac:dyDescent="0.3">
      <c r="A68" s="9" t="s">
        <v>54</v>
      </c>
      <c r="B68" s="152">
        <v>19</v>
      </c>
      <c r="C68" s="16"/>
      <c r="D68" s="46">
        <v>7215116406</v>
      </c>
      <c r="E68" s="38"/>
      <c r="F68" s="46">
        <v>6655441341</v>
      </c>
      <c r="G68" s="38"/>
      <c r="H68" s="46">
        <v>3298960984</v>
      </c>
      <c r="I68" s="38"/>
      <c r="J68" s="46">
        <v>2972032320</v>
      </c>
    </row>
    <row r="69" spans="1:10" ht="20.25" customHeight="1" x14ac:dyDescent="0.3">
      <c r="A69" s="9" t="s">
        <v>55</v>
      </c>
      <c r="B69" s="152">
        <v>20</v>
      </c>
      <c r="C69" s="16"/>
      <c r="D69" s="46">
        <v>2612803074</v>
      </c>
      <c r="E69" s="38"/>
      <c r="F69" s="46">
        <v>2532775757</v>
      </c>
      <c r="G69" s="38"/>
      <c r="H69" s="46">
        <v>186562800</v>
      </c>
      <c r="I69" s="38"/>
      <c r="J69" s="46">
        <v>191191200</v>
      </c>
    </row>
    <row r="70" spans="1:10" ht="20.25" customHeight="1" x14ac:dyDescent="0.3">
      <c r="A70" s="9" t="s">
        <v>56</v>
      </c>
      <c r="B70" s="152">
        <v>31</v>
      </c>
      <c r="C70" s="16"/>
      <c r="D70" s="46">
        <v>1532560584</v>
      </c>
      <c r="E70" s="38"/>
      <c r="F70" s="46">
        <v>1820665481</v>
      </c>
      <c r="G70" s="38"/>
      <c r="H70" s="46">
        <v>0</v>
      </c>
      <c r="I70" s="38"/>
      <c r="J70" s="46">
        <v>0</v>
      </c>
    </row>
    <row r="71" spans="1:10" ht="20.25" customHeight="1" x14ac:dyDescent="0.3">
      <c r="A71" t="s">
        <v>57</v>
      </c>
      <c r="B71" s="152">
        <v>31</v>
      </c>
      <c r="C71" s="16"/>
      <c r="D71" s="46">
        <v>3806567273</v>
      </c>
      <c r="E71" s="38"/>
      <c r="F71" s="46">
        <v>3578455670</v>
      </c>
      <c r="G71" s="38"/>
      <c r="H71" s="46">
        <v>3773032975</v>
      </c>
      <c r="I71" s="38"/>
      <c r="J71" s="46">
        <v>3563295505</v>
      </c>
    </row>
    <row r="72" spans="1:10" ht="20.25" customHeight="1" x14ac:dyDescent="0.3">
      <c r="A72" t="s">
        <v>58</v>
      </c>
      <c r="B72" s="152">
        <v>28</v>
      </c>
      <c r="C72" s="16"/>
      <c r="D72" s="46">
        <v>17309215262</v>
      </c>
      <c r="E72" s="38"/>
      <c r="F72" s="46">
        <v>17173144478</v>
      </c>
      <c r="G72" s="38"/>
      <c r="H72" s="39">
        <v>0</v>
      </c>
      <c r="I72" s="38"/>
      <c r="J72" s="39">
        <v>0</v>
      </c>
    </row>
    <row r="73" spans="1:10" ht="20.25" customHeight="1" x14ac:dyDescent="0.3">
      <c r="A73" t="s">
        <v>328</v>
      </c>
      <c r="B73" s="152">
        <v>31</v>
      </c>
      <c r="C73" s="16"/>
      <c r="D73" s="46">
        <v>0</v>
      </c>
      <c r="E73" s="38"/>
      <c r="F73" s="46">
        <v>208676667</v>
      </c>
      <c r="G73" s="38"/>
      <c r="H73" s="39">
        <v>0</v>
      </c>
      <c r="I73" s="38"/>
      <c r="J73" s="39">
        <v>0</v>
      </c>
    </row>
    <row r="74" spans="1:10" ht="20.25" customHeight="1" x14ac:dyDescent="0.3">
      <c r="A74" s="9" t="s">
        <v>59</v>
      </c>
      <c r="B74" s="152"/>
      <c r="C74" s="16"/>
      <c r="D74" s="46">
        <v>477431907</v>
      </c>
      <c r="E74" s="38"/>
      <c r="F74" s="46">
        <v>476456883</v>
      </c>
      <c r="G74" s="38"/>
      <c r="H74" s="46">
        <v>0</v>
      </c>
      <c r="I74" s="38"/>
      <c r="J74" s="46">
        <v>0</v>
      </c>
    </row>
    <row r="75" spans="1:10" ht="20.25" customHeight="1" x14ac:dyDescent="0.3">
      <c r="A75" s="3" t="s">
        <v>60</v>
      </c>
      <c r="C75" s="18"/>
      <c r="D75" s="47">
        <f>SUM(D64:D74)</f>
        <v>386699177306</v>
      </c>
      <c r="E75" s="44"/>
      <c r="F75" s="47">
        <f>SUM(F64:F74)</f>
        <v>426317124320</v>
      </c>
      <c r="G75" s="44"/>
      <c r="H75" s="47">
        <f>SUM(H64:H74)</f>
        <v>242663535676</v>
      </c>
      <c r="I75" s="44"/>
      <c r="J75" s="47">
        <f>SUM(J64:J74)</f>
        <v>243863349801</v>
      </c>
    </row>
    <row r="76" spans="1:10" ht="20.25" customHeight="1" x14ac:dyDescent="0.3">
      <c r="A76" s="3"/>
      <c r="C76" s="18"/>
      <c r="D76" s="44"/>
      <c r="E76" s="44"/>
      <c r="F76" s="44"/>
      <c r="G76" s="44"/>
      <c r="H76" s="44"/>
      <c r="I76" s="44"/>
      <c r="J76" s="44"/>
    </row>
    <row r="77" spans="1:10" ht="20.25" customHeight="1" x14ac:dyDescent="0.3">
      <c r="A77" s="3" t="s">
        <v>61</v>
      </c>
      <c r="C77" s="18"/>
      <c r="D77" s="42">
        <f>SUM(D61,D75)</f>
        <v>624896082247</v>
      </c>
      <c r="E77" s="44"/>
      <c r="F77" s="42">
        <f>SUM(F61,F75)</f>
        <v>633760193945</v>
      </c>
      <c r="G77" s="44"/>
      <c r="H77" s="42">
        <f>SUM(H61,H75)</f>
        <v>360435570686</v>
      </c>
      <c r="I77" s="44"/>
      <c r="J77" s="42">
        <f>SUM(J61,J75)</f>
        <v>354925914552</v>
      </c>
    </row>
    <row r="78" spans="1:10" ht="20.25" customHeight="1" x14ac:dyDescent="0.3">
      <c r="A78" s="3"/>
      <c r="C78" s="15"/>
    </row>
    <row r="79" spans="1:10" ht="20.25" customHeight="1" x14ac:dyDescent="0.4">
      <c r="A79" s="5" t="s">
        <v>0</v>
      </c>
    </row>
    <row r="80" spans="1:10" ht="20.25" customHeight="1" x14ac:dyDescent="0.35">
      <c r="A80" s="7" t="s">
        <v>1</v>
      </c>
    </row>
    <row r="81" spans="1:10" ht="20.25" customHeight="1" x14ac:dyDescent="0.3">
      <c r="A81" s="3"/>
    </row>
    <row r="82" spans="1:10" ht="20.25" customHeight="1" x14ac:dyDescent="0.3">
      <c r="A82" s="3"/>
      <c r="D82" s="176" t="s">
        <v>2</v>
      </c>
      <c r="E82" s="176"/>
      <c r="F82" s="176"/>
      <c r="G82" s="176"/>
      <c r="H82" s="176" t="s">
        <v>3</v>
      </c>
      <c r="I82" s="176"/>
      <c r="J82" s="176"/>
    </row>
    <row r="83" spans="1:10" ht="20.25" customHeight="1" x14ac:dyDescent="0.3">
      <c r="C83" s="2"/>
      <c r="D83" s="176" t="s">
        <v>4</v>
      </c>
      <c r="E83" s="176"/>
      <c r="F83" s="176"/>
      <c r="G83" s="176"/>
      <c r="H83" s="176" t="s">
        <v>4</v>
      </c>
      <c r="I83" s="176"/>
      <c r="J83" s="176"/>
    </row>
    <row r="84" spans="1:10" ht="20.25" customHeight="1" x14ac:dyDescent="0.3">
      <c r="C84" s="2"/>
      <c r="D84" s="175" t="s">
        <v>5</v>
      </c>
      <c r="E84" s="175"/>
      <c r="F84" s="175"/>
      <c r="G84" s="151"/>
      <c r="H84" s="175" t="s">
        <v>5</v>
      </c>
      <c r="I84" s="175"/>
      <c r="J84" s="175"/>
    </row>
    <row r="85" spans="1:10" ht="20.25" customHeight="1" x14ac:dyDescent="0.3">
      <c r="A85" s="1" t="s">
        <v>62</v>
      </c>
      <c r="B85" s="2" t="s">
        <v>7</v>
      </c>
      <c r="C85" s="11"/>
      <c r="D85" s="11">
        <v>2023</v>
      </c>
      <c r="E85" s="11"/>
      <c r="F85" s="11">
        <v>2022</v>
      </c>
      <c r="G85" s="11"/>
      <c r="H85" s="11">
        <v>2023</v>
      </c>
      <c r="I85" s="11"/>
      <c r="J85" s="11">
        <v>2022</v>
      </c>
    </row>
    <row r="86" spans="1:10" ht="20.25" customHeight="1" x14ac:dyDescent="0.3">
      <c r="A86" s="1"/>
      <c r="C86" s="2"/>
      <c r="D86" s="177" t="s">
        <v>8</v>
      </c>
      <c r="E86" s="177"/>
      <c r="F86" s="177"/>
      <c r="G86" s="177"/>
      <c r="H86" s="177"/>
      <c r="I86" s="177"/>
      <c r="J86" s="177"/>
    </row>
    <row r="87" spans="1:10" ht="20.25" customHeight="1" x14ac:dyDescent="0.3">
      <c r="A87" s="13" t="s">
        <v>63</v>
      </c>
      <c r="C87" s="15"/>
    </row>
    <row r="88" spans="1:10" ht="20.25" customHeight="1" x14ac:dyDescent="0.3">
      <c r="A88" s="9" t="s">
        <v>64</v>
      </c>
      <c r="B88" s="152"/>
      <c r="C88" s="15"/>
    </row>
    <row r="89" spans="1:10" ht="20.25" customHeight="1" x14ac:dyDescent="0.3">
      <c r="A89" s="9" t="s">
        <v>65</v>
      </c>
      <c r="B89" s="152"/>
      <c r="C89" s="15"/>
    </row>
    <row r="90" spans="1:10" ht="20.25" customHeight="1" x14ac:dyDescent="0.3">
      <c r="A90" s="6" t="s">
        <v>66</v>
      </c>
      <c r="B90" s="152"/>
      <c r="C90" s="15"/>
    </row>
    <row r="91" spans="1:10" ht="20.25" customHeight="1" thickBot="1" x14ac:dyDescent="0.35">
      <c r="A91" s="6" t="s">
        <v>67</v>
      </c>
      <c r="B91" s="152"/>
      <c r="C91" s="15"/>
      <c r="D91" s="48">
        <v>8986296048</v>
      </c>
      <c r="F91" s="48">
        <v>8986296048</v>
      </c>
      <c r="H91" s="48">
        <v>8986296048</v>
      </c>
      <c r="J91" s="48">
        <v>8986296048</v>
      </c>
    </row>
    <row r="92" spans="1:10" ht="20.25" customHeight="1" thickTop="1" x14ac:dyDescent="0.3">
      <c r="A92" s="31" t="s">
        <v>68</v>
      </c>
      <c r="B92" s="152"/>
      <c r="C92" s="15"/>
    </row>
    <row r="93" spans="1:10" ht="20.25" customHeight="1" x14ac:dyDescent="0.3">
      <c r="A93" s="6" t="s">
        <v>69</v>
      </c>
      <c r="B93" s="152"/>
      <c r="C93" s="15"/>
    </row>
    <row r="94" spans="1:10" ht="20.25" customHeight="1" x14ac:dyDescent="0.3">
      <c r="A94" s="6" t="s">
        <v>67</v>
      </c>
      <c r="B94" s="152"/>
      <c r="C94" s="15"/>
      <c r="D94" s="37">
        <v>8983101348</v>
      </c>
      <c r="F94" s="37">
        <v>8983101348</v>
      </c>
      <c r="H94" s="37">
        <v>8983101348</v>
      </c>
      <c r="J94" s="37">
        <v>8983101348</v>
      </c>
    </row>
    <row r="95" spans="1:10" ht="20.25" customHeight="1" x14ac:dyDescent="0.3">
      <c r="A95" s="9" t="s">
        <v>70</v>
      </c>
      <c r="B95" s="152">
        <v>21</v>
      </c>
      <c r="C95" s="15"/>
    </row>
    <row r="96" spans="1:10" ht="20.25" customHeight="1" x14ac:dyDescent="0.3">
      <c r="A96" s="9" t="s">
        <v>71</v>
      </c>
      <c r="B96" s="152"/>
      <c r="C96" s="15"/>
      <c r="D96" s="37">
        <v>1684316879</v>
      </c>
      <c r="F96" s="37">
        <v>1684316879</v>
      </c>
      <c r="H96" s="37">
        <v>1684316879</v>
      </c>
      <c r="J96" s="37">
        <v>1684316879</v>
      </c>
    </row>
    <row r="97" spans="1:10" ht="20.25" customHeight="1" x14ac:dyDescent="0.3">
      <c r="A97" s="9" t="s">
        <v>72</v>
      </c>
      <c r="B97" s="152"/>
      <c r="C97" s="37"/>
      <c r="E97" s="46"/>
    </row>
    <row r="98" spans="1:10" ht="20.25" customHeight="1" x14ac:dyDescent="0.3">
      <c r="A98" s="9" t="s">
        <v>73</v>
      </c>
      <c r="B98" s="152">
        <v>21</v>
      </c>
      <c r="C98" s="37"/>
      <c r="D98" s="37">
        <v>288832931</v>
      </c>
      <c r="E98" s="46"/>
      <c r="F98" s="37">
        <v>288832931</v>
      </c>
      <c r="G98" s="46"/>
      <c r="H98" s="39">
        <v>0</v>
      </c>
      <c r="I98" s="46"/>
      <c r="J98" s="39">
        <v>0</v>
      </c>
    </row>
    <row r="99" spans="1:10" ht="20.25" customHeight="1" x14ac:dyDescent="0.3">
      <c r="A99" s="9" t="s">
        <v>74</v>
      </c>
      <c r="B99" s="152"/>
      <c r="C99" s="15"/>
    </row>
    <row r="100" spans="1:10" ht="20.25" customHeight="1" x14ac:dyDescent="0.3">
      <c r="A100" s="9" t="s">
        <v>75</v>
      </c>
      <c r="B100" s="152"/>
      <c r="C100" s="15"/>
    </row>
    <row r="101" spans="1:10" ht="20.25" customHeight="1" x14ac:dyDescent="0.3">
      <c r="A101" s="9" t="s">
        <v>76</v>
      </c>
      <c r="B101" s="152">
        <v>21</v>
      </c>
      <c r="C101" s="15"/>
      <c r="D101" s="37">
        <v>900000000</v>
      </c>
      <c r="F101" s="37">
        <v>900000000</v>
      </c>
      <c r="H101" s="37">
        <v>900000000</v>
      </c>
      <c r="J101" s="37">
        <v>900000000</v>
      </c>
    </row>
    <row r="102" spans="1:10" ht="20.25" customHeight="1" x14ac:dyDescent="0.3">
      <c r="A102" s="9" t="s">
        <v>77</v>
      </c>
      <c r="C102" s="15"/>
      <c r="D102" s="37">
        <v>90506223110</v>
      </c>
      <c r="F102" s="37">
        <v>79417515000</v>
      </c>
      <c r="H102" s="37">
        <v>62487618083</v>
      </c>
      <c r="J102" s="37">
        <v>54437857900</v>
      </c>
    </row>
    <row r="103" spans="1:10" ht="20.25" customHeight="1" x14ac:dyDescent="0.3">
      <c r="A103" s="9" t="s">
        <v>78</v>
      </c>
      <c r="B103" s="2" t="s">
        <v>81</v>
      </c>
      <c r="C103" s="15"/>
      <c r="D103" s="37">
        <v>9955000000</v>
      </c>
      <c r="F103" s="37">
        <v>9955000000</v>
      </c>
      <c r="H103" s="37">
        <v>9955000000</v>
      </c>
      <c r="J103" s="37">
        <v>9955000000</v>
      </c>
    </row>
    <row r="104" spans="1:10" ht="20.25" customHeight="1" x14ac:dyDescent="0.3">
      <c r="A104" s="9" t="s">
        <v>80</v>
      </c>
      <c r="B104" s="2" t="s">
        <v>306</v>
      </c>
      <c r="C104" s="15"/>
      <c r="D104" s="41">
        <v>-1322023658</v>
      </c>
      <c r="F104" s="41">
        <v>-504570815</v>
      </c>
      <c r="H104" s="49">
        <v>207681735</v>
      </c>
      <c r="J104" s="49">
        <v>358494941</v>
      </c>
    </row>
    <row r="105" spans="1:10" ht="20.25" customHeight="1" x14ac:dyDescent="0.3">
      <c r="A105" s="22" t="s">
        <v>82</v>
      </c>
      <c r="C105" s="18"/>
      <c r="G105" s="44"/>
      <c r="H105" s="44"/>
      <c r="I105" s="44"/>
      <c r="J105" s="44"/>
    </row>
    <row r="106" spans="1:10" ht="20.25" customHeight="1" x14ac:dyDescent="0.3">
      <c r="A106" s="3" t="s">
        <v>83</v>
      </c>
      <c r="C106" s="18"/>
      <c r="D106" s="44">
        <f>SUM(D94:D104)</f>
        <v>110995450610</v>
      </c>
      <c r="E106" s="44"/>
      <c r="F106" s="44">
        <f>SUM(F94:F104)</f>
        <v>100724195343</v>
      </c>
      <c r="G106" s="44"/>
      <c r="H106" s="44">
        <f>SUM(H94:H104)</f>
        <v>84217718045</v>
      </c>
      <c r="I106" s="44"/>
      <c r="J106" s="44">
        <f>SUM(J94:J104)</f>
        <v>76318771068</v>
      </c>
    </row>
    <row r="107" spans="1:10" ht="20.25" customHeight="1" x14ac:dyDescent="0.3">
      <c r="A107" s="9" t="s">
        <v>84</v>
      </c>
      <c r="B107" s="2" t="s">
        <v>95</v>
      </c>
      <c r="C107" s="15"/>
      <c r="D107" s="41">
        <v>190599661825</v>
      </c>
      <c r="F107" s="41">
        <v>189577101166</v>
      </c>
      <c r="G107" s="44"/>
      <c r="H107" s="49">
        <v>0</v>
      </c>
      <c r="J107" s="49">
        <v>0</v>
      </c>
    </row>
    <row r="108" spans="1:10" ht="20.25" customHeight="1" x14ac:dyDescent="0.3">
      <c r="A108" s="3" t="s">
        <v>86</v>
      </c>
      <c r="C108" s="18"/>
      <c r="D108" s="42">
        <f>SUM(D106:D107)</f>
        <v>301595112435</v>
      </c>
      <c r="E108" s="44"/>
      <c r="F108" s="42">
        <f>SUM(F106:F107)</f>
        <v>290301296509</v>
      </c>
      <c r="G108" s="44"/>
      <c r="H108" s="42">
        <f>SUM(H106:H107)</f>
        <v>84217718045</v>
      </c>
      <c r="I108" s="44"/>
      <c r="J108" s="42">
        <f>SUM(J106:J107)</f>
        <v>76318771068</v>
      </c>
    </row>
    <row r="109" spans="1:10" ht="20.25" customHeight="1" x14ac:dyDescent="0.3">
      <c r="A109" s="3"/>
      <c r="C109" s="15"/>
    </row>
    <row r="110" spans="1:10" ht="20.25" customHeight="1" thickBot="1" x14ac:dyDescent="0.35">
      <c r="A110" s="3" t="s">
        <v>87</v>
      </c>
      <c r="C110" s="18"/>
      <c r="D110" s="45">
        <f>D77+D108</f>
        <v>926491194682</v>
      </c>
      <c r="E110" s="44"/>
      <c r="F110" s="45">
        <f>F77+F108</f>
        <v>924061490454</v>
      </c>
      <c r="G110" s="44"/>
      <c r="H110" s="45">
        <f>H77+H108</f>
        <v>444653288731</v>
      </c>
      <c r="I110" s="44"/>
      <c r="J110" s="45">
        <f>J77+J108</f>
        <v>431244685620</v>
      </c>
    </row>
    <row r="111" spans="1:10" ht="20.25" customHeight="1" thickTop="1" x14ac:dyDescent="0.3">
      <c r="A111" s="3"/>
      <c r="C111" s="15"/>
    </row>
  </sheetData>
  <mergeCells count="21">
    <mergeCell ref="D86:J86"/>
    <mergeCell ref="D45:J45"/>
    <mergeCell ref="D82:G82"/>
    <mergeCell ref="H82:J82"/>
    <mergeCell ref="D83:G83"/>
    <mergeCell ref="H83:J83"/>
    <mergeCell ref="D84:F84"/>
    <mergeCell ref="H84:J84"/>
    <mergeCell ref="D43:F43"/>
    <mergeCell ref="H43:J43"/>
    <mergeCell ref="D4:G4"/>
    <mergeCell ref="H4:J4"/>
    <mergeCell ref="D5:G5"/>
    <mergeCell ref="H5:J5"/>
    <mergeCell ref="D6:F6"/>
    <mergeCell ref="H6:J6"/>
    <mergeCell ref="D8:J8"/>
    <mergeCell ref="D41:G41"/>
    <mergeCell ref="H41:J41"/>
    <mergeCell ref="D42:G42"/>
    <mergeCell ref="H42:J42"/>
  </mergeCells>
  <pageMargins left="0.7" right="0.5" top="0.48" bottom="0.5" header="0.5" footer="0.5"/>
  <pageSetup paperSize="9" scale="78" firstPageNumber="5" fitToHeight="3" orientation="portrait" useFirstPageNumber="1" r:id="rId1"/>
  <headerFooter>
    <oddFooter xml:space="preserve">&amp;LThe accompanying notes form an integral part of the financial statements.
&amp;C&amp;P&amp;R&amp;"Times New Roman,Italic" </oddFooter>
  </headerFooter>
  <rowBreaks count="2" manualBreakCount="2">
    <brk id="37" max="9" man="1"/>
    <brk id="78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05"/>
  <sheetViews>
    <sheetView view="pageBreakPreview" zoomScaleNormal="60" zoomScaleSheetLayoutView="100" workbookViewId="0"/>
  </sheetViews>
  <sheetFormatPr defaultColWidth="9.08984375" defaultRowHeight="20.25" customHeight="1" x14ac:dyDescent="0.3"/>
  <cols>
    <col min="1" max="1" width="38" style="111" customWidth="1"/>
    <col min="2" max="2" width="8.1796875" style="2" customWidth="1"/>
    <col min="3" max="3" width="0.90625" style="92" customWidth="1"/>
    <col min="4" max="4" width="16.6328125" style="51" customWidth="1"/>
    <col min="5" max="5" width="0.90625" style="51" customWidth="1"/>
    <col min="6" max="6" width="16.6328125" style="51" customWidth="1"/>
    <col min="7" max="7" width="0.90625" style="51" customWidth="1"/>
    <col min="8" max="8" width="16.6328125" style="51" customWidth="1"/>
    <col min="9" max="9" width="0.90625" style="51" customWidth="1"/>
    <col min="10" max="10" width="16.6328125" style="51" customWidth="1"/>
    <col min="11" max="16384" width="9.08984375" style="92"/>
  </cols>
  <sheetData>
    <row r="1" spans="1:10" ht="20.25" customHeight="1" x14ac:dyDescent="0.4">
      <c r="A1" s="5" t="s">
        <v>0</v>
      </c>
    </row>
    <row r="2" spans="1:10" ht="20.25" customHeight="1" x14ac:dyDescent="0.35">
      <c r="A2" s="7" t="s">
        <v>88</v>
      </c>
    </row>
    <row r="3" spans="1:10" ht="20.25" customHeight="1" x14ac:dyDescent="0.3">
      <c r="A3" s="3"/>
    </row>
    <row r="4" spans="1:10" customFormat="1" ht="20.25" customHeight="1" x14ac:dyDescent="0.3">
      <c r="A4" s="9"/>
      <c r="B4" s="152"/>
      <c r="C4" s="152"/>
      <c r="D4" s="176" t="s">
        <v>2</v>
      </c>
      <c r="E4" s="176"/>
      <c r="F4" s="176"/>
      <c r="G4" s="150"/>
      <c r="H4" s="176" t="s">
        <v>3</v>
      </c>
      <c r="I4" s="176"/>
      <c r="J4" s="176"/>
    </row>
    <row r="5" spans="1:10" customFormat="1" ht="20.25" customHeight="1" x14ac:dyDescent="0.3">
      <c r="A5" s="9"/>
      <c r="B5" s="152"/>
      <c r="C5" s="152"/>
      <c r="D5" s="176" t="s">
        <v>4</v>
      </c>
      <c r="E5" s="176"/>
      <c r="F5" s="176"/>
      <c r="G5" s="150"/>
      <c r="H5" s="176" t="s">
        <v>4</v>
      </c>
      <c r="I5" s="176"/>
      <c r="J5" s="176"/>
    </row>
    <row r="6" spans="1:10" customFormat="1" ht="20.25" customHeight="1" x14ac:dyDescent="0.3">
      <c r="A6" s="9"/>
      <c r="B6" s="2"/>
      <c r="C6" s="2"/>
      <c r="D6" s="178" t="s">
        <v>347</v>
      </c>
      <c r="E6" s="178"/>
      <c r="F6" s="178"/>
      <c r="G6" s="170"/>
      <c r="H6" s="178" t="s">
        <v>347</v>
      </c>
      <c r="I6" s="178"/>
      <c r="J6" s="178"/>
    </row>
    <row r="7" spans="1:10" customFormat="1" ht="20.25" customHeight="1" x14ac:dyDescent="0.3">
      <c r="A7" s="9"/>
      <c r="B7" s="2"/>
      <c r="C7" s="2"/>
      <c r="D7" s="175" t="s">
        <v>5</v>
      </c>
      <c r="E7" s="178"/>
      <c r="F7" s="178"/>
      <c r="G7" s="170"/>
      <c r="H7" s="175" t="s">
        <v>5</v>
      </c>
      <c r="I7" s="178"/>
      <c r="J7" s="178"/>
    </row>
    <row r="8" spans="1:10" customFormat="1" ht="20.25" customHeight="1" x14ac:dyDescent="0.3">
      <c r="A8" s="1"/>
      <c r="B8" s="2" t="s">
        <v>7</v>
      </c>
      <c r="C8" s="11"/>
      <c r="D8" s="11">
        <v>2023</v>
      </c>
      <c r="E8" s="11"/>
      <c r="F8" s="11">
        <v>2022</v>
      </c>
      <c r="G8" s="11"/>
      <c r="H8" s="11">
        <v>2023</v>
      </c>
      <c r="I8" s="11"/>
      <c r="J8" s="11">
        <v>2022</v>
      </c>
    </row>
    <row r="9" spans="1:10" customFormat="1" ht="20.25" customHeight="1" x14ac:dyDescent="0.3">
      <c r="A9" s="9"/>
      <c r="B9" s="2"/>
      <c r="C9" s="2"/>
      <c r="D9" s="177" t="s">
        <v>8</v>
      </c>
      <c r="E9" s="177"/>
      <c r="F9" s="177"/>
      <c r="G9" s="177"/>
      <c r="H9" s="177"/>
      <c r="I9" s="177"/>
      <c r="J9" s="177"/>
    </row>
    <row r="10" spans="1:10" customFormat="1" ht="20.25" customHeight="1" x14ac:dyDescent="0.3">
      <c r="A10" s="13" t="s">
        <v>89</v>
      </c>
      <c r="B10" s="152">
        <v>4</v>
      </c>
      <c r="C10" s="15"/>
      <c r="D10" s="37"/>
      <c r="E10" s="37"/>
      <c r="F10" s="37"/>
      <c r="G10" s="37"/>
      <c r="H10" s="37"/>
      <c r="I10" s="37"/>
      <c r="J10" s="37"/>
    </row>
    <row r="11" spans="1:10" customFormat="1" ht="20.25" customHeight="1" x14ac:dyDescent="0.3">
      <c r="A11" s="9" t="s">
        <v>90</v>
      </c>
      <c r="B11" s="2"/>
      <c r="C11" s="15"/>
      <c r="D11" s="37"/>
      <c r="E11" s="37"/>
      <c r="F11" s="37"/>
      <c r="G11" s="37"/>
      <c r="H11" s="37"/>
      <c r="I11" s="37"/>
      <c r="J11" s="37"/>
    </row>
    <row r="12" spans="1:10" customFormat="1" ht="20.25" customHeight="1" x14ac:dyDescent="0.3">
      <c r="A12" t="s">
        <v>91</v>
      </c>
      <c r="B12" s="2"/>
      <c r="C12" s="15"/>
      <c r="D12" s="37">
        <v>895280953729</v>
      </c>
      <c r="E12" s="37"/>
      <c r="F12" s="37">
        <v>829098775483</v>
      </c>
      <c r="G12" s="37"/>
      <c r="H12" s="37">
        <v>399557539725</v>
      </c>
      <c r="I12" s="37"/>
      <c r="J12" s="37">
        <v>354973268800</v>
      </c>
    </row>
    <row r="13" spans="1:10" customFormat="1" ht="20.25" customHeight="1" x14ac:dyDescent="0.3">
      <c r="A13" s="9" t="s">
        <v>92</v>
      </c>
      <c r="B13" s="2"/>
      <c r="C13" s="15"/>
      <c r="D13" s="37">
        <v>467678247</v>
      </c>
      <c r="E13" s="37"/>
      <c r="F13" s="37">
        <v>283129808</v>
      </c>
      <c r="G13" s="37"/>
      <c r="H13" s="37">
        <v>315999640</v>
      </c>
      <c r="I13" s="37"/>
      <c r="J13" s="37">
        <v>224507239</v>
      </c>
    </row>
    <row r="14" spans="1:10" customFormat="1" ht="20.25" customHeight="1" x14ac:dyDescent="0.3">
      <c r="A14" s="9" t="s">
        <v>93</v>
      </c>
      <c r="B14" s="171">
        <v>8</v>
      </c>
      <c r="C14" s="15"/>
      <c r="D14" s="37">
        <v>516034</v>
      </c>
      <c r="E14" s="37"/>
      <c r="F14" s="37">
        <v>431680</v>
      </c>
      <c r="G14" s="37"/>
      <c r="H14" s="37">
        <v>5908655694</v>
      </c>
      <c r="I14" s="37"/>
      <c r="J14" s="37">
        <v>5380192752</v>
      </c>
    </row>
    <row r="15" spans="1:10" customFormat="1" ht="20.25" customHeight="1" x14ac:dyDescent="0.3">
      <c r="A15" s="9" t="s">
        <v>94</v>
      </c>
      <c r="B15" s="2"/>
      <c r="C15" s="15"/>
      <c r="D15" s="37">
        <v>345745402</v>
      </c>
      <c r="E15" s="37"/>
      <c r="F15" s="37">
        <v>0</v>
      </c>
      <c r="G15" s="37"/>
      <c r="H15" s="39">
        <v>0</v>
      </c>
      <c r="I15" s="37"/>
      <c r="J15" s="39">
        <v>33393844</v>
      </c>
    </row>
    <row r="16" spans="1:10" customFormat="1" ht="20.25" customHeight="1" x14ac:dyDescent="0.3">
      <c r="A16" s="9" t="s">
        <v>96</v>
      </c>
      <c r="B16" s="152">
        <v>25</v>
      </c>
      <c r="C16" s="15"/>
      <c r="D16" s="37">
        <v>25092205958</v>
      </c>
      <c r="E16" s="37"/>
      <c r="F16" s="37">
        <v>23222881871</v>
      </c>
      <c r="G16" s="37"/>
      <c r="H16" s="37">
        <v>23713709681</v>
      </c>
      <c r="I16" s="37"/>
      <c r="J16" s="37">
        <v>21879084169</v>
      </c>
    </row>
    <row r="17" spans="1:10" customFormat="1" ht="20.25" customHeight="1" x14ac:dyDescent="0.3">
      <c r="A17" s="3" t="s">
        <v>97</v>
      </c>
      <c r="B17" s="2"/>
      <c r="C17" s="18"/>
      <c r="D17" s="47">
        <f>SUM(D12:D16)</f>
        <v>921187099370</v>
      </c>
      <c r="E17" s="44"/>
      <c r="F17" s="47">
        <f>SUM(F12:F16)</f>
        <v>852605218842</v>
      </c>
      <c r="G17" s="44"/>
      <c r="H17" s="47">
        <f>SUM(H12:H16)</f>
        <v>429495904740</v>
      </c>
      <c r="I17" s="44"/>
      <c r="J17" s="47">
        <f>SUM(J12:J16)</f>
        <v>382490446804</v>
      </c>
    </row>
    <row r="18" spans="1:10" customFormat="1" ht="20.25" customHeight="1" x14ac:dyDescent="0.3">
      <c r="A18" s="9"/>
      <c r="B18" s="2"/>
      <c r="C18" s="15"/>
      <c r="D18" s="37"/>
      <c r="E18" s="37"/>
      <c r="F18" s="37"/>
      <c r="G18" s="37"/>
      <c r="H18" s="37"/>
      <c r="I18" s="37"/>
      <c r="J18" s="37"/>
    </row>
    <row r="19" spans="1:10" customFormat="1" ht="20.25" customHeight="1" x14ac:dyDescent="0.3">
      <c r="A19" s="13" t="s">
        <v>98</v>
      </c>
      <c r="B19" s="152">
        <v>4</v>
      </c>
      <c r="C19" s="15"/>
      <c r="D19" s="37"/>
      <c r="E19" s="37"/>
      <c r="F19" s="37"/>
      <c r="G19" s="37"/>
      <c r="H19" s="37"/>
      <c r="I19" s="37"/>
      <c r="J19" s="37"/>
    </row>
    <row r="20" spans="1:10" customFormat="1" ht="20.25" customHeight="1" x14ac:dyDescent="0.3">
      <c r="A20" s="9" t="s">
        <v>99</v>
      </c>
      <c r="B20" s="2"/>
      <c r="C20" s="15"/>
      <c r="D20" s="37"/>
      <c r="E20" s="37"/>
      <c r="F20" s="37"/>
      <c r="G20" s="37"/>
      <c r="H20" s="37"/>
      <c r="I20" s="37"/>
      <c r="J20" s="37"/>
    </row>
    <row r="21" spans="1:10" customFormat="1" ht="20.25" customHeight="1" x14ac:dyDescent="0.3">
      <c r="A21" t="s">
        <v>100</v>
      </c>
      <c r="B21" s="152"/>
      <c r="D21" s="37">
        <v>699010188256</v>
      </c>
      <c r="E21" s="37"/>
      <c r="F21" s="37">
        <v>651099714363</v>
      </c>
      <c r="G21" s="37"/>
      <c r="H21" s="37">
        <v>286765995664</v>
      </c>
      <c r="I21" s="37"/>
      <c r="J21" s="37">
        <v>257815564006</v>
      </c>
    </row>
    <row r="22" spans="1:10" customFormat="1" ht="20.25" customHeight="1" x14ac:dyDescent="0.3">
      <c r="A22" s="9" t="s">
        <v>101</v>
      </c>
      <c r="B22" s="2"/>
      <c r="C22" s="15"/>
      <c r="D22" s="37">
        <v>149807313222</v>
      </c>
      <c r="E22" s="37"/>
      <c r="F22" s="37">
        <v>136751074557</v>
      </c>
      <c r="G22" s="37"/>
      <c r="H22" s="37">
        <v>99348209910</v>
      </c>
      <c r="I22" s="37"/>
      <c r="J22" s="37">
        <v>88438966209</v>
      </c>
    </row>
    <row r="23" spans="1:10" customFormat="1" ht="20.25" customHeight="1" x14ac:dyDescent="0.3">
      <c r="A23" s="9" t="s">
        <v>102</v>
      </c>
      <c r="B23" s="2"/>
      <c r="C23" s="15"/>
      <c r="D23" s="37">
        <v>30104199681</v>
      </c>
      <c r="E23" s="37"/>
      <c r="F23" s="37">
        <v>28662804428</v>
      </c>
      <c r="G23" s="37"/>
      <c r="H23" s="37">
        <v>16498016550</v>
      </c>
      <c r="I23" s="37"/>
      <c r="J23" s="37">
        <v>14872903694</v>
      </c>
    </row>
    <row r="24" spans="1:10" customFormat="1" ht="20.25" customHeight="1" x14ac:dyDescent="0.3">
      <c r="A24" s="9" t="s">
        <v>103</v>
      </c>
      <c r="B24" s="2"/>
      <c r="C24" s="15"/>
      <c r="D24" s="41">
        <v>0</v>
      </c>
      <c r="E24" s="37"/>
      <c r="F24" s="41">
        <v>9315704</v>
      </c>
      <c r="G24" s="37"/>
      <c r="H24" s="41">
        <v>70595219</v>
      </c>
      <c r="I24" s="37"/>
      <c r="J24" s="41">
        <v>0</v>
      </c>
    </row>
    <row r="25" spans="1:10" customFormat="1" ht="20.25" customHeight="1" x14ac:dyDescent="0.3">
      <c r="A25" s="3" t="s">
        <v>105</v>
      </c>
      <c r="B25" s="2"/>
      <c r="C25" s="18"/>
      <c r="D25" s="42">
        <f>SUM(D21:D24)</f>
        <v>878921701159</v>
      </c>
      <c r="E25" s="44"/>
      <c r="F25" s="42">
        <v>816522909052</v>
      </c>
      <c r="G25" s="44"/>
      <c r="H25" s="42">
        <f>SUM(H21:H24)</f>
        <v>402682817343</v>
      </c>
      <c r="I25" s="44"/>
      <c r="J25" s="42">
        <f>SUM(J21:J24)</f>
        <v>361127433909</v>
      </c>
    </row>
    <row r="26" spans="1:10" customFormat="1" ht="20.25" customHeight="1" x14ac:dyDescent="0.3">
      <c r="A26" s="9"/>
      <c r="B26" s="2"/>
      <c r="C26" s="15"/>
      <c r="D26" s="37"/>
      <c r="E26" s="37"/>
      <c r="F26" s="37"/>
      <c r="G26" s="37"/>
      <c r="H26" s="37"/>
      <c r="I26" s="37"/>
      <c r="J26" s="37"/>
    </row>
    <row r="27" spans="1:10" customFormat="1" ht="20.25" customHeight="1" x14ac:dyDescent="0.3">
      <c r="A27" s="3" t="s">
        <v>106</v>
      </c>
      <c r="B27" s="2"/>
      <c r="C27" s="15"/>
      <c r="D27" s="44">
        <f>D17-D25</f>
        <v>42265398211</v>
      </c>
      <c r="E27" s="44"/>
      <c r="F27" s="44">
        <f>F17-F25</f>
        <v>36082309790</v>
      </c>
      <c r="G27" s="44"/>
      <c r="H27" s="44">
        <f>H17-H25</f>
        <v>26813087397</v>
      </c>
      <c r="I27" s="44"/>
      <c r="J27" s="44">
        <f>J17-J25</f>
        <v>21363012895</v>
      </c>
    </row>
    <row r="28" spans="1:10" customFormat="1" ht="20.25" customHeight="1" x14ac:dyDescent="0.3">
      <c r="A28" s="9" t="s">
        <v>271</v>
      </c>
      <c r="B28" s="2"/>
      <c r="C28" s="15"/>
      <c r="D28" s="37"/>
      <c r="E28" s="44"/>
      <c r="F28" s="37"/>
      <c r="G28" s="44"/>
      <c r="H28" s="37"/>
      <c r="I28" s="44"/>
      <c r="J28" s="37"/>
    </row>
    <row r="29" spans="1:10" customFormat="1" ht="20.25" customHeight="1" x14ac:dyDescent="0.3">
      <c r="A29" s="9" t="s">
        <v>272</v>
      </c>
      <c r="B29" s="2"/>
      <c r="C29" s="15"/>
      <c r="D29" s="37"/>
      <c r="E29" s="44"/>
      <c r="F29" s="37"/>
      <c r="G29" s="44"/>
      <c r="H29" s="37"/>
      <c r="I29" s="44"/>
      <c r="J29" s="37"/>
    </row>
    <row r="30" spans="1:10" customFormat="1" ht="20.25" customHeight="1" x14ac:dyDescent="0.3">
      <c r="A30" s="9" t="s">
        <v>273</v>
      </c>
      <c r="B30" s="2" t="s">
        <v>350</v>
      </c>
      <c r="C30" s="15"/>
      <c r="D30" s="41">
        <v>746229748</v>
      </c>
      <c r="E30" s="44"/>
      <c r="F30" s="41">
        <v>831423391</v>
      </c>
      <c r="G30" s="44"/>
      <c r="H30" s="115">
        <v>0</v>
      </c>
      <c r="I30" s="44"/>
      <c r="J30" s="41">
        <v>0</v>
      </c>
    </row>
    <row r="31" spans="1:10" customFormat="1" ht="20.25" customHeight="1" x14ac:dyDescent="0.3">
      <c r="A31" s="3" t="s">
        <v>107</v>
      </c>
      <c r="B31" s="2"/>
      <c r="C31" s="15"/>
      <c r="D31" s="37"/>
      <c r="E31" s="44"/>
      <c r="F31" s="37"/>
      <c r="G31" s="44"/>
      <c r="H31" s="93"/>
      <c r="I31" s="44"/>
      <c r="J31" s="93"/>
    </row>
    <row r="32" spans="1:10" customFormat="1" ht="20.25" customHeight="1" x14ac:dyDescent="0.3">
      <c r="A32" s="3" t="s">
        <v>313</v>
      </c>
      <c r="B32" s="2"/>
      <c r="C32" s="15"/>
      <c r="D32" s="44">
        <f>D27+D30</f>
        <v>43011627959</v>
      </c>
      <c r="E32" s="44"/>
      <c r="F32" s="44">
        <f>F27+F30</f>
        <v>36913733181</v>
      </c>
      <c r="G32" s="44"/>
      <c r="H32" s="44">
        <f>H27+H30</f>
        <v>26813087397</v>
      </c>
      <c r="I32" s="44"/>
      <c r="J32" s="44">
        <f>J27+J30</f>
        <v>21363012895</v>
      </c>
    </row>
    <row r="33" spans="1:10" customFormat="1" ht="20.25" customHeight="1" x14ac:dyDescent="0.3">
      <c r="A33" s="9" t="s">
        <v>108</v>
      </c>
      <c r="B33" s="2" t="s">
        <v>307</v>
      </c>
      <c r="C33" s="15"/>
      <c r="D33" s="37">
        <v>16557521860</v>
      </c>
      <c r="E33" s="37"/>
      <c r="F33" s="37">
        <v>16831829624</v>
      </c>
      <c r="G33" s="37"/>
      <c r="H33" s="37">
        <v>10211707199</v>
      </c>
      <c r="I33" s="37"/>
      <c r="J33" s="37">
        <v>9664777322</v>
      </c>
    </row>
    <row r="34" spans="1:10" customFormat="1" ht="20.149999999999999" customHeight="1" x14ac:dyDescent="0.3">
      <c r="A34" s="3" t="s">
        <v>312</v>
      </c>
      <c r="B34" s="2"/>
      <c r="C34" s="15"/>
      <c r="D34" s="94">
        <f>D27+D30-D33</f>
        <v>26454106099</v>
      </c>
      <c r="E34" s="37"/>
      <c r="F34" s="94">
        <f>F27+F30-F33</f>
        <v>20081903557</v>
      </c>
      <c r="G34" s="37"/>
      <c r="H34" s="94">
        <f>H27+H30-H33</f>
        <v>16601380198</v>
      </c>
      <c r="I34" s="37"/>
      <c r="J34" s="94">
        <f>J27+J30-J33</f>
        <v>11698235573</v>
      </c>
    </row>
    <row r="35" spans="1:10" customFormat="1" ht="20.25" customHeight="1" x14ac:dyDescent="0.3">
      <c r="A35" s="9" t="s">
        <v>314</v>
      </c>
      <c r="B35" s="152">
        <v>28</v>
      </c>
      <c r="C35" s="15"/>
      <c r="D35" s="41">
        <v>4602069151</v>
      </c>
      <c r="E35" s="37"/>
      <c r="F35" s="41">
        <v>3861000139</v>
      </c>
      <c r="G35" s="37"/>
      <c r="H35" s="41">
        <v>1198317478</v>
      </c>
      <c r="I35" s="37"/>
      <c r="J35" s="41">
        <v>298224558</v>
      </c>
    </row>
    <row r="36" spans="1:10" customFormat="1" ht="20.25" customHeight="1" thickBot="1" x14ac:dyDescent="0.35">
      <c r="A36" s="3" t="s">
        <v>109</v>
      </c>
      <c r="B36" s="2"/>
      <c r="C36" s="18"/>
      <c r="D36" s="50">
        <f>D34-D35</f>
        <v>21852036948</v>
      </c>
      <c r="E36" s="44"/>
      <c r="F36" s="50">
        <v>16220903418</v>
      </c>
      <c r="G36" s="44"/>
      <c r="H36" s="50">
        <f>H34-H35</f>
        <v>15403062720</v>
      </c>
      <c r="I36" s="44"/>
      <c r="J36" s="50">
        <v>11400011015</v>
      </c>
    </row>
    <row r="37" spans="1:10" customFormat="1" ht="20.25" customHeight="1" thickTop="1" x14ac:dyDescent="0.3">
      <c r="A37" s="3"/>
      <c r="B37" s="2"/>
      <c r="C37" s="18"/>
      <c r="D37" s="44"/>
      <c r="E37" s="44"/>
      <c r="F37" s="44"/>
      <c r="G37" s="44"/>
      <c r="H37" s="44"/>
      <c r="I37" s="44"/>
      <c r="J37" s="44"/>
    </row>
    <row r="38" spans="1:10" customFormat="1" ht="20.25" customHeight="1" x14ac:dyDescent="0.3">
      <c r="A38" s="3" t="s">
        <v>110</v>
      </c>
      <c r="B38" s="2"/>
      <c r="C38" s="18"/>
      <c r="D38" s="44"/>
      <c r="E38" s="44"/>
      <c r="F38" s="44"/>
      <c r="G38" s="44"/>
      <c r="H38" s="44"/>
      <c r="I38" s="44"/>
      <c r="J38" s="44"/>
    </row>
    <row r="39" spans="1:10" customFormat="1" ht="20.25" customHeight="1" x14ac:dyDescent="0.3">
      <c r="A39" s="20" t="s">
        <v>111</v>
      </c>
      <c r="B39" s="2"/>
      <c r="C39" s="15"/>
      <c r="D39" s="37">
        <v>18482131037</v>
      </c>
      <c r="E39" s="37"/>
      <c r="F39" s="37">
        <v>13271707922</v>
      </c>
      <c r="G39" s="37"/>
      <c r="H39" s="37">
        <v>15403062720</v>
      </c>
      <c r="I39" s="37"/>
      <c r="J39" s="37">
        <v>11400011015</v>
      </c>
    </row>
    <row r="40" spans="1:10" customFormat="1" ht="20.25" customHeight="1" x14ac:dyDescent="0.3">
      <c r="A40" s="20" t="s">
        <v>84</v>
      </c>
      <c r="B40" s="2" t="s">
        <v>95</v>
      </c>
      <c r="C40" s="15"/>
      <c r="D40" s="41">
        <v>3369905911</v>
      </c>
      <c r="E40" s="37"/>
      <c r="F40" s="41">
        <v>2949195496</v>
      </c>
      <c r="G40" s="37"/>
      <c r="H40" s="58">
        <v>0</v>
      </c>
      <c r="I40" s="46"/>
      <c r="J40" s="58">
        <v>0</v>
      </c>
    </row>
    <row r="41" spans="1:10" s="22" customFormat="1" ht="20.25" customHeight="1" thickBot="1" x14ac:dyDescent="0.35">
      <c r="A41" s="3" t="s">
        <v>109</v>
      </c>
      <c r="B41" s="21"/>
      <c r="C41" s="18"/>
      <c r="D41" s="45">
        <f>SUM(D39:D40)</f>
        <v>21852036948</v>
      </c>
      <c r="E41" s="44"/>
      <c r="F41" s="45">
        <f>SUM(F39:F40)</f>
        <v>16220903418</v>
      </c>
      <c r="G41" s="44"/>
      <c r="H41" s="45">
        <f>SUM(H39:H40)</f>
        <v>15403062720</v>
      </c>
      <c r="I41" s="44"/>
      <c r="J41" s="45">
        <f>SUM(J39:J40)</f>
        <v>11400011015</v>
      </c>
    </row>
    <row r="42" spans="1:10" customFormat="1" ht="20.25" customHeight="1" thickTop="1" x14ac:dyDescent="0.3">
      <c r="A42" s="9"/>
      <c r="B42" s="2"/>
      <c r="C42" s="18"/>
      <c r="D42" s="44"/>
      <c r="E42" s="44"/>
      <c r="F42" s="44"/>
      <c r="G42" s="44"/>
      <c r="H42" s="44"/>
      <c r="I42" s="44"/>
      <c r="J42" s="44"/>
    </row>
    <row r="43" spans="1:10" customFormat="1" ht="20.25" customHeight="1" thickBot="1" x14ac:dyDescent="0.35">
      <c r="A43" s="3" t="s">
        <v>349</v>
      </c>
      <c r="B43" s="152">
        <v>29</v>
      </c>
      <c r="C43" s="23"/>
      <c r="D43" s="59">
        <v>2.0099999999999998</v>
      </c>
      <c r="E43" s="44"/>
      <c r="F43" s="59">
        <v>1.39</v>
      </c>
      <c r="G43" s="44"/>
      <c r="H43" s="59">
        <v>1.66</v>
      </c>
      <c r="I43" s="44"/>
      <c r="J43" s="59">
        <v>1.18</v>
      </c>
    </row>
    <row r="44" spans="1:10" customFormat="1" ht="20.25" customHeight="1" thickTop="1" x14ac:dyDescent="0.3">
      <c r="A44" s="6"/>
      <c r="B44" s="2"/>
      <c r="C44" s="23"/>
      <c r="D44" s="37"/>
      <c r="E44" s="37"/>
      <c r="F44" s="37"/>
      <c r="G44" s="37"/>
      <c r="H44" s="37"/>
      <c r="I44" s="37"/>
      <c r="J44" s="37"/>
    </row>
    <row r="45" spans="1:10" ht="20.25" customHeight="1" x14ac:dyDescent="0.4">
      <c r="A45" s="5" t="s">
        <v>0</v>
      </c>
      <c r="B45" s="6"/>
      <c r="C45" s="4"/>
      <c r="E45" s="52"/>
      <c r="G45" s="53"/>
      <c r="H45" s="53"/>
      <c r="I45" s="54"/>
      <c r="J45" s="53"/>
    </row>
    <row r="46" spans="1:10" ht="20.25" customHeight="1" x14ac:dyDescent="0.35">
      <c r="A46" s="7" t="s">
        <v>112</v>
      </c>
      <c r="B46" s="8"/>
      <c r="C46" s="4"/>
      <c r="D46" s="55"/>
      <c r="E46" s="52"/>
      <c r="F46" s="55"/>
      <c r="G46" s="179"/>
      <c r="H46" s="179"/>
      <c r="I46" s="179"/>
    </row>
    <row r="47" spans="1:10" ht="20.25" customHeight="1" x14ac:dyDescent="0.35">
      <c r="A47" s="3"/>
      <c r="B47" s="6"/>
      <c r="C47" s="4"/>
      <c r="E47" s="52"/>
      <c r="I47" s="52"/>
    </row>
    <row r="48" spans="1:10" customFormat="1" ht="20.25" customHeight="1" x14ac:dyDescent="0.3">
      <c r="A48" s="3"/>
      <c r="B48" s="6"/>
      <c r="C48" s="6"/>
      <c r="D48" s="176" t="s">
        <v>2</v>
      </c>
      <c r="E48" s="176"/>
      <c r="F48" s="176"/>
      <c r="G48" s="150"/>
      <c r="H48" s="176" t="s">
        <v>113</v>
      </c>
      <c r="I48" s="176"/>
      <c r="J48" s="176"/>
    </row>
    <row r="49" spans="1:10" customFormat="1" ht="20.25" customHeight="1" x14ac:dyDescent="0.3">
      <c r="A49" s="9"/>
      <c r="D49" s="176" t="s">
        <v>4</v>
      </c>
      <c r="E49" s="176"/>
      <c r="F49" s="176"/>
      <c r="G49" s="150"/>
      <c r="H49" s="176" t="s">
        <v>4</v>
      </c>
      <c r="I49" s="176"/>
      <c r="J49" s="176"/>
    </row>
    <row r="50" spans="1:10" customFormat="1" ht="20.25" customHeight="1" x14ac:dyDescent="0.3">
      <c r="A50" s="9"/>
      <c r="B50" s="2"/>
      <c r="C50" s="2"/>
      <c r="D50" s="178" t="s">
        <v>347</v>
      </c>
      <c r="E50" s="178"/>
      <c r="F50" s="178"/>
      <c r="G50" s="170"/>
      <c r="H50" s="178" t="s">
        <v>347</v>
      </c>
      <c r="I50" s="178"/>
      <c r="J50" s="178"/>
    </row>
    <row r="51" spans="1:10" customFormat="1" ht="20.25" customHeight="1" x14ac:dyDescent="0.3">
      <c r="A51" s="9"/>
      <c r="B51" s="2"/>
      <c r="C51" s="2"/>
      <c r="D51" s="175" t="s">
        <v>5</v>
      </c>
      <c r="E51" s="178"/>
      <c r="F51" s="178"/>
      <c r="G51" s="170"/>
      <c r="H51" s="175" t="s">
        <v>5</v>
      </c>
      <c r="I51" s="178"/>
      <c r="J51" s="178"/>
    </row>
    <row r="52" spans="1:10" customFormat="1" ht="20.25" customHeight="1" x14ac:dyDescent="0.3">
      <c r="A52" s="9"/>
      <c r="B52" s="2" t="s">
        <v>7</v>
      </c>
      <c r="C52" s="19"/>
      <c r="D52" s="11">
        <v>2023</v>
      </c>
      <c r="E52" s="11"/>
      <c r="F52" s="11">
        <v>2022</v>
      </c>
      <c r="G52" s="11"/>
      <c r="H52" s="11">
        <v>2023</v>
      </c>
      <c r="I52" s="11"/>
      <c r="J52" s="11">
        <v>2022</v>
      </c>
    </row>
    <row r="53" spans="1:10" customFormat="1" ht="20.25" customHeight="1" x14ac:dyDescent="0.3">
      <c r="A53" s="9"/>
      <c r="B53" s="6"/>
      <c r="C53" s="6"/>
      <c r="D53" s="177" t="s">
        <v>8</v>
      </c>
      <c r="E53" s="177"/>
      <c r="F53" s="177"/>
      <c r="G53" s="177"/>
      <c r="H53" s="177"/>
      <c r="I53" s="177"/>
      <c r="J53" s="177"/>
    </row>
    <row r="54" spans="1:10" customFormat="1" ht="20.25" customHeight="1" x14ac:dyDescent="0.3">
      <c r="A54" s="9"/>
      <c r="B54" s="6"/>
      <c r="C54" s="152"/>
      <c r="D54" s="149"/>
      <c r="E54" s="149"/>
      <c r="F54" s="149"/>
      <c r="G54" s="149"/>
      <c r="H54" s="149"/>
      <c r="I54" s="149"/>
      <c r="J54" s="149"/>
    </row>
    <row r="55" spans="1:10" customFormat="1" ht="20.25" customHeight="1" x14ac:dyDescent="0.3">
      <c r="A55" s="24" t="s">
        <v>109</v>
      </c>
      <c r="B55" s="6"/>
      <c r="C55" s="25"/>
      <c r="D55" s="56">
        <f>D41</f>
        <v>21852036948</v>
      </c>
      <c r="E55" s="56"/>
      <c r="F55" s="56">
        <f>F41</f>
        <v>16220903418</v>
      </c>
      <c r="G55" s="56"/>
      <c r="H55" s="56">
        <f>H41</f>
        <v>15403062720</v>
      </c>
      <c r="I55" s="56"/>
      <c r="J55" s="56">
        <f>J41</f>
        <v>11400011015</v>
      </c>
    </row>
    <row r="56" spans="1:10" customFormat="1" ht="20.25" customHeight="1" x14ac:dyDescent="0.3">
      <c r="A56" s="26"/>
      <c r="B56" s="6"/>
      <c r="C56" s="27"/>
      <c r="D56" s="156"/>
      <c r="E56" s="156"/>
      <c r="F56" s="156"/>
      <c r="G56" s="156"/>
      <c r="H56" s="156"/>
      <c r="I56" s="156"/>
      <c r="J56" s="156"/>
    </row>
    <row r="57" spans="1:10" customFormat="1" ht="20.25" customHeight="1" x14ac:dyDescent="0.3">
      <c r="A57" s="24" t="s">
        <v>114</v>
      </c>
      <c r="B57" s="6"/>
      <c r="C57" s="27"/>
      <c r="D57" s="156"/>
      <c r="E57" s="156"/>
      <c r="F57" s="156"/>
      <c r="G57" s="156"/>
      <c r="H57" s="156"/>
      <c r="I57" s="156"/>
      <c r="J57" s="156"/>
    </row>
    <row r="58" spans="1:10" customFormat="1" ht="20.25" customHeight="1" x14ac:dyDescent="0.3">
      <c r="A58" s="73" t="s">
        <v>274</v>
      </c>
      <c r="B58" s="6"/>
      <c r="C58" s="27"/>
      <c r="D58" s="156"/>
      <c r="E58" s="156"/>
      <c r="F58" s="156"/>
      <c r="G58" s="156"/>
      <c r="H58" s="156"/>
      <c r="I58" s="156"/>
      <c r="J58" s="156"/>
    </row>
    <row r="59" spans="1:10" customFormat="1" ht="20.25" customHeight="1" x14ac:dyDescent="0.3">
      <c r="A59" s="73" t="s">
        <v>275</v>
      </c>
      <c r="B59" s="6"/>
      <c r="C59" s="27"/>
      <c r="D59" s="156"/>
      <c r="E59" s="156"/>
      <c r="F59" s="156"/>
      <c r="G59" s="156"/>
      <c r="H59" s="156"/>
      <c r="I59" s="156"/>
      <c r="J59" s="156"/>
    </row>
    <row r="60" spans="1:10" customFormat="1" ht="20.25" customHeight="1" x14ac:dyDescent="0.3">
      <c r="A60" s="26" t="s">
        <v>115</v>
      </c>
      <c r="B60" s="6"/>
      <c r="C60" s="27"/>
      <c r="D60" s="156"/>
      <c r="E60" s="156"/>
      <c r="F60" s="156"/>
      <c r="G60" s="156"/>
      <c r="H60" s="156"/>
      <c r="I60" s="156"/>
      <c r="J60" s="156"/>
    </row>
    <row r="61" spans="1:10" customFormat="1" ht="20.25" customHeight="1" x14ac:dyDescent="0.3">
      <c r="A61" s="26" t="s">
        <v>116</v>
      </c>
      <c r="B61" s="2"/>
      <c r="C61" s="27"/>
      <c r="D61" s="156">
        <v>-740080248</v>
      </c>
      <c r="E61" s="156"/>
      <c r="F61" s="156">
        <v>-1025944811</v>
      </c>
      <c r="G61" s="156"/>
      <c r="H61" s="37">
        <v>0</v>
      </c>
      <c r="I61" s="156"/>
      <c r="J61" s="37">
        <v>0</v>
      </c>
    </row>
    <row r="62" spans="1:10" customFormat="1" ht="20.25" customHeight="1" x14ac:dyDescent="0.3">
      <c r="A62" s="26" t="s">
        <v>317</v>
      </c>
      <c r="B62" s="2" t="s">
        <v>308</v>
      </c>
      <c r="C62" s="27"/>
      <c r="D62" s="156">
        <v>-1392645800</v>
      </c>
      <c r="E62" s="156"/>
      <c r="F62" s="156">
        <v>1459114335</v>
      </c>
      <c r="G62" s="156"/>
      <c r="H62" s="37">
        <v>0</v>
      </c>
      <c r="I62" s="156"/>
      <c r="J62" s="37">
        <v>0</v>
      </c>
    </row>
    <row r="63" spans="1:10" customFormat="1" ht="20.25" customHeight="1" x14ac:dyDescent="0.3">
      <c r="A63" s="26" t="s">
        <v>316</v>
      </c>
      <c r="B63" s="2"/>
      <c r="C63" s="27"/>
      <c r="D63" s="156"/>
      <c r="E63" s="156"/>
      <c r="F63" s="156"/>
      <c r="G63" s="156"/>
      <c r="H63" s="37"/>
      <c r="I63" s="156"/>
      <c r="J63" s="37"/>
    </row>
    <row r="64" spans="1:10" customFormat="1" ht="20.25" customHeight="1" x14ac:dyDescent="0.3">
      <c r="A64" s="26" t="s">
        <v>279</v>
      </c>
      <c r="B64" s="2" t="s">
        <v>308</v>
      </c>
      <c r="C64" s="27"/>
      <c r="D64" s="156">
        <v>44681017</v>
      </c>
      <c r="E64" s="156"/>
      <c r="F64" s="156">
        <v>-57974725</v>
      </c>
      <c r="G64" s="156"/>
      <c r="H64" s="37">
        <v>0</v>
      </c>
      <c r="I64" s="156"/>
      <c r="J64" s="37">
        <v>0</v>
      </c>
    </row>
    <row r="65" spans="1:10" customFormat="1" ht="20.25" customHeight="1" x14ac:dyDescent="0.3">
      <c r="A65" s="26" t="s">
        <v>117</v>
      </c>
      <c r="B65" s="2"/>
      <c r="C65" s="27"/>
      <c r="D65" s="156"/>
      <c r="E65" s="156"/>
      <c r="F65" s="156"/>
      <c r="G65" s="156"/>
      <c r="H65" s="156"/>
      <c r="I65" s="156"/>
      <c r="J65" s="156"/>
    </row>
    <row r="66" spans="1:10" customFormat="1" ht="20.25" customHeight="1" x14ac:dyDescent="0.3">
      <c r="A66" s="26" t="s">
        <v>118</v>
      </c>
      <c r="B66" s="2" t="s">
        <v>308</v>
      </c>
      <c r="C66" s="27"/>
      <c r="D66" s="156">
        <v>1237475703</v>
      </c>
      <c r="E66" s="156"/>
      <c r="F66" s="156">
        <v>-1169240711</v>
      </c>
      <c r="G66" s="156"/>
      <c r="H66" s="37">
        <v>0</v>
      </c>
      <c r="I66" s="156"/>
      <c r="J66" s="37">
        <v>0</v>
      </c>
    </row>
    <row r="67" spans="1:10" customFormat="1" ht="20.25" customHeight="1" x14ac:dyDescent="0.3">
      <c r="A67" s="26"/>
      <c r="B67" s="2"/>
      <c r="C67" s="27"/>
      <c r="D67" s="157">
        <f>SUM(D61:D66)</f>
        <v>-850569328</v>
      </c>
      <c r="E67" s="158"/>
      <c r="F67" s="157">
        <f>SUM(F61:F66)</f>
        <v>-794045912</v>
      </c>
      <c r="G67" s="158"/>
      <c r="H67" s="157">
        <f>SUM(H61:H66)</f>
        <v>0</v>
      </c>
      <c r="I67" s="159"/>
      <c r="J67" s="157">
        <f>SUM(J61:J66)</f>
        <v>0</v>
      </c>
    </row>
    <row r="68" spans="1:10" customFormat="1" ht="20.25" customHeight="1" x14ac:dyDescent="0.3">
      <c r="A68" s="26"/>
      <c r="B68" s="2"/>
      <c r="C68" s="27"/>
      <c r="D68" s="160"/>
      <c r="E68" s="158"/>
      <c r="F68" s="160"/>
      <c r="G68" s="158"/>
      <c r="H68" s="161"/>
      <c r="I68" s="159"/>
      <c r="J68" s="161"/>
    </row>
    <row r="69" spans="1:10" customFormat="1" ht="20.25" customHeight="1" x14ac:dyDescent="0.3">
      <c r="A69" s="73" t="s">
        <v>276</v>
      </c>
      <c r="B69" s="2"/>
      <c r="C69" s="27"/>
      <c r="D69" s="158"/>
      <c r="E69" s="158"/>
      <c r="F69" s="158"/>
      <c r="G69" s="158"/>
      <c r="H69" s="159"/>
      <c r="I69" s="159"/>
      <c r="J69" s="159"/>
    </row>
    <row r="70" spans="1:10" customFormat="1" ht="20.25" customHeight="1" x14ac:dyDescent="0.3">
      <c r="A70" s="73" t="s">
        <v>275</v>
      </c>
      <c r="B70" s="2"/>
      <c r="C70" s="27"/>
      <c r="D70" s="158"/>
      <c r="E70" s="158"/>
      <c r="F70" s="158"/>
      <c r="G70" s="158"/>
      <c r="H70" s="159"/>
      <c r="I70" s="159"/>
      <c r="J70" s="159"/>
    </row>
    <row r="71" spans="1:10" customFormat="1" ht="20.25" customHeight="1" x14ac:dyDescent="0.3">
      <c r="A71" s="26" t="s">
        <v>341</v>
      </c>
      <c r="B71" s="2"/>
      <c r="C71" s="27"/>
      <c r="D71" s="156"/>
      <c r="E71" s="156"/>
      <c r="F71" s="156"/>
      <c r="G71" s="156"/>
      <c r="H71" s="156"/>
      <c r="I71" s="156"/>
      <c r="J71" s="156"/>
    </row>
    <row r="72" spans="1:10" customFormat="1" ht="20.25" customHeight="1" x14ac:dyDescent="0.3">
      <c r="A72" s="26" t="s">
        <v>342</v>
      </c>
      <c r="B72" s="2" t="s">
        <v>308</v>
      </c>
      <c r="C72" s="27"/>
      <c r="D72" s="162">
        <v>-295880027</v>
      </c>
      <c r="E72" s="156"/>
      <c r="F72" s="162">
        <v>275654396</v>
      </c>
      <c r="G72" s="156"/>
      <c r="H72" s="156">
        <v>-188516507</v>
      </c>
      <c r="I72" s="156"/>
      <c r="J72" s="156">
        <v>123547843</v>
      </c>
    </row>
    <row r="73" spans="1:10" customFormat="1" ht="20.25" customHeight="1" x14ac:dyDescent="0.3">
      <c r="A73" s="26" t="s">
        <v>343</v>
      </c>
      <c r="B73" s="2"/>
      <c r="C73" s="27"/>
      <c r="D73" s="156"/>
      <c r="E73" s="156"/>
      <c r="F73" s="156"/>
      <c r="G73" s="156"/>
      <c r="H73" s="156"/>
      <c r="I73" s="156"/>
      <c r="J73" s="156"/>
    </row>
    <row r="74" spans="1:10" customFormat="1" ht="20.25" customHeight="1" x14ac:dyDescent="0.3">
      <c r="A74" s="26" t="s">
        <v>344</v>
      </c>
      <c r="B74" s="2" t="s">
        <v>193</v>
      </c>
      <c r="C74" s="27"/>
      <c r="D74" s="162">
        <v>59176005</v>
      </c>
      <c r="E74" s="156"/>
      <c r="F74" s="162">
        <v>-55130879</v>
      </c>
      <c r="G74" s="156"/>
      <c r="H74" s="156">
        <v>37703301</v>
      </c>
      <c r="I74" s="156"/>
      <c r="J74" s="156">
        <v>-24709568</v>
      </c>
    </row>
    <row r="75" spans="1:10" customFormat="1" ht="20.25" customHeight="1" x14ac:dyDescent="0.3">
      <c r="A75" s="26" t="s">
        <v>318</v>
      </c>
      <c r="B75" s="2"/>
      <c r="C75" s="27"/>
      <c r="D75" s="156"/>
      <c r="E75" s="156"/>
      <c r="F75" s="156"/>
      <c r="G75" s="156"/>
      <c r="H75" s="156"/>
      <c r="I75" s="156"/>
      <c r="J75" s="156"/>
    </row>
    <row r="76" spans="1:10" customFormat="1" ht="20.25" customHeight="1" x14ac:dyDescent="0.3">
      <c r="A76" s="26" t="s">
        <v>119</v>
      </c>
      <c r="B76" s="2" t="s">
        <v>309</v>
      </c>
      <c r="C76" s="27"/>
      <c r="D76" s="156">
        <v>-261326778</v>
      </c>
      <c r="E76" s="156"/>
      <c r="F76" s="156">
        <v>277345114</v>
      </c>
      <c r="G76" s="156"/>
      <c r="H76" s="156">
        <v>-194970655</v>
      </c>
      <c r="I76" s="156"/>
      <c r="J76" s="156">
        <v>59162048</v>
      </c>
    </row>
    <row r="77" spans="1:10" customFormat="1" ht="20.25" customHeight="1" x14ac:dyDescent="0.3">
      <c r="A77" s="26" t="s">
        <v>120</v>
      </c>
      <c r="B77" s="2"/>
      <c r="C77" s="27"/>
      <c r="D77" s="156"/>
      <c r="E77" s="156"/>
      <c r="F77" s="156"/>
      <c r="G77" s="156"/>
      <c r="H77" s="156"/>
      <c r="I77" s="156"/>
      <c r="J77" s="156"/>
    </row>
    <row r="78" spans="1:10" customFormat="1" ht="20.25" customHeight="1" x14ac:dyDescent="0.3">
      <c r="A78" t="s">
        <v>121</v>
      </c>
      <c r="B78" s="6"/>
      <c r="C78" s="27"/>
      <c r="D78" s="158"/>
      <c r="E78" s="158"/>
      <c r="F78" s="158"/>
      <c r="G78" s="158"/>
      <c r="H78" s="159"/>
      <c r="I78" s="158"/>
      <c r="J78" s="159"/>
    </row>
    <row r="79" spans="1:10" customFormat="1" ht="20.25" customHeight="1" x14ac:dyDescent="0.3">
      <c r="A79" t="s">
        <v>319</v>
      </c>
      <c r="B79" s="6"/>
      <c r="C79" s="27"/>
      <c r="D79" s="158"/>
      <c r="E79" s="158"/>
      <c r="F79" s="158"/>
      <c r="G79" s="158"/>
      <c r="H79" s="159"/>
      <c r="I79" s="158"/>
      <c r="J79" s="159"/>
    </row>
    <row r="80" spans="1:10" customFormat="1" ht="20.25" customHeight="1" x14ac:dyDescent="0.3">
      <c r="A80" s="26" t="s">
        <v>122</v>
      </c>
      <c r="B80" s="2" t="s">
        <v>193</v>
      </c>
      <c r="C80" s="27"/>
      <c r="D80" s="163">
        <v>57866312</v>
      </c>
      <c r="E80" s="158"/>
      <c r="F80" s="163">
        <v>-48686943</v>
      </c>
      <c r="G80" s="158"/>
      <c r="H80" s="163">
        <v>38994131</v>
      </c>
      <c r="I80" s="158"/>
      <c r="J80" s="163">
        <v>-11832410</v>
      </c>
    </row>
    <row r="81" spans="1:10" customFormat="1" ht="20.25" customHeight="1" x14ac:dyDescent="0.3">
      <c r="A81" s="26" t="s">
        <v>354</v>
      </c>
      <c r="B81" s="2"/>
      <c r="C81" s="27"/>
      <c r="D81" s="163"/>
      <c r="E81" s="158"/>
      <c r="F81" s="163"/>
      <c r="G81" s="158"/>
      <c r="H81" s="163"/>
      <c r="I81" s="158"/>
      <c r="J81" s="163"/>
    </row>
    <row r="82" spans="1:10" customFormat="1" ht="20.25" customHeight="1" x14ac:dyDescent="0.3">
      <c r="A82" s="26" t="s">
        <v>352</v>
      </c>
      <c r="B82" s="2"/>
      <c r="C82" s="92"/>
      <c r="D82" s="51"/>
      <c r="E82" s="51"/>
      <c r="F82" s="51"/>
      <c r="G82" s="51"/>
      <c r="H82" s="51"/>
      <c r="I82" s="51"/>
      <c r="J82" s="51"/>
    </row>
    <row r="83" spans="1:10" customFormat="1" ht="20.25" customHeight="1" x14ac:dyDescent="0.3">
      <c r="A83" s="26" t="s">
        <v>273</v>
      </c>
      <c r="B83" s="2" t="s">
        <v>350</v>
      </c>
      <c r="C83" s="27"/>
      <c r="D83" s="164">
        <v>3557084</v>
      </c>
      <c r="E83" s="158"/>
      <c r="F83" s="41">
        <v>0</v>
      </c>
      <c r="G83" s="158"/>
      <c r="H83" s="41">
        <v>0</v>
      </c>
      <c r="I83" s="158"/>
      <c r="J83" s="41">
        <v>0</v>
      </c>
    </row>
    <row r="84" spans="1:10" customFormat="1" ht="20.25" customHeight="1" x14ac:dyDescent="0.3">
      <c r="B84" s="6"/>
      <c r="C84" s="27"/>
      <c r="D84" s="165">
        <f>D72+D74+D76+D80+D83</f>
        <v>-436607404</v>
      </c>
      <c r="E84" s="158"/>
      <c r="F84" s="165">
        <f>F72+F74+F76+F80+F83</f>
        <v>449181688</v>
      </c>
      <c r="G84" s="158"/>
      <c r="H84" s="165">
        <f>H72+H74+H76+H80+H83</f>
        <v>-306789730</v>
      </c>
      <c r="I84" s="158"/>
      <c r="J84" s="165">
        <f>J72+J74+J76+J80+J83</f>
        <v>146167913</v>
      </c>
    </row>
    <row r="85" spans="1:10" customFormat="1" ht="20.25" customHeight="1" x14ac:dyDescent="0.3">
      <c r="B85" s="6"/>
      <c r="C85" s="27"/>
      <c r="D85" s="160"/>
      <c r="E85" s="158"/>
      <c r="F85" s="160"/>
      <c r="G85" s="158"/>
      <c r="H85" s="158"/>
      <c r="I85" s="158"/>
      <c r="J85" s="158"/>
    </row>
    <row r="86" spans="1:10" customFormat="1" ht="20.25" customHeight="1" x14ac:dyDescent="0.3">
      <c r="A86" s="3" t="s">
        <v>123</v>
      </c>
      <c r="B86" s="6"/>
      <c r="C86" s="27"/>
      <c r="D86" s="166"/>
      <c r="E86" s="158"/>
      <c r="F86" s="166"/>
      <c r="G86" s="158"/>
      <c r="H86" s="163"/>
      <c r="I86" s="158"/>
      <c r="J86" s="163"/>
    </row>
    <row r="87" spans="1:10" customFormat="1" ht="20.25" customHeight="1" x14ac:dyDescent="0.3">
      <c r="A87" s="3" t="s">
        <v>124</v>
      </c>
      <c r="B87" s="6"/>
      <c r="C87" s="27"/>
      <c r="D87" s="165">
        <f>D67+D84</f>
        <v>-1287176732</v>
      </c>
      <c r="E87" s="158"/>
      <c r="F87" s="165">
        <f>F67+F84</f>
        <v>-344864224</v>
      </c>
      <c r="G87" s="158"/>
      <c r="H87" s="165">
        <f>H67+H84</f>
        <v>-306789730</v>
      </c>
      <c r="I87" s="158"/>
      <c r="J87" s="165">
        <f>J67+J84</f>
        <v>146167913</v>
      </c>
    </row>
    <row r="88" spans="1:10" customFormat="1" ht="20.25" customHeight="1" thickBot="1" x14ac:dyDescent="0.35">
      <c r="A88" s="22" t="s">
        <v>125</v>
      </c>
      <c r="B88" s="6"/>
      <c r="C88" s="27"/>
      <c r="D88" s="167">
        <f>D55+D87</f>
        <v>20564860216</v>
      </c>
      <c r="E88" s="168"/>
      <c r="F88" s="167">
        <f>F55+F87</f>
        <v>15876039194</v>
      </c>
      <c r="G88" s="168"/>
      <c r="H88" s="167">
        <f>H55+H87</f>
        <v>15096272990</v>
      </c>
      <c r="I88" s="168"/>
      <c r="J88" s="167">
        <f>J55+J87</f>
        <v>11546178928</v>
      </c>
    </row>
    <row r="89" spans="1:10" customFormat="1" ht="20.25" customHeight="1" thickTop="1" x14ac:dyDescent="0.3">
      <c r="B89" s="6"/>
      <c r="C89" s="27"/>
      <c r="D89" s="160"/>
      <c r="E89" s="158"/>
      <c r="F89" s="160"/>
      <c r="G89" s="158"/>
      <c r="H89" s="158"/>
      <c r="I89" s="158"/>
      <c r="J89" s="158"/>
    </row>
    <row r="90" spans="1:10" customFormat="1" ht="20.25" customHeight="1" x14ac:dyDescent="0.3">
      <c r="B90" s="6"/>
      <c r="C90" s="27"/>
      <c r="D90" s="160"/>
      <c r="E90" s="158"/>
      <c r="F90" s="160"/>
      <c r="G90" s="158"/>
      <c r="H90" s="158"/>
      <c r="I90" s="158"/>
      <c r="J90" s="158"/>
    </row>
    <row r="91" spans="1:10" customFormat="1" ht="20.25" customHeight="1" x14ac:dyDescent="0.4">
      <c r="A91" s="5" t="s">
        <v>0</v>
      </c>
      <c r="B91" s="6"/>
      <c r="C91" s="4"/>
      <c r="D91" s="51"/>
      <c r="E91" s="52"/>
      <c r="F91" s="51"/>
      <c r="G91" s="53"/>
      <c r="H91" s="53"/>
      <c r="I91" s="54"/>
      <c r="J91" s="53"/>
    </row>
    <row r="92" spans="1:10" customFormat="1" ht="20.25" customHeight="1" x14ac:dyDescent="0.35">
      <c r="A92" s="7" t="s">
        <v>112</v>
      </c>
      <c r="B92" s="8"/>
      <c r="C92" s="4"/>
      <c r="D92" s="55"/>
      <c r="E92" s="52"/>
      <c r="F92" s="55"/>
      <c r="G92" s="179"/>
      <c r="H92" s="179"/>
      <c r="I92" s="179"/>
      <c r="J92" s="51"/>
    </row>
    <row r="93" spans="1:10" customFormat="1" ht="20.25" customHeight="1" x14ac:dyDescent="0.35">
      <c r="A93" s="3"/>
      <c r="B93" s="6"/>
      <c r="C93" s="4"/>
      <c r="D93" s="51"/>
      <c r="E93" s="52"/>
      <c r="F93" s="51"/>
      <c r="G93" s="51"/>
      <c r="H93" s="51"/>
      <c r="I93" s="52"/>
      <c r="J93" s="51"/>
    </row>
    <row r="94" spans="1:10" customFormat="1" ht="20.25" customHeight="1" x14ac:dyDescent="0.3">
      <c r="A94" s="3"/>
      <c r="B94" s="6"/>
      <c r="C94" s="6"/>
      <c r="D94" s="176" t="s">
        <v>2</v>
      </c>
      <c r="E94" s="176"/>
      <c r="F94" s="176"/>
      <c r="G94" s="150"/>
      <c r="H94" s="176" t="s">
        <v>113</v>
      </c>
      <c r="I94" s="176"/>
      <c r="J94" s="176"/>
    </row>
    <row r="95" spans="1:10" customFormat="1" ht="20.25" customHeight="1" x14ac:dyDescent="0.3">
      <c r="A95" s="9"/>
      <c r="D95" s="176" t="s">
        <v>4</v>
      </c>
      <c r="E95" s="176"/>
      <c r="F95" s="176"/>
      <c r="G95" s="150"/>
      <c r="H95" s="176" t="s">
        <v>4</v>
      </c>
      <c r="I95" s="176"/>
      <c r="J95" s="176"/>
    </row>
    <row r="96" spans="1:10" customFormat="1" ht="20.25" customHeight="1" x14ac:dyDescent="0.3">
      <c r="A96" s="9"/>
      <c r="B96" s="2"/>
      <c r="C96" s="2"/>
      <c r="D96" s="178" t="s">
        <v>347</v>
      </c>
      <c r="E96" s="178"/>
      <c r="F96" s="178"/>
      <c r="G96" s="170"/>
      <c r="H96" s="178" t="s">
        <v>347</v>
      </c>
      <c r="I96" s="178"/>
      <c r="J96" s="178"/>
    </row>
    <row r="97" spans="1:10" customFormat="1" ht="20.25" customHeight="1" x14ac:dyDescent="0.3">
      <c r="A97" s="9"/>
      <c r="B97" s="2"/>
      <c r="C97" s="2"/>
      <c r="D97" s="175" t="s">
        <v>5</v>
      </c>
      <c r="E97" s="178"/>
      <c r="F97" s="178"/>
      <c r="G97" s="170"/>
      <c r="H97" s="175" t="s">
        <v>5</v>
      </c>
      <c r="I97" s="178"/>
      <c r="J97" s="178"/>
    </row>
    <row r="98" spans="1:10" customFormat="1" ht="20.25" customHeight="1" x14ac:dyDescent="0.3">
      <c r="A98" s="9"/>
      <c r="B98" s="2" t="s">
        <v>7</v>
      </c>
      <c r="C98" s="19"/>
      <c r="D98" s="11">
        <v>2023</v>
      </c>
      <c r="E98" s="11"/>
      <c r="F98" s="11">
        <v>2022</v>
      </c>
      <c r="G98" s="11"/>
      <c r="H98" s="11">
        <v>2023</v>
      </c>
      <c r="I98" s="11"/>
      <c r="J98" s="11">
        <v>2022</v>
      </c>
    </row>
    <row r="99" spans="1:10" customFormat="1" ht="20.25" customHeight="1" x14ac:dyDescent="0.3">
      <c r="A99" s="9"/>
      <c r="B99" s="6"/>
      <c r="C99" s="6"/>
      <c r="D99" s="177" t="s">
        <v>8</v>
      </c>
      <c r="E99" s="177"/>
      <c r="F99" s="177"/>
      <c r="G99" s="177"/>
      <c r="H99" s="177"/>
      <c r="I99" s="177"/>
      <c r="J99" s="177"/>
    </row>
    <row r="100" spans="1:10" customFormat="1" ht="20.25" customHeight="1" x14ac:dyDescent="0.3">
      <c r="A100" s="28" t="s">
        <v>277</v>
      </c>
      <c r="B100" s="6"/>
      <c r="C100" s="27"/>
      <c r="D100" s="156"/>
      <c r="E100" s="156"/>
      <c r="F100" s="156"/>
      <c r="G100" s="156"/>
      <c r="H100" s="156"/>
      <c r="I100" s="156"/>
      <c r="J100" s="156"/>
    </row>
    <row r="101" spans="1:10" customFormat="1" ht="20.25" customHeight="1" x14ac:dyDescent="0.3">
      <c r="A101" s="28" t="s">
        <v>278</v>
      </c>
      <c r="B101" s="6"/>
      <c r="C101" s="27"/>
      <c r="D101" s="156"/>
      <c r="E101" s="156"/>
      <c r="F101" s="156"/>
      <c r="G101" s="156"/>
      <c r="H101" s="156"/>
      <c r="I101" s="156"/>
      <c r="J101" s="156"/>
    </row>
    <row r="102" spans="1:10" customFormat="1" ht="20.25" customHeight="1" x14ac:dyDescent="0.3">
      <c r="A102" s="20" t="s">
        <v>111</v>
      </c>
      <c r="B102" s="6"/>
      <c r="C102" s="27"/>
      <c r="D102" s="156">
        <v>17468581280</v>
      </c>
      <c r="E102" s="156"/>
      <c r="F102" s="156">
        <v>12939929483</v>
      </c>
      <c r="G102" s="156"/>
      <c r="H102" s="88">
        <v>15096272990</v>
      </c>
      <c r="I102" s="156"/>
      <c r="J102" s="156">
        <v>11546178928</v>
      </c>
    </row>
    <row r="103" spans="1:10" customFormat="1" ht="20.25" customHeight="1" x14ac:dyDescent="0.3">
      <c r="A103" s="20" t="s">
        <v>84</v>
      </c>
      <c r="B103" s="2" t="s">
        <v>95</v>
      </c>
      <c r="C103" s="27"/>
      <c r="D103" s="169">
        <v>3096278936</v>
      </c>
      <c r="E103" s="156"/>
      <c r="F103" s="169">
        <v>2936109711</v>
      </c>
      <c r="G103" s="156"/>
      <c r="H103" s="83">
        <v>0</v>
      </c>
      <c r="I103" s="74"/>
      <c r="J103" s="83">
        <v>0</v>
      </c>
    </row>
    <row r="104" spans="1:10" customFormat="1" ht="20.25" customHeight="1" thickBot="1" x14ac:dyDescent="0.35">
      <c r="A104" s="24" t="s">
        <v>125</v>
      </c>
      <c r="B104" s="6"/>
      <c r="C104" s="27"/>
      <c r="D104" s="167">
        <f>SUM(D102:D103)</f>
        <v>20564860216</v>
      </c>
      <c r="E104" s="168"/>
      <c r="F104" s="167">
        <f>SUM(F102:F103)</f>
        <v>15876039194</v>
      </c>
      <c r="G104" s="168"/>
      <c r="H104" s="167">
        <f>SUM(H102:H103)</f>
        <v>15096272990</v>
      </c>
      <c r="I104" s="168"/>
      <c r="J104" s="167">
        <f>SUM(J102:J103)</f>
        <v>11546178928</v>
      </c>
    </row>
    <row r="105" spans="1:10" customFormat="1" ht="20.25" customHeight="1" thickTop="1" x14ac:dyDescent="0.3">
      <c r="A105" s="26"/>
      <c r="B105" s="6"/>
      <c r="C105" s="27"/>
      <c r="D105" s="57"/>
      <c r="E105" s="57"/>
      <c r="F105" s="57"/>
      <c r="G105" s="57"/>
      <c r="H105" s="57"/>
      <c r="I105" s="57"/>
      <c r="J105" s="57"/>
    </row>
  </sheetData>
  <mergeCells count="29">
    <mergeCell ref="D7:F7"/>
    <mergeCell ref="H7:J7"/>
    <mergeCell ref="D51:F51"/>
    <mergeCell ref="H51:J51"/>
    <mergeCell ref="D97:F97"/>
    <mergeCell ref="H97:J97"/>
    <mergeCell ref="D95:F95"/>
    <mergeCell ref="H95:J95"/>
    <mergeCell ref="D96:F96"/>
    <mergeCell ref="H96:J96"/>
    <mergeCell ref="D9:J9"/>
    <mergeCell ref="G46:I46"/>
    <mergeCell ref="D48:F48"/>
    <mergeCell ref="H48:J48"/>
    <mergeCell ref="D49:F49"/>
    <mergeCell ref="H49:J49"/>
    <mergeCell ref="D99:J99"/>
    <mergeCell ref="D50:F50"/>
    <mergeCell ref="H50:J50"/>
    <mergeCell ref="D53:J53"/>
    <mergeCell ref="G92:I92"/>
    <mergeCell ref="D94:F94"/>
    <mergeCell ref="H94:J94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8" firstPageNumber="8" fitToHeight="2" orientation="portrait" useFirstPageNumber="1" r:id="rId1"/>
  <headerFooter>
    <oddFooter xml:space="preserve">&amp;LThe accompanying notes form an integral part of the financial statements.
&amp;C&amp;P&amp;R&amp;"Times New Roman,Italic" </oddFooter>
  </headerFooter>
  <rowBreaks count="2" manualBreakCount="2">
    <brk id="44" max="9" man="1"/>
    <brk id="9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C39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6" style="111" customWidth="1"/>
    <col min="2" max="2" width="5.54296875" style="6" customWidth="1"/>
    <col min="3" max="3" width="13.90625" style="92" customWidth="1"/>
    <col min="4" max="4" width="0.90625" style="92" customWidth="1"/>
    <col min="5" max="5" width="13.90625" style="92" customWidth="1"/>
    <col min="6" max="6" width="0.90625" style="92" customWidth="1"/>
    <col min="7" max="7" width="12.81640625" style="92" customWidth="1"/>
    <col min="8" max="8" width="0.90625" style="92" customWidth="1"/>
    <col min="9" max="9" width="12.90625" style="92" customWidth="1"/>
    <col min="10" max="10" width="0.90625" style="92" customWidth="1"/>
    <col min="11" max="11" width="15.1796875" style="92" customWidth="1"/>
    <col min="12" max="12" width="0.90625" style="92" customWidth="1"/>
    <col min="13" max="13" width="13.90625" style="92" customWidth="1"/>
    <col min="14" max="14" width="0.90625" style="92" customWidth="1"/>
    <col min="15" max="15" width="14.54296875" style="92" customWidth="1"/>
    <col min="16" max="16" width="0.90625" style="92" customWidth="1"/>
    <col min="17" max="17" width="12.6328125" style="92" customWidth="1"/>
    <col min="18" max="18" width="0.90625" style="92" customWidth="1"/>
    <col min="19" max="19" width="13" style="92" customWidth="1"/>
    <col min="20" max="20" width="0.90625" style="92" customWidth="1"/>
    <col min="21" max="21" width="12.81640625" style="92" customWidth="1"/>
    <col min="22" max="22" width="0.90625" style="92" customWidth="1"/>
    <col min="23" max="23" width="14.54296875" style="92" customWidth="1"/>
    <col min="24" max="24" width="0.90625" style="92" customWidth="1"/>
    <col min="25" max="25" width="16.6328125" style="92" bestFit="1" customWidth="1"/>
    <col min="26" max="26" width="0.90625" style="92" customWidth="1"/>
    <col min="27" max="27" width="16.1796875" style="92" customWidth="1"/>
    <col min="28" max="28" width="0.90625" style="92" customWidth="1"/>
    <col min="29" max="29" width="16.1796875" style="92" customWidth="1"/>
    <col min="30" max="16384" width="9.08984375" style="92"/>
  </cols>
  <sheetData>
    <row r="1" spans="1:29" ht="21" customHeight="1" x14ac:dyDescent="0.3">
      <c r="A1" s="95" t="s">
        <v>0</v>
      </c>
      <c r="B1" s="79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ht="21" customHeight="1" x14ac:dyDescent="0.3">
      <c r="A2" s="96" t="s">
        <v>126</v>
      </c>
      <c r="B2" s="79"/>
      <c r="C2"/>
      <c r="D2"/>
      <c r="E2"/>
      <c r="F2"/>
      <c r="G2"/>
      <c r="H2"/>
      <c r="I2"/>
      <c r="J2"/>
      <c r="K2"/>
      <c r="L2"/>
      <c r="M2" t="s">
        <v>127</v>
      </c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ht="21" customHeight="1" x14ac:dyDescent="0.3">
      <c r="A3" s="97"/>
      <c r="B3" s="79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ht="21" customHeight="1" x14ac:dyDescent="0.3">
      <c r="A4" s="3"/>
      <c r="B4" s="79"/>
      <c r="C4" s="180" t="s">
        <v>128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</row>
    <row r="5" spans="1:29" ht="21" customHeight="1" x14ac:dyDescent="0.3">
      <c r="A5" s="1"/>
      <c r="B5" s="79"/>
      <c r="C5" s="10"/>
      <c r="D5" s="10"/>
      <c r="E5" s="10"/>
      <c r="F5" s="10"/>
      <c r="G5" s="10"/>
      <c r="H5" s="10"/>
      <c r="I5" s="181" t="s">
        <v>74</v>
      </c>
      <c r="J5" s="181"/>
      <c r="K5" s="181"/>
      <c r="L5" s="10"/>
      <c r="M5" s="10"/>
      <c r="N5" s="10"/>
      <c r="O5" s="182" t="s">
        <v>80</v>
      </c>
      <c r="P5" s="182"/>
      <c r="Q5" s="182"/>
      <c r="R5" s="182"/>
      <c r="S5" s="182"/>
      <c r="T5" s="182"/>
      <c r="U5" s="182"/>
      <c r="V5" s="182"/>
      <c r="W5" s="182"/>
      <c r="X5" s="98"/>
      <c r="Y5" s="10"/>
      <c r="Z5" s="10"/>
      <c r="AA5" s="10"/>
      <c r="AB5" s="10"/>
      <c r="AC5" s="10"/>
    </row>
    <row r="6" spans="1:29" ht="21" customHeight="1" x14ac:dyDescent="0.3">
      <c r="A6" s="1"/>
      <c r="B6" s="79"/>
      <c r="C6" s="173"/>
      <c r="D6" s="173"/>
      <c r="E6" s="173"/>
      <c r="F6" s="173"/>
      <c r="G6" s="173"/>
      <c r="H6" s="173"/>
      <c r="I6" s="142"/>
      <c r="J6" s="142"/>
      <c r="K6" s="142"/>
      <c r="L6" s="173"/>
      <c r="M6" s="173"/>
      <c r="N6" s="173"/>
      <c r="O6" s="143"/>
      <c r="P6" s="143"/>
      <c r="Q6" s="143"/>
      <c r="R6" s="143"/>
      <c r="S6" s="143"/>
      <c r="T6" s="143"/>
      <c r="U6" s="143" t="s">
        <v>355</v>
      </c>
      <c r="V6" s="143"/>
      <c r="W6" s="143"/>
      <c r="X6" s="98"/>
      <c r="Y6" s="173"/>
      <c r="Z6" s="173"/>
      <c r="AA6" s="173"/>
      <c r="AB6" s="173"/>
      <c r="AC6" s="173"/>
    </row>
    <row r="7" spans="1:29" ht="21" customHeight="1" x14ac:dyDescent="0.3">
      <c r="A7" s="1"/>
      <c r="B7" s="79"/>
      <c r="C7" s="141"/>
      <c r="D7" s="141"/>
      <c r="E7" s="141"/>
      <c r="F7" s="141"/>
      <c r="G7" s="141"/>
      <c r="H7" s="141"/>
      <c r="I7" s="142"/>
      <c r="J7" s="142"/>
      <c r="K7" s="142"/>
      <c r="L7" s="141"/>
      <c r="M7" s="141"/>
      <c r="N7" s="141"/>
      <c r="O7" s="143"/>
      <c r="P7" s="143"/>
      <c r="Q7" s="143"/>
      <c r="R7" s="143"/>
      <c r="S7" s="143"/>
      <c r="T7" s="143"/>
      <c r="U7" s="174" t="s">
        <v>356</v>
      </c>
      <c r="V7" s="143"/>
      <c r="W7" s="143"/>
      <c r="X7" s="98"/>
      <c r="Y7" s="141"/>
      <c r="Z7" s="141"/>
      <c r="AA7" s="141"/>
      <c r="AB7" s="141"/>
      <c r="AC7" s="141"/>
    </row>
    <row r="8" spans="1:29" ht="21" customHeight="1" x14ac:dyDescent="0.3">
      <c r="A8" s="1"/>
      <c r="B8" s="79"/>
      <c r="C8" s="10"/>
      <c r="D8" s="10"/>
      <c r="G8" s="98" t="s">
        <v>129</v>
      </c>
      <c r="H8" s="10"/>
      <c r="I8" s="11"/>
      <c r="J8" s="11"/>
      <c r="K8" s="11"/>
      <c r="L8" s="10"/>
      <c r="M8" s="10"/>
      <c r="N8" s="10"/>
      <c r="O8" s="11"/>
      <c r="P8" s="11"/>
      <c r="U8" s="174" t="s">
        <v>280</v>
      </c>
      <c r="V8" s="11"/>
      <c r="W8" s="10"/>
      <c r="X8" s="98"/>
      <c r="Y8" s="10"/>
      <c r="Z8" s="10"/>
      <c r="AA8" s="10"/>
      <c r="AB8" s="10"/>
      <c r="AC8" s="10"/>
    </row>
    <row r="9" spans="1:29" ht="21" customHeight="1" x14ac:dyDescent="0.3">
      <c r="A9" s="1"/>
      <c r="B9" s="79"/>
      <c r="C9" s="12"/>
      <c r="D9" s="12"/>
      <c r="E9" s="10"/>
      <c r="F9" s="10"/>
      <c r="G9" s="11" t="s">
        <v>130</v>
      </c>
      <c r="H9" s="10"/>
      <c r="I9" s="12"/>
      <c r="J9" s="12"/>
      <c r="K9" s="12"/>
      <c r="L9" s="10"/>
      <c r="M9"/>
      <c r="N9" s="10"/>
      <c r="O9" s="11"/>
      <c r="P9" s="11"/>
      <c r="U9" s="11" t="s">
        <v>281</v>
      </c>
      <c r="V9" s="11"/>
      <c r="X9" s="10"/>
      <c r="Y9" s="11"/>
      <c r="Z9" s="10"/>
      <c r="AA9" s="10"/>
      <c r="AB9" s="10"/>
      <c r="AC9" s="11"/>
    </row>
    <row r="10" spans="1:29" ht="21" customHeight="1" x14ac:dyDescent="0.3">
      <c r="A10" s="60"/>
      <c r="B10" s="2"/>
      <c r="D10" s="11"/>
      <c r="E10" s="12"/>
      <c r="F10" s="12"/>
      <c r="G10" s="11" t="s">
        <v>131</v>
      </c>
      <c r="H10" s="11"/>
      <c r="I10" s="11"/>
      <c r="J10" s="12"/>
      <c r="K10" s="12"/>
      <c r="L10" s="12"/>
      <c r="N10" s="11"/>
      <c r="P10" s="11"/>
      <c r="Q10" s="11"/>
      <c r="R10" s="11"/>
      <c r="S10" s="11"/>
      <c r="T10" s="11"/>
      <c r="U10" s="11" t="s">
        <v>353</v>
      </c>
      <c r="V10" s="11"/>
      <c r="X10" s="10"/>
      <c r="Y10" s="11" t="s">
        <v>63</v>
      </c>
      <c r="Z10" s="10"/>
      <c r="AA10" s="10"/>
      <c r="AB10" s="11"/>
      <c r="AC10"/>
    </row>
    <row r="11" spans="1:29" ht="21" customHeight="1" x14ac:dyDescent="0.3">
      <c r="A11" s="60"/>
      <c r="B11" s="2"/>
      <c r="C11" s="11" t="s">
        <v>132</v>
      </c>
      <c r="D11" s="11"/>
      <c r="E11" s="11" t="s">
        <v>133</v>
      </c>
      <c r="F11" s="11"/>
      <c r="G11" s="11" t="s">
        <v>134</v>
      </c>
      <c r="H11" s="11"/>
      <c r="I11" s="11"/>
      <c r="J11" s="11"/>
      <c r="K11" s="11"/>
      <c r="L11" s="11"/>
      <c r="M11" s="11" t="s">
        <v>135</v>
      </c>
      <c r="N11" s="11"/>
      <c r="O11" s="11"/>
      <c r="P11" s="11"/>
      <c r="Q11" s="11" t="s">
        <v>136</v>
      </c>
      <c r="R11" s="11"/>
      <c r="S11" s="11"/>
      <c r="T11" s="11"/>
      <c r="U11" s="11" t="s">
        <v>282</v>
      </c>
      <c r="V11" s="11"/>
      <c r="W11" s="11" t="s">
        <v>137</v>
      </c>
      <c r="X11" s="11"/>
      <c r="Y11" s="11" t="s">
        <v>138</v>
      </c>
      <c r="Z11" s="11"/>
      <c r="AA11" s="11" t="s">
        <v>139</v>
      </c>
      <c r="AB11" s="11"/>
      <c r="AC11"/>
    </row>
    <row r="12" spans="1:29" ht="21" customHeight="1" x14ac:dyDescent="0.3">
      <c r="A12" s="60"/>
      <c r="B12" s="2"/>
      <c r="C12" s="11" t="s">
        <v>140</v>
      </c>
      <c r="D12" s="11"/>
      <c r="E12" s="11" t="s">
        <v>141</v>
      </c>
      <c r="F12" s="11"/>
      <c r="G12" s="11" t="s">
        <v>142</v>
      </c>
      <c r="H12" s="11"/>
      <c r="I12" s="11" t="s">
        <v>143</v>
      </c>
      <c r="J12" s="11"/>
      <c r="K12" s="11"/>
      <c r="L12" s="11"/>
      <c r="M12" s="11" t="s">
        <v>144</v>
      </c>
      <c r="N12" s="11"/>
      <c r="O12" s="11" t="s">
        <v>145</v>
      </c>
      <c r="P12" s="11"/>
      <c r="Q12" s="11" t="s">
        <v>146</v>
      </c>
      <c r="R12" s="11"/>
      <c r="S12" s="11" t="s">
        <v>147</v>
      </c>
      <c r="T12" s="11"/>
      <c r="U12" s="11" t="s">
        <v>357</v>
      </c>
      <c r="V12" s="11"/>
      <c r="W12" s="11" t="s">
        <v>148</v>
      </c>
      <c r="X12" s="11"/>
      <c r="Y12" s="11" t="s">
        <v>149</v>
      </c>
      <c r="Z12" s="11"/>
      <c r="AA12" s="11" t="s">
        <v>150</v>
      </c>
      <c r="AB12" s="11"/>
      <c r="AC12" s="11" t="s">
        <v>151</v>
      </c>
    </row>
    <row r="13" spans="1:29" ht="21" customHeight="1" x14ac:dyDescent="0.3">
      <c r="A13" s="60"/>
      <c r="B13" s="2" t="s">
        <v>7</v>
      </c>
      <c r="C13" s="11" t="s">
        <v>152</v>
      </c>
      <c r="D13" s="11"/>
      <c r="E13" s="11" t="s">
        <v>153</v>
      </c>
      <c r="F13" s="11"/>
      <c r="G13" s="11" t="s">
        <v>154</v>
      </c>
      <c r="H13" s="11"/>
      <c r="I13" s="11" t="s">
        <v>155</v>
      </c>
      <c r="J13" s="11"/>
      <c r="K13" s="11" t="s">
        <v>156</v>
      </c>
      <c r="L13" s="11"/>
      <c r="M13" s="11" t="s">
        <v>157</v>
      </c>
      <c r="N13" s="11"/>
      <c r="O13" s="11" t="s">
        <v>155</v>
      </c>
      <c r="P13" s="11"/>
      <c r="Q13" s="11" t="s">
        <v>155</v>
      </c>
      <c r="R13" s="11"/>
      <c r="S13" s="11" t="s">
        <v>155</v>
      </c>
      <c r="T13" s="11"/>
      <c r="U13" s="11" t="s">
        <v>283</v>
      </c>
      <c r="V13" s="11"/>
      <c r="W13" s="11" t="s">
        <v>158</v>
      </c>
      <c r="X13" s="11"/>
      <c r="Y13" s="11" t="s">
        <v>159</v>
      </c>
      <c r="Z13" s="11"/>
      <c r="AA13" s="11" t="s">
        <v>160</v>
      </c>
      <c r="AB13" s="11"/>
      <c r="AC13" s="11" t="s">
        <v>161</v>
      </c>
    </row>
    <row r="14" spans="1:29" ht="21" customHeight="1" x14ac:dyDescent="0.3">
      <c r="A14" s="60"/>
      <c r="B14" s="2"/>
      <c r="C14" s="183" t="s">
        <v>8</v>
      </c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</row>
    <row r="15" spans="1:29" ht="21" customHeight="1" x14ac:dyDescent="0.3">
      <c r="A15" s="1" t="s">
        <v>345</v>
      </c>
      <c r="B15" s="2"/>
      <c r="C15" s="80"/>
      <c r="E15" s="80"/>
      <c r="G15" s="80"/>
      <c r="I15" s="80"/>
      <c r="K15" s="80"/>
      <c r="M15" s="80"/>
      <c r="O15" s="80"/>
      <c r="Q15" s="80"/>
      <c r="S15" s="80"/>
      <c r="U15" s="80"/>
      <c r="W15" s="80"/>
      <c r="Y15" s="80"/>
      <c r="AA15" s="80"/>
      <c r="AC15" s="80"/>
    </row>
    <row r="16" spans="1:29" ht="21" customHeight="1" x14ac:dyDescent="0.3">
      <c r="A16" s="22" t="s">
        <v>162</v>
      </c>
      <c r="B16" s="2"/>
      <c r="C16" s="82">
        <v>8983101348</v>
      </c>
      <c r="D16" s="100"/>
      <c r="E16" s="82">
        <v>1684316879</v>
      </c>
      <c r="F16" s="101"/>
      <c r="G16" s="82">
        <v>288832931</v>
      </c>
      <c r="H16" s="100"/>
      <c r="I16" s="82">
        <v>900000000</v>
      </c>
      <c r="J16" s="100"/>
      <c r="K16" s="82">
        <v>79417515000</v>
      </c>
      <c r="L16" s="100"/>
      <c r="M16" s="82">
        <v>9955000000</v>
      </c>
      <c r="N16" s="100"/>
      <c r="O16" s="82">
        <v>-1002191281</v>
      </c>
      <c r="P16" s="101"/>
      <c r="Q16" s="87">
        <v>66208260</v>
      </c>
      <c r="R16" s="107"/>
      <c r="S16" s="87">
        <v>431412206</v>
      </c>
      <c r="T16" s="107"/>
      <c r="U16" s="87">
        <v>0</v>
      </c>
      <c r="V16" s="102"/>
      <c r="W16" s="82">
        <v>-504570815</v>
      </c>
      <c r="X16" s="100"/>
      <c r="Y16" s="82">
        <v>100724195343</v>
      </c>
      <c r="Z16" s="100"/>
      <c r="AA16" s="82">
        <v>189577101166</v>
      </c>
      <c r="AB16" s="100"/>
      <c r="AC16" s="82">
        <v>290301296509</v>
      </c>
    </row>
    <row r="17" spans="1:29" ht="21" customHeight="1" x14ac:dyDescent="0.3">
      <c r="A17" s="22"/>
      <c r="B17" s="2"/>
      <c r="C17" s="82"/>
      <c r="D17" s="100"/>
      <c r="E17" s="82"/>
      <c r="F17" s="101"/>
      <c r="G17" s="82"/>
      <c r="H17" s="100"/>
      <c r="I17" s="82"/>
      <c r="J17" s="100"/>
      <c r="K17" s="82"/>
      <c r="L17" s="100"/>
      <c r="M17" s="82"/>
      <c r="N17" s="100"/>
      <c r="O17" s="82"/>
      <c r="P17" s="101"/>
      <c r="Q17" s="87"/>
      <c r="R17" s="107"/>
      <c r="S17" s="87"/>
      <c r="T17" s="107"/>
      <c r="U17" s="87"/>
      <c r="V17" s="102"/>
      <c r="W17" s="82"/>
      <c r="X17" s="100"/>
      <c r="Y17" s="82"/>
      <c r="Z17" s="100"/>
      <c r="AA17" s="82"/>
      <c r="AB17" s="100"/>
      <c r="AC17" s="82"/>
    </row>
    <row r="18" spans="1:29" ht="21" customHeight="1" x14ac:dyDescent="0.3">
      <c r="A18" s="22" t="s">
        <v>163</v>
      </c>
      <c r="B18" s="2"/>
      <c r="C18" s="82"/>
      <c r="D18" s="100"/>
      <c r="E18" s="82"/>
      <c r="F18" s="101"/>
      <c r="G18" s="82"/>
      <c r="H18" s="100"/>
      <c r="I18" s="82"/>
      <c r="J18" s="100"/>
      <c r="K18" s="82"/>
      <c r="L18" s="100"/>
      <c r="M18" s="82"/>
      <c r="N18" s="100"/>
      <c r="O18" s="82"/>
      <c r="P18" s="101"/>
      <c r="Q18" s="82"/>
      <c r="R18" s="107"/>
      <c r="S18" s="82"/>
      <c r="T18" s="107"/>
      <c r="U18" s="82"/>
      <c r="V18" s="102"/>
      <c r="W18" s="82"/>
      <c r="X18" s="100"/>
      <c r="Y18" s="82"/>
      <c r="Z18" s="100"/>
      <c r="AA18" s="82"/>
      <c r="AB18" s="100"/>
      <c r="AC18" s="82"/>
    </row>
    <row r="19" spans="1:29" ht="21" customHeight="1" x14ac:dyDescent="0.3">
      <c r="A19" s="22" t="s">
        <v>164</v>
      </c>
      <c r="B19" s="2"/>
      <c r="C19" s="82"/>
      <c r="D19" s="22"/>
      <c r="E19" s="82"/>
      <c r="F19" s="81"/>
      <c r="G19" s="82"/>
      <c r="H19" s="22"/>
      <c r="I19" s="82"/>
      <c r="J19" s="22"/>
      <c r="K19" s="82"/>
      <c r="L19" s="22"/>
      <c r="M19" s="82"/>
      <c r="N19" s="22"/>
      <c r="O19" s="82"/>
      <c r="P19" s="81"/>
      <c r="Q19" s="82"/>
      <c r="R19" s="122"/>
      <c r="S19" s="82"/>
      <c r="T19" s="122"/>
      <c r="U19" s="82"/>
      <c r="V19" s="99"/>
      <c r="W19" s="82"/>
      <c r="X19" s="22"/>
      <c r="Y19" s="82"/>
      <c r="Z19" s="22"/>
      <c r="AA19" s="82"/>
      <c r="AB19" s="22"/>
      <c r="AC19" s="82"/>
    </row>
    <row r="20" spans="1:29" ht="21" customHeight="1" x14ac:dyDescent="0.3">
      <c r="A20" s="29" t="s">
        <v>165</v>
      </c>
      <c r="B20" s="2"/>
      <c r="C20" s="82"/>
      <c r="D20" s="104"/>
      <c r="E20" s="82"/>
      <c r="F20" s="103"/>
      <c r="G20" s="82"/>
      <c r="H20" s="104"/>
      <c r="I20" s="82"/>
      <c r="J20" s="104"/>
      <c r="K20" s="82"/>
      <c r="L20" s="104"/>
      <c r="M20" s="82"/>
      <c r="N20" s="104"/>
      <c r="O20" s="82"/>
      <c r="P20" s="103"/>
      <c r="Q20" s="82"/>
      <c r="R20" s="99"/>
      <c r="S20" s="82"/>
      <c r="T20" s="99"/>
      <c r="U20" s="82"/>
      <c r="V20" s="99"/>
      <c r="W20" s="82"/>
      <c r="X20" s="104"/>
      <c r="Y20" s="82"/>
      <c r="Z20" s="104"/>
      <c r="AA20" s="82"/>
      <c r="AB20" s="104"/>
      <c r="AC20" s="82"/>
    </row>
    <row r="21" spans="1:29" ht="21" customHeight="1" x14ac:dyDescent="0.3">
      <c r="A21" t="s">
        <v>166</v>
      </c>
      <c r="B21" s="2" t="s">
        <v>310</v>
      </c>
      <c r="C21" s="128">
        <v>0</v>
      </c>
      <c r="D21" s="100"/>
      <c r="E21" s="128">
        <v>0</v>
      </c>
      <c r="F21" s="101"/>
      <c r="G21" s="128">
        <v>0</v>
      </c>
      <c r="H21" s="100"/>
      <c r="I21" s="128">
        <v>0</v>
      </c>
      <c r="J21" s="100"/>
      <c r="K21" s="128">
        <v>-6737326011</v>
      </c>
      <c r="L21" s="100"/>
      <c r="M21" s="128">
        <v>0</v>
      </c>
      <c r="N21" s="100"/>
      <c r="O21" s="128">
        <v>0</v>
      </c>
      <c r="P21" s="101"/>
      <c r="Q21" s="128">
        <v>0</v>
      </c>
      <c r="R21" s="107"/>
      <c r="S21" s="128">
        <v>0</v>
      </c>
      <c r="T21" s="107"/>
      <c r="U21" s="128">
        <v>0</v>
      </c>
      <c r="V21" s="102"/>
      <c r="W21" s="128">
        <v>0</v>
      </c>
      <c r="X21" s="100"/>
      <c r="Y21" s="83">
        <f>SUM(C21:M21,W21)</f>
        <v>-6737326011</v>
      </c>
      <c r="Z21" s="100"/>
      <c r="AA21" s="128">
        <v>-2162555023</v>
      </c>
      <c r="AB21" s="100"/>
      <c r="AC21" s="128">
        <f>SUM(Y21:AA21)</f>
        <v>-8899881034</v>
      </c>
    </row>
    <row r="22" spans="1:29" ht="21" customHeight="1" x14ac:dyDescent="0.3">
      <c r="A22" s="29" t="s">
        <v>168</v>
      </c>
      <c r="B22" s="2"/>
      <c r="C22" s="129">
        <f>SUM(C21)</f>
        <v>0</v>
      </c>
      <c r="D22" s="103"/>
      <c r="E22" s="129">
        <f>SUM(E21)</f>
        <v>0</v>
      </c>
      <c r="F22" s="104"/>
      <c r="G22" s="129">
        <f>SUM(G21)</f>
        <v>0</v>
      </c>
      <c r="H22" s="103"/>
      <c r="I22" s="129">
        <f>SUM(I21)</f>
        <v>0</v>
      </c>
      <c r="J22" s="103"/>
      <c r="K22" s="129">
        <f>SUM(K21)</f>
        <v>-6737326011</v>
      </c>
      <c r="L22" s="103"/>
      <c r="M22" s="129">
        <f>SUM(M21)</f>
        <v>0</v>
      </c>
      <c r="N22" s="103"/>
      <c r="O22" s="129">
        <f>SUM(O21)</f>
        <v>0</v>
      </c>
      <c r="P22" s="104"/>
      <c r="Q22" s="129">
        <f>SUM(Q21)</f>
        <v>0</v>
      </c>
      <c r="R22" s="127"/>
      <c r="S22" s="129">
        <f>SUM(S21)</f>
        <v>0</v>
      </c>
      <c r="T22" s="127"/>
      <c r="U22" s="129">
        <f>SUM(U21)</f>
        <v>0</v>
      </c>
      <c r="V22" s="99"/>
      <c r="W22" s="129">
        <f>SUM(W21)</f>
        <v>0</v>
      </c>
      <c r="X22" s="103"/>
      <c r="Y22" s="129">
        <f>SUM(C22:M22,W22)</f>
        <v>-6737326011</v>
      </c>
      <c r="Z22" s="103"/>
      <c r="AA22" s="129">
        <f>SUM(AA21:AA21)</f>
        <v>-2162555023</v>
      </c>
      <c r="AB22" s="103"/>
      <c r="AC22" s="129">
        <f>SUM(Y22:AA22)</f>
        <v>-8899881034</v>
      </c>
    </row>
    <row r="23" spans="1:29" ht="21" customHeight="1" x14ac:dyDescent="0.3">
      <c r="A23" s="29"/>
      <c r="B23" s="2"/>
      <c r="C23" s="87"/>
      <c r="D23" s="103"/>
      <c r="E23" s="87"/>
      <c r="F23" s="104"/>
      <c r="G23" s="87"/>
      <c r="H23" s="103"/>
      <c r="I23" s="87"/>
      <c r="J23" s="103"/>
      <c r="K23" s="87"/>
      <c r="L23" s="103"/>
      <c r="M23" s="87"/>
      <c r="N23" s="103"/>
      <c r="O23" s="87"/>
      <c r="P23" s="104"/>
      <c r="Q23" s="87"/>
      <c r="R23" s="127"/>
      <c r="S23" s="87"/>
      <c r="T23" s="127"/>
      <c r="U23" s="87"/>
      <c r="V23" s="99"/>
      <c r="W23" s="87"/>
      <c r="X23" s="103"/>
      <c r="Y23" s="87"/>
      <c r="Z23" s="103"/>
      <c r="AA23" s="87"/>
      <c r="AB23" s="103"/>
      <c r="AC23" s="87"/>
    </row>
    <row r="24" spans="1:29" ht="21" customHeight="1" x14ac:dyDescent="0.3">
      <c r="A24" s="85" t="s">
        <v>322</v>
      </c>
      <c r="B24" s="2"/>
      <c r="C24" s="82"/>
      <c r="D24" s="105"/>
      <c r="E24" s="82"/>
      <c r="F24" s="105"/>
      <c r="G24" s="82"/>
      <c r="H24" s="105"/>
      <c r="I24" s="82"/>
      <c r="J24" s="105"/>
      <c r="K24" s="82"/>
      <c r="L24" s="105"/>
      <c r="M24" s="82"/>
      <c r="N24" s="105"/>
      <c r="O24" s="82"/>
      <c r="P24" s="105"/>
      <c r="Q24" s="82"/>
      <c r="R24" s="124"/>
      <c r="S24" s="82"/>
      <c r="T24" s="124"/>
      <c r="U24" s="82"/>
      <c r="V24" s="99"/>
      <c r="W24" s="82"/>
      <c r="X24" s="105"/>
      <c r="Y24" s="82"/>
      <c r="Z24" s="105"/>
      <c r="AA24" s="82"/>
      <c r="AB24" s="105"/>
      <c r="AC24" s="82"/>
    </row>
    <row r="25" spans="1:29" ht="21" customHeight="1" x14ac:dyDescent="0.3">
      <c r="A25" s="86" t="s">
        <v>332</v>
      </c>
      <c r="B25" s="2"/>
      <c r="C25" s="83">
        <v>0</v>
      </c>
      <c r="D25" s="104"/>
      <c r="E25" s="83">
        <v>0</v>
      </c>
      <c r="F25" s="103"/>
      <c r="G25" s="83">
        <v>0</v>
      </c>
      <c r="H25" s="104"/>
      <c r="I25" s="83">
        <v>0</v>
      </c>
      <c r="J25" s="104"/>
      <c r="K25" s="83">
        <v>0</v>
      </c>
      <c r="L25" s="104"/>
      <c r="M25" s="83">
        <v>0</v>
      </c>
      <c r="N25" s="104"/>
      <c r="O25" s="83">
        <v>0</v>
      </c>
      <c r="P25" s="103"/>
      <c r="Q25" s="83">
        <v>0</v>
      </c>
      <c r="R25" s="99"/>
      <c r="S25" s="83">
        <v>0</v>
      </c>
      <c r="T25" s="99"/>
      <c r="U25" s="83">
        <v>0</v>
      </c>
      <c r="V25" s="99"/>
      <c r="W25" s="83">
        <v>0</v>
      </c>
      <c r="X25" s="104"/>
      <c r="Y25" s="83">
        <v>0</v>
      </c>
      <c r="Z25" s="104"/>
      <c r="AA25" s="83">
        <v>88836746</v>
      </c>
      <c r="AB25" s="104"/>
      <c r="AC25" s="83">
        <f>SUM(Y25:AA25)</f>
        <v>88836746</v>
      </c>
    </row>
    <row r="26" spans="1:29" ht="21" customHeight="1" x14ac:dyDescent="0.3">
      <c r="A26" s="29" t="s">
        <v>340</v>
      </c>
      <c r="B26" s="2"/>
      <c r="C26" s="84">
        <f>+C25</f>
        <v>0</v>
      </c>
      <c r="D26" s="101"/>
      <c r="E26" s="84">
        <f>+E25</f>
        <v>0</v>
      </c>
      <c r="F26" s="101"/>
      <c r="G26" s="84">
        <f>+G25</f>
        <v>0</v>
      </c>
      <c r="H26" s="101"/>
      <c r="I26" s="84">
        <f>+I25</f>
        <v>0</v>
      </c>
      <c r="J26" s="101"/>
      <c r="K26" s="84">
        <f>+K25</f>
        <v>0</v>
      </c>
      <c r="L26" s="101"/>
      <c r="M26" s="84">
        <f>+M25</f>
        <v>0</v>
      </c>
      <c r="N26" s="101"/>
      <c r="O26" s="84">
        <f>+O25</f>
        <v>0</v>
      </c>
      <c r="P26" s="101"/>
      <c r="Q26" s="84">
        <f>+Q25</f>
        <v>0</v>
      </c>
      <c r="R26" s="107"/>
      <c r="S26" s="84">
        <f>+S25</f>
        <v>0</v>
      </c>
      <c r="T26" s="107"/>
      <c r="U26" s="84">
        <f>+U25</f>
        <v>0</v>
      </c>
      <c r="V26" s="101"/>
      <c r="W26" s="84">
        <f>+W25</f>
        <v>0</v>
      </c>
      <c r="X26" s="101"/>
      <c r="Y26" s="84">
        <f>+Y25</f>
        <v>0</v>
      </c>
      <c r="Z26" s="101"/>
      <c r="AA26" s="84">
        <f>+AA25</f>
        <v>88836746</v>
      </c>
      <c r="AB26" s="99"/>
      <c r="AC26" s="84">
        <f>+AC25</f>
        <v>88836746</v>
      </c>
    </row>
    <row r="27" spans="1:29" ht="21" customHeight="1" x14ac:dyDescent="0.3">
      <c r="A27" s="24" t="s">
        <v>169</v>
      </c>
      <c r="B27" s="2"/>
      <c r="C27" s="88"/>
      <c r="D27" s="101"/>
      <c r="E27" s="88"/>
      <c r="F27" s="101"/>
      <c r="G27" s="88"/>
      <c r="H27" s="101"/>
      <c r="I27" s="88"/>
      <c r="J27" s="101"/>
      <c r="K27" s="88"/>
      <c r="L27" s="101"/>
      <c r="M27" s="88"/>
      <c r="N27" s="101"/>
      <c r="O27" s="88"/>
      <c r="P27" s="101"/>
      <c r="Q27" s="88"/>
      <c r="R27" s="107"/>
      <c r="S27" s="88"/>
      <c r="T27" s="107"/>
      <c r="U27" s="88"/>
      <c r="V27" s="101"/>
      <c r="W27" s="88"/>
      <c r="X27" s="101"/>
      <c r="Y27" s="88"/>
      <c r="Z27" s="101"/>
      <c r="AA27" s="88"/>
      <c r="AB27" s="101"/>
      <c r="AC27" s="88"/>
    </row>
    <row r="28" spans="1:29" ht="21" customHeight="1" x14ac:dyDescent="0.3">
      <c r="A28" s="24" t="s">
        <v>164</v>
      </c>
      <c r="B28" s="21"/>
      <c r="C28" s="84">
        <f>C22+C26</f>
        <v>0</v>
      </c>
      <c r="D28" s="105"/>
      <c r="E28" s="84">
        <f>E22+E26</f>
        <v>0</v>
      </c>
      <c r="F28" s="105"/>
      <c r="G28" s="84">
        <f>G22+G26</f>
        <v>0</v>
      </c>
      <c r="H28" s="105"/>
      <c r="I28" s="84">
        <f>I22+I26</f>
        <v>0</v>
      </c>
      <c r="J28" s="105"/>
      <c r="K28" s="84">
        <f>K22+K26</f>
        <v>-6737326011</v>
      </c>
      <c r="L28" s="105"/>
      <c r="M28" s="84">
        <f>M22+M26</f>
        <v>0</v>
      </c>
      <c r="N28" s="105"/>
      <c r="O28" s="84">
        <f>O22+O26</f>
        <v>0</v>
      </c>
      <c r="P28" s="105"/>
      <c r="Q28" s="84">
        <f>Q22+Q26</f>
        <v>0</v>
      </c>
      <c r="R28" s="122"/>
      <c r="S28" s="84">
        <f>S22+S26</f>
        <v>0</v>
      </c>
      <c r="T28" s="122"/>
      <c r="U28" s="84">
        <f>U22+U26</f>
        <v>0</v>
      </c>
      <c r="V28" s="105"/>
      <c r="W28" s="84">
        <f>W22+W26</f>
        <v>0</v>
      </c>
      <c r="X28" s="105"/>
      <c r="Y28" s="84">
        <f>SUM(C28:M28,W28)</f>
        <v>-6737326011</v>
      </c>
      <c r="Z28" s="105"/>
      <c r="AA28" s="84">
        <f>AA22+AA26</f>
        <v>-2073718277</v>
      </c>
      <c r="AB28" s="105"/>
      <c r="AC28" s="84">
        <f>SUM(Y28:AA28)</f>
        <v>-8811044288</v>
      </c>
    </row>
    <row r="29" spans="1:29" ht="21" customHeight="1" x14ac:dyDescent="0.3">
      <c r="A29" s="24"/>
      <c r="B29" s="21"/>
      <c r="C29" s="87"/>
      <c r="D29" s="105"/>
      <c r="E29" s="87"/>
      <c r="F29" s="105"/>
      <c r="G29" s="87"/>
      <c r="H29" s="105"/>
      <c r="I29" s="87"/>
      <c r="J29" s="105"/>
      <c r="K29" s="87"/>
      <c r="L29" s="105"/>
      <c r="M29" s="87"/>
      <c r="N29" s="105"/>
      <c r="O29" s="87"/>
      <c r="P29" s="105"/>
      <c r="Q29" s="87"/>
      <c r="R29" s="122"/>
      <c r="S29" s="87"/>
      <c r="T29" s="122"/>
      <c r="U29" s="87"/>
      <c r="V29" s="105"/>
      <c r="W29" s="87"/>
      <c r="X29" s="105"/>
      <c r="Y29" s="87"/>
      <c r="Z29" s="105"/>
      <c r="AA29" s="87"/>
      <c r="AB29" s="105"/>
      <c r="AC29" s="87"/>
    </row>
    <row r="30" spans="1:29" ht="21" customHeight="1" x14ac:dyDescent="0.3">
      <c r="A30" s="24" t="s">
        <v>170</v>
      </c>
      <c r="B30" s="21"/>
      <c r="C30" s="89"/>
      <c r="D30" s="108"/>
      <c r="E30" s="89"/>
      <c r="F30" s="108"/>
      <c r="G30" s="89"/>
      <c r="H30" s="104"/>
      <c r="I30" s="89"/>
      <c r="J30" s="108"/>
      <c r="K30" s="89"/>
      <c r="L30" s="108"/>
      <c r="M30" s="89"/>
      <c r="N30" s="104"/>
      <c r="O30" s="89"/>
      <c r="P30" s="108"/>
      <c r="Q30" s="89"/>
      <c r="R30" s="104"/>
      <c r="S30" s="89"/>
      <c r="T30" s="104"/>
      <c r="U30" s="89"/>
      <c r="V30" s="104"/>
      <c r="W30" s="89"/>
      <c r="X30" s="108"/>
      <c r="Y30" s="89"/>
      <c r="Z30" s="104"/>
      <c r="AA30" s="89"/>
      <c r="AB30" s="104"/>
      <c r="AC30" s="89"/>
    </row>
    <row r="31" spans="1:29" ht="21" customHeight="1" x14ac:dyDescent="0.3">
      <c r="A31" s="26" t="s">
        <v>171</v>
      </c>
      <c r="C31" s="90">
        <v>0</v>
      </c>
      <c r="D31" s="105"/>
      <c r="E31" s="90">
        <v>0</v>
      </c>
      <c r="F31" s="105"/>
      <c r="G31" s="90">
        <v>0</v>
      </c>
      <c r="H31" s="105"/>
      <c r="I31" s="90">
        <v>0</v>
      </c>
      <c r="J31" s="105"/>
      <c r="K31" s="90">
        <f>'PL 8-10'!D39</f>
        <v>18482131037</v>
      </c>
      <c r="L31" s="105"/>
      <c r="M31" s="90">
        <v>0</v>
      </c>
      <c r="N31" s="105"/>
      <c r="O31" s="90">
        <v>0</v>
      </c>
      <c r="P31" s="105"/>
      <c r="Q31" s="90">
        <v>0</v>
      </c>
      <c r="R31" s="122"/>
      <c r="S31" s="90">
        <v>0</v>
      </c>
      <c r="T31" s="122"/>
      <c r="U31" s="90">
        <v>0</v>
      </c>
      <c r="V31" s="105"/>
      <c r="W31" s="90">
        <v>0</v>
      </c>
      <c r="X31" s="105"/>
      <c r="Y31" s="145">
        <f>SUM(C31:M31,W31)</f>
        <v>18482131037</v>
      </c>
      <c r="Z31" s="105"/>
      <c r="AA31" s="90">
        <f>'PL 8-10'!D40</f>
        <v>3369905911</v>
      </c>
      <c r="AB31" s="105"/>
      <c r="AC31" s="90">
        <f>SUM(Y31:AA31)</f>
        <v>21852036948</v>
      </c>
    </row>
    <row r="32" spans="1:29" ht="21" customHeight="1" x14ac:dyDescent="0.3">
      <c r="A32" s="26" t="s">
        <v>172</v>
      </c>
      <c r="B32" s="2"/>
      <c r="C32" s="83">
        <v>0</v>
      </c>
      <c r="D32" s="104"/>
      <c r="E32" s="83">
        <v>0</v>
      </c>
      <c r="F32" s="104"/>
      <c r="G32" s="83">
        <v>0</v>
      </c>
      <c r="H32" s="104"/>
      <c r="I32" s="83">
        <v>0</v>
      </c>
      <c r="J32" s="104"/>
      <c r="K32" s="83">
        <v>-196096914</v>
      </c>
      <c r="L32" s="104"/>
      <c r="M32" s="83">
        <v>0</v>
      </c>
      <c r="N32" s="104"/>
      <c r="O32" s="83">
        <v>-552520290</v>
      </c>
      <c r="P32" s="104"/>
      <c r="Q32" s="83">
        <v>-66208260</v>
      </c>
      <c r="R32" s="99"/>
      <c r="S32" s="83">
        <v>-202281377</v>
      </c>
      <c r="T32" s="99"/>
      <c r="U32" s="83">
        <v>3557084</v>
      </c>
      <c r="V32" s="99"/>
      <c r="W32" s="83">
        <f>O32+Q32+S32+U32</f>
        <v>-817452843</v>
      </c>
      <c r="X32" s="104"/>
      <c r="Y32" s="146">
        <f>SUM(C32:M32,W32)</f>
        <v>-1013549757</v>
      </c>
      <c r="Z32" s="104"/>
      <c r="AA32" s="83">
        <v>-273626975</v>
      </c>
      <c r="AB32" s="104"/>
      <c r="AC32" s="83">
        <f>SUM(Y32:AA32)</f>
        <v>-1287176732</v>
      </c>
    </row>
    <row r="33" spans="1:29" ht="21" customHeight="1" x14ac:dyDescent="0.3">
      <c r="A33" s="24" t="s">
        <v>125</v>
      </c>
      <c r="C33" s="84">
        <f>SUM(C31:C32)</f>
        <v>0</v>
      </c>
      <c r="D33" s="100"/>
      <c r="E33" s="84">
        <f>SUM(E31:E32)</f>
        <v>0</v>
      </c>
      <c r="F33" s="101"/>
      <c r="G33" s="84">
        <f>SUM(G31:G32)</f>
        <v>0</v>
      </c>
      <c r="H33" s="100"/>
      <c r="I33" s="84">
        <f>SUM(I31:I32)</f>
        <v>0</v>
      </c>
      <c r="J33" s="100"/>
      <c r="K33" s="84">
        <f>SUM(K31:K32)</f>
        <v>18286034123</v>
      </c>
      <c r="L33" s="100"/>
      <c r="M33" s="84">
        <f>SUM(M31:M32)</f>
        <v>0</v>
      </c>
      <c r="N33" s="100"/>
      <c r="O33" s="84">
        <f>SUM(O31:O32)</f>
        <v>-552520290</v>
      </c>
      <c r="P33" s="101"/>
      <c r="Q33" s="84">
        <f>SUM(Q31:Q32)</f>
        <v>-66208260</v>
      </c>
      <c r="R33" s="101"/>
      <c r="S33" s="84">
        <f>SUM(S31:S32)</f>
        <v>-202281377</v>
      </c>
      <c r="T33" s="101"/>
      <c r="U33" s="84">
        <f>SUM(U31:U32)</f>
        <v>3557084</v>
      </c>
      <c r="V33" s="109"/>
      <c r="W33" s="84">
        <f>SUM(W31:W32)</f>
        <v>-817452843</v>
      </c>
      <c r="X33" s="100"/>
      <c r="Y33" s="84">
        <f>SUM(C33:M33,W33)</f>
        <v>17468581280</v>
      </c>
      <c r="Z33" s="110"/>
      <c r="AA33" s="84">
        <f>SUM(AA31:AA32)</f>
        <v>3096278936</v>
      </c>
      <c r="AB33" s="110"/>
      <c r="AC33" s="84">
        <f>SUM(Y33:AA33)</f>
        <v>20564860216</v>
      </c>
    </row>
    <row r="34" spans="1:29" ht="21" customHeight="1" x14ac:dyDescent="0.3">
      <c r="A34" s="9"/>
      <c r="C34"/>
      <c r="D34" s="100"/>
      <c r="E34"/>
      <c r="F34" s="101"/>
      <c r="G34"/>
      <c r="H34" s="100"/>
      <c r="I34"/>
      <c r="J34" s="100"/>
      <c r="K34"/>
      <c r="L34" s="100"/>
      <c r="M34"/>
      <c r="N34" s="100"/>
      <c r="O34"/>
      <c r="P34" s="101"/>
      <c r="Q34"/>
      <c r="R34" s="101"/>
      <c r="S34"/>
      <c r="T34" s="101"/>
      <c r="U34"/>
      <c r="V34" s="102"/>
      <c r="W34"/>
      <c r="X34" s="100"/>
      <c r="Y34"/>
      <c r="Z34" s="110"/>
      <c r="AA34"/>
      <c r="AB34" s="110"/>
      <c r="AC34"/>
    </row>
    <row r="35" spans="1:29" ht="21" customHeight="1" x14ac:dyDescent="0.3">
      <c r="A35" t="s">
        <v>174</v>
      </c>
      <c r="B35" s="2" t="s">
        <v>81</v>
      </c>
      <c r="C35" s="90">
        <v>0</v>
      </c>
      <c r="D35" s="105"/>
      <c r="E35" s="90">
        <v>0</v>
      </c>
      <c r="F35" s="105"/>
      <c r="G35" s="90">
        <v>0</v>
      </c>
      <c r="H35" s="105"/>
      <c r="I35" s="90">
        <v>0</v>
      </c>
      <c r="J35" s="105"/>
      <c r="K35" s="90">
        <v>-460000002</v>
      </c>
      <c r="L35" s="105"/>
      <c r="M35" s="90">
        <v>0</v>
      </c>
      <c r="N35" s="105"/>
      <c r="O35" s="90">
        <v>0</v>
      </c>
      <c r="P35" s="105"/>
      <c r="Q35" s="90">
        <v>0</v>
      </c>
      <c r="R35" s="122"/>
      <c r="S35" s="90">
        <v>0</v>
      </c>
      <c r="T35" s="122"/>
      <c r="U35" s="90">
        <v>0</v>
      </c>
      <c r="V35" s="105"/>
      <c r="W35" s="90">
        <v>0</v>
      </c>
      <c r="X35" s="105"/>
      <c r="Y35" s="88">
        <f>SUM(C35:M35,W35)</f>
        <v>-460000002</v>
      </c>
      <c r="Z35" s="105"/>
      <c r="AA35" s="90">
        <v>0</v>
      </c>
      <c r="AB35" s="105"/>
      <c r="AC35" s="90">
        <f>SUM(Y35:AA35)</f>
        <v>-460000002</v>
      </c>
    </row>
    <row r="36" spans="1:29" ht="21" customHeight="1" thickBot="1" x14ac:dyDescent="0.35">
      <c r="A36" s="1" t="s">
        <v>175</v>
      </c>
      <c r="C36" s="91">
        <f>C16+C28+C33</f>
        <v>8983101348</v>
      </c>
      <c r="D36" s="103"/>
      <c r="E36" s="91">
        <f>E16+E28+E33</f>
        <v>1684316879</v>
      </c>
      <c r="F36" s="104"/>
      <c r="G36" s="91">
        <f>G16+G28+G33</f>
        <v>288832931</v>
      </c>
      <c r="H36" s="103"/>
      <c r="I36" s="91">
        <f>I16+I28+I33</f>
        <v>900000000</v>
      </c>
      <c r="J36" s="103"/>
      <c r="K36" s="91">
        <f>K16+K28+K33+K35</f>
        <v>90506223110</v>
      </c>
      <c r="L36" s="103"/>
      <c r="M36" s="91">
        <f>M16+M28+M33+M35</f>
        <v>9955000000</v>
      </c>
      <c r="N36" s="103"/>
      <c r="O36" s="91">
        <f>O16+O28+O33</f>
        <v>-1554711571</v>
      </c>
      <c r="P36" s="103"/>
      <c r="Q36" s="91">
        <f>Q16+Q28+Q33</f>
        <v>0</v>
      </c>
      <c r="R36" s="103"/>
      <c r="S36" s="91">
        <f>S16+S28+S33</f>
        <v>229130829</v>
      </c>
      <c r="T36" s="103"/>
      <c r="U36" s="91">
        <f>U16+U28+U33</f>
        <v>3557084</v>
      </c>
      <c r="V36" s="99"/>
      <c r="W36" s="91">
        <f>W16+W28+W33</f>
        <v>-1322023658</v>
      </c>
      <c r="X36" s="103"/>
      <c r="Y36" s="91">
        <f>Y16+Y28+Y33+Y35</f>
        <v>110995450610</v>
      </c>
      <c r="Z36" s="103"/>
      <c r="AA36" s="91">
        <f>AA16+AA28+AA33</f>
        <v>190599661825</v>
      </c>
      <c r="AB36" s="103"/>
      <c r="AC36" s="91">
        <f>AC16+AC28+AC33+AC35</f>
        <v>301595112435</v>
      </c>
    </row>
    <row r="37" spans="1:29" ht="21" customHeight="1" thickTop="1" x14ac:dyDescent="0.3">
      <c r="Q37" s="104"/>
      <c r="R37" s="104"/>
      <c r="S37" s="104"/>
      <c r="T37" s="104"/>
      <c r="U37" s="104"/>
      <c r="V37" s="104"/>
    </row>
    <row r="39" spans="1:29" x14ac:dyDescent="0.3"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</row>
  </sheetData>
  <mergeCells count="4">
    <mergeCell ref="C4:AC4"/>
    <mergeCell ref="I5:K5"/>
    <mergeCell ref="O5:W5"/>
    <mergeCell ref="C14:AC14"/>
  </mergeCells>
  <pageMargins left="0.6" right="0.6" top="0.48" bottom="0.5" header="0.5" footer="0.5"/>
  <pageSetup paperSize="9" scale="52" firstPageNumber="11" orientation="landscape" useFirstPageNumber="1" r:id="rId1"/>
  <headerFooter>
    <oddFooter>&amp;LThe accompanying notes form an integral part of the financial statements. 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A38"/>
  <sheetViews>
    <sheetView view="pageBreakPreview" zoomScaleNormal="100" zoomScaleSheetLayoutView="100" workbookViewId="0"/>
  </sheetViews>
  <sheetFormatPr defaultColWidth="9.08984375" defaultRowHeight="14" x14ac:dyDescent="0.3"/>
  <cols>
    <col min="1" max="1" width="50" style="111" customWidth="1"/>
    <col min="2" max="2" width="5.54296875" style="6" customWidth="1"/>
    <col min="3" max="3" width="15.08984375" style="92" customWidth="1"/>
    <col min="4" max="4" width="0.90625" style="92" customWidth="1"/>
    <col min="5" max="5" width="14.81640625" style="92" customWidth="1"/>
    <col min="6" max="6" width="0.90625" style="92" customWidth="1"/>
    <col min="7" max="7" width="14.453125" style="92" customWidth="1"/>
    <col min="8" max="8" width="0.90625" style="92" customWidth="1"/>
    <col min="9" max="9" width="13.453125" style="92" customWidth="1"/>
    <col min="10" max="10" width="0.90625" style="92" customWidth="1"/>
    <col min="11" max="11" width="15.1796875" style="92" customWidth="1"/>
    <col min="12" max="12" width="0.90625" style="92" customWidth="1"/>
    <col min="13" max="13" width="15.453125" style="92" customWidth="1"/>
    <col min="14" max="14" width="0.90625" style="92" customWidth="1"/>
    <col min="15" max="15" width="14.54296875" style="92" customWidth="1"/>
    <col min="16" max="16" width="0.90625" style="92" customWidth="1"/>
    <col min="17" max="17" width="13.81640625" style="92" customWidth="1"/>
    <col min="18" max="18" width="0.90625" style="92" customWidth="1"/>
    <col min="19" max="19" width="14.1796875" style="92" customWidth="1"/>
    <col min="20" max="20" width="0.90625" style="92" customWidth="1"/>
    <col min="21" max="21" width="13.1796875" style="92" customWidth="1"/>
    <col min="22" max="22" width="0.90625" style="92" customWidth="1"/>
    <col min="23" max="23" width="16.6328125" style="92" customWidth="1"/>
    <col min="24" max="24" width="0.90625" style="92" customWidth="1"/>
    <col min="25" max="25" width="16.6328125" style="92" customWidth="1"/>
    <col min="26" max="26" width="0.90625" style="92" customWidth="1"/>
    <col min="27" max="27" width="16.6328125" style="92" customWidth="1"/>
    <col min="28" max="16384" width="9.08984375" style="92"/>
  </cols>
  <sheetData>
    <row r="1" spans="1:27" ht="21" customHeight="1" x14ac:dyDescent="0.3">
      <c r="A1" s="95" t="s">
        <v>0</v>
      </c>
      <c r="B1" s="79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ht="21" customHeight="1" x14ac:dyDescent="0.3">
      <c r="A2" s="96" t="s">
        <v>126</v>
      </c>
      <c r="B2" s="79"/>
      <c r="C2"/>
      <c r="D2"/>
      <c r="E2"/>
      <c r="F2"/>
      <c r="G2"/>
      <c r="H2"/>
      <c r="I2"/>
      <c r="J2"/>
      <c r="K2"/>
      <c r="L2"/>
      <c r="M2" t="s">
        <v>127</v>
      </c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 ht="21" customHeight="1" x14ac:dyDescent="0.3">
      <c r="A3" s="97"/>
      <c r="B3" s="79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ht="21" customHeight="1" x14ac:dyDescent="0.3">
      <c r="A4" s="3"/>
      <c r="B4" s="79"/>
      <c r="C4" s="180" t="s">
        <v>128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</row>
    <row r="5" spans="1:27" ht="21" customHeight="1" x14ac:dyDescent="0.3">
      <c r="A5" s="1"/>
      <c r="B5" s="79"/>
      <c r="C5" s="10"/>
      <c r="D5" s="10"/>
      <c r="E5" s="10"/>
      <c r="F5" s="10"/>
      <c r="G5" s="10"/>
      <c r="H5" s="10"/>
      <c r="I5" s="181" t="s">
        <v>74</v>
      </c>
      <c r="J5" s="181"/>
      <c r="K5" s="181"/>
      <c r="L5" s="10"/>
      <c r="M5" s="10"/>
      <c r="N5" s="10"/>
      <c r="O5" s="182" t="s">
        <v>80</v>
      </c>
      <c r="P5" s="182"/>
      <c r="Q5" s="182"/>
      <c r="R5" s="182"/>
      <c r="S5" s="182"/>
      <c r="T5" s="182"/>
      <c r="U5" s="182"/>
      <c r="V5" s="98"/>
      <c r="W5" s="10"/>
      <c r="X5" s="10"/>
      <c r="Y5" s="10"/>
      <c r="Z5" s="10"/>
      <c r="AA5" s="10"/>
    </row>
    <row r="6" spans="1:27" ht="21" customHeight="1" x14ac:dyDescent="0.3">
      <c r="A6" s="1"/>
      <c r="B6" s="79"/>
      <c r="C6" s="10"/>
      <c r="D6" s="10"/>
      <c r="G6" s="98" t="s">
        <v>129</v>
      </c>
      <c r="H6" s="10"/>
      <c r="I6" s="11"/>
      <c r="J6" s="11"/>
      <c r="K6" s="11"/>
      <c r="L6" s="10"/>
      <c r="M6" s="10"/>
      <c r="N6" s="10"/>
      <c r="O6" s="11"/>
      <c r="P6" s="11"/>
      <c r="T6" s="11"/>
      <c r="U6" s="10"/>
      <c r="V6" s="98"/>
      <c r="W6" s="10"/>
      <c r="X6" s="10"/>
      <c r="Y6" s="10"/>
      <c r="Z6" s="10"/>
      <c r="AA6" s="10"/>
    </row>
    <row r="7" spans="1:27" ht="21" customHeight="1" x14ac:dyDescent="0.3">
      <c r="A7" s="1"/>
      <c r="B7" s="79"/>
      <c r="C7" s="12"/>
      <c r="D7" s="12"/>
      <c r="E7" s="10"/>
      <c r="F7" s="10"/>
      <c r="G7" s="11" t="s">
        <v>130</v>
      </c>
      <c r="H7" s="10"/>
      <c r="I7" s="12"/>
      <c r="J7" s="12"/>
      <c r="K7" s="12"/>
      <c r="L7" s="10"/>
      <c r="M7"/>
      <c r="N7" s="10"/>
      <c r="O7" s="11"/>
      <c r="P7" s="11"/>
      <c r="T7" s="11"/>
      <c r="V7" s="10"/>
      <c r="W7" s="11"/>
      <c r="X7" s="10"/>
      <c r="Y7" s="10"/>
      <c r="Z7" s="10"/>
      <c r="AA7" s="11"/>
    </row>
    <row r="8" spans="1:27" ht="21" customHeight="1" x14ac:dyDescent="0.3">
      <c r="A8" s="60"/>
      <c r="B8" s="2"/>
      <c r="D8" s="11"/>
      <c r="E8" s="12"/>
      <c r="F8" s="12"/>
      <c r="G8" s="11" t="s">
        <v>131</v>
      </c>
      <c r="H8" s="11"/>
      <c r="I8" s="11"/>
      <c r="J8" s="12"/>
      <c r="K8" s="12"/>
      <c r="L8" s="12"/>
      <c r="N8" s="11"/>
      <c r="P8" s="11"/>
      <c r="Q8" s="11"/>
      <c r="R8" s="11"/>
      <c r="S8" s="11"/>
      <c r="T8" s="11"/>
      <c r="V8" s="10"/>
      <c r="W8" s="11" t="s">
        <v>63</v>
      </c>
      <c r="X8" s="10"/>
      <c r="Y8" s="10"/>
      <c r="Z8" s="11"/>
      <c r="AA8"/>
    </row>
    <row r="9" spans="1:27" ht="21" customHeight="1" x14ac:dyDescent="0.3">
      <c r="A9" s="60"/>
      <c r="B9" s="2"/>
      <c r="C9" s="11" t="s">
        <v>132</v>
      </c>
      <c r="D9" s="11"/>
      <c r="E9" s="11" t="s">
        <v>133</v>
      </c>
      <c r="F9" s="11"/>
      <c r="G9" s="11" t="s">
        <v>134</v>
      </c>
      <c r="H9" s="11"/>
      <c r="I9" s="11"/>
      <c r="J9" s="11"/>
      <c r="K9" s="11"/>
      <c r="L9" s="11"/>
      <c r="M9" s="11" t="s">
        <v>135</v>
      </c>
      <c r="N9" s="11"/>
      <c r="O9" s="11"/>
      <c r="P9" s="11"/>
      <c r="Q9" s="11" t="s">
        <v>136</v>
      </c>
      <c r="R9" s="11"/>
      <c r="S9" s="11"/>
      <c r="T9" s="11"/>
      <c r="U9" s="11" t="s">
        <v>137</v>
      </c>
      <c r="V9" s="11"/>
      <c r="W9" s="11" t="s">
        <v>138</v>
      </c>
      <c r="X9" s="11"/>
      <c r="Y9" s="11" t="s">
        <v>139</v>
      </c>
      <c r="Z9" s="11"/>
      <c r="AA9"/>
    </row>
    <row r="10" spans="1:27" ht="21" customHeight="1" x14ac:dyDescent="0.3">
      <c r="A10" s="60"/>
      <c r="B10" s="2"/>
      <c r="C10" s="11" t="s">
        <v>140</v>
      </c>
      <c r="D10" s="11"/>
      <c r="E10" s="11" t="s">
        <v>141</v>
      </c>
      <c r="F10" s="11"/>
      <c r="G10" s="11" t="s">
        <v>142</v>
      </c>
      <c r="H10" s="11"/>
      <c r="I10" s="11" t="s">
        <v>143</v>
      </c>
      <c r="J10" s="11"/>
      <c r="K10" s="11"/>
      <c r="L10" s="11"/>
      <c r="M10" s="11" t="s">
        <v>144</v>
      </c>
      <c r="N10" s="11"/>
      <c r="O10" s="11" t="s">
        <v>145</v>
      </c>
      <c r="P10" s="11"/>
      <c r="Q10" s="11" t="s">
        <v>146</v>
      </c>
      <c r="R10" s="11"/>
      <c r="S10" s="11" t="s">
        <v>147</v>
      </c>
      <c r="T10" s="11"/>
      <c r="U10" s="11" t="s">
        <v>148</v>
      </c>
      <c r="V10" s="11"/>
      <c r="W10" s="11" t="s">
        <v>149</v>
      </c>
      <c r="X10" s="11"/>
      <c r="Y10" s="11" t="s">
        <v>150</v>
      </c>
      <c r="Z10" s="11"/>
      <c r="AA10" s="11" t="s">
        <v>151</v>
      </c>
    </row>
    <row r="11" spans="1:27" ht="21" customHeight="1" x14ac:dyDescent="0.3">
      <c r="A11" s="60"/>
      <c r="B11" s="2" t="s">
        <v>7</v>
      </c>
      <c r="C11" s="11" t="s">
        <v>152</v>
      </c>
      <c r="D11" s="11"/>
      <c r="E11" s="11" t="s">
        <v>153</v>
      </c>
      <c r="F11" s="11"/>
      <c r="G11" s="11" t="s">
        <v>154</v>
      </c>
      <c r="H11" s="11"/>
      <c r="I11" s="11" t="s">
        <v>155</v>
      </c>
      <c r="J11" s="11"/>
      <c r="K11" s="11" t="s">
        <v>156</v>
      </c>
      <c r="L11" s="11"/>
      <c r="M11" s="11" t="s">
        <v>157</v>
      </c>
      <c r="N11" s="11"/>
      <c r="O11" s="11" t="s">
        <v>155</v>
      </c>
      <c r="P11" s="11"/>
      <c r="Q11" s="11" t="s">
        <v>155</v>
      </c>
      <c r="R11" s="11"/>
      <c r="S11" s="11" t="s">
        <v>155</v>
      </c>
      <c r="T11" s="11"/>
      <c r="U11" s="11" t="s">
        <v>158</v>
      </c>
      <c r="V11" s="11"/>
      <c r="W11" s="11" t="s">
        <v>159</v>
      </c>
      <c r="X11" s="11"/>
      <c r="Y11" s="11" t="s">
        <v>160</v>
      </c>
      <c r="Z11" s="11"/>
      <c r="AA11" s="11" t="s">
        <v>161</v>
      </c>
    </row>
    <row r="12" spans="1:27" ht="21" customHeight="1" x14ac:dyDescent="0.3">
      <c r="A12" s="60"/>
      <c r="B12" s="2"/>
      <c r="C12" s="183" t="s">
        <v>8</v>
      </c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</row>
    <row r="13" spans="1:27" ht="21" customHeight="1" x14ac:dyDescent="0.3">
      <c r="A13" s="1" t="s">
        <v>346</v>
      </c>
      <c r="B13" s="2"/>
      <c r="C13" s="80"/>
      <c r="E13" s="80"/>
      <c r="G13" s="80"/>
      <c r="I13" s="80"/>
      <c r="K13" s="80"/>
      <c r="M13" s="80"/>
      <c r="O13" s="80"/>
      <c r="Q13" s="80"/>
      <c r="S13" s="80"/>
      <c r="U13" s="80"/>
      <c r="W13" s="80"/>
      <c r="Y13" s="80"/>
      <c r="AA13" s="80"/>
    </row>
    <row r="14" spans="1:27" ht="21" customHeight="1" x14ac:dyDescent="0.3">
      <c r="A14" s="22" t="s">
        <v>176</v>
      </c>
      <c r="B14" s="2"/>
      <c r="C14" s="82">
        <v>8983101348</v>
      </c>
      <c r="D14" s="100"/>
      <c r="E14" s="82">
        <v>1684316879</v>
      </c>
      <c r="F14" s="101"/>
      <c r="G14" s="82">
        <v>288832931</v>
      </c>
      <c r="H14" s="100"/>
      <c r="I14" s="82">
        <v>900000000</v>
      </c>
      <c r="J14" s="100"/>
      <c r="K14" s="82">
        <v>72342210355</v>
      </c>
      <c r="L14" s="100"/>
      <c r="M14" s="82">
        <v>19911229700</v>
      </c>
      <c r="N14" s="100"/>
      <c r="O14" s="82">
        <v>-162469035</v>
      </c>
      <c r="P14" s="101"/>
      <c r="Q14" s="87">
        <v>-72752169</v>
      </c>
      <c r="R14" s="107"/>
      <c r="S14" s="87">
        <v>259656666</v>
      </c>
      <c r="T14" s="102"/>
      <c r="U14" s="82">
        <f>SUM(O14:T14)</f>
        <v>24435462</v>
      </c>
      <c r="V14" s="100"/>
      <c r="W14" s="82">
        <f>SUM(C14:M14,U14)</f>
        <v>104134126675</v>
      </c>
      <c r="X14" s="100"/>
      <c r="Y14" s="82">
        <v>188673100382</v>
      </c>
      <c r="Z14" s="100"/>
      <c r="AA14" s="82">
        <f>SUM(W14:Y14)</f>
        <v>292807227057</v>
      </c>
    </row>
    <row r="15" spans="1:27" ht="21" customHeight="1" x14ac:dyDescent="0.3">
      <c r="A15" s="22"/>
      <c r="B15" s="2"/>
      <c r="C15" s="82"/>
      <c r="D15" s="100"/>
      <c r="E15" s="82"/>
      <c r="F15" s="101"/>
      <c r="G15" s="82"/>
      <c r="H15" s="100"/>
      <c r="I15" s="82"/>
      <c r="J15" s="100"/>
      <c r="K15" s="82"/>
      <c r="L15" s="100"/>
      <c r="M15" s="82"/>
      <c r="N15" s="100"/>
      <c r="O15" s="82"/>
      <c r="P15" s="101"/>
      <c r="Q15" s="87"/>
      <c r="R15" s="107"/>
      <c r="S15" s="87"/>
      <c r="T15" s="102"/>
      <c r="U15" s="82"/>
      <c r="V15" s="100"/>
      <c r="W15" s="82"/>
      <c r="X15" s="100"/>
      <c r="Y15" s="82"/>
      <c r="Z15" s="100"/>
      <c r="AA15" s="82"/>
    </row>
    <row r="16" spans="1:27" ht="21" customHeight="1" x14ac:dyDescent="0.3">
      <c r="A16" s="22" t="s">
        <v>163</v>
      </c>
      <c r="B16" s="2"/>
      <c r="C16" s="82"/>
      <c r="D16" s="100"/>
      <c r="E16" s="82"/>
      <c r="F16" s="101"/>
      <c r="G16" s="82"/>
      <c r="H16" s="100"/>
      <c r="I16" s="82"/>
      <c r="J16" s="100"/>
      <c r="K16" s="82"/>
      <c r="L16" s="100"/>
      <c r="M16" s="82"/>
      <c r="N16" s="100"/>
      <c r="O16" s="82"/>
      <c r="P16" s="101"/>
      <c r="Q16" s="82"/>
      <c r="R16" s="107"/>
      <c r="S16" s="82"/>
      <c r="T16" s="102"/>
      <c r="U16" s="82"/>
      <c r="V16" s="100"/>
      <c r="W16" s="82"/>
      <c r="X16" s="100"/>
      <c r="Y16" s="82"/>
      <c r="Z16" s="100"/>
      <c r="AA16" s="82"/>
    </row>
    <row r="17" spans="1:27" ht="21" customHeight="1" x14ac:dyDescent="0.3">
      <c r="A17" s="22" t="s">
        <v>164</v>
      </c>
      <c r="B17" s="2"/>
      <c r="C17" s="82"/>
      <c r="D17" s="22"/>
      <c r="E17" s="82"/>
      <c r="F17" s="81"/>
      <c r="G17" s="82"/>
      <c r="H17" s="22"/>
      <c r="I17" s="82"/>
      <c r="J17" s="22"/>
      <c r="K17" s="82"/>
      <c r="L17" s="22"/>
      <c r="M17" s="82"/>
      <c r="N17" s="22"/>
      <c r="O17" s="82"/>
      <c r="P17" s="81"/>
      <c r="Q17" s="82"/>
      <c r="R17" s="122"/>
      <c r="S17" s="82"/>
      <c r="T17" s="99"/>
      <c r="U17" s="82"/>
      <c r="V17" s="22"/>
      <c r="W17" s="82"/>
      <c r="X17" s="22"/>
      <c r="Y17" s="82"/>
      <c r="Z17" s="22"/>
      <c r="AA17" s="82"/>
    </row>
    <row r="18" spans="1:27" ht="21" customHeight="1" x14ac:dyDescent="0.3">
      <c r="A18" s="29" t="s">
        <v>165</v>
      </c>
      <c r="B18" s="2"/>
      <c r="C18" s="82"/>
      <c r="D18" s="104"/>
      <c r="E18" s="82"/>
      <c r="F18" s="103"/>
      <c r="G18" s="82"/>
      <c r="H18" s="104"/>
      <c r="I18" s="82"/>
      <c r="J18" s="104"/>
      <c r="K18" s="82"/>
      <c r="L18" s="104"/>
      <c r="M18" s="82"/>
      <c r="N18" s="104"/>
      <c r="O18" s="82"/>
      <c r="P18" s="103"/>
      <c r="Q18" s="82"/>
      <c r="R18" s="99"/>
      <c r="S18" s="82"/>
      <c r="T18" s="99"/>
      <c r="U18" s="82"/>
      <c r="V18" s="104"/>
      <c r="W18" s="82"/>
      <c r="X18" s="104"/>
      <c r="Y18" s="82"/>
      <c r="Z18" s="104"/>
      <c r="AA18" s="82"/>
    </row>
    <row r="19" spans="1:27" ht="21" customHeight="1" x14ac:dyDescent="0.3">
      <c r="A19" t="s">
        <v>166</v>
      </c>
      <c r="B19" s="2" t="s">
        <v>310</v>
      </c>
      <c r="C19" s="128">
        <v>0</v>
      </c>
      <c r="D19" s="100"/>
      <c r="E19" s="128">
        <v>0</v>
      </c>
      <c r="F19" s="101"/>
      <c r="G19" s="128">
        <v>0</v>
      </c>
      <c r="H19" s="100"/>
      <c r="I19" s="128">
        <v>0</v>
      </c>
      <c r="J19" s="100"/>
      <c r="K19" s="128">
        <v>-5389860809</v>
      </c>
      <c r="L19" s="100"/>
      <c r="M19" s="128">
        <v>0</v>
      </c>
      <c r="N19" s="100"/>
      <c r="O19" s="128">
        <v>0</v>
      </c>
      <c r="P19" s="101"/>
      <c r="Q19" s="128">
        <v>0</v>
      </c>
      <c r="R19" s="107"/>
      <c r="S19" s="128">
        <v>0</v>
      </c>
      <c r="T19" s="102"/>
      <c r="U19" s="128">
        <v>0</v>
      </c>
      <c r="V19" s="100"/>
      <c r="W19" s="128">
        <f>SUM(C19:M19,U19)</f>
        <v>-5389860809</v>
      </c>
      <c r="X19" s="100"/>
      <c r="Y19" s="128">
        <v>-2120150528</v>
      </c>
      <c r="Z19" s="100"/>
      <c r="AA19" s="128">
        <f>SUM(W19:Y19)</f>
        <v>-7510011337</v>
      </c>
    </row>
    <row r="20" spans="1:27" ht="21" customHeight="1" x14ac:dyDescent="0.3">
      <c r="A20" s="29" t="s">
        <v>168</v>
      </c>
      <c r="B20" s="2"/>
      <c r="C20" s="129">
        <f>SUM(C19)</f>
        <v>0</v>
      </c>
      <c r="D20" s="103"/>
      <c r="E20" s="129">
        <f>SUM(E19)</f>
        <v>0</v>
      </c>
      <c r="F20" s="104"/>
      <c r="G20" s="129">
        <f>SUM(G19)</f>
        <v>0</v>
      </c>
      <c r="H20" s="103"/>
      <c r="I20" s="129">
        <f>SUM(I19)</f>
        <v>0</v>
      </c>
      <c r="J20" s="103"/>
      <c r="K20" s="129">
        <f>SUM(K19)</f>
        <v>-5389860809</v>
      </c>
      <c r="L20" s="103"/>
      <c r="M20" s="129">
        <f>SUM(M19)</f>
        <v>0</v>
      </c>
      <c r="N20" s="103"/>
      <c r="O20" s="129">
        <f>SUM(O19)</f>
        <v>0</v>
      </c>
      <c r="P20" s="104"/>
      <c r="Q20" s="129">
        <f>SUM(Q19)</f>
        <v>0</v>
      </c>
      <c r="R20" s="127"/>
      <c r="S20" s="129">
        <f>SUM(S19)</f>
        <v>0</v>
      </c>
      <c r="T20" s="99"/>
      <c r="U20" s="129">
        <f>SUM(U19)</f>
        <v>0</v>
      </c>
      <c r="V20" s="103"/>
      <c r="W20" s="129">
        <f>SUM(C20:M20,U20)</f>
        <v>-5389860809</v>
      </c>
      <c r="X20" s="103"/>
      <c r="Y20" s="129">
        <f>SUM(Y19:Y19)</f>
        <v>-2120150528</v>
      </c>
      <c r="Z20" s="103"/>
      <c r="AA20" s="129">
        <f>SUM(W20:Y20)</f>
        <v>-7510011337</v>
      </c>
    </row>
    <row r="21" spans="1:27" ht="21" customHeight="1" x14ac:dyDescent="0.3">
      <c r="A21" s="29"/>
      <c r="B21" s="2"/>
      <c r="C21" s="87"/>
      <c r="D21" s="103"/>
      <c r="E21" s="87"/>
      <c r="F21" s="104"/>
      <c r="G21" s="87"/>
      <c r="H21" s="103"/>
      <c r="I21" s="87"/>
      <c r="J21" s="103"/>
      <c r="K21" s="87"/>
      <c r="L21" s="103"/>
      <c r="M21" s="87"/>
      <c r="N21" s="103"/>
      <c r="O21" s="87"/>
      <c r="P21" s="104"/>
      <c r="Q21" s="87"/>
      <c r="R21" s="127"/>
      <c r="S21" s="87"/>
      <c r="T21" s="99"/>
      <c r="U21" s="87"/>
      <c r="V21" s="103"/>
      <c r="W21" s="87"/>
      <c r="X21" s="103"/>
      <c r="Y21" s="87"/>
      <c r="Z21" s="103"/>
      <c r="AA21" s="87"/>
    </row>
    <row r="22" spans="1:27" ht="21" customHeight="1" x14ac:dyDescent="0.3">
      <c r="A22" s="85" t="s">
        <v>322</v>
      </c>
      <c r="B22" s="2"/>
      <c r="C22" s="82"/>
      <c r="D22" s="105"/>
      <c r="E22" s="82"/>
      <c r="F22" s="106"/>
      <c r="G22" s="82"/>
      <c r="H22" s="105"/>
      <c r="I22" s="82"/>
      <c r="J22" s="105"/>
      <c r="K22" s="82"/>
      <c r="L22" s="106"/>
      <c r="M22" s="82"/>
      <c r="N22" s="106"/>
      <c r="O22" s="82"/>
      <c r="P22" s="106"/>
      <c r="Q22" s="82"/>
      <c r="R22" s="123"/>
      <c r="S22" s="82"/>
      <c r="T22" s="99"/>
      <c r="U22" s="82"/>
      <c r="V22" s="106"/>
      <c r="W22" s="82"/>
      <c r="X22" s="106"/>
      <c r="Y22" s="82"/>
      <c r="Z22" s="106"/>
      <c r="AA22" s="82"/>
    </row>
    <row r="23" spans="1:27" ht="21" customHeight="1" x14ac:dyDescent="0.3">
      <c r="A23" s="86" t="s">
        <v>332</v>
      </c>
      <c r="B23" s="2"/>
      <c r="C23" s="83">
        <v>0</v>
      </c>
      <c r="D23" s="104"/>
      <c r="E23" s="83">
        <v>0</v>
      </c>
      <c r="F23" s="103"/>
      <c r="G23" s="83">
        <v>0</v>
      </c>
      <c r="H23" s="104"/>
      <c r="I23" s="83">
        <v>0</v>
      </c>
      <c r="J23" s="104"/>
      <c r="K23" s="83">
        <v>0</v>
      </c>
      <c r="L23" s="104"/>
      <c r="M23" s="83">
        <v>0</v>
      </c>
      <c r="N23" s="104"/>
      <c r="O23" s="83">
        <v>0</v>
      </c>
      <c r="P23" s="103"/>
      <c r="Q23" s="83">
        <v>0</v>
      </c>
      <c r="R23" s="99"/>
      <c r="S23" s="83">
        <v>0</v>
      </c>
      <c r="T23" s="99"/>
      <c r="U23" s="83">
        <v>0</v>
      </c>
      <c r="V23" s="104"/>
      <c r="W23" s="83">
        <f>SUM(C23:M23,U23)</f>
        <v>0</v>
      </c>
      <c r="X23" s="104"/>
      <c r="Y23" s="83">
        <v>88041601</v>
      </c>
      <c r="Z23" s="104"/>
      <c r="AA23" s="83">
        <f>SUM(W23:Y23)</f>
        <v>88041601</v>
      </c>
    </row>
    <row r="24" spans="1:27" ht="21" customHeight="1" x14ac:dyDescent="0.3">
      <c r="A24" s="85" t="s">
        <v>323</v>
      </c>
      <c r="B24" s="2"/>
      <c r="C24" s="84">
        <f>+C23</f>
        <v>0</v>
      </c>
      <c r="D24" s="101"/>
      <c r="E24" s="84">
        <f>+E23</f>
        <v>0</v>
      </c>
      <c r="F24" s="101"/>
      <c r="G24" s="84">
        <f>+G23</f>
        <v>0</v>
      </c>
      <c r="H24" s="101"/>
      <c r="I24" s="84">
        <f>+I23</f>
        <v>0</v>
      </c>
      <c r="J24" s="101"/>
      <c r="K24" s="84">
        <f>+K23</f>
        <v>0</v>
      </c>
      <c r="L24" s="101"/>
      <c r="M24" s="84">
        <f>+M23</f>
        <v>0</v>
      </c>
      <c r="N24" s="101"/>
      <c r="O24" s="84">
        <f>+O23</f>
        <v>0</v>
      </c>
      <c r="P24" s="101"/>
      <c r="Q24" s="84">
        <f>+Q23</f>
        <v>0</v>
      </c>
      <c r="R24" s="107"/>
      <c r="S24" s="84">
        <f>+S23</f>
        <v>0</v>
      </c>
      <c r="T24" s="101"/>
      <c r="U24" s="84">
        <f>+U23</f>
        <v>0</v>
      </c>
      <c r="V24" s="101"/>
      <c r="W24" s="84">
        <f>+W23</f>
        <v>0</v>
      </c>
      <c r="X24" s="101"/>
      <c r="Y24" s="84">
        <f>+Y23</f>
        <v>88041601</v>
      </c>
      <c r="Z24" s="99"/>
      <c r="AA24" s="84">
        <f>+AA23</f>
        <v>88041601</v>
      </c>
    </row>
    <row r="25" spans="1:27" ht="21" customHeight="1" x14ac:dyDescent="0.3">
      <c r="A25" s="24" t="s">
        <v>169</v>
      </c>
      <c r="B25" s="2"/>
      <c r="C25" s="88"/>
      <c r="D25" s="101"/>
      <c r="E25" s="88"/>
      <c r="F25" s="101"/>
      <c r="G25" s="88"/>
      <c r="H25" s="101"/>
      <c r="I25" s="88"/>
      <c r="J25" s="101"/>
      <c r="K25" s="88"/>
      <c r="L25" s="101"/>
      <c r="M25" s="88"/>
      <c r="N25" s="101"/>
      <c r="O25" s="88"/>
      <c r="P25" s="101"/>
      <c r="Q25" s="88"/>
      <c r="R25" s="107"/>
      <c r="S25" s="88"/>
      <c r="T25" s="101"/>
      <c r="U25" s="88"/>
      <c r="V25" s="101"/>
      <c r="W25" s="88"/>
      <c r="X25" s="101"/>
      <c r="Y25" s="88"/>
      <c r="Z25" s="101"/>
      <c r="AA25" s="88"/>
    </row>
    <row r="26" spans="1:27" ht="21" customHeight="1" x14ac:dyDescent="0.3">
      <c r="A26" s="24" t="s">
        <v>164</v>
      </c>
      <c r="B26" s="21"/>
      <c r="C26" s="84">
        <f>C20+C24</f>
        <v>0</v>
      </c>
      <c r="D26" s="105"/>
      <c r="E26" s="84">
        <f>E20+E24</f>
        <v>0</v>
      </c>
      <c r="F26" s="105"/>
      <c r="G26" s="84">
        <f>G20+G24</f>
        <v>0</v>
      </c>
      <c r="H26" s="105"/>
      <c r="I26" s="84">
        <f>I20+I24</f>
        <v>0</v>
      </c>
      <c r="J26" s="105"/>
      <c r="K26" s="84">
        <f>K20+K24</f>
        <v>-5389860809</v>
      </c>
      <c r="L26" s="105"/>
      <c r="M26" s="84">
        <f>M20+M24</f>
        <v>0</v>
      </c>
      <c r="N26" s="105"/>
      <c r="O26" s="84">
        <f>O20+O24</f>
        <v>0</v>
      </c>
      <c r="P26" s="105"/>
      <c r="Q26" s="84">
        <f>Q20+Q24</f>
        <v>0</v>
      </c>
      <c r="R26" s="122"/>
      <c r="S26" s="84">
        <f>S20+S24</f>
        <v>0</v>
      </c>
      <c r="T26" s="105"/>
      <c r="U26" s="84">
        <f>U20+U24</f>
        <v>0</v>
      </c>
      <c r="V26" s="105"/>
      <c r="W26" s="84">
        <f>SUM(C26:M26,U26)</f>
        <v>-5389860809</v>
      </c>
      <c r="X26" s="105"/>
      <c r="Y26" s="84">
        <f>Y20+Y24</f>
        <v>-2032108927</v>
      </c>
      <c r="Z26" s="105"/>
      <c r="AA26" s="84">
        <f>SUM(W26:Y26)</f>
        <v>-7421969736</v>
      </c>
    </row>
    <row r="27" spans="1:27" ht="21" customHeight="1" x14ac:dyDescent="0.3">
      <c r="A27" s="24"/>
      <c r="B27" s="21"/>
      <c r="C27" s="87"/>
      <c r="D27" s="105"/>
      <c r="E27" s="87"/>
      <c r="F27" s="105"/>
      <c r="G27" s="87"/>
      <c r="H27" s="105"/>
      <c r="I27" s="87"/>
      <c r="J27" s="105"/>
      <c r="K27" s="87"/>
      <c r="L27" s="105"/>
      <c r="M27" s="87"/>
      <c r="N27" s="105"/>
      <c r="O27" s="87"/>
      <c r="P27" s="105"/>
      <c r="Q27" s="87"/>
      <c r="R27" s="122"/>
      <c r="S27" s="87"/>
      <c r="T27" s="105"/>
      <c r="U27" s="87"/>
      <c r="V27" s="105"/>
      <c r="W27" s="87"/>
      <c r="X27" s="105"/>
      <c r="Y27" s="87"/>
      <c r="Z27" s="105"/>
      <c r="AA27" s="87"/>
    </row>
    <row r="28" spans="1:27" ht="21" customHeight="1" x14ac:dyDescent="0.3">
      <c r="A28" s="24" t="s">
        <v>170</v>
      </c>
      <c r="B28" s="21"/>
      <c r="C28" s="89"/>
      <c r="D28" s="108"/>
      <c r="E28" s="89"/>
      <c r="F28" s="108"/>
      <c r="G28" s="89"/>
      <c r="H28" s="104"/>
      <c r="I28" s="89"/>
      <c r="J28" s="108"/>
      <c r="K28" s="89"/>
      <c r="L28" s="108"/>
      <c r="M28" s="89"/>
      <c r="N28" s="104"/>
      <c r="O28" s="89"/>
      <c r="P28" s="108"/>
      <c r="Q28" s="89"/>
      <c r="R28" s="104"/>
      <c r="S28" s="89"/>
      <c r="T28" s="104"/>
      <c r="U28" s="89"/>
      <c r="V28" s="108"/>
      <c r="W28" s="89"/>
      <c r="X28" s="104"/>
      <c r="Y28" s="89"/>
      <c r="Z28" s="104"/>
      <c r="AA28" s="89"/>
    </row>
    <row r="29" spans="1:27" ht="21" customHeight="1" x14ac:dyDescent="0.3">
      <c r="A29" s="26" t="s">
        <v>171</v>
      </c>
      <c r="C29" s="90">
        <v>0</v>
      </c>
      <c r="D29" s="105"/>
      <c r="E29" s="90">
        <v>0</v>
      </c>
      <c r="F29" s="105"/>
      <c r="G29" s="90">
        <v>0</v>
      </c>
      <c r="H29" s="105"/>
      <c r="I29" s="90">
        <v>0</v>
      </c>
      <c r="J29" s="105"/>
      <c r="K29" s="90">
        <v>13271707922</v>
      </c>
      <c r="L29" s="105"/>
      <c r="M29" s="90">
        <v>0</v>
      </c>
      <c r="N29" s="105"/>
      <c r="O29" s="90">
        <v>0</v>
      </c>
      <c r="P29" s="105"/>
      <c r="Q29" s="90">
        <v>0</v>
      </c>
      <c r="R29" s="122"/>
      <c r="S29" s="90">
        <v>0</v>
      </c>
      <c r="T29" s="105"/>
      <c r="U29" s="90">
        <f>SUM(O29:S29)</f>
        <v>0</v>
      </c>
      <c r="V29" s="105"/>
      <c r="W29" s="90">
        <f>SUM(C29:M29,U29)</f>
        <v>13271707922</v>
      </c>
      <c r="X29" s="105"/>
      <c r="Y29" s="90">
        <v>2949195496</v>
      </c>
      <c r="Z29" s="105"/>
      <c r="AA29" s="90">
        <f>SUM(W29:Y29)</f>
        <v>16220903418</v>
      </c>
    </row>
    <row r="30" spans="1:27" ht="21" customHeight="1" x14ac:dyDescent="0.3">
      <c r="A30" s="26" t="s">
        <v>172</v>
      </c>
      <c r="B30" s="2"/>
      <c r="C30" s="83">
        <v>0</v>
      </c>
      <c r="D30" s="104"/>
      <c r="E30" s="83">
        <v>0</v>
      </c>
      <c r="F30" s="104"/>
      <c r="G30" s="83">
        <v>0</v>
      </c>
      <c r="H30" s="104"/>
      <c r="I30" s="83">
        <v>0</v>
      </c>
      <c r="J30" s="104"/>
      <c r="K30" s="83">
        <v>197227838</v>
      </c>
      <c r="L30" s="104"/>
      <c r="M30" s="83">
        <v>0</v>
      </c>
      <c r="N30" s="104"/>
      <c r="O30" s="83">
        <v>-839722246</v>
      </c>
      <c r="P30" s="104"/>
      <c r="Q30" s="83">
        <v>138960429</v>
      </c>
      <c r="R30" s="99"/>
      <c r="S30" s="83">
        <v>171755540</v>
      </c>
      <c r="T30" s="99"/>
      <c r="U30" s="83">
        <f>SUM(O30:S30)</f>
        <v>-529006277</v>
      </c>
      <c r="V30" s="104"/>
      <c r="W30" s="83">
        <f>SUM(C30:M30,U30)</f>
        <v>-331778439</v>
      </c>
      <c r="X30" s="104"/>
      <c r="Y30" s="83">
        <v>-13085785</v>
      </c>
      <c r="Z30" s="104"/>
      <c r="AA30" s="83">
        <f>SUM(W30:Y30)</f>
        <v>-344864224</v>
      </c>
    </row>
    <row r="31" spans="1:27" ht="21" customHeight="1" x14ac:dyDescent="0.3">
      <c r="A31" s="24" t="s">
        <v>125</v>
      </c>
      <c r="C31" s="84">
        <f>SUM(C29:C30)</f>
        <v>0</v>
      </c>
      <c r="D31" s="100"/>
      <c r="E31" s="84">
        <f>SUM(E29:E30)</f>
        <v>0</v>
      </c>
      <c r="F31" s="101"/>
      <c r="G31" s="84">
        <f>SUM(G29:G30)</f>
        <v>0</v>
      </c>
      <c r="H31" s="100"/>
      <c r="I31" s="84">
        <f>SUM(I29:I30)</f>
        <v>0</v>
      </c>
      <c r="J31" s="100"/>
      <c r="K31" s="84">
        <f>SUM(K29:K30)</f>
        <v>13468935760</v>
      </c>
      <c r="L31" s="100"/>
      <c r="M31" s="84">
        <f>SUM(M29:M30)</f>
        <v>0</v>
      </c>
      <c r="N31" s="100"/>
      <c r="O31" s="84">
        <f>SUM(O29:O30)</f>
        <v>-839722246</v>
      </c>
      <c r="P31" s="101"/>
      <c r="Q31" s="84">
        <f>SUM(Q29:Q30)</f>
        <v>138960429</v>
      </c>
      <c r="R31" s="101"/>
      <c r="S31" s="84">
        <f>SUM(S29:S30)</f>
        <v>171755540</v>
      </c>
      <c r="T31" s="109"/>
      <c r="U31" s="84">
        <f>SUM(U29:U30)</f>
        <v>-529006277</v>
      </c>
      <c r="V31" s="100"/>
      <c r="W31" s="84">
        <f>SUM(C31:M31,U31)</f>
        <v>12939929483</v>
      </c>
      <c r="X31" s="110"/>
      <c r="Y31" s="84">
        <f>SUM(Y29:Y30)</f>
        <v>2936109711</v>
      </c>
      <c r="Z31" s="110"/>
      <c r="AA31" s="84">
        <f>SUM(W31:Y31)</f>
        <v>15876039194</v>
      </c>
    </row>
    <row r="32" spans="1:27" ht="21" customHeight="1" x14ac:dyDescent="0.3">
      <c r="A32" s="9"/>
      <c r="C32"/>
      <c r="D32" s="100"/>
      <c r="E32"/>
      <c r="F32" s="101"/>
      <c r="G32"/>
      <c r="H32" s="100"/>
      <c r="I32"/>
      <c r="J32" s="100"/>
      <c r="K32"/>
      <c r="L32" s="100"/>
      <c r="M32"/>
      <c r="N32" s="100"/>
      <c r="O32"/>
      <c r="P32" s="101"/>
      <c r="Q32"/>
      <c r="R32" s="101"/>
      <c r="S32"/>
      <c r="T32" s="102"/>
      <c r="U32"/>
      <c r="V32" s="100"/>
      <c r="W32"/>
      <c r="X32" s="110"/>
      <c r="Y32"/>
      <c r="Z32" s="110"/>
      <c r="AA32"/>
    </row>
    <row r="33" spans="1:27" ht="21" customHeight="1" x14ac:dyDescent="0.3">
      <c r="A33" t="s">
        <v>173</v>
      </c>
      <c r="B33" s="2" t="s">
        <v>81</v>
      </c>
      <c r="C33" s="90">
        <v>0</v>
      </c>
      <c r="D33" s="105"/>
      <c r="E33" s="90">
        <v>0</v>
      </c>
      <c r="F33" s="105"/>
      <c r="G33" s="90">
        <v>0</v>
      </c>
      <c r="H33" s="105"/>
      <c r="I33" s="90">
        <v>0</v>
      </c>
      <c r="J33" s="105"/>
      <c r="K33" s="90">
        <v>-43770300</v>
      </c>
      <c r="L33" s="105"/>
      <c r="M33" s="90">
        <v>-9956229700</v>
      </c>
      <c r="N33" s="105"/>
      <c r="O33" s="90">
        <v>0</v>
      </c>
      <c r="P33" s="105"/>
      <c r="Q33" s="90">
        <v>0</v>
      </c>
      <c r="R33" s="122"/>
      <c r="S33" s="90">
        <v>0</v>
      </c>
      <c r="T33" s="105"/>
      <c r="U33" s="90">
        <v>0</v>
      </c>
      <c r="V33" s="105"/>
      <c r="W33" s="88">
        <f>SUM(C33:M33,U33)</f>
        <v>-10000000000</v>
      </c>
      <c r="X33" s="105"/>
      <c r="Y33" s="90">
        <v>0</v>
      </c>
      <c r="Z33" s="105"/>
      <c r="AA33" s="90">
        <f>SUM(W33:Y33)</f>
        <v>-10000000000</v>
      </c>
    </row>
    <row r="34" spans="1:27" ht="21" customHeight="1" x14ac:dyDescent="0.3">
      <c r="A34" t="s">
        <v>174</v>
      </c>
      <c r="B34" s="2" t="s">
        <v>81</v>
      </c>
      <c r="C34" s="90">
        <v>0</v>
      </c>
      <c r="D34" s="105"/>
      <c r="E34" s="90">
        <v>0</v>
      </c>
      <c r="F34" s="105"/>
      <c r="G34" s="90">
        <v>0</v>
      </c>
      <c r="H34" s="105"/>
      <c r="I34" s="90">
        <v>0</v>
      </c>
      <c r="J34" s="105"/>
      <c r="K34" s="90">
        <v>-960000006</v>
      </c>
      <c r="L34" s="105"/>
      <c r="M34" s="90">
        <v>0</v>
      </c>
      <c r="N34" s="105"/>
      <c r="O34" s="90">
        <v>0</v>
      </c>
      <c r="P34" s="105"/>
      <c r="Q34" s="90">
        <v>0</v>
      </c>
      <c r="R34" s="122"/>
      <c r="S34" s="90">
        <v>0</v>
      </c>
      <c r="T34" s="105"/>
      <c r="U34" s="90">
        <v>0</v>
      </c>
      <c r="V34" s="105"/>
      <c r="W34" s="88">
        <f>SUM(C34:M34,U34)</f>
        <v>-960000006</v>
      </c>
      <c r="X34" s="105"/>
      <c r="Y34" s="90">
        <v>0</v>
      </c>
      <c r="Z34" s="105"/>
      <c r="AA34" s="90">
        <f>SUM(W34:Y34)</f>
        <v>-960000006</v>
      </c>
    </row>
    <row r="35" spans="1:27" ht="21" customHeight="1" thickBot="1" x14ac:dyDescent="0.35">
      <c r="A35" s="1" t="s">
        <v>177</v>
      </c>
      <c r="C35" s="91">
        <f>C14+C26+C31</f>
        <v>8983101348</v>
      </c>
      <c r="D35" s="103"/>
      <c r="E35" s="91">
        <f>E14+E26+E31</f>
        <v>1684316879</v>
      </c>
      <c r="F35" s="104"/>
      <c r="G35" s="91">
        <f>G14+G26+G31</f>
        <v>288832931</v>
      </c>
      <c r="H35" s="103"/>
      <c r="I35" s="91">
        <f>I14+I26+I31</f>
        <v>900000000</v>
      </c>
      <c r="J35" s="103"/>
      <c r="K35" s="91">
        <f>K14+K26+K31+K33+K34</f>
        <v>79417515000</v>
      </c>
      <c r="L35" s="103"/>
      <c r="M35" s="91">
        <f>M14+M26+M31+M33+M34</f>
        <v>9955000000</v>
      </c>
      <c r="N35" s="103"/>
      <c r="O35" s="91">
        <f>O14+O26+O31</f>
        <v>-1002191281</v>
      </c>
      <c r="P35" s="103"/>
      <c r="Q35" s="91">
        <f>Q14+Q26+Q31</f>
        <v>66208260</v>
      </c>
      <c r="R35" s="103"/>
      <c r="S35" s="91">
        <f>S14+S26+S31</f>
        <v>431412206</v>
      </c>
      <c r="T35" s="99"/>
      <c r="U35" s="91">
        <f>U14+U26+U31</f>
        <v>-504570815</v>
      </c>
      <c r="V35" s="103"/>
      <c r="W35" s="91">
        <f>W14+W26+W31+W33+W34</f>
        <v>100724195343</v>
      </c>
      <c r="X35" s="103"/>
      <c r="Y35" s="91">
        <f>Y14+Y26+Y31</f>
        <v>189577101166</v>
      </c>
      <c r="Z35" s="103"/>
      <c r="AA35" s="91">
        <f>AA14+AA26+AA31+AA33+AA34</f>
        <v>290301296509</v>
      </c>
    </row>
    <row r="36" spans="1:27" ht="21" customHeight="1" thickTop="1" x14ac:dyDescent="0.3">
      <c r="Q36" s="104"/>
      <c r="R36" s="104"/>
      <c r="S36" s="104"/>
      <c r="T36" s="104"/>
    </row>
    <row r="38" spans="1:27" x14ac:dyDescent="0.3"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</row>
  </sheetData>
  <mergeCells count="4">
    <mergeCell ref="C4:AA4"/>
    <mergeCell ref="I5:K5"/>
    <mergeCell ref="O5:U5"/>
    <mergeCell ref="C12:AA12"/>
  </mergeCells>
  <pageMargins left="0.6" right="0.6" top="0.48" bottom="0.5" header="0.5" footer="0.5"/>
  <pageSetup paperSize="9" scale="52" firstPageNumber="12" orientation="landscape" useFirstPageNumber="1" r:id="rId1"/>
  <headerFooter>
    <oddFooter>&amp;LThe accompanying notes form an integral part of the financial statements. 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29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5.36328125" style="9" customWidth="1"/>
    <col min="2" max="2" width="7.54296875" style="9" customWidth="1"/>
    <col min="3" max="3" width="0.90625" customWidth="1"/>
    <col min="4" max="4" width="15.453125" style="37" customWidth="1"/>
    <col min="5" max="5" width="0.90625" style="37" customWidth="1"/>
    <col min="6" max="6" width="15.453125" style="37" customWidth="1"/>
    <col min="7" max="7" width="0.90625" style="37" customWidth="1"/>
    <col min="8" max="8" width="15.453125" style="37" customWidth="1"/>
    <col min="9" max="9" width="0.90625" style="37" customWidth="1"/>
    <col min="10" max="10" width="15.453125" style="37" customWidth="1"/>
    <col min="11" max="11" width="0.90625" style="37" customWidth="1"/>
    <col min="12" max="12" width="15.453125" style="37" customWidth="1"/>
    <col min="13" max="13" width="0.90625" style="37" customWidth="1"/>
    <col min="14" max="14" width="15.453125" style="37" customWidth="1"/>
    <col min="15" max="15" width="0.90625" style="37" customWidth="1"/>
    <col min="16" max="16" width="15.90625" style="37" customWidth="1"/>
    <col min="17" max="17" width="2.08984375" customWidth="1"/>
  </cols>
  <sheetData>
    <row r="1" spans="1:17" ht="20.25" customHeight="1" x14ac:dyDescent="0.4">
      <c r="A1" s="5" t="s">
        <v>0</v>
      </c>
      <c r="B1" s="3"/>
      <c r="C1" s="24"/>
    </row>
    <row r="2" spans="1:17" ht="20.25" customHeight="1" x14ac:dyDescent="0.35">
      <c r="A2" s="7" t="s">
        <v>126</v>
      </c>
      <c r="B2" s="1"/>
      <c r="C2" s="24"/>
    </row>
    <row r="3" spans="1:17" ht="20.25" customHeight="1" x14ac:dyDescent="0.3">
      <c r="A3" s="3"/>
      <c r="B3" s="3"/>
      <c r="C3" s="24"/>
    </row>
    <row r="4" spans="1:17" ht="20.25" customHeight="1" x14ac:dyDescent="0.3">
      <c r="A4" s="1"/>
      <c r="B4" s="1"/>
      <c r="C4" s="180" t="s">
        <v>178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20.25" customHeight="1" x14ac:dyDescent="0.3">
      <c r="A5" s="1"/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25" t="s">
        <v>179</v>
      </c>
      <c r="O5" s="10"/>
      <c r="P5" s="10"/>
      <c r="Q5" s="10"/>
    </row>
    <row r="6" spans="1:17" ht="20.25" customHeight="1" x14ac:dyDescent="0.3">
      <c r="A6" s="1"/>
      <c r="B6" s="1"/>
      <c r="C6" s="10"/>
      <c r="D6" s="33"/>
      <c r="E6" s="33"/>
      <c r="F6" s="33"/>
      <c r="G6" s="33"/>
      <c r="H6" s="184" t="s">
        <v>74</v>
      </c>
      <c r="I6" s="184"/>
      <c r="J6" s="184"/>
      <c r="K6" s="33"/>
      <c r="N6" s="126" t="s">
        <v>158</v>
      </c>
      <c r="O6" s="33"/>
      <c r="P6" s="33"/>
      <c r="Q6" s="10"/>
    </row>
    <row r="7" spans="1:17" ht="20.25" customHeight="1" x14ac:dyDescent="0.3">
      <c r="A7" s="60"/>
      <c r="B7" s="60"/>
      <c r="D7" s="34" t="s">
        <v>180</v>
      </c>
      <c r="E7" s="34"/>
      <c r="F7" s="34" t="s">
        <v>133</v>
      </c>
      <c r="G7" s="34"/>
      <c r="H7" s="34"/>
      <c r="L7" s="112" t="s">
        <v>135</v>
      </c>
      <c r="M7" s="112"/>
      <c r="N7" s="112"/>
      <c r="O7" s="34"/>
      <c r="P7" s="34"/>
    </row>
    <row r="8" spans="1:17" ht="20.25" customHeight="1" x14ac:dyDescent="0.3">
      <c r="A8" s="60"/>
      <c r="B8" s="60"/>
      <c r="D8" s="34" t="s">
        <v>140</v>
      </c>
      <c r="E8" s="34"/>
      <c r="F8" s="34" t="s">
        <v>141</v>
      </c>
      <c r="G8" s="34"/>
      <c r="H8" s="34" t="s">
        <v>143</v>
      </c>
      <c r="I8" s="34"/>
      <c r="J8" s="34"/>
      <c r="K8" s="34"/>
      <c r="L8" s="113" t="s">
        <v>144</v>
      </c>
      <c r="M8" s="113"/>
      <c r="N8" s="113" t="s">
        <v>147</v>
      </c>
      <c r="O8" s="34"/>
      <c r="P8" s="34" t="s">
        <v>151</v>
      </c>
    </row>
    <row r="9" spans="1:17" ht="20.25" customHeight="1" x14ac:dyDescent="0.3">
      <c r="A9" s="60"/>
      <c r="B9" s="2" t="s">
        <v>7</v>
      </c>
      <c r="D9" s="34" t="s">
        <v>152</v>
      </c>
      <c r="E9" s="34"/>
      <c r="F9" s="34" t="s">
        <v>153</v>
      </c>
      <c r="G9" s="34"/>
      <c r="H9" s="34" t="s">
        <v>155</v>
      </c>
      <c r="I9" s="34"/>
      <c r="J9" s="34" t="s">
        <v>156</v>
      </c>
      <c r="K9" s="34"/>
      <c r="L9" s="75" t="s">
        <v>157</v>
      </c>
      <c r="M9" s="75"/>
      <c r="N9" s="75" t="s">
        <v>155</v>
      </c>
      <c r="O9" s="34"/>
      <c r="P9" s="34" t="s">
        <v>161</v>
      </c>
    </row>
    <row r="10" spans="1:17" ht="20.25" customHeight="1" x14ac:dyDescent="0.3">
      <c r="A10" s="28"/>
      <c r="B10" s="60"/>
      <c r="C10" s="183" t="s">
        <v>8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7" ht="20.25" customHeight="1" x14ac:dyDescent="0.3">
      <c r="A11" s="3" t="s">
        <v>345</v>
      </c>
      <c r="B11" s="60"/>
      <c r="C11" s="12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7" ht="20.25" customHeight="1" x14ac:dyDescent="0.3">
      <c r="A12" s="28" t="s">
        <v>162</v>
      </c>
      <c r="B12" s="32"/>
      <c r="D12" s="87">
        <v>8983101348</v>
      </c>
      <c r="E12" s="44"/>
      <c r="F12" s="87">
        <v>1684316879</v>
      </c>
      <c r="G12" s="44"/>
      <c r="H12" s="87">
        <v>900000000</v>
      </c>
      <c r="I12" s="140"/>
      <c r="J12" s="87">
        <v>54437857900</v>
      </c>
      <c r="K12" s="140"/>
      <c r="L12" s="87">
        <v>9955000000</v>
      </c>
      <c r="M12" s="87"/>
      <c r="N12" s="87">
        <v>358494941</v>
      </c>
      <c r="O12" s="140"/>
      <c r="P12" s="87">
        <v>76318771068</v>
      </c>
    </row>
    <row r="13" spans="1:17" ht="10.5" customHeight="1" x14ac:dyDescent="0.3">
      <c r="A13" s="28"/>
      <c r="B13" s="32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</row>
    <row r="14" spans="1:17" ht="20.25" customHeight="1" x14ac:dyDescent="0.3">
      <c r="A14" s="22" t="s">
        <v>181</v>
      </c>
      <c r="B14" s="1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7" ht="20.25" customHeight="1" x14ac:dyDescent="0.3">
      <c r="A15" s="22" t="s">
        <v>164</v>
      </c>
      <c r="B15" s="1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7" ht="20.25" customHeight="1" x14ac:dyDescent="0.3">
      <c r="A16" s="29" t="s">
        <v>165</v>
      </c>
      <c r="B16" s="1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ht="20.25" customHeight="1" x14ac:dyDescent="0.3">
      <c r="A17" t="s">
        <v>166</v>
      </c>
      <c r="B17" s="12">
        <v>30</v>
      </c>
      <c r="D17" s="58">
        <v>0</v>
      </c>
      <c r="E17" s="63"/>
      <c r="F17" s="58">
        <v>0</v>
      </c>
      <c r="G17" s="63"/>
      <c r="H17" s="58">
        <v>0</v>
      </c>
      <c r="I17" s="63"/>
      <c r="J17" s="49">
        <v>-6737326011</v>
      </c>
      <c r="K17" s="63"/>
      <c r="L17" s="58">
        <v>0</v>
      </c>
      <c r="M17" s="63"/>
      <c r="N17" s="58">
        <v>0</v>
      </c>
      <c r="O17" s="63"/>
      <c r="P17" s="49">
        <f>SUM(D17:L17)</f>
        <v>-6737326011</v>
      </c>
    </row>
    <row r="18" spans="1:16" ht="20.25" customHeight="1" x14ac:dyDescent="0.3">
      <c r="A18" s="29" t="s">
        <v>168</v>
      </c>
      <c r="B18" s="12"/>
      <c r="D18" s="66">
        <v>0</v>
      </c>
      <c r="E18" s="61"/>
      <c r="F18" s="66">
        <v>0</v>
      </c>
      <c r="G18" s="61"/>
      <c r="H18" s="66">
        <v>0</v>
      </c>
      <c r="I18" s="61"/>
      <c r="J18" s="66">
        <f>J17</f>
        <v>-6737326011</v>
      </c>
      <c r="K18" s="61"/>
      <c r="L18" s="66">
        <v>0</v>
      </c>
      <c r="M18" s="61"/>
      <c r="N18" s="66">
        <v>0</v>
      </c>
      <c r="O18" s="61"/>
      <c r="P18" s="62">
        <f>SUM(D18:L18)</f>
        <v>-6737326011</v>
      </c>
    </row>
    <row r="19" spans="1:16" ht="20.25" customHeight="1" x14ac:dyDescent="0.3">
      <c r="A19" s="22" t="s">
        <v>182</v>
      </c>
      <c r="B19" s="32"/>
      <c r="D19" s="39"/>
      <c r="E19" s="63"/>
      <c r="F19" s="39"/>
      <c r="G19" s="63"/>
      <c r="H19" s="39"/>
      <c r="I19" s="63"/>
      <c r="J19" s="63"/>
      <c r="K19" s="63"/>
      <c r="L19" s="63"/>
      <c r="M19" s="63"/>
      <c r="N19" s="63"/>
      <c r="O19" s="63"/>
      <c r="P19" s="63"/>
    </row>
    <row r="20" spans="1:16" ht="20.25" customHeight="1" x14ac:dyDescent="0.3">
      <c r="A20" s="28" t="s">
        <v>164</v>
      </c>
      <c r="B20" s="32"/>
      <c r="D20" s="62">
        <f>SUM(D17)</f>
        <v>0</v>
      </c>
      <c r="E20" s="61"/>
      <c r="F20" s="62">
        <f>SUM(F17)</f>
        <v>0</v>
      </c>
      <c r="G20" s="61"/>
      <c r="H20" s="62">
        <f>SUM(H17)</f>
        <v>0</v>
      </c>
      <c r="I20" s="61"/>
      <c r="J20" s="62">
        <f>J18</f>
        <v>-6737326011</v>
      </c>
      <c r="K20" s="61"/>
      <c r="L20" s="62">
        <f>SUM(L17)</f>
        <v>0</v>
      </c>
      <c r="M20" s="61"/>
      <c r="N20" s="62">
        <f>SUM(N17)</f>
        <v>0</v>
      </c>
      <c r="O20" s="61"/>
      <c r="P20" s="62">
        <f>SUM(P18)</f>
        <v>-6737326011</v>
      </c>
    </row>
    <row r="21" spans="1:16" ht="10.5" customHeight="1" x14ac:dyDescent="0.3">
      <c r="A21" s="28"/>
      <c r="B21" s="32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2" spans="1:16" ht="20.149999999999999" customHeight="1" x14ac:dyDescent="0.3">
      <c r="A22" s="24" t="s">
        <v>170</v>
      </c>
      <c r="B22" s="1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</row>
    <row r="23" spans="1:16" ht="20.25" customHeight="1" x14ac:dyDescent="0.3">
      <c r="A23" s="26" t="s">
        <v>183</v>
      </c>
      <c r="B23" s="12"/>
      <c r="D23" s="128">
        <v>0</v>
      </c>
      <c r="E23" s="63"/>
      <c r="F23" s="128">
        <v>0</v>
      </c>
      <c r="G23" s="63"/>
      <c r="H23" s="128">
        <v>0</v>
      </c>
      <c r="I23" s="63"/>
      <c r="J23" s="63">
        <v>15403062720</v>
      </c>
      <c r="K23" s="63"/>
      <c r="L23" s="128">
        <v>0</v>
      </c>
      <c r="M23" s="128"/>
      <c r="N23" s="128">
        <v>0</v>
      </c>
      <c r="O23" s="63"/>
      <c r="P23" s="39">
        <f>SUM(D23:N23)</f>
        <v>15403062720</v>
      </c>
    </row>
    <row r="24" spans="1:16" ht="20.25" customHeight="1" x14ac:dyDescent="0.3">
      <c r="A24" s="26" t="s">
        <v>172</v>
      </c>
      <c r="B24" s="12"/>
      <c r="D24" s="58">
        <v>0</v>
      </c>
      <c r="E24" s="63"/>
      <c r="F24" s="58">
        <v>0</v>
      </c>
      <c r="G24" s="63"/>
      <c r="H24" s="58">
        <v>0</v>
      </c>
      <c r="I24" s="63"/>
      <c r="J24" s="39">
        <v>-155976524</v>
      </c>
      <c r="K24" s="63"/>
      <c r="L24" s="58">
        <v>0</v>
      </c>
      <c r="M24" s="63"/>
      <c r="N24" s="58">
        <v>-150813206</v>
      </c>
      <c r="O24" s="63"/>
      <c r="P24" s="39">
        <f>SUM(D24:N24)</f>
        <v>-306789730</v>
      </c>
    </row>
    <row r="25" spans="1:16" ht="20.25" customHeight="1" x14ac:dyDescent="0.3">
      <c r="A25" s="22" t="s">
        <v>125</v>
      </c>
      <c r="B25" s="12"/>
      <c r="D25" s="66">
        <f>SUM(D23:D24)</f>
        <v>0</v>
      </c>
      <c r="E25" s="63"/>
      <c r="F25" s="66">
        <f>SUM(F23:F24)</f>
        <v>0</v>
      </c>
      <c r="G25" s="63"/>
      <c r="H25" s="66">
        <f>SUM(H23:H24)</f>
        <v>0</v>
      </c>
      <c r="I25" s="63"/>
      <c r="J25" s="66">
        <f>SUM(J23:J24)</f>
        <v>15247086196</v>
      </c>
      <c r="K25" s="63"/>
      <c r="L25" s="66">
        <f>SUM(L23:L24)</f>
        <v>0</v>
      </c>
      <c r="M25" s="61"/>
      <c r="N25" s="66">
        <f>SUM(N23:N24)</f>
        <v>-150813206</v>
      </c>
      <c r="O25" s="63"/>
      <c r="P25" s="66">
        <f>SUM(P23:P24)</f>
        <v>15096272990</v>
      </c>
    </row>
    <row r="26" spans="1:16" ht="20.25" customHeight="1" x14ac:dyDescent="0.3">
      <c r="A26" s="22"/>
      <c r="B26" s="12"/>
      <c r="D26" s="77"/>
      <c r="E26" s="63"/>
      <c r="F26" s="77"/>
      <c r="G26" s="63"/>
      <c r="H26" s="77"/>
      <c r="I26" s="63"/>
      <c r="J26" s="77"/>
      <c r="K26" s="63"/>
      <c r="L26" s="77"/>
      <c r="M26" s="61"/>
      <c r="N26" s="77"/>
      <c r="O26" s="63"/>
      <c r="P26" s="77"/>
    </row>
    <row r="27" spans="1:16" ht="20.25" customHeight="1" x14ac:dyDescent="0.3">
      <c r="A27" s="78" t="s">
        <v>174</v>
      </c>
      <c r="B27" s="12">
        <v>22</v>
      </c>
      <c r="D27" s="58">
        <v>0</v>
      </c>
      <c r="E27" s="63"/>
      <c r="F27" s="58">
        <v>0</v>
      </c>
      <c r="G27" s="63"/>
      <c r="H27" s="58">
        <v>0</v>
      </c>
      <c r="I27" s="63"/>
      <c r="J27" s="58">
        <v>-460000002</v>
      </c>
      <c r="K27" s="63"/>
      <c r="L27" s="63">
        <v>0</v>
      </c>
      <c r="M27" s="63"/>
      <c r="N27" s="63">
        <v>0</v>
      </c>
      <c r="O27" s="63"/>
      <c r="P27" s="63">
        <f>SUM(D27:N27)</f>
        <v>-460000002</v>
      </c>
    </row>
    <row r="28" spans="1:16" ht="20.25" customHeight="1" thickBot="1" x14ac:dyDescent="0.35">
      <c r="A28" s="3" t="s">
        <v>175</v>
      </c>
      <c r="B28" s="12"/>
      <c r="D28" s="67">
        <f>D12+D20+D25+D27</f>
        <v>8983101348</v>
      </c>
      <c r="E28" s="63"/>
      <c r="F28" s="67">
        <f>F12+F20+F25+F27</f>
        <v>1684316879</v>
      </c>
      <c r="G28" s="63"/>
      <c r="H28" s="67">
        <f>H12+H20+H25+H27</f>
        <v>900000000</v>
      </c>
      <c r="I28" s="63"/>
      <c r="J28" s="67">
        <f>J12+J20+J25+J27</f>
        <v>62487618083</v>
      </c>
      <c r="K28" s="63"/>
      <c r="L28" s="67">
        <f>L12+L20+L25+L27</f>
        <v>9955000000</v>
      </c>
      <c r="M28" s="61"/>
      <c r="N28" s="67">
        <f>N12+N20+N25+N27</f>
        <v>207681735</v>
      </c>
      <c r="O28" s="63"/>
      <c r="P28" s="67">
        <f>P12+P20+P25+P27</f>
        <v>84217718045</v>
      </c>
    </row>
    <row r="29" spans="1:16" ht="20.25" customHeight="1" thickTop="1" x14ac:dyDescent="0.3"/>
  </sheetData>
  <mergeCells count="3">
    <mergeCell ref="C4:Q4"/>
    <mergeCell ref="H6:J6"/>
    <mergeCell ref="C10:P10"/>
  </mergeCells>
  <pageMargins left="0.6" right="0.6" top="0.48" bottom="0.5" header="0.5" footer="0.5"/>
  <pageSetup paperSize="9" scale="80" firstPageNumber="13" orientation="landscape" useFirstPageNumber="1" r:id="rId1"/>
  <headerFooter>
    <oddFooter>&amp;LThe accompanying notes form an integral part of the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30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5.36328125" style="9" customWidth="1"/>
    <col min="2" max="2" width="7.54296875" style="9" customWidth="1"/>
    <col min="3" max="3" width="0.90625" customWidth="1"/>
    <col min="4" max="4" width="15.453125" style="37" customWidth="1"/>
    <col min="5" max="5" width="0.90625" style="37" customWidth="1"/>
    <col min="6" max="6" width="15.453125" style="37" customWidth="1"/>
    <col min="7" max="7" width="0.90625" style="37" customWidth="1"/>
    <col min="8" max="8" width="15.453125" style="37" customWidth="1"/>
    <col min="9" max="9" width="0.90625" style="37" customWidth="1"/>
    <col min="10" max="10" width="15.453125" style="37" customWidth="1"/>
    <col min="11" max="11" width="0.90625" style="37" customWidth="1"/>
    <col min="12" max="12" width="15.453125" style="37" customWidth="1"/>
    <col min="13" max="13" width="0.90625" style="37" customWidth="1"/>
    <col min="14" max="14" width="15.453125" style="37" customWidth="1"/>
    <col min="15" max="15" width="0.90625" style="37" customWidth="1"/>
    <col min="16" max="16" width="16" style="37" customWidth="1"/>
    <col min="17" max="17" width="2.08984375" customWidth="1"/>
  </cols>
  <sheetData>
    <row r="1" spans="1:17" ht="20.25" customHeight="1" x14ac:dyDescent="0.4">
      <c r="A1" s="5" t="s">
        <v>0</v>
      </c>
      <c r="B1" s="3"/>
      <c r="C1" s="24"/>
    </row>
    <row r="2" spans="1:17" ht="20.25" customHeight="1" x14ac:dyDescent="0.35">
      <c r="A2" s="7" t="s">
        <v>126</v>
      </c>
      <c r="B2" s="1"/>
      <c r="C2" s="24"/>
    </row>
    <row r="3" spans="1:17" ht="20.25" customHeight="1" x14ac:dyDescent="0.3">
      <c r="A3" s="3"/>
      <c r="B3" s="3"/>
      <c r="C3" s="24"/>
    </row>
    <row r="4" spans="1:17" ht="20.25" customHeight="1" x14ac:dyDescent="0.3">
      <c r="A4" s="1"/>
      <c r="B4" s="1"/>
      <c r="C4" s="180" t="s">
        <v>178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20.25" customHeight="1" x14ac:dyDescent="0.3">
      <c r="A5" s="1"/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25" t="s">
        <v>179</v>
      </c>
      <c r="O5" s="10"/>
      <c r="P5" s="10"/>
      <c r="Q5" s="10"/>
    </row>
    <row r="6" spans="1:17" ht="20.25" customHeight="1" x14ac:dyDescent="0.3">
      <c r="A6" s="1"/>
      <c r="B6" s="1"/>
      <c r="C6" s="10"/>
      <c r="D6" s="33"/>
      <c r="E6" s="33"/>
      <c r="F6" s="33"/>
      <c r="G6" s="33"/>
      <c r="H6" s="184" t="s">
        <v>74</v>
      </c>
      <c r="I6" s="184"/>
      <c r="J6" s="184"/>
      <c r="K6" s="33"/>
      <c r="N6" s="126" t="s">
        <v>158</v>
      </c>
      <c r="O6" s="33"/>
      <c r="P6" s="33"/>
      <c r="Q6" s="10"/>
    </row>
    <row r="7" spans="1:17" ht="20.25" customHeight="1" x14ac:dyDescent="0.3">
      <c r="A7" s="60"/>
      <c r="B7" s="60"/>
      <c r="D7" s="34" t="s">
        <v>180</v>
      </c>
      <c r="E7" s="34"/>
      <c r="F7" s="34" t="s">
        <v>133</v>
      </c>
      <c r="G7" s="34"/>
      <c r="H7" s="34"/>
      <c r="L7" s="112" t="s">
        <v>135</v>
      </c>
      <c r="M7" s="112"/>
      <c r="N7" s="112"/>
      <c r="O7" s="34"/>
      <c r="P7" s="34"/>
    </row>
    <row r="8" spans="1:17" ht="20.25" customHeight="1" x14ac:dyDescent="0.3">
      <c r="A8" s="60"/>
      <c r="B8" s="60"/>
      <c r="D8" s="34" t="s">
        <v>140</v>
      </c>
      <c r="E8" s="34"/>
      <c r="F8" s="34" t="s">
        <v>141</v>
      </c>
      <c r="G8" s="34"/>
      <c r="H8" s="34" t="s">
        <v>143</v>
      </c>
      <c r="I8" s="34"/>
      <c r="J8" s="34"/>
      <c r="K8" s="34"/>
      <c r="L8" s="113" t="s">
        <v>144</v>
      </c>
      <c r="M8" s="113"/>
      <c r="N8" s="113" t="s">
        <v>147</v>
      </c>
      <c r="O8" s="34"/>
      <c r="P8" s="34" t="s">
        <v>151</v>
      </c>
    </row>
    <row r="9" spans="1:17" ht="20.25" customHeight="1" x14ac:dyDescent="0.3">
      <c r="A9" s="60"/>
      <c r="B9" s="2" t="s">
        <v>7</v>
      </c>
      <c r="D9" s="34" t="s">
        <v>152</v>
      </c>
      <c r="E9" s="34"/>
      <c r="F9" s="34" t="s">
        <v>153</v>
      </c>
      <c r="G9" s="34"/>
      <c r="H9" s="34" t="s">
        <v>155</v>
      </c>
      <c r="I9" s="34"/>
      <c r="J9" s="34" t="s">
        <v>156</v>
      </c>
      <c r="K9" s="34"/>
      <c r="L9" s="75" t="s">
        <v>157</v>
      </c>
      <c r="M9" s="75"/>
      <c r="N9" s="75" t="s">
        <v>155</v>
      </c>
      <c r="O9" s="34"/>
      <c r="P9" s="34" t="s">
        <v>161</v>
      </c>
    </row>
    <row r="10" spans="1:17" ht="20.25" customHeight="1" x14ac:dyDescent="0.3">
      <c r="A10" s="28"/>
      <c r="B10" s="60"/>
      <c r="C10" s="183" t="s">
        <v>8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7" ht="20.25" customHeight="1" x14ac:dyDescent="0.3">
      <c r="A11" s="3" t="s">
        <v>346</v>
      </c>
      <c r="B11" s="60"/>
      <c r="C11" s="12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7" ht="20.25" customHeight="1" x14ac:dyDescent="0.3">
      <c r="A12" s="28" t="s">
        <v>176</v>
      </c>
      <c r="B12" s="32"/>
      <c r="D12" s="64">
        <v>8983101348</v>
      </c>
      <c r="E12" s="44"/>
      <c r="F12" s="64">
        <v>1684316879</v>
      </c>
      <c r="G12" s="44"/>
      <c r="H12" s="64">
        <v>900000000</v>
      </c>
      <c r="I12" s="65"/>
      <c r="J12" s="64">
        <v>49384148362</v>
      </c>
      <c r="K12" s="65"/>
      <c r="L12" s="64">
        <v>19911229700</v>
      </c>
      <c r="M12" s="64"/>
      <c r="N12" s="64">
        <v>259656666</v>
      </c>
      <c r="O12" s="65"/>
      <c r="P12" s="64">
        <v>81122452955</v>
      </c>
    </row>
    <row r="13" spans="1:17" ht="10.5" customHeight="1" x14ac:dyDescent="0.3">
      <c r="A13" s="28"/>
      <c r="B13" s="32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</row>
    <row r="14" spans="1:17" ht="20.25" customHeight="1" x14ac:dyDescent="0.3">
      <c r="A14" s="22" t="s">
        <v>181</v>
      </c>
      <c r="B14" s="1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7" ht="20.25" customHeight="1" x14ac:dyDescent="0.3">
      <c r="A15" s="22" t="s">
        <v>164</v>
      </c>
      <c r="B15" s="1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7" ht="20.25" customHeight="1" x14ac:dyDescent="0.3">
      <c r="A16" s="29" t="s">
        <v>165</v>
      </c>
      <c r="B16" s="1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ht="20.25" customHeight="1" x14ac:dyDescent="0.3">
      <c r="A17" t="s">
        <v>166</v>
      </c>
      <c r="B17" s="12">
        <v>30</v>
      </c>
      <c r="D17" s="58">
        <v>0</v>
      </c>
      <c r="E17" s="63"/>
      <c r="F17" s="58">
        <v>0</v>
      </c>
      <c r="G17" s="63"/>
      <c r="H17" s="58">
        <v>0</v>
      </c>
      <c r="I17" s="63"/>
      <c r="J17" s="49">
        <v>-5389860809</v>
      </c>
      <c r="K17" s="63"/>
      <c r="L17" s="58">
        <v>0</v>
      </c>
      <c r="M17" s="63"/>
      <c r="N17" s="58">
        <v>0</v>
      </c>
      <c r="O17" s="63"/>
      <c r="P17" s="49">
        <v>-5389860809</v>
      </c>
    </row>
    <row r="18" spans="1:16" ht="20.25" customHeight="1" x14ac:dyDescent="0.3">
      <c r="A18" s="29" t="s">
        <v>168</v>
      </c>
      <c r="B18" s="12"/>
      <c r="D18" s="66">
        <v>0</v>
      </c>
      <c r="E18" s="61"/>
      <c r="F18" s="66">
        <v>0</v>
      </c>
      <c r="G18" s="61"/>
      <c r="H18" s="66">
        <v>0</v>
      </c>
      <c r="I18" s="61"/>
      <c r="J18" s="66">
        <v>-5389860809</v>
      </c>
      <c r="K18" s="61"/>
      <c r="L18" s="66">
        <v>0</v>
      </c>
      <c r="M18" s="61"/>
      <c r="N18" s="66">
        <v>0</v>
      </c>
      <c r="O18" s="61"/>
      <c r="P18" s="62">
        <v>-5389860809</v>
      </c>
    </row>
    <row r="19" spans="1:16" ht="20.25" customHeight="1" x14ac:dyDescent="0.3">
      <c r="A19" s="22" t="s">
        <v>182</v>
      </c>
      <c r="B19" s="32"/>
      <c r="D19" s="39"/>
      <c r="E19" s="63"/>
      <c r="F19" s="39"/>
      <c r="G19" s="63"/>
      <c r="H19" s="39"/>
      <c r="I19" s="63"/>
      <c r="J19" s="63"/>
      <c r="K19" s="63"/>
      <c r="L19" s="63"/>
      <c r="M19" s="63"/>
      <c r="N19" s="63"/>
      <c r="O19" s="63"/>
      <c r="P19" s="63"/>
    </row>
    <row r="20" spans="1:16" ht="20.25" customHeight="1" x14ac:dyDescent="0.3">
      <c r="A20" s="28" t="s">
        <v>164</v>
      </c>
      <c r="B20" s="32"/>
      <c r="D20" s="62">
        <v>0</v>
      </c>
      <c r="E20" s="61"/>
      <c r="F20" s="62">
        <v>0</v>
      </c>
      <c r="G20" s="61"/>
      <c r="H20" s="62">
        <v>0</v>
      </c>
      <c r="I20" s="61"/>
      <c r="J20" s="62">
        <v>-5389860809</v>
      </c>
      <c r="K20" s="61"/>
      <c r="L20" s="62">
        <v>0</v>
      </c>
      <c r="M20" s="61"/>
      <c r="N20" s="62">
        <v>0</v>
      </c>
      <c r="O20" s="61"/>
      <c r="P20" s="62">
        <v>-5389860809</v>
      </c>
    </row>
    <row r="21" spans="1:16" ht="10.5" customHeight="1" x14ac:dyDescent="0.3">
      <c r="A21" s="28"/>
      <c r="B21" s="32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2" spans="1:16" ht="20.149999999999999" customHeight="1" x14ac:dyDescent="0.3">
      <c r="A22" s="24" t="s">
        <v>170</v>
      </c>
      <c r="B22" s="1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</row>
    <row r="23" spans="1:16" ht="20.25" customHeight="1" x14ac:dyDescent="0.3">
      <c r="A23" s="26" t="s">
        <v>183</v>
      </c>
      <c r="B23" s="12"/>
      <c r="D23" s="76">
        <v>0</v>
      </c>
      <c r="E23" s="63"/>
      <c r="F23" s="76">
        <v>0</v>
      </c>
      <c r="G23" s="63"/>
      <c r="H23" s="76">
        <v>0</v>
      </c>
      <c r="I23" s="63"/>
      <c r="J23" s="63">
        <v>11400011015</v>
      </c>
      <c r="K23" s="63"/>
      <c r="L23" s="76">
        <v>0</v>
      </c>
      <c r="M23" s="76"/>
      <c r="N23" s="76">
        <v>0</v>
      </c>
      <c r="O23" s="63"/>
      <c r="P23" s="39">
        <v>11400011015</v>
      </c>
    </row>
    <row r="24" spans="1:16" ht="20.25" customHeight="1" x14ac:dyDescent="0.3">
      <c r="A24" s="26" t="s">
        <v>172</v>
      </c>
      <c r="B24" s="12"/>
      <c r="D24" s="58">
        <v>0</v>
      </c>
      <c r="E24" s="63"/>
      <c r="F24" s="58">
        <v>0</v>
      </c>
      <c r="G24" s="63"/>
      <c r="H24" s="58">
        <v>0</v>
      </c>
      <c r="I24" s="63"/>
      <c r="J24" s="39">
        <v>47329638</v>
      </c>
      <c r="K24" s="63"/>
      <c r="L24" s="58">
        <v>0</v>
      </c>
      <c r="M24" s="63"/>
      <c r="N24" s="58">
        <v>98838275</v>
      </c>
      <c r="O24" s="63"/>
      <c r="P24" s="39">
        <v>146167913</v>
      </c>
    </row>
    <row r="25" spans="1:16" ht="20.25" customHeight="1" x14ac:dyDescent="0.3">
      <c r="A25" s="22" t="s">
        <v>125</v>
      </c>
      <c r="B25" s="12"/>
      <c r="D25" s="66">
        <v>0</v>
      </c>
      <c r="E25" s="63"/>
      <c r="F25" s="66">
        <v>0</v>
      </c>
      <c r="G25" s="63"/>
      <c r="H25" s="66">
        <v>0</v>
      </c>
      <c r="I25" s="63"/>
      <c r="J25" s="66">
        <v>11447340653</v>
      </c>
      <c r="K25" s="63"/>
      <c r="L25" s="66">
        <v>0</v>
      </c>
      <c r="M25" s="61"/>
      <c r="N25" s="66">
        <v>98838275</v>
      </c>
      <c r="O25" s="63"/>
      <c r="P25" s="66">
        <v>11546178928</v>
      </c>
    </row>
    <row r="26" spans="1:16" ht="20.25" customHeight="1" x14ac:dyDescent="0.3">
      <c r="A26" s="22"/>
      <c r="B26" s="12"/>
      <c r="D26" s="77"/>
      <c r="E26" s="63"/>
      <c r="F26" s="77"/>
      <c r="G26" s="63"/>
      <c r="H26" s="77"/>
      <c r="I26" s="63"/>
      <c r="J26" s="77"/>
      <c r="K26" s="63"/>
      <c r="L26" s="77"/>
      <c r="M26" s="61"/>
      <c r="N26" s="77"/>
      <c r="O26" s="63"/>
      <c r="P26" s="77"/>
    </row>
    <row r="27" spans="1:16" ht="20.25" customHeight="1" x14ac:dyDescent="0.3">
      <c r="A27" t="s">
        <v>173</v>
      </c>
      <c r="B27" s="12">
        <v>22</v>
      </c>
      <c r="D27" s="63">
        <v>0</v>
      </c>
      <c r="E27" s="63"/>
      <c r="F27" s="63">
        <v>0</v>
      </c>
      <c r="G27" s="63"/>
      <c r="H27" s="63">
        <v>0</v>
      </c>
      <c r="I27" s="63"/>
      <c r="J27" s="63">
        <v>-43770300</v>
      </c>
      <c r="K27" s="63"/>
      <c r="L27" s="63">
        <v>-9956229700</v>
      </c>
      <c r="M27" s="61"/>
      <c r="N27" s="63">
        <v>0</v>
      </c>
      <c r="O27" s="63"/>
      <c r="P27" s="63">
        <v>-10000000000</v>
      </c>
    </row>
    <row r="28" spans="1:16" ht="20.25" customHeight="1" x14ac:dyDescent="0.3">
      <c r="A28" s="78" t="s">
        <v>174</v>
      </c>
      <c r="B28" s="12">
        <v>22</v>
      </c>
      <c r="D28" s="58">
        <v>0</v>
      </c>
      <c r="E28" s="63"/>
      <c r="F28" s="58">
        <v>0</v>
      </c>
      <c r="G28" s="63"/>
      <c r="H28" s="58">
        <v>0</v>
      </c>
      <c r="I28" s="63"/>
      <c r="J28" s="58">
        <v>-960000006</v>
      </c>
      <c r="K28" s="63"/>
      <c r="L28" s="63">
        <v>0</v>
      </c>
      <c r="M28" s="63"/>
      <c r="N28" s="63">
        <v>0</v>
      </c>
      <c r="O28" s="63"/>
      <c r="P28" s="63">
        <v>-960000006</v>
      </c>
    </row>
    <row r="29" spans="1:16" ht="20.25" customHeight="1" thickBot="1" x14ac:dyDescent="0.35">
      <c r="A29" s="3" t="s">
        <v>177</v>
      </c>
      <c r="B29" s="12"/>
      <c r="D29" s="67">
        <v>8983101348</v>
      </c>
      <c r="E29" s="63"/>
      <c r="F29" s="67">
        <v>1684316879</v>
      </c>
      <c r="G29" s="63"/>
      <c r="H29" s="67">
        <v>900000000</v>
      </c>
      <c r="I29" s="63"/>
      <c r="J29" s="67">
        <v>54437857900</v>
      </c>
      <c r="K29" s="63"/>
      <c r="L29" s="67">
        <v>9955000000</v>
      </c>
      <c r="M29" s="61"/>
      <c r="N29" s="67">
        <v>358494941</v>
      </c>
      <c r="O29" s="63"/>
      <c r="P29" s="67">
        <v>76318771068</v>
      </c>
    </row>
    <row r="30" spans="1:16" ht="20.25" customHeight="1" thickTop="1" x14ac:dyDescent="0.3"/>
  </sheetData>
  <mergeCells count="3">
    <mergeCell ref="C4:Q4"/>
    <mergeCell ref="H6:J6"/>
    <mergeCell ref="C10:P10"/>
  </mergeCells>
  <pageMargins left="0.6" right="0.6" top="0.48" bottom="0.5" header="0.5" footer="0.5"/>
  <pageSetup paperSize="9" scale="80" firstPageNumber="14" orientation="landscape" useFirstPageNumber="1" r:id="rId1"/>
  <headerFooter>
    <oddFooter>&amp;LThe accompanying notes form an integral part of the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32"/>
  <sheetViews>
    <sheetView view="pageBreakPreview" zoomScaleNormal="80" zoomScaleSheetLayoutView="100" workbookViewId="0"/>
  </sheetViews>
  <sheetFormatPr defaultColWidth="9.08984375" defaultRowHeight="20.25" customHeight="1" x14ac:dyDescent="0.3"/>
  <cols>
    <col min="1" max="1" width="45.54296875" customWidth="1"/>
    <col min="2" max="2" width="6.90625" customWidth="1"/>
    <col min="3" max="3" width="17.08984375" style="37" customWidth="1"/>
    <col min="4" max="4" width="0.90625" style="37" customWidth="1"/>
    <col min="5" max="5" width="16.90625" style="37" bestFit="1" customWidth="1"/>
    <col min="6" max="6" width="0.90625" style="37" customWidth="1"/>
    <col min="7" max="7" width="16.08984375" style="37" customWidth="1"/>
    <col min="8" max="8" width="0.90625" style="37" customWidth="1"/>
    <col min="9" max="9" width="16.90625" style="37" bestFit="1" customWidth="1"/>
    <col min="10" max="10" width="15.1796875" bestFit="1" customWidth="1"/>
  </cols>
  <sheetData>
    <row r="1" spans="1:10" ht="21" customHeight="1" x14ac:dyDescent="0.4">
      <c r="A1" s="5" t="s">
        <v>0</v>
      </c>
      <c r="B1" s="2"/>
    </row>
    <row r="2" spans="1:10" ht="21" customHeight="1" x14ac:dyDescent="0.35">
      <c r="A2" s="30" t="s">
        <v>184</v>
      </c>
      <c r="B2" s="2"/>
    </row>
    <row r="3" spans="1:10" ht="21" customHeight="1" x14ac:dyDescent="0.3">
      <c r="A3" s="1"/>
      <c r="B3" s="2"/>
    </row>
    <row r="4" spans="1:10" ht="21" customHeight="1" x14ac:dyDescent="0.3">
      <c r="A4" s="9"/>
      <c r="B4" s="2"/>
      <c r="C4" s="176" t="s">
        <v>2</v>
      </c>
      <c r="D4" s="176"/>
      <c r="E4" s="176"/>
      <c r="F4" s="33"/>
      <c r="G4" s="176" t="s">
        <v>3</v>
      </c>
      <c r="H4" s="176"/>
      <c r="I4" s="176"/>
    </row>
    <row r="5" spans="1:10" ht="21" customHeight="1" x14ac:dyDescent="0.3">
      <c r="A5" s="9"/>
      <c r="B5" s="2"/>
      <c r="C5" s="176" t="s">
        <v>4</v>
      </c>
      <c r="D5" s="176"/>
      <c r="E5" s="176"/>
      <c r="F5" s="33"/>
      <c r="G5" s="176" t="s">
        <v>4</v>
      </c>
      <c r="H5" s="176"/>
      <c r="I5" s="176"/>
    </row>
    <row r="6" spans="1:10" ht="21" customHeight="1" x14ac:dyDescent="0.3">
      <c r="A6" s="2"/>
      <c r="C6" s="178" t="s">
        <v>347</v>
      </c>
      <c r="D6" s="178"/>
      <c r="E6" s="178"/>
      <c r="F6" s="151"/>
      <c r="G6" s="178" t="s">
        <v>347</v>
      </c>
      <c r="H6" s="178"/>
      <c r="I6" s="178"/>
    </row>
    <row r="7" spans="1:10" ht="21" customHeight="1" x14ac:dyDescent="0.3">
      <c r="A7" s="2"/>
      <c r="C7" s="175" t="s">
        <v>5</v>
      </c>
      <c r="D7" s="178"/>
      <c r="E7" s="178"/>
      <c r="F7" s="151"/>
      <c r="G7" s="175" t="s">
        <v>5</v>
      </c>
      <c r="H7" s="178"/>
      <c r="I7" s="178"/>
    </row>
    <row r="8" spans="1:10" ht="21" customHeight="1" x14ac:dyDescent="0.3">
      <c r="A8" s="9"/>
      <c r="B8" s="2" t="s">
        <v>7</v>
      </c>
      <c r="C8" s="11">
        <v>2023</v>
      </c>
      <c r="D8" s="11"/>
      <c r="E8" s="11">
        <v>2022</v>
      </c>
      <c r="F8" s="11"/>
      <c r="G8" s="11">
        <v>2023</v>
      </c>
      <c r="H8" s="11"/>
      <c r="I8" s="11">
        <v>2022</v>
      </c>
    </row>
    <row r="9" spans="1:10" ht="21" customHeight="1" x14ac:dyDescent="0.3">
      <c r="A9" s="9"/>
      <c r="B9" s="2"/>
      <c r="C9" s="177" t="s">
        <v>8</v>
      </c>
      <c r="D9" s="177"/>
      <c r="E9" s="177"/>
      <c r="F9" s="177"/>
      <c r="G9" s="177"/>
      <c r="H9" s="177"/>
      <c r="I9" s="177"/>
    </row>
    <row r="10" spans="1:10" ht="21" customHeight="1" x14ac:dyDescent="0.3">
      <c r="A10" s="13" t="s">
        <v>185</v>
      </c>
      <c r="B10" s="2"/>
      <c r="C10" s="34"/>
      <c r="D10" s="34"/>
      <c r="E10" s="34"/>
      <c r="F10" s="34"/>
      <c r="G10" s="34"/>
      <c r="H10" s="34"/>
      <c r="I10" s="34"/>
    </row>
    <row r="11" spans="1:10" ht="21" customHeight="1" x14ac:dyDescent="0.3">
      <c r="A11" s="9" t="s">
        <v>109</v>
      </c>
      <c r="B11" s="2"/>
      <c r="C11" s="37">
        <v>21852036948</v>
      </c>
      <c r="E11" s="37">
        <v>16220903418</v>
      </c>
      <c r="G11" s="37">
        <v>15403062720</v>
      </c>
      <c r="I11" s="37">
        <v>11400011015</v>
      </c>
      <c r="J11" s="37"/>
    </row>
    <row r="12" spans="1:10" ht="21" customHeight="1" x14ac:dyDescent="0.3">
      <c r="A12" s="6" t="s">
        <v>186</v>
      </c>
      <c r="B12" s="6"/>
      <c r="D12" s="38"/>
      <c r="F12" s="38"/>
      <c r="H12" s="38"/>
      <c r="J12" s="37"/>
    </row>
    <row r="13" spans="1:10" ht="21" customHeight="1" x14ac:dyDescent="0.3">
      <c r="A13" s="9" t="s">
        <v>187</v>
      </c>
      <c r="B13" s="2" t="s">
        <v>85</v>
      </c>
      <c r="C13" s="37">
        <v>1889859091</v>
      </c>
      <c r="D13" s="38"/>
      <c r="E13" s="37">
        <v>2084257472</v>
      </c>
      <c r="F13" s="36"/>
      <c r="G13" s="46">
        <v>0</v>
      </c>
      <c r="H13" s="36"/>
      <c r="I13" s="46">
        <v>0</v>
      </c>
      <c r="J13" s="37"/>
    </row>
    <row r="14" spans="1:10" ht="21" customHeight="1" x14ac:dyDescent="0.3">
      <c r="A14" s="9" t="s">
        <v>189</v>
      </c>
      <c r="B14" s="2" t="s">
        <v>188</v>
      </c>
      <c r="C14" s="37">
        <v>19803259303</v>
      </c>
      <c r="D14" s="38"/>
      <c r="E14" s="37">
        <v>19644438811</v>
      </c>
      <c r="F14" s="38"/>
      <c r="G14" s="37">
        <v>7974058125</v>
      </c>
      <c r="H14" s="38"/>
      <c r="I14" s="37">
        <v>7545215102</v>
      </c>
      <c r="J14" s="37"/>
    </row>
    <row r="15" spans="1:10" ht="21" customHeight="1" x14ac:dyDescent="0.3">
      <c r="A15" s="9" t="s">
        <v>191</v>
      </c>
      <c r="B15" s="2" t="s">
        <v>190</v>
      </c>
      <c r="C15" s="37">
        <v>12675005359</v>
      </c>
      <c r="D15" s="38"/>
      <c r="E15" s="37">
        <v>13036416838</v>
      </c>
      <c r="F15" s="38"/>
      <c r="G15" s="37">
        <v>8358831675</v>
      </c>
      <c r="H15" s="38"/>
      <c r="I15" s="37">
        <v>8527458155</v>
      </c>
      <c r="J15" s="37"/>
    </row>
    <row r="16" spans="1:10" ht="21" customHeight="1" x14ac:dyDescent="0.3">
      <c r="A16" s="9" t="s">
        <v>284</v>
      </c>
      <c r="B16" s="12">
        <v>15</v>
      </c>
      <c r="C16" s="37">
        <v>2214125576</v>
      </c>
      <c r="E16" s="37">
        <v>1779123269</v>
      </c>
      <c r="G16" s="37">
        <v>409293380</v>
      </c>
      <c r="I16" s="37">
        <v>414458418</v>
      </c>
      <c r="J16" s="37"/>
    </row>
    <row r="17" spans="1:10" ht="21" customHeight="1" x14ac:dyDescent="0.3">
      <c r="A17" s="9" t="s">
        <v>92</v>
      </c>
      <c r="B17" s="11"/>
      <c r="C17" s="37">
        <v>-467678247</v>
      </c>
      <c r="D17" s="38"/>
      <c r="E17" s="37">
        <v>-283129808</v>
      </c>
      <c r="F17" s="38"/>
      <c r="G17" s="37">
        <v>-315999640</v>
      </c>
      <c r="H17" s="38"/>
      <c r="I17" s="37">
        <v>-224507239</v>
      </c>
      <c r="J17" s="37"/>
    </row>
    <row r="18" spans="1:10" ht="21" customHeight="1" x14ac:dyDescent="0.3">
      <c r="A18" s="9" t="s">
        <v>93</v>
      </c>
      <c r="B18" s="2"/>
      <c r="C18" s="37">
        <v>-516034</v>
      </c>
      <c r="D18" s="38"/>
      <c r="E18" s="37">
        <v>-431680</v>
      </c>
      <c r="F18" s="38"/>
      <c r="G18" s="37">
        <v>-5908655694</v>
      </c>
      <c r="H18" s="38"/>
      <c r="I18" s="37">
        <v>-5380192752</v>
      </c>
      <c r="J18" s="37"/>
    </row>
    <row r="19" spans="1:10" ht="21" customHeight="1" x14ac:dyDescent="0.3">
      <c r="A19" s="9" t="s">
        <v>333</v>
      </c>
      <c r="B19" s="12">
        <v>8</v>
      </c>
      <c r="C19" s="37">
        <v>0</v>
      </c>
      <c r="D19" s="38"/>
      <c r="E19" s="37">
        <v>0</v>
      </c>
      <c r="F19" s="38"/>
      <c r="G19" s="37">
        <v>0</v>
      </c>
      <c r="H19" s="38"/>
      <c r="I19" s="37">
        <v>16200000</v>
      </c>
      <c r="J19" s="37"/>
    </row>
    <row r="20" spans="1:10" ht="21" customHeight="1" x14ac:dyDescent="0.3">
      <c r="A20" s="9" t="s">
        <v>108</v>
      </c>
      <c r="B20" s="2" t="s">
        <v>311</v>
      </c>
      <c r="C20" s="37">
        <v>16557521860</v>
      </c>
      <c r="D20" s="38"/>
      <c r="E20" s="37">
        <v>16831829623.59</v>
      </c>
      <c r="F20" s="38"/>
      <c r="G20" s="37">
        <v>10211707199</v>
      </c>
      <c r="H20" s="68"/>
      <c r="I20" s="37">
        <v>9664777322</v>
      </c>
      <c r="J20" s="37"/>
    </row>
    <row r="21" spans="1:10" ht="21" customHeight="1" x14ac:dyDescent="0.3">
      <c r="A21" s="144" t="s">
        <v>285</v>
      </c>
      <c r="B21" s="12">
        <v>28</v>
      </c>
      <c r="C21" s="37">
        <v>4602069151</v>
      </c>
      <c r="D21" s="38"/>
      <c r="E21" s="37">
        <v>3861000139</v>
      </c>
      <c r="F21" s="38"/>
      <c r="G21" s="37">
        <v>1198317478</v>
      </c>
      <c r="H21" s="38"/>
      <c r="I21" s="37">
        <v>298224558</v>
      </c>
      <c r="J21" s="37"/>
    </row>
    <row r="22" spans="1:10" ht="21" customHeight="1" x14ac:dyDescent="0.3">
      <c r="A22" s="9" t="s">
        <v>54</v>
      </c>
      <c r="B22" s="12">
        <v>19</v>
      </c>
      <c r="C22" s="37">
        <v>557162341</v>
      </c>
      <c r="D22" s="38"/>
      <c r="E22" s="37">
        <v>590403844.00399995</v>
      </c>
      <c r="F22" s="38"/>
      <c r="G22" s="37">
        <v>229883150</v>
      </c>
      <c r="H22" s="38"/>
      <c r="I22" s="37">
        <v>210785326</v>
      </c>
      <c r="J22" s="37"/>
    </row>
    <row r="23" spans="1:10" ht="21" customHeight="1" x14ac:dyDescent="0.3">
      <c r="A23" s="144" t="s">
        <v>325</v>
      </c>
      <c r="B23" s="2" t="s">
        <v>297</v>
      </c>
      <c r="C23" s="37">
        <v>132238756</v>
      </c>
      <c r="D23" s="38"/>
      <c r="E23" s="37">
        <v>-35062631</v>
      </c>
      <c r="F23" s="38"/>
      <c r="G23" s="37">
        <v>184737868</v>
      </c>
      <c r="H23" s="38"/>
      <c r="I23" s="37">
        <v>-3960445</v>
      </c>
      <c r="J23" s="37"/>
    </row>
    <row r="24" spans="1:10" ht="21" customHeight="1" x14ac:dyDescent="0.3">
      <c r="A24" s="144" t="s">
        <v>286</v>
      </c>
      <c r="B24" s="2" t="s">
        <v>85</v>
      </c>
      <c r="C24" s="37">
        <v>19295427</v>
      </c>
      <c r="D24" s="38"/>
      <c r="E24" s="37">
        <v>2014150</v>
      </c>
      <c r="F24" s="36"/>
      <c r="G24" s="46">
        <v>0</v>
      </c>
      <c r="H24" s="36"/>
      <c r="I24" s="46">
        <v>0</v>
      </c>
      <c r="J24" s="37"/>
    </row>
    <row r="25" spans="1:10" ht="21" customHeight="1" x14ac:dyDescent="0.3">
      <c r="A25" s="9" t="s">
        <v>287</v>
      </c>
      <c r="B25" s="2" t="s">
        <v>188</v>
      </c>
      <c r="C25" s="37">
        <v>218393978</v>
      </c>
      <c r="D25" s="38"/>
      <c r="E25" s="37">
        <v>95417791</v>
      </c>
      <c r="F25" s="38"/>
      <c r="G25" s="46">
        <v>0</v>
      </c>
      <c r="H25" s="38"/>
      <c r="I25" s="46">
        <v>0</v>
      </c>
      <c r="J25" s="37"/>
    </row>
    <row r="26" spans="1:10" ht="21" customHeight="1" x14ac:dyDescent="0.3">
      <c r="A26" s="144" t="s">
        <v>326</v>
      </c>
      <c r="B26" s="2"/>
      <c r="D26" s="38"/>
      <c r="F26" s="36"/>
      <c r="G26" s="46"/>
      <c r="H26" s="36"/>
      <c r="I26" s="46"/>
      <c r="J26" s="37"/>
    </row>
    <row r="27" spans="1:10" ht="21" customHeight="1" x14ac:dyDescent="0.3">
      <c r="A27" s="144" t="s">
        <v>327</v>
      </c>
      <c r="B27" s="2" t="s">
        <v>190</v>
      </c>
      <c r="C27" s="37">
        <v>23899638</v>
      </c>
      <c r="D27" s="38"/>
      <c r="E27" s="37">
        <v>-12663800</v>
      </c>
      <c r="F27" s="36"/>
      <c r="G27" s="46">
        <v>0</v>
      </c>
      <c r="H27" s="36"/>
      <c r="I27" s="46">
        <v>0</v>
      </c>
      <c r="J27" s="37"/>
    </row>
    <row r="28" spans="1:10" ht="21" customHeight="1" x14ac:dyDescent="0.3">
      <c r="A28" s="144" t="s">
        <v>330</v>
      </c>
      <c r="B28" s="2"/>
      <c r="D28" s="38"/>
      <c r="F28" s="38"/>
      <c r="G28" s="114"/>
      <c r="H28" s="38"/>
      <c r="I28" s="114"/>
      <c r="J28" s="37"/>
    </row>
    <row r="29" spans="1:10" ht="21" customHeight="1" x14ac:dyDescent="0.3">
      <c r="A29" s="144" t="s">
        <v>192</v>
      </c>
      <c r="B29" s="2" t="s">
        <v>30</v>
      </c>
      <c r="C29" s="37">
        <v>-947125</v>
      </c>
      <c r="D29" s="38"/>
      <c r="E29" s="37">
        <v>2315058</v>
      </c>
      <c r="F29" s="36"/>
      <c r="G29" s="46">
        <v>0</v>
      </c>
      <c r="H29" s="36"/>
      <c r="I29" s="46">
        <v>0</v>
      </c>
      <c r="J29" s="37"/>
    </row>
    <row r="30" spans="1:10" ht="21" customHeight="1" x14ac:dyDescent="0.3">
      <c r="A30" s="144" t="s">
        <v>331</v>
      </c>
      <c r="B30" s="2"/>
      <c r="C30" s="114"/>
      <c r="D30" s="38"/>
      <c r="E30" s="114"/>
      <c r="F30" s="38"/>
      <c r="G30" s="114"/>
      <c r="H30" s="38"/>
      <c r="I30" s="114"/>
      <c r="J30" s="37"/>
    </row>
    <row r="31" spans="1:10" ht="21" customHeight="1" x14ac:dyDescent="0.3">
      <c r="A31" s="144" t="s">
        <v>288</v>
      </c>
      <c r="B31" s="2"/>
      <c r="C31" s="37">
        <v>-144469527</v>
      </c>
      <c r="D31" s="38"/>
      <c r="E31" s="37">
        <v>-85038243</v>
      </c>
      <c r="F31" s="38"/>
      <c r="G31" s="37">
        <v>-585720</v>
      </c>
      <c r="H31" s="38"/>
      <c r="I31" s="37">
        <v>4121548</v>
      </c>
      <c r="J31" s="37"/>
    </row>
    <row r="32" spans="1:10" ht="21" customHeight="1" x14ac:dyDescent="0.3">
      <c r="A32" s="144" t="s">
        <v>320</v>
      </c>
      <c r="B32" s="6"/>
      <c r="C32" s="37">
        <v>57633530</v>
      </c>
      <c r="D32" s="38"/>
      <c r="E32" s="37">
        <v>-85794653</v>
      </c>
      <c r="F32" s="38"/>
      <c r="G32" s="46">
        <v>63140500</v>
      </c>
      <c r="H32" s="38"/>
      <c r="I32" s="46">
        <v>-74184500</v>
      </c>
      <c r="J32" s="37"/>
    </row>
    <row r="33" spans="1:10" ht="21" customHeight="1" x14ac:dyDescent="0.3">
      <c r="A33" s="9" t="s">
        <v>289</v>
      </c>
      <c r="B33" s="6"/>
      <c r="D33" s="38"/>
      <c r="F33" s="38"/>
      <c r="G33" s="46"/>
      <c r="H33" s="38"/>
      <c r="I33" s="46"/>
      <c r="J33" s="37"/>
    </row>
    <row r="34" spans="1:10" ht="21" customHeight="1" x14ac:dyDescent="0.3">
      <c r="A34" s="9" t="s">
        <v>196</v>
      </c>
      <c r="B34" s="2" t="s">
        <v>350</v>
      </c>
      <c r="C34" s="37">
        <v>-746229748</v>
      </c>
      <c r="D34" s="38"/>
      <c r="E34" s="37">
        <v>-831423391</v>
      </c>
      <c r="F34" s="36"/>
      <c r="G34" s="46">
        <v>0</v>
      </c>
      <c r="H34" s="36"/>
      <c r="I34" s="46">
        <v>0</v>
      </c>
      <c r="J34" s="37"/>
    </row>
    <row r="35" spans="1:10" ht="21" customHeight="1" x14ac:dyDescent="0.3">
      <c r="A35" s="9" t="s">
        <v>197</v>
      </c>
      <c r="B35" s="6"/>
      <c r="D35" s="38"/>
      <c r="F35" s="36"/>
      <c r="G35" s="46"/>
      <c r="H35" s="36"/>
      <c r="I35" s="46"/>
      <c r="J35" s="37"/>
    </row>
    <row r="36" spans="1:10" ht="21" customHeight="1" x14ac:dyDescent="0.3">
      <c r="A36" s="9" t="s">
        <v>198</v>
      </c>
      <c r="B36" s="6"/>
      <c r="C36" s="37">
        <v>11809565</v>
      </c>
      <c r="D36" s="38"/>
      <c r="E36" s="37">
        <v>17304775</v>
      </c>
      <c r="F36" s="36"/>
      <c r="G36" s="46">
        <v>0</v>
      </c>
      <c r="H36" s="36"/>
      <c r="I36" s="46">
        <v>0</v>
      </c>
      <c r="J36" s="37"/>
    </row>
    <row r="37" spans="1:10" ht="21" customHeight="1" x14ac:dyDescent="0.3">
      <c r="A37" s="9" t="s">
        <v>197</v>
      </c>
      <c r="B37" s="6"/>
      <c r="D37" s="38"/>
      <c r="F37" s="38"/>
      <c r="H37" s="38"/>
      <c r="J37" s="37"/>
    </row>
    <row r="38" spans="1:10" ht="21" customHeight="1" x14ac:dyDescent="0.3">
      <c r="A38" s="9" t="s">
        <v>194</v>
      </c>
      <c r="B38" s="6"/>
      <c r="C38" s="37">
        <v>166614799</v>
      </c>
      <c r="D38" s="38"/>
      <c r="E38" s="37">
        <v>234962672</v>
      </c>
      <c r="F38" s="38"/>
      <c r="G38" s="37">
        <v>127687568</v>
      </c>
      <c r="H38" s="38"/>
      <c r="I38" s="37">
        <v>183412321</v>
      </c>
      <c r="J38" s="37"/>
    </row>
    <row r="39" spans="1:10" ht="21" customHeight="1" x14ac:dyDescent="0.3">
      <c r="A39" s="9" t="s">
        <v>351</v>
      </c>
      <c r="B39" s="6"/>
      <c r="C39" s="37">
        <v>-382904969</v>
      </c>
      <c r="D39" s="38"/>
      <c r="E39" s="37">
        <v>-358328817</v>
      </c>
      <c r="F39" s="36"/>
      <c r="G39" s="46">
        <v>-156303645</v>
      </c>
      <c r="H39" s="36"/>
      <c r="I39" s="46">
        <v>-147682178</v>
      </c>
      <c r="J39" s="37"/>
    </row>
    <row r="40" spans="1:10" ht="21" customHeight="1" x14ac:dyDescent="0.3">
      <c r="A40" s="144" t="s">
        <v>290</v>
      </c>
      <c r="B40" s="6"/>
      <c r="C40" s="114"/>
      <c r="E40" s="114"/>
      <c r="G40" s="114"/>
      <c r="I40" s="114"/>
      <c r="J40" s="37"/>
    </row>
    <row r="41" spans="1:10" ht="21" customHeight="1" x14ac:dyDescent="0.3">
      <c r="A41" s="144" t="s">
        <v>104</v>
      </c>
      <c r="B41" s="6"/>
      <c r="C41" s="132">
        <v>5558324</v>
      </c>
      <c r="E41" s="132">
        <v>18500524</v>
      </c>
      <c r="G41" s="37">
        <v>381662</v>
      </c>
      <c r="I41" s="37">
        <v>14514034</v>
      </c>
      <c r="J41" s="37"/>
    </row>
    <row r="42" spans="1:10" ht="21" customHeight="1" x14ac:dyDescent="0.3">
      <c r="A42" s="9" t="s">
        <v>200</v>
      </c>
      <c r="B42" s="2" t="s">
        <v>195</v>
      </c>
      <c r="C42" s="37">
        <v>0</v>
      </c>
      <c r="E42" s="132">
        <v>-166301356</v>
      </c>
      <c r="G42" s="37">
        <v>0</v>
      </c>
      <c r="I42" s="37">
        <v>-166301356</v>
      </c>
      <c r="J42" s="37"/>
    </row>
    <row r="43" spans="1:10" ht="21" customHeight="1" x14ac:dyDescent="0.3">
      <c r="A43" s="3"/>
      <c r="B43" s="6"/>
      <c r="C43" s="69">
        <f>SUM(C40:C42,C11:C39)</f>
        <v>79043737996</v>
      </c>
      <c r="D43" s="38"/>
      <c r="E43" s="69">
        <v>72560714005.593994</v>
      </c>
      <c r="F43" s="38"/>
      <c r="G43" s="69">
        <f>SUM(G40:G42,G11:G39)</f>
        <v>37779556626</v>
      </c>
      <c r="H43" s="38"/>
      <c r="I43" s="69">
        <v>32282349329</v>
      </c>
      <c r="J43" s="37"/>
    </row>
    <row r="44" spans="1:10" ht="21" customHeight="1" x14ac:dyDescent="0.4">
      <c r="A44" s="5" t="s">
        <v>0</v>
      </c>
      <c r="B44" s="2"/>
      <c r="J44" s="37"/>
    </row>
    <row r="45" spans="1:10" ht="21" customHeight="1" x14ac:dyDescent="0.35">
      <c r="A45" s="30" t="s">
        <v>199</v>
      </c>
      <c r="B45" s="2"/>
      <c r="J45" s="37"/>
    </row>
    <row r="46" spans="1:10" ht="21" customHeight="1" x14ac:dyDescent="0.3">
      <c r="A46" s="1"/>
      <c r="B46" s="2"/>
      <c r="J46" s="37"/>
    </row>
    <row r="47" spans="1:10" ht="21" customHeight="1" x14ac:dyDescent="0.3">
      <c r="A47" s="9"/>
      <c r="B47" s="2"/>
      <c r="C47" s="176" t="s">
        <v>2</v>
      </c>
      <c r="D47" s="176"/>
      <c r="E47" s="176"/>
      <c r="F47" s="33"/>
      <c r="G47" s="176" t="s">
        <v>3</v>
      </c>
      <c r="H47" s="176"/>
      <c r="I47" s="176"/>
      <c r="J47" s="37"/>
    </row>
    <row r="48" spans="1:10" ht="21" customHeight="1" x14ac:dyDescent="0.3">
      <c r="A48" s="9"/>
      <c r="B48" s="2"/>
      <c r="C48" s="176" t="s">
        <v>4</v>
      </c>
      <c r="D48" s="176"/>
      <c r="E48" s="176"/>
      <c r="F48" s="33"/>
      <c r="G48" s="176" t="s">
        <v>4</v>
      </c>
      <c r="H48" s="176"/>
      <c r="I48" s="176"/>
      <c r="J48" s="37"/>
    </row>
    <row r="49" spans="1:10" ht="21" customHeight="1" x14ac:dyDescent="0.3">
      <c r="A49" s="2"/>
      <c r="C49" s="178" t="s">
        <v>347</v>
      </c>
      <c r="D49" s="178"/>
      <c r="E49" s="178"/>
      <c r="F49" s="151"/>
      <c r="G49" s="178" t="s">
        <v>347</v>
      </c>
      <c r="H49" s="178"/>
      <c r="I49" s="178"/>
      <c r="J49" s="37"/>
    </row>
    <row r="50" spans="1:10" ht="21" customHeight="1" x14ac:dyDescent="0.3">
      <c r="A50" s="2"/>
      <c r="C50" s="175" t="s">
        <v>5</v>
      </c>
      <c r="D50" s="178"/>
      <c r="E50" s="178"/>
      <c r="F50" s="151"/>
      <c r="G50" s="175" t="s">
        <v>5</v>
      </c>
      <c r="H50" s="178"/>
      <c r="I50" s="178"/>
      <c r="J50" s="37"/>
    </row>
    <row r="51" spans="1:10" ht="21" customHeight="1" x14ac:dyDescent="0.3">
      <c r="A51" s="9"/>
      <c r="B51" s="2" t="s">
        <v>7</v>
      </c>
      <c r="C51" s="11">
        <v>2023</v>
      </c>
      <c r="D51" s="11"/>
      <c r="E51" s="11">
        <v>2022</v>
      </c>
      <c r="F51" s="11"/>
      <c r="G51" s="11">
        <v>2023</v>
      </c>
      <c r="H51" s="11"/>
      <c r="I51" s="11">
        <v>2022</v>
      </c>
      <c r="J51" s="37"/>
    </row>
    <row r="52" spans="1:10" ht="21" customHeight="1" x14ac:dyDescent="0.3">
      <c r="A52" s="9"/>
      <c r="B52" s="2"/>
      <c r="C52" s="177" t="s">
        <v>8</v>
      </c>
      <c r="D52" s="177"/>
      <c r="E52" s="177"/>
      <c r="F52" s="177"/>
      <c r="G52" s="177"/>
      <c r="H52" s="177"/>
      <c r="I52" s="177"/>
      <c r="J52" s="37"/>
    </row>
    <row r="53" spans="1:10" ht="21" customHeight="1" x14ac:dyDescent="0.3">
      <c r="A53" s="6" t="s">
        <v>201</v>
      </c>
      <c r="B53" s="6"/>
      <c r="J53" s="37"/>
    </row>
    <row r="54" spans="1:10" ht="21" customHeight="1" x14ac:dyDescent="0.3">
      <c r="A54" s="9" t="s">
        <v>202</v>
      </c>
      <c r="B54" s="6"/>
      <c r="C54" s="37">
        <v>411218452</v>
      </c>
      <c r="D54" s="38"/>
      <c r="E54" s="37">
        <v>-179802773</v>
      </c>
      <c r="F54" s="38"/>
      <c r="G54" s="37">
        <v>84297927</v>
      </c>
      <c r="I54" s="37">
        <v>-82302451</v>
      </c>
      <c r="J54" s="37"/>
    </row>
    <row r="55" spans="1:10" ht="21" customHeight="1" x14ac:dyDescent="0.3">
      <c r="A55" s="9" t="s">
        <v>203</v>
      </c>
      <c r="B55" s="6"/>
      <c r="C55" s="37">
        <v>-453310120</v>
      </c>
      <c r="D55" s="38"/>
      <c r="E55" s="37">
        <v>-417342792</v>
      </c>
      <c r="F55" s="38"/>
      <c r="G55" s="37">
        <v>-1370556716</v>
      </c>
      <c r="I55" s="37">
        <v>-198198934</v>
      </c>
      <c r="J55" s="37"/>
    </row>
    <row r="56" spans="1:10" ht="21" customHeight="1" x14ac:dyDescent="0.3">
      <c r="A56" s="9" t="s">
        <v>15</v>
      </c>
      <c r="B56" s="6"/>
      <c r="C56" s="37">
        <v>346628998</v>
      </c>
      <c r="D56" s="38"/>
      <c r="E56" s="37">
        <v>-7718281004</v>
      </c>
      <c r="F56" s="38"/>
      <c r="G56" s="37">
        <v>-1517342292</v>
      </c>
      <c r="I56" s="37">
        <v>-1686356967</v>
      </c>
      <c r="J56" s="37"/>
    </row>
    <row r="57" spans="1:10" ht="21" customHeight="1" x14ac:dyDescent="0.3">
      <c r="A57" s="9" t="s">
        <v>16</v>
      </c>
      <c r="B57" s="6"/>
      <c r="C57" s="37">
        <v>2618541</v>
      </c>
      <c r="D57" s="38"/>
      <c r="E57" s="37">
        <v>412393823</v>
      </c>
      <c r="F57" s="38"/>
      <c r="G57" s="46">
        <v>0</v>
      </c>
      <c r="I57" s="46">
        <v>0</v>
      </c>
      <c r="J57" s="37"/>
    </row>
    <row r="58" spans="1:10" ht="21" customHeight="1" x14ac:dyDescent="0.3">
      <c r="A58" s="9" t="s">
        <v>17</v>
      </c>
      <c r="B58" s="6"/>
      <c r="C58" s="37">
        <v>7120049</v>
      </c>
      <c r="D58" s="38"/>
      <c r="E58" s="37">
        <v>192626339</v>
      </c>
      <c r="F58" s="38"/>
      <c r="G58" s="37">
        <v>1100546</v>
      </c>
      <c r="I58" s="37">
        <v>25488991</v>
      </c>
      <c r="J58" s="37"/>
    </row>
    <row r="59" spans="1:10" ht="21" customHeight="1" x14ac:dyDescent="0.3">
      <c r="A59" s="9" t="s">
        <v>204</v>
      </c>
      <c r="B59" s="6"/>
      <c r="C59" s="37">
        <v>-141670584</v>
      </c>
      <c r="D59" s="38"/>
      <c r="E59" s="37">
        <v>-161537102</v>
      </c>
      <c r="F59" s="38"/>
      <c r="G59" s="37">
        <v>-44993762</v>
      </c>
      <c r="I59" s="37">
        <v>-7929635</v>
      </c>
      <c r="J59" s="37"/>
    </row>
    <row r="60" spans="1:10" ht="21" customHeight="1" x14ac:dyDescent="0.3">
      <c r="A60" s="9" t="s">
        <v>205</v>
      </c>
      <c r="B60" s="6"/>
      <c r="C60" s="37">
        <v>12469818215</v>
      </c>
      <c r="D60" s="38"/>
      <c r="E60" s="37">
        <v>9263663457</v>
      </c>
      <c r="F60" s="38"/>
      <c r="G60" s="37">
        <v>4217728552</v>
      </c>
      <c r="I60" s="37">
        <v>7297315061</v>
      </c>
      <c r="J60" s="37"/>
    </row>
    <row r="61" spans="1:10" ht="21" customHeight="1" x14ac:dyDescent="0.3">
      <c r="A61" s="9" t="s">
        <v>41</v>
      </c>
      <c r="B61" s="6"/>
      <c r="C61" s="37">
        <v>1164311747</v>
      </c>
      <c r="D61" s="38"/>
      <c r="E61" s="37">
        <v>1386596027</v>
      </c>
      <c r="F61" s="38"/>
      <c r="G61" s="37">
        <v>5054582451</v>
      </c>
      <c r="I61" s="37">
        <v>2559187165</v>
      </c>
      <c r="J61" s="37"/>
    </row>
    <row r="62" spans="1:10" ht="21" customHeight="1" x14ac:dyDescent="0.3">
      <c r="A62" s="9" t="s">
        <v>42</v>
      </c>
      <c r="B62" s="6"/>
      <c r="C62" s="37">
        <v>71045595</v>
      </c>
      <c r="D62" s="38"/>
      <c r="E62" s="37">
        <v>-285801339</v>
      </c>
      <c r="F62" s="38"/>
      <c r="G62" s="46">
        <v>0</v>
      </c>
      <c r="H62" s="38"/>
      <c r="I62" s="46">
        <v>0</v>
      </c>
      <c r="J62" s="37"/>
    </row>
    <row r="63" spans="1:10" ht="21" customHeight="1" x14ac:dyDescent="0.3">
      <c r="A63" s="9" t="s">
        <v>206</v>
      </c>
      <c r="B63" s="6"/>
      <c r="C63" s="37">
        <v>-654735639</v>
      </c>
      <c r="D63" s="38"/>
      <c r="E63" s="37">
        <v>-31103367</v>
      </c>
      <c r="F63" s="38"/>
      <c r="G63" s="46">
        <v>-76923871</v>
      </c>
      <c r="H63" s="38"/>
      <c r="I63" s="46">
        <v>-41187304</v>
      </c>
      <c r="J63" s="37"/>
    </row>
    <row r="64" spans="1:10" ht="21" customHeight="1" x14ac:dyDescent="0.3">
      <c r="A64" s="9" t="s">
        <v>48</v>
      </c>
      <c r="B64" s="6"/>
      <c r="C64" s="37">
        <v>27711244</v>
      </c>
      <c r="D64" s="38"/>
      <c r="E64" s="37">
        <v>530120751</v>
      </c>
      <c r="F64" s="38"/>
      <c r="G64" s="37">
        <v>23710078</v>
      </c>
      <c r="I64" s="37">
        <v>-49122581</v>
      </c>
      <c r="J64" s="37"/>
    </row>
    <row r="65" spans="1:10" ht="21" customHeight="1" x14ac:dyDescent="0.3">
      <c r="A65" s="9" t="s">
        <v>207</v>
      </c>
      <c r="B65" s="155">
        <v>19</v>
      </c>
      <c r="C65" s="37">
        <v>-239784383</v>
      </c>
      <c r="D65" s="38"/>
      <c r="E65" s="37">
        <v>-289021718</v>
      </c>
      <c r="F65" s="38"/>
      <c r="G65" s="36">
        <v>-73428033</v>
      </c>
      <c r="I65" s="36">
        <v>-61829406</v>
      </c>
      <c r="J65" s="37"/>
    </row>
    <row r="66" spans="1:10" ht="21" customHeight="1" x14ac:dyDescent="0.3">
      <c r="A66" s="9" t="s">
        <v>208</v>
      </c>
      <c r="B66" s="155"/>
      <c r="D66" s="38"/>
      <c r="F66" s="38"/>
      <c r="G66" s="36"/>
      <c r="I66" s="36"/>
      <c r="J66" s="37"/>
    </row>
    <row r="67" spans="1:10" ht="21" customHeight="1" x14ac:dyDescent="0.3">
      <c r="A67" s="9" t="s">
        <v>209</v>
      </c>
      <c r="B67" s="155">
        <v>19</v>
      </c>
      <c r="C67" s="37">
        <v>-18858230</v>
      </c>
      <c r="D67" s="38"/>
      <c r="E67" s="37">
        <v>-11560123</v>
      </c>
      <c r="F67" s="38"/>
      <c r="G67" s="36">
        <v>-24497108</v>
      </c>
      <c r="I67" s="36">
        <v>1778639</v>
      </c>
      <c r="J67" s="37"/>
    </row>
    <row r="68" spans="1:10" ht="21" customHeight="1" x14ac:dyDescent="0.3">
      <c r="A68" s="9" t="s">
        <v>210</v>
      </c>
      <c r="B68" s="172">
        <v>20</v>
      </c>
      <c r="C68" s="37">
        <v>-79363122</v>
      </c>
      <c r="D68" s="38"/>
      <c r="E68" s="37">
        <v>-75560274</v>
      </c>
      <c r="F68" s="38"/>
      <c r="G68" s="36">
        <v>-20027400</v>
      </c>
      <c r="I68" s="36">
        <v>-3915000</v>
      </c>
      <c r="J68" s="37"/>
    </row>
    <row r="69" spans="1:10" ht="21" customHeight="1" x14ac:dyDescent="0.3">
      <c r="A69" s="9" t="s">
        <v>55</v>
      </c>
      <c r="B69" s="2"/>
      <c r="C69" s="37">
        <v>115436219</v>
      </c>
      <c r="D69" s="38"/>
      <c r="E69" s="37">
        <v>-11031638</v>
      </c>
      <c r="F69" s="46"/>
      <c r="G69" s="36">
        <v>15399000</v>
      </c>
      <c r="H69" s="46"/>
      <c r="I69" s="36">
        <v>15106200</v>
      </c>
      <c r="J69" s="37"/>
    </row>
    <row r="70" spans="1:10" ht="21" customHeight="1" x14ac:dyDescent="0.3">
      <c r="A70" s="9" t="s">
        <v>56</v>
      </c>
      <c r="B70" s="2"/>
      <c r="C70" s="37">
        <v>-271125872</v>
      </c>
      <c r="D70" s="38"/>
      <c r="E70" s="37">
        <v>-161358223</v>
      </c>
      <c r="F70" s="36"/>
      <c r="G70" s="46">
        <v>0</v>
      </c>
      <c r="H70" s="46"/>
      <c r="I70" s="46">
        <v>0</v>
      </c>
      <c r="J70" s="37"/>
    </row>
    <row r="71" spans="1:10" ht="21" customHeight="1" x14ac:dyDescent="0.3">
      <c r="A71" s="9" t="s">
        <v>57</v>
      </c>
      <c r="B71" s="2"/>
      <c r="C71" s="37">
        <v>228111603</v>
      </c>
      <c r="D71" s="38"/>
      <c r="E71" s="37">
        <v>59503684</v>
      </c>
      <c r="F71" s="38"/>
      <c r="G71" s="37">
        <v>209737470</v>
      </c>
      <c r="I71" s="37">
        <v>33490480</v>
      </c>
      <c r="J71" s="37"/>
    </row>
    <row r="72" spans="1:10" ht="21" customHeight="1" x14ac:dyDescent="0.3">
      <c r="A72" s="9" t="s">
        <v>59</v>
      </c>
      <c r="B72" s="2"/>
      <c r="C72" s="41">
        <v>1862150</v>
      </c>
      <c r="D72" s="38"/>
      <c r="E72" s="41">
        <v>-26440858</v>
      </c>
      <c r="F72" s="38"/>
      <c r="G72" s="41">
        <v>0</v>
      </c>
      <c r="I72" s="41">
        <v>0</v>
      </c>
      <c r="J72" s="37"/>
    </row>
    <row r="73" spans="1:10" ht="21" customHeight="1" x14ac:dyDescent="0.3">
      <c r="A73" s="9" t="s">
        <v>211</v>
      </c>
      <c r="B73" s="2"/>
      <c r="C73" s="37">
        <f>SUM(C54:C72,C43)</f>
        <v>92030772859</v>
      </c>
      <c r="D73" s="38"/>
      <c r="E73" s="37">
        <v>75036776875.523987</v>
      </c>
      <c r="F73" s="38"/>
      <c r="G73" s="37">
        <f>SUM(G54:G72,G43)</f>
        <v>44258343468</v>
      </c>
      <c r="I73" s="37">
        <v>40083873587</v>
      </c>
      <c r="J73" s="37"/>
    </row>
    <row r="74" spans="1:10" ht="21" customHeight="1" x14ac:dyDescent="0.3">
      <c r="A74" s="9" t="s">
        <v>212</v>
      </c>
      <c r="B74" s="6"/>
      <c r="C74" s="41">
        <v>-4858927200</v>
      </c>
      <c r="D74" s="38"/>
      <c r="E74" s="41">
        <v>-5163543410</v>
      </c>
      <c r="F74" s="38"/>
      <c r="G74" s="41">
        <v>-741278093</v>
      </c>
      <c r="I74" s="41">
        <v>-686506599</v>
      </c>
      <c r="J74" s="37"/>
    </row>
    <row r="75" spans="1:10" ht="21" customHeight="1" x14ac:dyDescent="0.3">
      <c r="A75" s="3" t="s">
        <v>213</v>
      </c>
      <c r="B75" s="6"/>
      <c r="C75" s="42">
        <f>SUM(C73:C74)</f>
        <v>87171845659</v>
      </c>
      <c r="D75" s="43"/>
      <c r="E75" s="42">
        <v>69873233465.524002</v>
      </c>
      <c r="F75" s="43"/>
      <c r="G75" s="42">
        <f>SUM(G73:G74)</f>
        <v>43517065375</v>
      </c>
      <c r="H75" s="44"/>
      <c r="I75" s="42">
        <v>39397366988</v>
      </c>
      <c r="J75" s="37"/>
    </row>
    <row r="76" spans="1:10" ht="18" customHeight="1" x14ac:dyDescent="0.3">
      <c r="J76" s="37"/>
    </row>
    <row r="77" spans="1:10" ht="21" customHeight="1" x14ac:dyDescent="0.3">
      <c r="A77" s="13" t="s">
        <v>214</v>
      </c>
      <c r="B77" s="2"/>
      <c r="C77" s="46"/>
      <c r="E77" s="46"/>
      <c r="G77" s="46"/>
      <c r="I77" s="46"/>
      <c r="J77" s="37"/>
    </row>
    <row r="78" spans="1:10" ht="21" customHeight="1" x14ac:dyDescent="0.3">
      <c r="A78" s="9" t="s">
        <v>215</v>
      </c>
      <c r="B78" s="2"/>
      <c r="C78" s="37">
        <v>453525465</v>
      </c>
      <c r="E78" s="37">
        <v>222412521</v>
      </c>
      <c r="G78" s="37">
        <v>294474619</v>
      </c>
      <c r="I78" s="37">
        <v>192650644</v>
      </c>
      <c r="J78" s="37"/>
    </row>
    <row r="79" spans="1:10" ht="21" customHeight="1" x14ac:dyDescent="0.3">
      <c r="A79" s="9" t="s">
        <v>216</v>
      </c>
      <c r="B79" s="2"/>
      <c r="C79" s="37">
        <v>516034</v>
      </c>
      <c r="D79" s="38"/>
      <c r="E79" s="37">
        <v>431680</v>
      </c>
      <c r="F79" s="38"/>
      <c r="G79" s="37">
        <v>5908655694</v>
      </c>
      <c r="I79" s="37">
        <v>5380192752</v>
      </c>
      <c r="J79" s="37"/>
    </row>
    <row r="80" spans="1:10" ht="21" customHeight="1" x14ac:dyDescent="0.3">
      <c r="A80" s="9" t="s">
        <v>334</v>
      </c>
      <c r="B80" s="171">
        <v>9</v>
      </c>
      <c r="C80" s="37">
        <v>510440816</v>
      </c>
      <c r="D80" s="38"/>
      <c r="E80" s="37">
        <v>458557535</v>
      </c>
      <c r="F80" s="36"/>
      <c r="G80" s="46">
        <v>0</v>
      </c>
      <c r="H80" s="46"/>
      <c r="I80" s="46">
        <v>0</v>
      </c>
      <c r="J80" s="37"/>
    </row>
    <row r="81" spans="1:10" ht="21" customHeight="1" x14ac:dyDescent="0.3">
      <c r="A81" s="9" t="s">
        <v>291</v>
      </c>
      <c r="B81" s="155"/>
      <c r="C81" s="70">
        <v>-19265535</v>
      </c>
      <c r="E81" s="70">
        <v>-1102092602</v>
      </c>
      <c r="G81" s="46">
        <v>0</v>
      </c>
      <c r="I81" s="46">
        <v>-1800000</v>
      </c>
      <c r="J81" s="37"/>
    </row>
    <row r="82" spans="1:10" ht="21" customHeight="1" x14ac:dyDescent="0.3">
      <c r="A82" s="9" t="s">
        <v>217</v>
      </c>
      <c r="B82" s="155"/>
      <c r="C82" s="37">
        <v>396762458</v>
      </c>
      <c r="E82" s="37">
        <v>1418017623</v>
      </c>
      <c r="F82" s="38"/>
      <c r="G82" s="70">
        <v>0</v>
      </c>
      <c r="I82" s="70">
        <v>0</v>
      </c>
      <c r="J82" s="37"/>
    </row>
    <row r="83" spans="1:10" ht="21" customHeight="1" x14ac:dyDescent="0.3">
      <c r="A83" s="9" t="s">
        <v>218</v>
      </c>
      <c r="B83" s="155">
        <v>4</v>
      </c>
      <c r="C83" s="70">
        <v>0</v>
      </c>
      <c r="E83" s="70">
        <v>0</v>
      </c>
      <c r="F83" s="38"/>
      <c r="G83" s="37">
        <v>-1077220000</v>
      </c>
      <c r="I83" s="37">
        <v>-200000000</v>
      </c>
      <c r="J83" s="37"/>
    </row>
    <row r="84" spans="1:10" ht="21" customHeight="1" x14ac:dyDescent="0.3">
      <c r="A84" s="9" t="s">
        <v>219</v>
      </c>
      <c r="F84" s="38"/>
      <c r="J84" s="37"/>
    </row>
    <row r="85" spans="1:10" ht="21" customHeight="1" x14ac:dyDescent="0.3">
      <c r="A85" s="9" t="s">
        <v>335</v>
      </c>
      <c r="B85" s="155">
        <v>4</v>
      </c>
      <c r="C85" s="70">
        <v>0</v>
      </c>
      <c r="E85" s="70">
        <v>0</v>
      </c>
      <c r="F85" s="38"/>
      <c r="G85" s="37">
        <v>1000000000</v>
      </c>
      <c r="I85" s="37">
        <v>700000000</v>
      </c>
      <c r="J85" s="37"/>
    </row>
    <row r="86" spans="1:10" ht="21" customHeight="1" x14ac:dyDescent="0.3">
      <c r="A86" s="9" t="s">
        <v>220</v>
      </c>
      <c r="B86" s="155">
        <v>8</v>
      </c>
      <c r="C86" s="70">
        <v>0</v>
      </c>
      <c r="E86" s="70">
        <v>0</v>
      </c>
      <c r="F86" s="38"/>
      <c r="G86" s="70">
        <v>-314707500</v>
      </c>
      <c r="I86" s="70">
        <v>-813050000</v>
      </c>
      <c r="J86" s="37"/>
    </row>
    <row r="87" spans="1:10" ht="21" customHeight="1" x14ac:dyDescent="0.3">
      <c r="A87" s="9" t="s">
        <v>336</v>
      </c>
      <c r="B87" s="155">
        <v>8</v>
      </c>
      <c r="C87" s="70">
        <v>0</v>
      </c>
      <c r="E87" s="70">
        <v>0</v>
      </c>
      <c r="F87" s="38"/>
      <c r="G87" s="70">
        <v>0</v>
      </c>
      <c r="I87" s="70">
        <v>232500000</v>
      </c>
      <c r="J87" s="37"/>
    </row>
    <row r="88" spans="1:10" ht="21" customHeight="1" x14ac:dyDescent="0.3">
      <c r="A88" s="144" t="s">
        <v>324</v>
      </c>
      <c r="B88" s="155">
        <v>9</v>
      </c>
      <c r="C88" s="70">
        <v>-156181125</v>
      </c>
      <c r="E88" s="70">
        <v>0</v>
      </c>
      <c r="F88" s="38"/>
      <c r="G88" s="70">
        <v>0</v>
      </c>
      <c r="I88" s="70">
        <v>0</v>
      </c>
      <c r="J88" s="37"/>
    </row>
    <row r="89" spans="1:10" ht="21" customHeight="1" x14ac:dyDescent="0.3">
      <c r="A89" s="9" t="s">
        <v>222</v>
      </c>
      <c r="B89" s="155"/>
      <c r="C89" s="70"/>
      <c r="E89" s="70"/>
      <c r="F89" s="38"/>
      <c r="G89" s="70"/>
      <c r="I89" s="70"/>
      <c r="J89" s="37"/>
    </row>
    <row r="90" spans="1:10" ht="21" customHeight="1" x14ac:dyDescent="0.3">
      <c r="A90" s="9" t="s">
        <v>221</v>
      </c>
      <c r="B90" s="147">
        <v>31</v>
      </c>
      <c r="C90" s="70">
        <v>-711133349</v>
      </c>
      <c r="E90" s="70">
        <v>-471200000</v>
      </c>
      <c r="F90" s="38"/>
      <c r="G90" s="70">
        <v>-706333349</v>
      </c>
      <c r="I90" s="70">
        <v>-345200000</v>
      </c>
      <c r="J90" s="37"/>
    </row>
    <row r="91" spans="1:10" ht="21" customHeight="1" x14ac:dyDescent="0.3">
      <c r="A91" s="9" t="s">
        <v>223</v>
      </c>
      <c r="B91" s="2"/>
      <c r="C91" s="133">
        <v>-875088721</v>
      </c>
      <c r="E91" s="133">
        <v>-1263844795</v>
      </c>
      <c r="F91" s="38"/>
      <c r="G91" s="133">
        <v>0</v>
      </c>
      <c r="I91" s="133">
        <v>0</v>
      </c>
      <c r="J91" s="37"/>
    </row>
    <row r="92" spans="1:10" ht="21" customHeight="1" x14ac:dyDescent="0.3">
      <c r="J92" s="37"/>
    </row>
    <row r="93" spans="1:10" ht="21" customHeight="1" x14ac:dyDescent="0.3">
      <c r="J93" s="37"/>
    </row>
    <row r="94" spans="1:10" ht="21" customHeight="1" x14ac:dyDescent="0.4">
      <c r="A94" s="5" t="s">
        <v>0</v>
      </c>
      <c r="B94" s="2"/>
      <c r="J94" s="37"/>
    </row>
    <row r="95" spans="1:10" ht="21" customHeight="1" x14ac:dyDescent="0.35">
      <c r="A95" s="30" t="s">
        <v>199</v>
      </c>
      <c r="B95" s="2"/>
      <c r="J95" s="37"/>
    </row>
    <row r="96" spans="1:10" ht="21" customHeight="1" x14ac:dyDescent="0.3">
      <c r="A96" s="1"/>
      <c r="B96" s="2"/>
      <c r="J96" s="37"/>
    </row>
    <row r="97" spans="1:10" ht="21" customHeight="1" x14ac:dyDescent="0.3">
      <c r="A97" s="9"/>
      <c r="B97" s="2"/>
      <c r="C97" s="176" t="s">
        <v>2</v>
      </c>
      <c r="D97" s="176"/>
      <c r="E97" s="176"/>
      <c r="F97" s="153"/>
      <c r="G97" s="176" t="s">
        <v>3</v>
      </c>
      <c r="H97" s="176"/>
      <c r="I97" s="176"/>
      <c r="J97" s="37"/>
    </row>
    <row r="98" spans="1:10" ht="21" customHeight="1" x14ac:dyDescent="0.3">
      <c r="A98" s="9"/>
      <c r="B98" s="2"/>
      <c r="C98" s="176" t="s">
        <v>4</v>
      </c>
      <c r="D98" s="176"/>
      <c r="E98" s="176"/>
      <c r="F98" s="153"/>
      <c r="G98" s="176" t="s">
        <v>4</v>
      </c>
      <c r="H98" s="176"/>
      <c r="I98" s="176"/>
      <c r="J98" s="37"/>
    </row>
    <row r="99" spans="1:10" ht="21" customHeight="1" x14ac:dyDescent="0.3">
      <c r="A99" s="2"/>
      <c r="C99" s="178" t="s">
        <v>347</v>
      </c>
      <c r="D99" s="178"/>
      <c r="E99" s="178"/>
      <c r="F99" s="154"/>
      <c r="G99" s="178" t="s">
        <v>347</v>
      </c>
      <c r="H99" s="178"/>
      <c r="I99" s="178"/>
      <c r="J99" s="37"/>
    </row>
    <row r="100" spans="1:10" ht="21" customHeight="1" x14ac:dyDescent="0.3">
      <c r="A100" s="2"/>
      <c r="C100" s="175" t="s">
        <v>5</v>
      </c>
      <c r="D100" s="175"/>
      <c r="E100" s="175"/>
      <c r="F100" s="154"/>
      <c r="G100" s="175" t="s">
        <v>5</v>
      </c>
      <c r="H100" s="175"/>
      <c r="I100" s="175"/>
      <c r="J100" s="37"/>
    </row>
    <row r="101" spans="1:10" ht="21" customHeight="1" x14ac:dyDescent="0.3">
      <c r="A101" s="9"/>
      <c r="B101" s="2" t="s">
        <v>7</v>
      </c>
      <c r="C101" s="11">
        <v>2023</v>
      </c>
      <c r="D101" s="11"/>
      <c r="E101" s="11">
        <v>2022</v>
      </c>
      <c r="F101" s="11"/>
      <c r="G101" s="11">
        <v>2023</v>
      </c>
      <c r="H101" s="11"/>
      <c r="I101" s="11">
        <v>2022</v>
      </c>
      <c r="J101" s="37"/>
    </row>
    <row r="102" spans="1:10" ht="21" customHeight="1" x14ac:dyDescent="0.3">
      <c r="A102" s="9"/>
      <c r="B102" s="2"/>
      <c r="C102" s="177" t="s">
        <v>8</v>
      </c>
      <c r="D102" s="177"/>
      <c r="E102" s="177"/>
      <c r="F102" s="177"/>
      <c r="G102" s="177"/>
      <c r="H102" s="177"/>
      <c r="I102" s="177"/>
      <c r="J102" s="37"/>
    </row>
    <row r="103" spans="1:10" ht="21" customHeight="1" x14ac:dyDescent="0.3">
      <c r="A103" s="9" t="s">
        <v>224</v>
      </c>
      <c r="B103" s="2"/>
      <c r="C103" s="133">
        <v>214356</v>
      </c>
      <c r="E103" s="133">
        <v>1183989</v>
      </c>
      <c r="F103" s="38"/>
      <c r="G103" s="133">
        <v>0</v>
      </c>
      <c r="I103" s="133">
        <v>0</v>
      </c>
      <c r="J103" s="37"/>
    </row>
    <row r="104" spans="1:10" ht="21" customHeight="1" x14ac:dyDescent="0.3">
      <c r="A104" s="9" t="s">
        <v>348</v>
      </c>
      <c r="B104" s="2"/>
      <c r="C104" s="37">
        <v>-24270256113</v>
      </c>
      <c r="E104" s="37">
        <v>-25697719524</v>
      </c>
      <c r="G104" s="37">
        <v>-11503174753</v>
      </c>
      <c r="H104" s="38"/>
      <c r="I104" s="37">
        <v>-11084545846</v>
      </c>
      <c r="J104" s="37"/>
    </row>
    <row r="105" spans="1:10" ht="21" customHeight="1" x14ac:dyDescent="0.3">
      <c r="A105" t="s">
        <v>337</v>
      </c>
      <c r="B105" s="6"/>
      <c r="C105" s="37">
        <v>606253774</v>
      </c>
      <c r="E105" s="37">
        <v>473289071</v>
      </c>
      <c r="F105" s="38"/>
      <c r="G105" s="37">
        <v>161175621</v>
      </c>
      <c r="H105" s="38"/>
      <c r="I105" s="37">
        <v>233905477</v>
      </c>
      <c r="J105" s="37"/>
    </row>
    <row r="106" spans="1:10" ht="21" customHeight="1" x14ac:dyDescent="0.3">
      <c r="A106" s="9" t="s">
        <v>225</v>
      </c>
      <c r="B106" s="6"/>
      <c r="C106" s="37">
        <v>-1139088452</v>
      </c>
      <c r="E106" s="37">
        <v>-495636786</v>
      </c>
      <c r="F106" s="38"/>
      <c r="G106" s="37">
        <v>-239956011</v>
      </c>
      <c r="H106" s="38"/>
      <c r="I106" s="37">
        <v>-306803437</v>
      </c>
      <c r="J106" s="37"/>
    </row>
    <row r="107" spans="1:10" ht="21" customHeight="1" x14ac:dyDescent="0.3">
      <c r="A107" s="9" t="s">
        <v>338</v>
      </c>
      <c r="B107" s="6"/>
      <c r="C107" s="70">
        <v>63968358</v>
      </c>
      <c r="E107" s="70">
        <v>0</v>
      </c>
      <c r="F107" s="38"/>
      <c r="G107" s="37">
        <v>0</v>
      </c>
      <c r="H107" s="38"/>
      <c r="I107" s="37">
        <v>0</v>
      </c>
      <c r="J107" s="37"/>
    </row>
    <row r="108" spans="1:10" ht="21" customHeight="1" x14ac:dyDescent="0.3">
      <c r="A108" s="9" t="s">
        <v>226</v>
      </c>
      <c r="B108" s="6"/>
      <c r="C108" s="70"/>
      <c r="E108" s="70"/>
      <c r="F108" s="38"/>
      <c r="H108" s="38"/>
      <c r="J108" s="37"/>
    </row>
    <row r="109" spans="1:10" ht="21" customHeight="1" x14ac:dyDescent="0.3">
      <c r="A109" s="9" t="s">
        <v>192</v>
      </c>
      <c r="B109" s="6"/>
      <c r="C109" s="70">
        <v>-2933669736</v>
      </c>
      <c r="E109" s="70">
        <v>-4062895802</v>
      </c>
      <c r="F109" s="38"/>
      <c r="G109" s="37">
        <v>-570704007</v>
      </c>
      <c r="H109" s="38"/>
      <c r="I109" s="37">
        <v>-762844701</v>
      </c>
      <c r="J109" s="37"/>
    </row>
    <row r="110" spans="1:10" ht="21" customHeight="1" x14ac:dyDescent="0.3">
      <c r="A110" s="9" t="s">
        <v>227</v>
      </c>
      <c r="B110" s="6"/>
      <c r="C110" s="70"/>
      <c r="E110" s="70"/>
      <c r="G110" s="70"/>
      <c r="I110" s="70"/>
      <c r="J110" s="37"/>
    </row>
    <row r="111" spans="1:10" ht="21" customHeight="1" x14ac:dyDescent="0.3">
      <c r="A111" s="9" t="s">
        <v>192</v>
      </c>
      <c r="B111" s="6"/>
      <c r="C111" s="49">
        <v>6262405</v>
      </c>
      <c r="E111" s="49">
        <v>13517736</v>
      </c>
      <c r="G111" s="49">
        <v>5990444</v>
      </c>
      <c r="I111" s="49">
        <v>7479534</v>
      </c>
      <c r="J111" s="37"/>
    </row>
    <row r="112" spans="1:10" ht="21" customHeight="1" x14ac:dyDescent="0.3">
      <c r="A112" s="3" t="s">
        <v>294</v>
      </c>
      <c r="B112" s="6"/>
      <c r="C112" s="42">
        <f>SUM(C103:C111,C78:C91)</f>
        <v>-28066739365</v>
      </c>
      <c r="D112" s="44"/>
      <c r="E112" s="42">
        <v>-30505979354</v>
      </c>
      <c r="F112" s="44"/>
      <c r="G112" s="42">
        <f>SUM(G103:G111,G78:G91)</f>
        <v>-7041799242</v>
      </c>
      <c r="H112" s="44"/>
      <c r="I112" s="42">
        <v>-6767515577</v>
      </c>
      <c r="J112" s="37"/>
    </row>
    <row r="113" spans="1:10" ht="18" customHeight="1" x14ac:dyDescent="0.3">
      <c r="J113" s="37"/>
    </row>
    <row r="114" spans="1:10" ht="21" customHeight="1" x14ac:dyDescent="0.3">
      <c r="A114" s="13" t="s">
        <v>228</v>
      </c>
      <c r="B114" s="6"/>
      <c r="C114" s="71"/>
      <c r="D114" s="154"/>
      <c r="E114" s="71"/>
      <c r="G114" s="46"/>
      <c r="I114" s="46"/>
      <c r="J114" s="37"/>
    </row>
    <row r="115" spans="1:10" ht="21" customHeight="1" x14ac:dyDescent="0.3">
      <c r="A115" s="9" t="s">
        <v>229</v>
      </c>
      <c r="B115" s="155"/>
      <c r="C115" s="46">
        <v>-12209816927</v>
      </c>
      <c r="E115" s="46">
        <v>-12262787175</v>
      </c>
      <c r="F115" s="38"/>
      <c r="G115" s="37">
        <v>-8516114355</v>
      </c>
      <c r="H115" s="154"/>
      <c r="I115" s="37">
        <v>-8278032174</v>
      </c>
      <c r="J115" s="37"/>
    </row>
    <row r="116" spans="1:10" ht="21" customHeight="1" x14ac:dyDescent="0.3">
      <c r="A116" s="9" t="s">
        <v>230</v>
      </c>
      <c r="B116" s="155">
        <v>22</v>
      </c>
      <c r="C116" s="46">
        <v>-460000002</v>
      </c>
      <c r="E116" s="46">
        <v>-960000006</v>
      </c>
      <c r="F116" s="38"/>
      <c r="G116" s="37">
        <v>-460000002</v>
      </c>
      <c r="H116" s="154"/>
      <c r="I116" s="37">
        <v>-960000006</v>
      </c>
      <c r="J116" s="37"/>
    </row>
    <row r="117" spans="1:10" ht="21" customHeight="1" x14ac:dyDescent="0.3">
      <c r="A117" s="9" t="s">
        <v>231</v>
      </c>
      <c r="B117" s="155">
        <v>30</v>
      </c>
      <c r="C117" s="46">
        <v>-6737476808</v>
      </c>
      <c r="E117" s="46">
        <v>-5389648055</v>
      </c>
      <c r="F117" s="38"/>
      <c r="G117" s="70">
        <v>-6737476808</v>
      </c>
      <c r="I117" s="37">
        <v>-5389648055</v>
      </c>
      <c r="J117" s="37"/>
    </row>
    <row r="118" spans="1:10" ht="21" customHeight="1" x14ac:dyDescent="0.3">
      <c r="A118" s="9" t="s">
        <v>232</v>
      </c>
      <c r="B118" s="155"/>
      <c r="C118" s="46">
        <v>-2162555023</v>
      </c>
      <c r="E118" s="46">
        <v>-2120150528</v>
      </c>
      <c r="F118" s="38"/>
      <c r="G118" s="70">
        <v>0</v>
      </c>
      <c r="H118" s="154"/>
      <c r="I118" s="70">
        <v>0</v>
      </c>
      <c r="J118" s="37"/>
    </row>
    <row r="119" spans="1:10" ht="21" customHeight="1" x14ac:dyDescent="0.3">
      <c r="A119" s="9" t="s">
        <v>233</v>
      </c>
      <c r="B119" s="155">
        <v>16</v>
      </c>
      <c r="C119" s="46">
        <v>-14552691466</v>
      </c>
      <c r="E119" s="46">
        <v>-13853562517</v>
      </c>
      <c r="F119" s="38"/>
      <c r="G119" s="70">
        <v>-8924835459</v>
      </c>
      <c r="H119" s="154"/>
      <c r="I119" s="70">
        <v>-8139011570</v>
      </c>
      <c r="J119" s="37"/>
    </row>
    <row r="120" spans="1:10" ht="21" customHeight="1" x14ac:dyDescent="0.3">
      <c r="A120" s="9" t="s">
        <v>292</v>
      </c>
      <c r="B120" s="155"/>
      <c r="C120" s="46"/>
      <c r="E120" s="46"/>
      <c r="F120" s="38"/>
      <c r="G120" s="70"/>
      <c r="H120" s="154"/>
      <c r="I120" s="70"/>
      <c r="J120" s="37"/>
    </row>
    <row r="121" spans="1:10" ht="21" customHeight="1" x14ac:dyDescent="0.3">
      <c r="A121" s="9" t="s">
        <v>245</v>
      </c>
      <c r="B121" s="155">
        <v>16</v>
      </c>
      <c r="C121" s="46">
        <v>-7665438579</v>
      </c>
      <c r="E121" s="46">
        <v>-26104000059</v>
      </c>
      <c r="F121" s="38"/>
      <c r="G121" s="70">
        <v>-8233563124</v>
      </c>
      <c r="H121" s="154"/>
      <c r="I121" s="70">
        <v>1608114910</v>
      </c>
      <c r="J121" s="37"/>
    </row>
    <row r="122" spans="1:10" ht="21" customHeight="1" x14ac:dyDescent="0.3">
      <c r="A122" s="9" t="s">
        <v>234</v>
      </c>
      <c r="B122" s="155"/>
      <c r="C122" s="70"/>
      <c r="E122" s="70"/>
      <c r="F122" s="38"/>
      <c r="G122" s="70"/>
      <c r="H122" s="154"/>
      <c r="I122" s="70"/>
      <c r="J122" s="37"/>
    </row>
    <row r="123" spans="1:10" ht="21" customHeight="1" x14ac:dyDescent="0.3">
      <c r="A123" s="9" t="s">
        <v>235</v>
      </c>
      <c r="B123" s="155">
        <v>4</v>
      </c>
      <c r="C123" s="46">
        <v>0</v>
      </c>
      <c r="E123" s="46">
        <v>0</v>
      </c>
      <c r="F123" s="38"/>
      <c r="G123" s="70">
        <v>2300000000</v>
      </c>
      <c r="H123" s="154"/>
      <c r="I123" s="70">
        <v>60000000</v>
      </c>
      <c r="J123" s="37"/>
    </row>
    <row r="124" spans="1:10" ht="21" customHeight="1" x14ac:dyDescent="0.3">
      <c r="A124" s="9" t="s">
        <v>236</v>
      </c>
      <c r="B124" s="155"/>
      <c r="C124" s="46"/>
      <c r="E124" s="46"/>
      <c r="F124" s="38"/>
      <c r="G124" s="70"/>
      <c r="H124" s="154"/>
      <c r="I124" s="70"/>
      <c r="J124" s="37"/>
    </row>
    <row r="125" spans="1:10" ht="21" customHeight="1" x14ac:dyDescent="0.3">
      <c r="A125" s="9" t="s">
        <v>235</v>
      </c>
      <c r="B125" s="155">
        <v>4</v>
      </c>
      <c r="C125" s="46">
        <v>0</v>
      </c>
      <c r="E125" s="46">
        <v>0</v>
      </c>
      <c r="F125" s="38"/>
      <c r="G125" s="70">
        <v>-360000000</v>
      </c>
      <c r="H125" s="154"/>
      <c r="I125" s="70">
        <v>-1400000000</v>
      </c>
      <c r="J125" s="37"/>
    </row>
    <row r="126" spans="1:10" ht="21" customHeight="1" x14ac:dyDescent="0.3">
      <c r="A126" s="9" t="s">
        <v>237</v>
      </c>
      <c r="B126" s="155"/>
      <c r="C126" s="46"/>
      <c r="E126" s="46"/>
      <c r="F126" s="38"/>
      <c r="G126" s="70"/>
      <c r="H126" s="154"/>
      <c r="I126" s="70"/>
      <c r="J126" s="37"/>
    </row>
    <row r="127" spans="1:10" ht="21" customHeight="1" x14ac:dyDescent="0.3">
      <c r="A127" s="9" t="s">
        <v>238</v>
      </c>
      <c r="B127" s="155"/>
      <c r="C127" s="46">
        <v>0</v>
      </c>
      <c r="E127" s="46">
        <v>45500000</v>
      </c>
      <c r="F127" s="38"/>
      <c r="G127" s="70">
        <v>0</v>
      </c>
      <c r="H127" s="154"/>
      <c r="I127" s="70">
        <v>0</v>
      </c>
      <c r="J127" s="37"/>
    </row>
    <row r="128" spans="1:10" ht="21" customHeight="1" x14ac:dyDescent="0.3">
      <c r="A128" s="9" t="s">
        <v>239</v>
      </c>
      <c r="B128" s="155"/>
      <c r="C128" s="46"/>
      <c r="D128"/>
      <c r="E128" s="46"/>
      <c r="F128"/>
      <c r="G128"/>
      <c r="H128"/>
      <c r="I128"/>
      <c r="J128" s="37"/>
    </row>
    <row r="129" spans="1:10" ht="21" customHeight="1" x14ac:dyDescent="0.3">
      <c r="A129" t="s">
        <v>238</v>
      </c>
      <c r="B129" s="155">
        <v>16</v>
      </c>
      <c r="C129" s="46">
        <v>-45500000</v>
      </c>
      <c r="E129" s="46">
        <v>0</v>
      </c>
      <c r="F129" s="38"/>
      <c r="G129" s="70">
        <v>0</v>
      </c>
      <c r="H129" s="154"/>
      <c r="I129" s="70">
        <v>0</v>
      </c>
      <c r="J129" s="37"/>
    </row>
    <row r="130" spans="1:10" ht="21" customHeight="1" x14ac:dyDescent="0.3">
      <c r="A130" t="s">
        <v>240</v>
      </c>
      <c r="B130" s="155"/>
      <c r="C130" s="46">
        <v>0</v>
      </c>
      <c r="E130" s="46">
        <v>5175350000</v>
      </c>
      <c r="F130" s="38"/>
      <c r="G130" s="70">
        <v>0</v>
      </c>
      <c r="H130" s="154"/>
      <c r="I130" s="70">
        <v>0</v>
      </c>
      <c r="J130" s="37"/>
    </row>
    <row r="131" spans="1:10" ht="21" customHeight="1" x14ac:dyDescent="0.3">
      <c r="A131" s="9" t="s">
        <v>241</v>
      </c>
      <c r="B131" s="155"/>
      <c r="C131" s="39">
        <v>-3646190271</v>
      </c>
      <c r="E131" s="39">
        <v>-1529159729</v>
      </c>
      <c r="F131" s="38"/>
      <c r="G131" s="46">
        <v>0</v>
      </c>
      <c r="H131" s="38"/>
      <c r="I131" s="46">
        <v>0</v>
      </c>
      <c r="J131" s="37"/>
    </row>
    <row r="132" spans="1:10" ht="21" customHeight="1" x14ac:dyDescent="0.3">
      <c r="A132" s="9" t="s">
        <v>242</v>
      </c>
      <c r="B132" s="155">
        <v>16</v>
      </c>
      <c r="C132" s="46">
        <v>71407151005</v>
      </c>
      <c r="E132" s="46">
        <v>47870023971</v>
      </c>
      <c r="F132" s="38"/>
      <c r="G132" s="46">
        <v>24975207800</v>
      </c>
      <c r="H132" s="38"/>
      <c r="I132" s="46">
        <v>24406730520</v>
      </c>
      <c r="J132" s="37"/>
    </row>
    <row r="133" spans="1:10" ht="21" customHeight="1" x14ac:dyDescent="0.3">
      <c r="A133" s="9" t="s">
        <v>243</v>
      </c>
      <c r="B133" s="155">
        <v>16</v>
      </c>
      <c r="C133" s="46">
        <v>-25559000000</v>
      </c>
      <c r="E133" s="46">
        <v>-23000000000</v>
      </c>
      <c r="F133" s="38"/>
      <c r="G133" s="46">
        <v>-25559000000</v>
      </c>
      <c r="I133" s="46">
        <v>-23000000000</v>
      </c>
      <c r="J133" s="37"/>
    </row>
    <row r="134" spans="1:10" ht="21" customHeight="1" x14ac:dyDescent="0.3">
      <c r="A134" s="9" t="s">
        <v>244</v>
      </c>
      <c r="B134" s="155"/>
      <c r="C134" s="46"/>
      <c r="E134" s="46"/>
      <c r="F134" s="38"/>
      <c r="G134" s="46"/>
      <c r="I134" s="46"/>
      <c r="J134" s="37"/>
    </row>
    <row r="135" spans="1:10" ht="21" customHeight="1" x14ac:dyDescent="0.3">
      <c r="A135" s="9" t="s">
        <v>245</v>
      </c>
      <c r="B135" s="155">
        <v>16</v>
      </c>
      <c r="C135" s="46">
        <v>350196316</v>
      </c>
      <c r="E135" s="46">
        <v>2364770270</v>
      </c>
      <c r="F135" s="38"/>
      <c r="G135" s="46">
        <v>0</v>
      </c>
      <c r="I135" s="46">
        <v>0</v>
      </c>
      <c r="J135" s="37"/>
    </row>
    <row r="136" spans="1:10" ht="21" customHeight="1" x14ac:dyDescent="0.3">
      <c r="A136" s="9" t="s">
        <v>246</v>
      </c>
      <c r="B136" s="155"/>
      <c r="C136" s="46"/>
      <c r="E136" s="46"/>
      <c r="F136" s="38"/>
      <c r="G136" s="46"/>
      <c r="H136" s="38"/>
      <c r="I136" s="46"/>
      <c r="J136" s="37"/>
    </row>
    <row r="137" spans="1:10" ht="21" customHeight="1" x14ac:dyDescent="0.3">
      <c r="A137" s="9" t="s">
        <v>245</v>
      </c>
      <c r="B137" s="155">
        <v>16</v>
      </c>
      <c r="C137" s="70">
        <v>-61795247252</v>
      </c>
      <c r="E137" s="70">
        <v>-24636305382</v>
      </c>
      <c r="F137" s="38"/>
      <c r="G137" s="70">
        <v>0</v>
      </c>
      <c r="H137" s="38"/>
      <c r="I137" s="70">
        <v>0</v>
      </c>
      <c r="J137" s="37"/>
    </row>
    <row r="138" spans="1:10" ht="21" customHeight="1" x14ac:dyDescent="0.3">
      <c r="A138" s="9" t="s">
        <v>247</v>
      </c>
      <c r="B138" s="12">
        <v>22</v>
      </c>
      <c r="C138" s="70">
        <v>0</v>
      </c>
      <c r="E138" s="70">
        <v>-10000000000</v>
      </c>
      <c r="F138" s="38"/>
      <c r="G138" s="70">
        <v>0</v>
      </c>
      <c r="H138" s="38"/>
      <c r="I138" s="70">
        <v>-10000000000</v>
      </c>
      <c r="J138" s="37"/>
    </row>
    <row r="139" spans="1:10" ht="21" customHeight="1" x14ac:dyDescent="0.3">
      <c r="A139" s="9" t="s">
        <v>248</v>
      </c>
      <c r="B139" s="12"/>
      <c r="C139" s="46"/>
      <c r="D139"/>
      <c r="E139" s="46"/>
      <c r="F139"/>
      <c r="G139"/>
      <c r="H139"/>
      <c r="I139"/>
      <c r="J139" s="37"/>
    </row>
    <row r="140" spans="1:10" ht="21" customHeight="1" x14ac:dyDescent="0.3">
      <c r="A140" s="9" t="s">
        <v>249</v>
      </c>
      <c r="B140" s="12"/>
      <c r="C140" s="49">
        <v>88836746</v>
      </c>
      <c r="E140" s="49">
        <v>88041601</v>
      </c>
      <c r="F140" s="38"/>
      <c r="G140" s="72">
        <v>0</v>
      </c>
      <c r="H140" s="38"/>
      <c r="I140" s="72">
        <v>0</v>
      </c>
      <c r="J140" s="37"/>
    </row>
    <row r="141" spans="1:10" ht="21" customHeight="1" x14ac:dyDescent="0.3">
      <c r="A141" s="3" t="s">
        <v>293</v>
      </c>
      <c r="B141" s="13"/>
      <c r="C141" s="42">
        <f>SUM(C132:C140,C115:C131)</f>
        <v>-62987732261</v>
      </c>
      <c r="D141" s="44"/>
      <c r="E141" s="42">
        <f>SUM(E132:E140,E115:E131)</f>
        <v>-64311927609</v>
      </c>
      <c r="F141" s="44"/>
      <c r="G141" s="42">
        <f>SUM(G132:G140,G115:G131)</f>
        <v>-31515781948</v>
      </c>
      <c r="H141" s="44"/>
      <c r="I141" s="42">
        <v>-31091846375</v>
      </c>
      <c r="J141" s="37"/>
    </row>
    <row r="142" spans="1:10" ht="21" customHeight="1" x14ac:dyDescent="0.4">
      <c r="A142" s="5" t="s">
        <v>0</v>
      </c>
      <c r="B142" s="2"/>
      <c r="J142" s="37"/>
    </row>
    <row r="143" spans="1:10" ht="21" customHeight="1" x14ac:dyDescent="0.35">
      <c r="A143" s="30" t="s">
        <v>199</v>
      </c>
      <c r="B143" s="2"/>
      <c r="J143" s="37"/>
    </row>
    <row r="144" spans="1:10" ht="21" customHeight="1" x14ac:dyDescent="0.3">
      <c r="A144" s="1"/>
      <c r="B144" s="2"/>
      <c r="J144" s="37"/>
    </row>
    <row r="145" spans="1:10" ht="21" customHeight="1" x14ac:dyDescent="0.3">
      <c r="A145" s="9"/>
      <c r="B145" s="2"/>
      <c r="C145" s="176" t="s">
        <v>2</v>
      </c>
      <c r="D145" s="176"/>
      <c r="E145" s="176"/>
      <c r="F145" s="33"/>
      <c r="G145" s="176" t="s">
        <v>3</v>
      </c>
      <c r="H145" s="176"/>
      <c r="I145" s="176"/>
      <c r="J145" s="37"/>
    </row>
    <row r="146" spans="1:10" ht="21" customHeight="1" x14ac:dyDescent="0.3">
      <c r="A146" s="9"/>
      <c r="B146" s="2"/>
      <c r="C146" s="176" t="s">
        <v>4</v>
      </c>
      <c r="D146" s="176"/>
      <c r="E146" s="176"/>
      <c r="F146" s="33"/>
      <c r="G146" s="176" t="s">
        <v>4</v>
      </c>
      <c r="H146" s="176"/>
      <c r="I146" s="176"/>
      <c r="J146" s="37"/>
    </row>
    <row r="147" spans="1:10" ht="21" customHeight="1" x14ac:dyDescent="0.3">
      <c r="A147" s="2"/>
      <c r="C147" s="178" t="s">
        <v>347</v>
      </c>
      <c r="D147" s="178"/>
      <c r="E147" s="178"/>
      <c r="F147" s="151"/>
      <c r="G147" s="178" t="s">
        <v>347</v>
      </c>
      <c r="H147" s="178"/>
      <c r="I147" s="178"/>
      <c r="J147" s="37"/>
    </row>
    <row r="148" spans="1:10" ht="21" customHeight="1" x14ac:dyDescent="0.3">
      <c r="A148" s="2"/>
      <c r="C148" s="175" t="s">
        <v>5</v>
      </c>
      <c r="D148" s="178"/>
      <c r="E148" s="178"/>
      <c r="F148" s="151"/>
      <c r="G148" s="175" t="s">
        <v>5</v>
      </c>
      <c r="H148" s="178"/>
      <c r="I148" s="178"/>
      <c r="J148" s="37"/>
    </row>
    <row r="149" spans="1:10" ht="21" customHeight="1" x14ac:dyDescent="0.3">
      <c r="A149" s="9"/>
      <c r="B149" s="2" t="s">
        <v>7</v>
      </c>
      <c r="C149" s="11">
        <v>2023</v>
      </c>
      <c r="D149" s="11"/>
      <c r="E149" s="11">
        <v>2022</v>
      </c>
      <c r="F149" s="11"/>
      <c r="G149" s="11">
        <v>2023</v>
      </c>
      <c r="H149" s="11"/>
      <c r="I149" s="11">
        <v>2022</v>
      </c>
      <c r="J149" s="37"/>
    </row>
    <row r="150" spans="1:10" ht="21" customHeight="1" x14ac:dyDescent="0.3">
      <c r="A150" s="9"/>
      <c r="B150" s="2"/>
      <c r="C150" s="177" t="s">
        <v>8</v>
      </c>
      <c r="D150" s="177"/>
      <c r="E150" s="177"/>
      <c r="F150" s="177"/>
      <c r="G150" s="177"/>
      <c r="H150" s="177"/>
      <c r="I150" s="177"/>
      <c r="J150" s="37"/>
    </row>
    <row r="151" spans="1:10" ht="21" customHeight="1" x14ac:dyDescent="0.3">
      <c r="A151" s="9" t="s">
        <v>250</v>
      </c>
      <c r="B151" s="6"/>
      <c r="C151" s="71"/>
      <c r="E151" s="71"/>
      <c r="G151" s="34"/>
      <c r="I151" s="34"/>
      <c r="J151" s="37"/>
    </row>
    <row r="152" spans="1:10" ht="21" customHeight="1" x14ac:dyDescent="0.3">
      <c r="A152" t="s">
        <v>251</v>
      </c>
      <c r="B152" s="6"/>
      <c r="C152" s="71"/>
      <c r="E152" s="71"/>
      <c r="G152" s="34"/>
      <c r="I152" s="34"/>
      <c r="J152" s="37"/>
    </row>
    <row r="153" spans="1:10" ht="21" customHeight="1" x14ac:dyDescent="0.3">
      <c r="A153" t="s">
        <v>252</v>
      </c>
      <c r="B153" s="6"/>
      <c r="C153" s="37">
        <v>-3882625967</v>
      </c>
      <c r="E153" s="37">
        <v>-24944673497.476013</v>
      </c>
      <c r="G153" s="37">
        <f>G75+G112+G141</f>
        <v>4959484185</v>
      </c>
      <c r="I153" s="37">
        <v>1538005036</v>
      </c>
      <c r="J153" s="37"/>
    </row>
    <row r="154" spans="1:10" ht="21" customHeight="1" x14ac:dyDescent="0.3">
      <c r="A154" s="9" t="s">
        <v>253</v>
      </c>
      <c r="B154" s="6"/>
      <c r="D154" s="38"/>
      <c r="F154" s="38"/>
      <c r="H154" s="38"/>
      <c r="J154" s="37"/>
    </row>
    <row r="155" spans="1:10" ht="21" customHeight="1" x14ac:dyDescent="0.3">
      <c r="A155" s="9" t="s">
        <v>116</v>
      </c>
      <c r="B155" s="6"/>
      <c r="C155" s="41">
        <v>-307526986</v>
      </c>
      <c r="E155" s="41">
        <v>46378371</v>
      </c>
      <c r="F155" s="38"/>
      <c r="G155" s="72">
        <v>0</v>
      </c>
      <c r="H155" s="38"/>
      <c r="I155" s="72">
        <v>0</v>
      </c>
      <c r="J155" s="37"/>
    </row>
    <row r="156" spans="1:10" ht="21" customHeight="1" x14ac:dyDescent="0.3">
      <c r="A156" s="3" t="s">
        <v>250</v>
      </c>
      <c r="B156" s="6"/>
      <c r="J156" s="37"/>
    </row>
    <row r="157" spans="1:10" ht="21" customHeight="1" x14ac:dyDescent="0.3">
      <c r="A157" s="22" t="s">
        <v>254</v>
      </c>
      <c r="B157" s="6"/>
      <c r="C157" s="44">
        <f>SUM(C153:C155)</f>
        <v>-4190152953</v>
      </c>
      <c r="D157" s="43"/>
      <c r="E157" s="44">
        <f>SUM(E153:E155)</f>
        <v>-24898295126.476013</v>
      </c>
      <c r="F157" s="43"/>
      <c r="G157" s="44">
        <f>SUM(G153:G155)</f>
        <v>4959484185</v>
      </c>
      <c r="H157" s="43"/>
      <c r="I157" s="44">
        <f>SUM(I153:I155)</f>
        <v>1538005036</v>
      </c>
      <c r="J157" s="37"/>
    </row>
    <row r="158" spans="1:10" ht="21" customHeight="1" x14ac:dyDescent="0.3">
      <c r="A158" t="s">
        <v>255</v>
      </c>
      <c r="B158" s="6"/>
      <c r="C158" s="41">
        <v>71424271699</v>
      </c>
      <c r="E158" s="41">
        <v>96322566825</v>
      </c>
      <c r="F158" s="38"/>
      <c r="G158" s="41">
        <v>20995196036</v>
      </c>
      <c r="H158" s="38"/>
      <c r="I158" s="41">
        <v>19457191000</v>
      </c>
      <c r="J158" s="37"/>
    </row>
    <row r="159" spans="1:10" ht="21" customHeight="1" thickBot="1" x14ac:dyDescent="0.35">
      <c r="A159" s="3" t="s">
        <v>256</v>
      </c>
      <c r="B159" s="12">
        <v>5</v>
      </c>
      <c r="C159" s="45">
        <f>SUM(C157:C158)</f>
        <v>67234118746</v>
      </c>
      <c r="D159" s="44"/>
      <c r="E159" s="45">
        <f>SUM(E157:E158)</f>
        <v>71424271698.523987</v>
      </c>
      <c r="F159" s="44"/>
      <c r="G159" s="45">
        <f>SUM(G157:G158)</f>
        <v>25954680221</v>
      </c>
      <c r="H159" s="44"/>
      <c r="I159" s="45">
        <f>SUM(I157:I158)</f>
        <v>20995196036</v>
      </c>
      <c r="J159" s="37"/>
    </row>
    <row r="160" spans="1:10" ht="21" customHeight="1" thickTop="1" x14ac:dyDescent="0.3">
      <c r="J160" s="37"/>
    </row>
    <row r="161" spans="1:10" ht="21" customHeight="1" x14ac:dyDescent="0.3">
      <c r="A161" s="134" t="s">
        <v>329</v>
      </c>
      <c r="B161" s="130"/>
      <c r="C161" s="116"/>
      <c r="D161" s="116"/>
      <c r="E161" s="116"/>
      <c r="F161" s="116"/>
      <c r="G161" s="116"/>
      <c r="H161" s="116"/>
      <c r="I161" s="116"/>
      <c r="J161" s="37"/>
    </row>
    <row r="162" spans="1:10" ht="21" customHeight="1" x14ac:dyDescent="0.3">
      <c r="A162" s="135" t="s">
        <v>257</v>
      </c>
      <c r="B162" s="130"/>
      <c r="C162" s="117"/>
      <c r="D162" s="117"/>
      <c r="E162" s="117"/>
      <c r="F162" s="117"/>
      <c r="G162" s="117"/>
      <c r="H162" s="117"/>
      <c r="I162" s="117"/>
      <c r="J162" s="37"/>
    </row>
    <row r="163" spans="1:10" ht="21" customHeight="1" x14ac:dyDescent="0.3">
      <c r="A163" s="135" t="s">
        <v>258</v>
      </c>
      <c r="B163" s="130"/>
      <c r="C163" s="117"/>
      <c r="D163" s="117"/>
      <c r="E163" s="117"/>
      <c r="F163" s="117"/>
      <c r="G163" s="117"/>
      <c r="H163" s="117"/>
      <c r="I163" s="117"/>
      <c r="J163" s="37"/>
    </row>
    <row r="164" spans="1:10" ht="21" customHeight="1" x14ac:dyDescent="0.3">
      <c r="A164" s="135" t="s">
        <v>259</v>
      </c>
      <c r="B164" s="136" t="s">
        <v>85</v>
      </c>
      <c r="C164" s="37">
        <v>2101237343</v>
      </c>
      <c r="E164" s="37">
        <v>1503054579</v>
      </c>
      <c r="G164" s="46">
        <v>0</v>
      </c>
      <c r="I164" s="46">
        <v>0</v>
      </c>
      <c r="J164" s="37"/>
    </row>
    <row r="165" spans="1:10" ht="21" customHeight="1" x14ac:dyDescent="0.3">
      <c r="A165" s="135" t="s">
        <v>260</v>
      </c>
      <c r="B165" s="136"/>
      <c r="C165" s="41">
        <v>-1226148622</v>
      </c>
      <c r="E165" s="41">
        <v>-239209784</v>
      </c>
      <c r="G165" s="72">
        <v>0</v>
      </c>
      <c r="I165" s="72">
        <v>0</v>
      </c>
      <c r="J165" s="37"/>
    </row>
    <row r="166" spans="1:10" ht="21" customHeight="1" thickBot="1" x14ac:dyDescent="0.35">
      <c r="A166" s="3" t="s">
        <v>261</v>
      </c>
      <c r="B166" s="130"/>
      <c r="C166" s="45">
        <f>SUM(C163:C165)</f>
        <v>875088721</v>
      </c>
      <c r="D166" s="117"/>
      <c r="E166" s="45">
        <f>SUM(E163:E165)</f>
        <v>1263844795</v>
      </c>
      <c r="F166" s="117"/>
      <c r="G166" s="45">
        <f>SUM(G163:G165)</f>
        <v>0</v>
      </c>
      <c r="H166" s="117"/>
      <c r="I166" s="45">
        <f>SUM(I163:I165)</f>
        <v>0</v>
      </c>
      <c r="J166" s="37"/>
    </row>
    <row r="167" spans="1:10" ht="21" customHeight="1" thickTop="1" x14ac:dyDescent="0.3">
      <c r="A167" s="119"/>
      <c r="B167" s="130"/>
      <c r="C167" s="117"/>
      <c r="D167" s="117"/>
      <c r="E167" s="117"/>
      <c r="F167" s="117"/>
      <c r="G167" s="117"/>
      <c r="H167" s="117"/>
      <c r="I167" s="117"/>
      <c r="J167" s="37"/>
    </row>
    <row r="168" spans="1:10" ht="21" customHeight="1" x14ac:dyDescent="0.3">
      <c r="A168" s="135" t="s">
        <v>262</v>
      </c>
      <c r="B168" s="130"/>
      <c r="C168" s="116"/>
      <c r="D168" s="116"/>
      <c r="E168" s="116"/>
      <c r="F168" s="116"/>
      <c r="G168" s="116"/>
      <c r="H168" s="116"/>
      <c r="I168" s="116"/>
      <c r="J168" s="37"/>
    </row>
    <row r="169" spans="1:10" ht="21" customHeight="1" x14ac:dyDescent="0.3">
      <c r="A169" s="135" t="s">
        <v>258</v>
      </c>
      <c r="B169" s="130"/>
      <c r="C169" s="116"/>
      <c r="D169" s="116"/>
      <c r="E169" s="116"/>
      <c r="F169" s="116"/>
      <c r="G169" s="116"/>
      <c r="H169" s="116"/>
      <c r="I169" s="116"/>
      <c r="J169" s="37"/>
    </row>
    <row r="170" spans="1:10" ht="21" customHeight="1" x14ac:dyDescent="0.3">
      <c r="A170" s="135" t="s">
        <v>259</v>
      </c>
      <c r="B170" s="130">
        <v>12</v>
      </c>
      <c r="C170" s="46">
        <v>23442111200</v>
      </c>
      <c r="E170" s="46">
        <v>23216113821</v>
      </c>
      <c r="F170" s="38"/>
      <c r="G170" s="46">
        <v>11343460798</v>
      </c>
      <c r="I170" s="46">
        <v>10634016718</v>
      </c>
      <c r="J170" s="37"/>
    </row>
    <row r="171" spans="1:10" ht="21" customHeight="1" x14ac:dyDescent="0.3">
      <c r="A171" s="137" t="s">
        <v>315</v>
      </c>
      <c r="B171" s="130"/>
      <c r="C171" s="72">
        <v>828144913</v>
      </c>
      <c r="E171" s="72">
        <v>2481605703</v>
      </c>
      <c r="F171" s="38"/>
      <c r="G171" s="72">
        <v>159713955</v>
      </c>
      <c r="I171" s="72">
        <v>450529128</v>
      </c>
      <c r="J171" s="37"/>
    </row>
    <row r="172" spans="1:10" ht="21" customHeight="1" thickBot="1" x14ac:dyDescent="0.35">
      <c r="A172" s="3" t="s">
        <v>261</v>
      </c>
      <c r="B172" s="130"/>
      <c r="C172" s="45">
        <f>SUM(C170:C171)</f>
        <v>24270256113</v>
      </c>
      <c r="D172" s="117"/>
      <c r="E172" s="45">
        <f>SUM(E170:E171)</f>
        <v>25697719524</v>
      </c>
      <c r="F172" s="117"/>
      <c r="G172" s="45">
        <f>SUM(G170:G171)</f>
        <v>11503174753</v>
      </c>
      <c r="H172" s="117"/>
      <c r="I172" s="45">
        <f>SUM(I170:I171)</f>
        <v>11084545846</v>
      </c>
      <c r="J172" s="37"/>
    </row>
    <row r="173" spans="1:10" ht="21" customHeight="1" thickTop="1" x14ac:dyDescent="0.3">
      <c r="J173" s="37"/>
    </row>
    <row r="174" spans="1:10" ht="21" customHeight="1" x14ac:dyDescent="0.3">
      <c r="A174" s="135" t="s">
        <v>263</v>
      </c>
      <c r="B174" s="130"/>
      <c r="C174" s="118"/>
      <c r="D174" s="118"/>
      <c r="E174" s="118"/>
      <c r="F174" s="118"/>
      <c r="G174" s="118"/>
      <c r="H174" s="118"/>
      <c r="I174" s="118"/>
      <c r="J174" s="37"/>
    </row>
    <row r="175" spans="1:10" ht="21" customHeight="1" x14ac:dyDescent="0.3">
      <c r="A175" s="135" t="s">
        <v>264</v>
      </c>
      <c r="B175" s="130"/>
      <c r="C175" s="118"/>
      <c r="D175" s="118"/>
      <c r="E175" s="118"/>
      <c r="F175" s="118"/>
      <c r="G175" s="118"/>
      <c r="H175" s="118"/>
      <c r="I175" s="118"/>
      <c r="J175" s="37"/>
    </row>
    <row r="176" spans="1:10" ht="21" customHeight="1" x14ac:dyDescent="0.3">
      <c r="A176" s="137" t="s">
        <v>259</v>
      </c>
      <c r="B176" s="130">
        <v>13</v>
      </c>
      <c r="C176" s="120">
        <v>19936124177</v>
      </c>
      <c r="D176" s="118"/>
      <c r="E176" s="138">
        <v>21617716210</v>
      </c>
      <c r="G176" s="37">
        <v>12143024644</v>
      </c>
      <c r="I176" s="37">
        <v>16056664911</v>
      </c>
      <c r="J176" s="37"/>
    </row>
    <row r="177" spans="1:10" ht="21" customHeight="1" x14ac:dyDescent="0.3">
      <c r="A177" s="137" t="s">
        <v>265</v>
      </c>
      <c r="B177" s="130">
        <v>16</v>
      </c>
      <c r="C177" s="148">
        <v>-18797035725</v>
      </c>
      <c r="D177" s="118"/>
      <c r="E177" s="139">
        <v>-21122079424</v>
      </c>
      <c r="G177" s="41">
        <v>-11903068633</v>
      </c>
      <c r="I177" s="41">
        <v>-15749861474</v>
      </c>
      <c r="J177" s="37"/>
    </row>
    <row r="178" spans="1:10" ht="21" customHeight="1" thickBot="1" x14ac:dyDescent="0.35">
      <c r="A178" s="3" t="s">
        <v>261</v>
      </c>
      <c r="B178" s="130"/>
      <c r="C178" s="45">
        <f>SUM(C176:C177)</f>
        <v>1139088452</v>
      </c>
      <c r="D178" s="117"/>
      <c r="E178" s="45">
        <f>SUM(E176:E177)</f>
        <v>495636786</v>
      </c>
      <c r="F178" s="117"/>
      <c r="G178" s="45">
        <f>SUM(G176:G177)</f>
        <v>239956011</v>
      </c>
      <c r="H178" s="117"/>
      <c r="I178" s="45">
        <f>SUM(I176:I177)</f>
        <v>306803437</v>
      </c>
      <c r="J178" s="37"/>
    </row>
    <row r="179" spans="1:10" ht="21" customHeight="1" thickTop="1" x14ac:dyDescent="0.3">
      <c r="A179" s="119"/>
      <c r="B179" s="130"/>
      <c r="C179" s="117"/>
      <c r="D179" s="117"/>
      <c r="E179" s="117"/>
      <c r="F179" s="117"/>
      <c r="G179" s="117"/>
      <c r="H179" s="117"/>
      <c r="I179" s="117"/>
      <c r="J179" s="37"/>
    </row>
    <row r="180" spans="1:10" ht="21" customHeight="1" x14ac:dyDescent="0.3">
      <c r="A180" s="135" t="s">
        <v>31</v>
      </c>
      <c r="B180" s="130"/>
      <c r="C180" s="117"/>
      <c r="D180" s="117"/>
      <c r="E180" s="117"/>
      <c r="F180" s="117"/>
      <c r="G180" s="117"/>
      <c r="H180" s="117"/>
      <c r="I180" s="117"/>
      <c r="J180" s="37"/>
    </row>
    <row r="181" spans="1:10" ht="21" customHeight="1" x14ac:dyDescent="0.3">
      <c r="A181" s="135" t="s">
        <v>266</v>
      </c>
      <c r="B181" s="130"/>
      <c r="C181" s="117"/>
      <c r="D181" s="117"/>
      <c r="E181" s="117"/>
      <c r="F181" s="117"/>
      <c r="G181" s="117"/>
      <c r="H181" s="117"/>
      <c r="I181" s="117"/>
      <c r="J181" s="37"/>
    </row>
    <row r="182" spans="1:10" ht="21" customHeight="1" x14ac:dyDescent="0.3">
      <c r="A182" s="135" t="s">
        <v>267</v>
      </c>
      <c r="B182" s="130"/>
      <c r="C182" s="117"/>
      <c r="D182" s="117"/>
      <c r="E182" s="117"/>
      <c r="F182" s="117"/>
      <c r="G182" s="117"/>
      <c r="H182" s="117"/>
      <c r="I182" s="117"/>
      <c r="J182" s="37"/>
    </row>
    <row r="183" spans="1:10" ht="21" customHeight="1" x14ac:dyDescent="0.3">
      <c r="A183" s="137" t="s">
        <v>259</v>
      </c>
      <c r="B183" s="130">
        <v>15</v>
      </c>
      <c r="C183" s="120">
        <v>2886196374</v>
      </c>
      <c r="D183" s="118"/>
      <c r="E183" s="138">
        <v>4328804371</v>
      </c>
      <c r="G183" s="37">
        <v>570704007</v>
      </c>
      <c r="I183" s="37">
        <v>508894432</v>
      </c>
      <c r="J183" s="37"/>
    </row>
    <row r="184" spans="1:10" ht="21" customHeight="1" x14ac:dyDescent="0.3">
      <c r="A184" s="137" t="s">
        <v>321</v>
      </c>
      <c r="B184" s="130"/>
      <c r="C184" s="139">
        <v>47473362</v>
      </c>
      <c r="D184" s="118"/>
      <c r="E184" s="139">
        <v>-265908569</v>
      </c>
      <c r="G184" s="41">
        <v>0</v>
      </c>
      <c r="I184" s="41">
        <v>253950269</v>
      </c>
      <c r="J184" s="37"/>
    </row>
    <row r="185" spans="1:10" ht="21" customHeight="1" thickBot="1" x14ac:dyDescent="0.35">
      <c r="A185" s="3" t="s">
        <v>261</v>
      </c>
      <c r="B185" s="130"/>
      <c r="C185" s="45">
        <f>SUM(C183:C184)</f>
        <v>2933669736</v>
      </c>
      <c r="D185" s="117"/>
      <c r="E185" s="45">
        <f>SUM(E183:E184)</f>
        <v>4062895802</v>
      </c>
      <c r="F185" s="117"/>
      <c r="G185" s="45">
        <f>SUM(G183:G184)</f>
        <v>570704007</v>
      </c>
      <c r="H185" s="117"/>
      <c r="I185" s="45">
        <f>SUM(I183:I184)</f>
        <v>762844701</v>
      </c>
      <c r="J185" s="37"/>
    </row>
    <row r="186" spans="1:10" ht="21" customHeight="1" thickTop="1" x14ac:dyDescent="0.3">
      <c r="J186" s="37"/>
    </row>
    <row r="187" spans="1:10" ht="21" customHeight="1" x14ac:dyDescent="0.4">
      <c r="A187" s="5"/>
      <c r="B187" s="2"/>
      <c r="J187" s="37"/>
    </row>
    <row r="188" spans="1:10" ht="20.25" customHeight="1" x14ac:dyDescent="0.35">
      <c r="A188" s="30"/>
      <c r="B188" s="2"/>
      <c r="J188" s="37"/>
    </row>
    <row r="189" spans="1:10" ht="20.25" customHeight="1" x14ac:dyDescent="0.3">
      <c r="A189" s="1"/>
      <c r="B189" s="2"/>
      <c r="J189" s="37"/>
    </row>
    <row r="190" spans="1:10" ht="20.25" customHeight="1" x14ac:dyDescent="0.3">
      <c r="A190" s="9"/>
      <c r="B190" s="2"/>
      <c r="C190" s="176"/>
      <c r="D190" s="176"/>
      <c r="E190" s="176"/>
      <c r="F190" s="33"/>
      <c r="G190" s="176"/>
      <c r="H190" s="176"/>
      <c r="I190" s="176"/>
      <c r="J190" s="37"/>
    </row>
    <row r="191" spans="1:10" ht="20.25" customHeight="1" x14ac:dyDescent="0.3">
      <c r="A191" s="9"/>
      <c r="B191" s="2"/>
      <c r="C191" s="176"/>
      <c r="D191" s="176"/>
      <c r="E191" s="176"/>
      <c r="F191" s="33"/>
      <c r="G191" s="176"/>
      <c r="H191" s="176"/>
      <c r="I191" s="176"/>
      <c r="J191" s="37"/>
    </row>
    <row r="192" spans="1:10" ht="20.25" customHeight="1" x14ac:dyDescent="0.3">
      <c r="A192" s="2"/>
      <c r="C192" s="178"/>
      <c r="D192" s="178"/>
      <c r="E192" s="178"/>
      <c r="F192" s="34"/>
      <c r="G192" s="178"/>
      <c r="H192" s="178"/>
      <c r="I192" s="178"/>
      <c r="J192" s="37"/>
    </row>
    <row r="193" spans="1:10" ht="20.25" customHeight="1" x14ac:dyDescent="0.3">
      <c r="A193" s="2"/>
      <c r="C193" s="175"/>
      <c r="D193" s="178"/>
      <c r="E193" s="178"/>
      <c r="F193" s="34"/>
      <c r="G193" s="175"/>
      <c r="H193" s="178"/>
      <c r="I193" s="178"/>
      <c r="J193" s="37"/>
    </row>
    <row r="194" spans="1:10" ht="20.25" customHeight="1" x14ac:dyDescent="0.3">
      <c r="A194" s="9"/>
      <c r="B194" s="2"/>
      <c r="C194" s="11"/>
      <c r="D194" s="11"/>
      <c r="E194" s="11"/>
      <c r="F194" s="11"/>
      <c r="G194" s="11"/>
      <c r="H194" s="11"/>
      <c r="I194" s="11"/>
      <c r="J194" s="37"/>
    </row>
    <row r="195" spans="1:10" ht="20.25" customHeight="1" x14ac:dyDescent="0.3">
      <c r="A195" s="9"/>
      <c r="B195" s="2"/>
      <c r="C195" s="177"/>
      <c r="D195" s="177"/>
      <c r="E195" s="177"/>
      <c r="F195" s="177"/>
      <c r="G195" s="177"/>
      <c r="H195" s="177"/>
      <c r="I195" s="177"/>
      <c r="J195" s="37"/>
    </row>
    <row r="196" spans="1:10" ht="21" customHeight="1" x14ac:dyDescent="0.3">
      <c r="J196" s="37"/>
    </row>
    <row r="197" spans="1:10" ht="21" customHeight="1" x14ac:dyDescent="0.3">
      <c r="J197" s="37"/>
    </row>
    <row r="198" spans="1:10" ht="21" customHeight="1" x14ac:dyDescent="0.3">
      <c r="J198" s="37"/>
    </row>
    <row r="199" spans="1:10" ht="21" customHeight="1" x14ac:dyDescent="0.3">
      <c r="J199" s="37"/>
    </row>
    <row r="200" spans="1:10" ht="21" customHeight="1" x14ac:dyDescent="0.3">
      <c r="J200" s="37"/>
    </row>
    <row r="201" spans="1:10" ht="21" customHeight="1" x14ac:dyDescent="0.3">
      <c r="J201" s="37"/>
    </row>
    <row r="202" spans="1:10" ht="21" customHeight="1" x14ac:dyDescent="0.3">
      <c r="J202" s="37"/>
    </row>
    <row r="203" spans="1:10" ht="21" customHeight="1" x14ac:dyDescent="0.3">
      <c r="J203" s="37"/>
    </row>
    <row r="204" spans="1:10" ht="21" customHeight="1" x14ac:dyDescent="0.3">
      <c r="J204" s="37"/>
    </row>
    <row r="205" spans="1:10" ht="15.65" customHeight="1" x14ac:dyDescent="0.3">
      <c r="J205" s="37"/>
    </row>
    <row r="206" spans="1:10" ht="20.25" customHeight="1" x14ac:dyDescent="0.3">
      <c r="J206" s="37"/>
    </row>
    <row r="207" spans="1:10" ht="20.25" customHeight="1" x14ac:dyDescent="0.3">
      <c r="J207" s="37"/>
    </row>
    <row r="208" spans="1:10" ht="20.25" customHeight="1" x14ac:dyDescent="0.3">
      <c r="J208" s="37"/>
    </row>
    <row r="209" spans="1:10" ht="20.25" customHeight="1" x14ac:dyDescent="0.3">
      <c r="A209" s="119"/>
      <c r="B209" s="130"/>
      <c r="C209" s="116"/>
      <c r="D209" s="116"/>
      <c r="E209" s="116"/>
      <c r="F209" s="116"/>
      <c r="G209" s="116"/>
      <c r="H209" s="116"/>
      <c r="I209" s="116"/>
      <c r="J209" s="37"/>
    </row>
    <row r="210" spans="1:10" ht="20.25" customHeight="1" x14ac:dyDescent="0.3">
      <c r="J210" s="37"/>
    </row>
    <row r="211" spans="1:10" ht="20.25" customHeight="1" x14ac:dyDescent="0.3">
      <c r="J211" s="37"/>
    </row>
    <row r="212" spans="1:10" ht="20.25" customHeight="1" x14ac:dyDescent="0.3">
      <c r="J212" s="37"/>
    </row>
    <row r="213" spans="1:10" ht="14.4" customHeight="1" x14ac:dyDescent="0.3">
      <c r="J213" s="37"/>
    </row>
    <row r="214" spans="1:10" ht="20.25" customHeight="1" x14ac:dyDescent="0.3">
      <c r="J214" s="37"/>
    </row>
    <row r="215" spans="1:10" ht="20.25" customHeight="1" x14ac:dyDescent="0.3">
      <c r="J215" s="37"/>
    </row>
    <row r="216" spans="1:10" ht="20.25" customHeight="1" x14ac:dyDescent="0.3">
      <c r="J216" s="37"/>
    </row>
    <row r="217" spans="1:10" ht="20.25" customHeight="1" x14ac:dyDescent="0.3">
      <c r="J217" s="37"/>
    </row>
    <row r="218" spans="1:10" ht="20.25" customHeight="1" x14ac:dyDescent="0.3">
      <c r="J218" s="37"/>
    </row>
    <row r="219" spans="1:10" ht="14.4" customHeight="1" x14ac:dyDescent="0.3">
      <c r="J219" s="37"/>
    </row>
    <row r="220" spans="1:10" ht="20.25" customHeight="1" x14ac:dyDescent="0.3">
      <c r="J220" s="37"/>
    </row>
    <row r="221" spans="1:10" ht="20.25" customHeight="1" x14ac:dyDescent="0.3">
      <c r="J221" s="37"/>
    </row>
    <row r="222" spans="1:10" ht="20.25" customHeight="1" x14ac:dyDescent="0.3">
      <c r="J222" s="37"/>
    </row>
    <row r="223" spans="1:10" ht="20.25" customHeight="1" x14ac:dyDescent="0.3">
      <c r="J223" s="37"/>
    </row>
    <row r="224" spans="1:10" ht="20.25" customHeight="1" x14ac:dyDescent="0.3">
      <c r="J224" s="37"/>
    </row>
    <row r="225" spans="1:10" ht="14.4" customHeight="1" x14ac:dyDescent="0.3">
      <c r="J225" s="37"/>
    </row>
    <row r="226" spans="1:10" ht="20.25" customHeight="1" x14ac:dyDescent="0.3">
      <c r="J226" s="37"/>
    </row>
    <row r="227" spans="1:10" ht="20.25" customHeight="1" x14ac:dyDescent="0.3">
      <c r="J227" s="37"/>
    </row>
    <row r="228" spans="1:10" ht="20.25" customHeight="1" x14ac:dyDescent="0.3">
      <c r="J228" s="37"/>
    </row>
    <row r="229" spans="1:10" ht="20.25" customHeight="1" x14ac:dyDescent="0.3">
      <c r="J229" s="37"/>
    </row>
    <row r="230" spans="1:10" ht="20.25" customHeight="1" x14ac:dyDescent="0.3">
      <c r="J230" s="37"/>
    </row>
    <row r="231" spans="1:10" ht="20.25" customHeight="1" x14ac:dyDescent="0.3">
      <c r="J231" s="37"/>
    </row>
    <row r="232" spans="1:10" ht="20.25" customHeight="1" x14ac:dyDescent="0.3">
      <c r="A232" s="121"/>
      <c r="B232" s="131"/>
      <c r="C232" s="121"/>
      <c r="D232" s="121"/>
      <c r="E232" s="121"/>
      <c r="F232" s="121"/>
      <c r="G232" s="121"/>
      <c r="H232" s="121"/>
      <c r="I232" s="121"/>
    </row>
  </sheetData>
  <mergeCells count="45">
    <mergeCell ref="C100:E100"/>
    <mergeCell ref="G100:I100"/>
    <mergeCell ref="C148:E148"/>
    <mergeCell ref="G148:I148"/>
    <mergeCell ref="C49:E49"/>
    <mergeCell ref="G49:I49"/>
    <mergeCell ref="C52:I52"/>
    <mergeCell ref="C97:E97"/>
    <mergeCell ref="G97:I97"/>
    <mergeCell ref="C50:E50"/>
    <mergeCell ref="G50:I50"/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47:E47"/>
    <mergeCell ref="G47:I47"/>
    <mergeCell ref="C48:E48"/>
    <mergeCell ref="G48:I48"/>
    <mergeCell ref="C150:I150"/>
    <mergeCell ref="C145:E145"/>
    <mergeCell ref="G145:I145"/>
    <mergeCell ref="C146:E146"/>
    <mergeCell ref="G146:I146"/>
    <mergeCell ref="C147:E147"/>
    <mergeCell ref="G147:I147"/>
    <mergeCell ref="C102:I102"/>
    <mergeCell ref="C98:E98"/>
    <mergeCell ref="G98:I98"/>
    <mergeCell ref="C99:E99"/>
    <mergeCell ref="G99:I99"/>
    <mergeCell ref="C193:E193"/>
    <mergeCell ref="G193:I193"/>
    <mergeCell ref="C195:I195"/>
    <mergeCell ref="C190:E190"/>
    <mergeCell ref="G190:I190"/>
    <mergeCell ref="C191:E191"/>
    <mergeCell ref="G191:I191"/>
    <mergeCell ref="C192:E192"/>
    <mergeCell ref="G192:I192"/>
  </mergeCells>
  <phoneticPr fontId="10" type="noConversion"/>
  <pageMargins left="0.7" right="0.7" top="0.48" bottom="0.5" header="0.5" footer="0.5"/>
  <pageSetup paperSize="9" scale="72" firstPageNumber="15" fitToHeight="4" orientation="portrait" useFirstPageNumber="1" r:id="rId1"/>
  <headerFooter>
    <oddFooter xml:space="preserve">&amp;LThe accompanying notes form an integral part of the financial statements.
&amp;C&amp;P&amp;R </oddFooter>
  </headerFooter>
  <rowBreaks count="4" manualBreakCount="4">
    <brk id="43" max="8" man="1"/>
    <brk id="93" max="8" man="1"/>
    <brk id="141" max="8" man="1"/>
    <brk id="185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935193-9509-47FA-A099-C5846A788D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F63FE3-D01E-467E-8D1D-374A2E6C38F9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4243d5be-521d-4052-81ca-f0f31ea6f2da"/>
    <ds:schemaRef ds:uri="05716746-add9-412a-97a9-1b5167d151a3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CDB27DE-8C98-4FD2-9B31-E53383532B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8-10</vt:lpstr>
      <vt:lpstr>SH11</vt:lpstr>
      <vt:lpstr>SH12</vt:lpstr>
      <vt:lpstr>SH13</vt:lpstr>
      <vt:lpstr>SH14</vt:lpstr>
      <vt:lpstr>CF 15-18</vt:lpstr>
      <vt:lpstr>'BS 5-7'!Print_Area</vt:lpstr>
      <vt:lpstr>'CF 15-18'!Print_Area</vt:lpstr>
      <vt:lpstr>'PL 8-10'!Print_Area</vt:lpstr>
      <vt:lpstr>'SH11'!Print_Area</vt:lpstr>
      <vt:lpstr>'SH12'!Print_Area</vt:lpstr>
      <vt:lpstr>'SH13'!Print_Area</vt:lpstr>
      <vt:lpstr>'SH14'!Print_Area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Sasikarn Rudikunrungroj</cp:lastModifiedBy>
  <cp:revision/>
  <cp:lastPrinted>2024-02-23T06:52:37Z</cp:lastPrinted>
  <dcterms:created xsi:type="dcterms:W3CDTF">2004-12-08T03:04:07Z</dcterms:created>
  <dcterms:modified xsi:type="dcterms:W3CDTF">2024-02-23T06:53:26Z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