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mbketh\CoSec Only\CSD\Meeting\TH BOD\2024\FS\"/>
    </mc:Choice>
  </mc:AlternateContent>
  <bookViews>
    <workbookView xWindow="-105" yWindow="-105" windowWidth="23250" windowHeight="12570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BS!$A$1:$F$59</definedName>
    <definedName name="_xlnm.Print_Area" localSheetId="3">CF!$A$1:$F$72</definedName>
    <definedName name="_xlnm.Print_Area" localSheetId="2">Only!$A$1:$O$29</definedName>
    <definedName name="_xlnm.Print_Area" localSheetId="1">PL!$A$1:$F$44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4" l="1"/>
  <c r="D37" i="4" s="1"/>
  <c r="D63" i="4"/>
  <c r="F34" i="2"/>
  <c r="F36" i="2" s="1"/>
  <c r="F37" i="2" s="1"/>
  <c r="F31" i="2"/>
  <c r="F20" i="2"/>
  <c r="F13" i="2"/>
  <c r="F21" i="2" s="1"/>
  <c r="F63" i="4"/>
  <c r="F54" i="4"/>
  <c r="F51" i="1"/>
  <c r="F52" i="1" s="1"/>
  <c r="F41" i="1"/>
  <c r="F17" i="1"/>
  <c r="O18" i="3"/>
  <c r="E23" i="3"/>
  <c r="K22" i="3"/>
  <c r="K15" i="3"/>
  <c r="K16" i="3" s="1"/>
  <c r="F53" i="1" l="1"/>
  <c r="F7" i="4"/>
  <c r="F23" i="4" s="1"/>
  <c r="F37" i="4" s="1"/>
  <c r="F41" i="4" s="1"/>
  <c r="F64" i="4" s="1"/>
  <c r="F67" i="4" s="1"/>
  <c r="F68" i="4" s="1"/>
  <c r="F23" i="2"/>
  <c r="F39" i="2" s="1"/>
  <c r="O21" i="3"/>
  <c r="G23" i="3" l="1"/>
  <c r="D17" i="1"/>
  <c r="D20" i="2"/>
  <c r="G16" i="3" l="1"/>
  <c r="I16" i="3"/>
  <c r="I23" i="3" s="1"/>
  <c r="C16" i="3"/>
  <c r="M15" i="3"/>
  <c r="M16" i="3" s="1"/>
  <c r="O14" i="3"/>
  <c r="O13" i="3"/>
  <c r="O12" i="3"/>
  <c r="O11" i="3" l="1"/>
  <c r="K23" i="3"/>
  <c r="E16" i="3"/>
  <c r="C23" i="3"/>
  <c r="O15" i="3"/>
  <c r="O16" i="3" l="1"/>
  <c r="D54" i="4" l="1"/>
  <c r="D31" i="2" l="1"/>
  <c r="D34" i="2" l="1"/>
  <c r="D36" i="2" l="1"/>
  <c r="D37" i="2" s="1"/>
  <c r="M22" i="3"/>
  <c r="K24" i="3"/>
  <c r="I24" i="3"/>
  <c r="E24" i="3"/>
  <c r="C24" i="3"/>
  <c r="O20" i="3"/>
  <c r="O19" i="3"/>
  <c r="D13" i="2"/>
  <c r="D41" i="1"/>
  <c r="D51" i="1"/>
  <c r="M23" i="3" l="1"/>
  <c r="O22" i="3"/>
  <c r="D52" i="1"/>
  <c r="D53" i="1" s="1"/>
  <c r="D21" i="2"/>
  <c r="D23" i="2" l="1"/>
  <c r="D39" i="2" s="1"/>
  <c r="O23" i="3"/>
  <c r="O24" i="3" s="1"/>
  <c r="D41" i="4" l="1"/>
  <c r="D64" i="4" l="1"/>
  <c r="D67" i="4" s="1"/>
  <c r="D68" i="4" s="1"/>
</calcChain>
</file>

<file path=xl/sharedStrings.xml><?xml version="1.0" encoding="utf-8"?>
<sst xmlns="http://schemas.openxmlformats.org/spreadsheetml/2006/main" count="199" uniqueCount="162">
  <si>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</si>
  <si>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</si>
  <si>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</si>
  <si>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</si>
  <si>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</si>
  <si>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</si>
  <si>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</si>
  <si>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</si>
  <si>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</si>
  <si>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</si>
  <si>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</si>
  <si>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</si>
  <si>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</si>
  <si>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</si>
  <si>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</si>
  <si>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</si>
  <si>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</si>
  <si>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</si>
  <si>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</si>
  <si>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</si>
  <si>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</si>
  <si>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</si>
  <si>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</si>
  <si>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</si>
  <si>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</si>
  <si>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</si>
  <si>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</si>
  <si>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</si>
  <si>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</si>
  <si>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</si>
  <si>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</si>
  <si>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</si>
  <si>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</si>
  <si>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</si>
  <si>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</si>
  <si>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</si>
  <si>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</si>
  <si>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</si>
  <si>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</si>
  <si>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</si>
  <si>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</si>
  <si>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</si>
  <si>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</si>
  <si>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</si>
  <si>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</si>
  <si>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</si>
  <si>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</si>
  <si>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</si>
  <si>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</si>
  <si>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</si>
  <si>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</si>
  <si>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</si>
  <si>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</si>
  <si>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</si>
  <si>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</si>
  <si>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 xml:space="preserve">   กำไรจากการประมาณการตามหลักคณิตศาสตร์ประกันภัย</t>
  </si>
  <si>
    <t xml:space="preserve">   ภาษีเงินได้เกี่ยวกับกำไรจากการประมาณการตามหลักคณิตศาสตร์ประกันภัย</t>
  </si>
  <si>
    <t>รวมรายการที่จะไม่ถูกจัดประเภทรายการใหม่เข้าไปไว้ในส่วนของกำไรขาดทุน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</si>
  <si>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</si>
  <si>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</si>
  <si>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</si>
  <si>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</si>
  <si>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</si>
  <si>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</si>
  <si>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</si>
  <si>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</si>
  <si>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</si>
  <si>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</si>
  <si>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</si>
  <si>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</si>
  <si>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</si>
  <si>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</si>
  <si>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</si>
  <si>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</si>
  <si>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</si>
  <si>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</si>
  <si>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</si>
  <si>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</si>
  <si>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</si>
  <si>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</si>
  <si>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</si>
  <si>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</si>
  <si>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</si>
  <si>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</si>
  <si>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</si>
  <si>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</si>
  <si>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</si>
  <si>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</si>
  <si>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</si>
  <si>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</si>
  <si>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</si>
  <si>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</si>
  <si>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</si>
  <si>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</si>
  <si>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</si>
  <si>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</si>
  <si>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</si>
  <si>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</si>
  <si>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 xml:space="preserve">งบแสดงการเปลี่ยนแปลงส่วนของเจ้าของ 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</si>
  <si>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</si>
  <si>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</si>
  <si>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</si>
  <si>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</si>
  <si>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</si>
  <si>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</si>
  <si>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</si>
  <si>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</si>
  <si>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</si>
  <si>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</si>
  <si>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</si>
  <si>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>กำไรสำหรับปี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</si>
  <si>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</si>
  <si>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</si>
  <si>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 xml:space="preserve">      ผ่านกำไรขาดทุนเบ็ดเสร็จอื่น - สุทธิจากภาษีเงินได้</t>
  </si>
  <si>
    <t xml:space="preserve">   ในภายหลัง - สุทธิจากภาษีเงินได้</t>
  </si>
  <si>
    <t xml:space="preserve">   กำไรจากประมาณการตามหลักคณิตศาสตร์ประกันภัย - สุทธิจากภาษีเงินได้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</si>
  <si>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</si>
  <si>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เงินสดและรายการเทียบเท่าเงินสดต้นปี</t>
  </si>
  <si>
    <t>กำไรจากเงินลงทุน</t>
  </si>
  <si>
    <t>กำไรขาดทุนเบ็ดเสร็จอื่นสำหรับปี</t>
  </si>
  <si>
    <t>กำไรขาดทุนเบ็ดเสร็จรวมสำหรับปี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</si>
  <si>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</si>
  <si>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</si>
  <si>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</si>
  <si>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</si>
  <si>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 xml:space="preserve">      ผลขาดทุนด้านเครดิตที่คาดว่าจะเกิดขึ้น (โอนกลับ)</t>
  </si>
  <si>
    <t xml:space="preserve">ผลขาดทุนด้านเครดิตที่คาดว่าจะเกิดขึ้น (โอนกลับ) 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</si>
  <si>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</si>
  <si>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</si>
  <si>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</si>
  <si>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 xml:space="preserve">      (กำไร) ขาดทุนที่ยังไม่เกิดขึ้นจริงจากการตีราคาตราสารอนุพันธ์</t>
  </si>
  <si>
    <t>เงินสดและรายการเทียบเท่าเงินสดปลายปี (หมายเหตุ 6)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</si>
  <si>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</si>
  <si>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</si>
  <si>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</si>
  <si>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</si>
  <si>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</si>
  <si>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</si>
  <si>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>ยอดคงเหลือ ณ วันที่ 1 มกราคม 2565</t>
  </si>
  <si>
    <t>ยอดคงเหลือ ณ วันที่ 31 ธันวาคม 2565</t>
  </si>
  <si>
    <t xml:space="preserve"> 31 ธันวาคม 2565</t>
  </si>
  <si>
    <t>เงินปันผลจ่าย (หมายเหตุ 28)</t>
  </si>
  <si>
    <t xml:space="preserve">      กำไรจากการวัดมูลค่าหนี้สินตามสัญญาเช่าใหม่</t>
  </si>
  <si>
    <t xml:space="preserve">      หนี้สงสัยจะสูญ - สินทรัพย์อื่น </t>
  </si>
  <si>
    <t xml:space="preserve">      ขาดทุนที่ยังไม่เกิดขึ้นจริงจากการเปลี่ยนแปลงมูลค่ายุติธรรมในเงินลงทุน</t>
  </si>
  <si>
    <t xml:space="preserve">      ขาดทุนที่ยังไม่เกิดขึ้นจริงจากอัตราแลกเปลี่ยนเงินตราต่างประเทศ</t>
  </si>
  <si>
    <t>ค่าเผื่อผลขาดทุนที่คาดว่าจะเกิดขึ้น (เพิ่มขึ้น) ลดลง - เงินฝากธนาคาร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</si>
  <si>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</si>
  <si>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</si>
  <si>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</si>
  <si>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ณ วันที่ 31 ธันวาคม 2566</t>
  </si>
  <si>
    <t xml:space="preserve">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</si>
  <si>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</si>
  <si>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</si>
  <si>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</si>
  <si>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ส่วนเกินทุนหุ้นทุนซื้อคืน</t>
  </si>
  <si>
    <t>ส่วนเกินทุน</t>
  </si>
  <si>
    <t xml:space="preserve">      ขาดทุนจากการจำหน่ายและตัดจำหน่ายอุปกรณ์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</si>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</sst>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Calibri"/>
      <family val="2"/>
      <scheme val="minor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3">
    <xf numFmtId="0" fontId="0" fillId="0" borderId="0" xfId="0"/>
    <xf numFmtId="1" fontId="2" fillId="0" borderId="0" xfId="0" applyNumberFormat="1" applyFont="1" applyFill="1" applyAlignment="1">
      <alignment vertical="center"/>
    </xf>
    <xf numFmtId="1" fontId="0" fillId="0" borderId="0" xfId="0" applyNumberFormat="1"/>
    <xf numFmtId="164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65" fontId="3" fillId="0" borderId="2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 applyFill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38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Alignment="1">
      <alignment horizontal="left" vertical="center"/>
    </xf>
    <xf numFmtId="0" fontId="0" fillId="0" borderId="0" xfId="0" applyBorder="1"/>
    <xf numFmtId="1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38" fontId="3" fillId="0" borderId="8" xfId="0" applyNumberFormat="1" applyFont="1" applyFill="1" applyBorder="1" applyAlignment="1">
      <alignment vertical="center"/>
    </xf>
    <xf numFmtId="165" fontId="6" fillId="0" borderId="0" xfId="1" applyFont="1" applyFill="1"/>
    <xf numFmtId="43" fontId="6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/>
    <xf numFmtId="164" fontId="3" fillId="0" borderId="0" xfId="0" applyNumberFormat="1" applyFont="1" applyFill="1" applyBorder="1" applyAlignment="1">
      <alignment horizontal="center" wrapText="1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/>
    <xf numFmtId="0" fontId="11" fillId="2" borderId="0" xfId="0" applyFont="1" applyFill="1"/>
    <xf numFmtId="0" fontId="11" fillId="0" borderId="0" xfId="0" applyFont="1"/>
    <xf numFmtId="38" fontId="10" fillId="0" borderId="0" xfId="0" applyNumberFormat="1" applyFont="1" applyFill="1" applyAlignment="1">
      <alignment horizontal="left" vertical="center"/>
    </xf>
    <xf numFmtId="1" fontId="11" fillId="0" borderId="0" xfId="0" applyNumberFormat="1" applyFont="1" applyFill="1"/>
    <xf numFmtId="165" fontId="11" fillId="0" borderId="0" xfId="1" applyFont="1"/>
    <xf numFmtId="38" fontId="10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8" fontId="10" fillId="0" borderId="0" xfId="0" quotePrefix="1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38" fontId="12" fillId="2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4" fontId="12" fillId="0" borderId="3" xfId="0" applyNumberFormat="1" applyFont="1" applyFill="1" applyBorder="1" applyAlignment="1">
      <alignment vertical="center"/>
    </xf>
    <xf numFmtId="38" fontId="12" fillId="0" borderId="0" xfId="0" quotePrefix="1" applyNumberFormat="1" applyFont="1" applyFill="1" applyAlignment="1">
      <alignment horizontal="left" vertical="center"/>
    </xf>
    <xf numFmtId="164" fontId="12" fillId="0" borderId="2" xfId="0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11" fillId="0" borderId="0" xfId="0" applyNumberFormat="1" applyFont="1"/>
    <xf numFmtId="38" fontId="2" fillId="0" borderId="0" xfId="0" applyNumberFormat="1" applyFont="1" applyFill="1" applyAlignment="1">
      <alignment horizontal="left" vertical="center"/>
    </xf>
    <xf numFmtId="164" fontId="1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</cellXfs>
  <cellStyles count="3">
    <cellStyle name="Comma" xfId="1" builtinId="3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showGridLines="0" tabSelected="1" view="pageBreakPreview" topLeftCell="A33" zoomScale="55" zoomScaleNormal="100" zoomScaleSheetLayoutView="55" workbookViewId="0">
      <selection activeCell="W53" sqref="W53"/>
    </sheetView>
  </sheetViews>
  <sheetFormatPr defaultColWidth="9.140625" defaultRowHeight="23.25" x14ac:dyDescent="0.5"/>
  <cols>
    <col min="1" max="1" width="61.140625" style="66" customWidth="1"/>
    <col min="2" max="2" width="7.85546875" style="66" bestFit="1" customWidth="1"/>
    <col min="3" max="3" width="1.7109375" style="66" customWidth="1"/>
    <col min="4" max="4" width="17.28515625" style="66" customWidth="1"/>
    <col min="5" max="5" width="1.7109375" style="66" customWidth="1"/>
    <col min="6" max="6" width="17.28515625" style="66" customWidth="1"/>
    <col min="7" max="7" width="8.42578125" style="66"/>
    <col min="8" max="8" width="11" style="66" bestFit="1" customWidth="1"/>
    <col min="9" max="18" width="8.42578125" style="66"/>
    <col min="19" max="16384" width="9.140625" style="66"/>
  </cols>
  <sheetData>
    <row r="1" spans="1:6" x14ac:dyDescent="0.5">
      <c r="A1" s="1" t="s">
        <v>123</v>
      </c>
      <c r="B1" s="65"/>
      <c r="C1" s="65"/>
      <c r="D1" s="65"/>
      <c r="E1" s="65"/>
      <c r="F1" s="65"/>
    </row>
    <row r="2" spans="1:6" x14ac:dyDescent="0.5">
      <c r="A2" s="63" t="s">
        <v>0</v>
      </c>
      <c r="B2" s="65"/>
      <c r="C2" s="65"/>
      <c r="D2" s="65"/>
      <c r="E2" s="65"/>
      <c r="F2" s="65"/>
    </row>
    <row r="3" spans="1:6" x14ac:dyDescent="0.5">
      <c r="A3" s="63" t="s">
        <v>150</v>
      </c>
      <c r="B3" s="65"/>
      <c r="C3" s="65"/>
      <c r="D3" s="65"/>
      <c r="E3" s="65"/>
      <c r="F3" s="65"/>
    </row>
    <row r="4" spans="1:6" x14ac:dyDescent="0.5">
      <c r="A4" s="65"/>
      <c r="B4" s="65"/>
      <c r="C4" s="65"/>
      <c r="D4" s="3"/>
      <c r="E4" s="67"/>
      <c r="F4" s="19" t="s">
        <v>109</v>
      </c>
    </row>
    <row r="5" spans="1:6" x14ac:dyDescent="0.5">
      <c r="A5" s="65"/>
      <c r="B5" s="44" t="s">
        <v>1</v>
      </c>
      <c r="C5" s="65"/>
      <c r="D5" s="44" t="s">
        <v>151</v>
      </c>
      <c r="E5" s="67"/>
      <c r="F5" s="44" t="s">
        <v>140</v>
      </c>
    </row>
    <row r="6" spans="1:6" x14ac:dyDescent="0.5">
      <c r="A6" s="63" t="s">
        <v>2</v>
      </c>
      <c r="B6" s="56"/>
      <c r="C6" s="65"/>
      <c r="D6" s="65"/>
      <c r="E6" s="65"/>
      <c r="F6" s="65"/>
    </row>
    <row r="7" spans="1:6" x14ac:dyDescent="0.5">
      <c r="A7" s="4" t="s">
        <v>3</v>
      </c>
      <c r="B7" s="56">
        <v>6</v>
      </c>
      <c r="C7" s="65"/>
      <c r="D7" s="5">
        <v>269359751</v>
      </c>
      <c r="E7" s="65"/>
      <c r="F7" s="5">
        <v>450707716</v>
      </c>
    </row>
    <row r="8" spans="1:6" x14ac:dyDescent="0.5">
      <c r="A8" s="4" t="s">
        <v>4</v>
      </c>
      <c r="B8" s="56">
        <v>7</v>
      </c>
      <c r="C8" s="65"/>
      <c r="D8" s="5">
        <v>901728190</v>
      </c>
      <c r="E8" s="65"/>
      <c r="F8" s="5">
        <v>1202184233</v>
      </c>
    </row>
    <row r="9" spans="1:6" x14ac:dyDescent="0.5">
      <c r="A9" s="4" t="s">
        <v>5</v>
      </c>
      <c r="B9" s="56">
        <v>8</v>
      </c>
      <c r="C9" s="65"/>
      <c r="D9" s="6">
        <v>16141623811</v>
      </c>
      <c r="E9" s="65"/>
      <c r="F9" s="6">
        <v>18674388090</v>
      </c>
    </row>
    <row r="10" spans="1:6" x14ac:dyDescent="0.5">
      <c r="A10" s="4" t="s">
        <v>6</v>
      </c>
      <c r="B10" s="56">
        <v>10</v>
      </c>
      <c r="C10" s="65"/>
      <c r="D10" s="6">
        <v>1749852742</v>
      </c>
      <c r="E10" s="65"/>
      <c r="F10" s="6">
        <v>2847382283</v>
      </c>
    </row>
    <row r="11" spans="1:6" x14ac:dyDescent="0.5">
      <c r="A11" s="4" t="s">
        <v>132</v>
      </c>
      <c r="B11" s="56">
        <v>11</v>
      </c>
      <c r="C11" s="65"/>
      <c r="D11" s="6">
        <v>141894928</v>
      </c>
      <c r="E11" s="65"/>
      <c r="F11" s="6">
        <v>180685886</v>
      </c>
    </row>
    <row r="12" spans="1:6" x14ac:dyDescent="0.5">
      <c r="A12" s="4" t="s">
        <v>7</v>
      </c>
      <c r="B12" s="56">
        <v>13</v>
      </c>
      <c r="C12" s="65"/>
      <c r="D12" s="6">
        <v>113523322</v>
      </c>
      <c r="E12" s="65"/>
      <c r="F12" s="6">
        <v>103350176</v>
      </c>
    </row>
    <row r="13" spans="1:6" x14ac:dyDescent="0.5">
      <c r="A13" s="7" t="s">
        <v>8</v>
      </c>
      <c r="B13" s="68">
        <v>14.1</v>
      </c>
      <c r="C13" s="65"/>
      <c r="D13" s="6">
        <v>121175901</v>
      </c>
      <c r="E13" s="65"/>
      <c r="F13" s="6">
        <v>183889502</v>
      </c>
    </row>
    <row r="14" spans="1:6" x14ac:dyDescent="0.5">
      <c r="A14" s="4" t="s">
        <v>9</v>
      </c>
      <c r="B14" s="56">
        <v>15</v>
      </c>
      <c r="C14" s="65"/>
      <c r="D14" s="6">
        <v>53701538</v>
      </c>
      <c r="E14" s="65"/>
      <c r="F14" s="6">
        <v>55697272</v>
      </c>
    </row>
    <row r="15" spans="1:6" x14ac:dyDescent="0.5">
      <c r="A15" s="4" t="s">
        <v>10</v>
      </c>
      <c r="B15" s="68">
        <v>16.100000000000001</v>
      </c>
      <c r="C15" s="65"/>
      <c r="D15" s="6">
        <v>97253634</v>
      </c>
      <c r="E15" s="65"/>
      <c r="F15" s="6">
        <v>108573787</v>
      </c>
    </row>
    <row r="16" spans="1:6" x14ac:dyDescent="0.5">
      <c r="A16" s="4" t="s">
        <v>11</v>
      </c>
      <c r="B16" s="56">
        <v>17</v>
      </c>
      <c r="C16" s="65"/>
      <c r="D16" s="8">
        <v>408387040</v>
      </c>
      <c r="E16" s="65"/>
      <c r="F16" s="8">
        <v>420687672</v>
      </c>
    </row>
    <row r="17" spans="1:6" ht="24" thickBot="1" x14ac:dyDescent="0.55000000000000004">
      <c r="A17" s="9" t="s">
        <v>12</v>
      </c>
      <c r="B17" s="56"/>
      <c r="C17" s="65"/>
      <c r="D17" s="10">
        <f>SUM(D7:D16)</f>
        <v>19998500857</v>
      </c>
      <c r="E17" s="11"/>
      <c r="F17" s="10">
        <f>SUM(F7:F16)</f>
        <v>24227546617</v>
      </c>
    </row>
    <row r="18" spans="1:6" ht="24" thickTop="1" x14ac:dyDescent="0.5">
      <c r="A18" s="65"/>
      <c r="B18" s="56"/>
      <c r="C18" s="65"/>
      <c r="D18" s="65"/>
      <c r="E18" s="65"/>
      <c r="F18" s="65"/>
    </row>
    <row r="19" spans="1:6" x14ac:dyDescent="0.5">
      <c r="A19" s="4" t="s">
        <v>108</v>
      </c>
      <c r="B19" s="56"/>
      <c r="C19" s="65"/>
      <c r="D19" s="65"/>
      <c r="E19" s="65"/>
      <c r="F19" s="65"/>
    </row>
    <row r="20" spans="1:6" x14ac:dyDescent="0.5">
      <c r="A20" s="4"/>
      <c r="B20" s="56"/>
      <c r="C20" s="65"/>
      <c r="D20" s="65"/>
      <c r="E20" s="65"/>
      <c r="F20" s="65"/>
    </row>
    <row r="21" spans="1:6" x14ac:dyDescent="0.5">
      <c r="A21" s="4"/>
      <c r="B21" s="56"/>
      <c r="C21" s="65"/>
      <c r="D21" s="65"/>
      <c r="E21" s="65"/>
      <c r="F21" s="65"/>
    </row>
    <row r="22" spans="1:6" x14ac:dyDescent="0.5">
      <c r="A22" s="4"/>
      <c r="B22" s="56"/>
      <c r="C22" s="65"/>
      <c r="D22" s="65"/>
      <c r="E22" s="65"/>
      <c r="F22" s="65"/>
    </row>
    <row r="23" spans="1:6" x14ac:dyDescent="0.5">
      <c r="A23" s="1" t="s">
        <v>123</v>
      </c>
      <c r="B23" s="65"/>
      <c r="C23" s="65"/>
      <c r="D23" s="65"/>
      <c r="E23" s="65"/>
      <c r="F23" s="65"/>
    </row>
    <row r="24" spans="1:6" x14ac:dyDescent="0.5">
      <c r="A24" s="63" t="s">
        <v>13</v>
      </c>
      <c r="B24" s="65"/>
      <c r="C24" s="65"/>
      <c r="D24" s="65"/>
      <c r="E24" s="65"/>
      <c r="F24" s="65"/>
    </row>
    <row r="25" spans="1:6" x14ac:dyDescent="0.5">
      <c r="A25" s="107" t="s">
        <v>150</v>
      </c>
      <c r="B25" s="65"/>
      <c r="C25" s="65"/>
      <c r="D25" s="65"/>
      <c r="E25" s="65"/>
      <c r="F25" s="65"/>
    </row>
    <row r="26" spans="1:6" x14ac:dyDescent="0.5">
      <c r="A26" s="65"/>
      <c r="B26" s="65"/>
      <c r="C26" s="65"/>
      <c r="D26" s="3"/>
      <c r="E26" s="67"/>
      <c r="F26" s="19" t="s">
        <v>109</v>
      </c>
    </row>
    <row r="27" spans="1:6" x14ac:dyDescent="0.5">
      <c r="A27" s="65"/>
      <c r="B27" s="44" t="s">
        <v>1</v>
      </c>
      <c r="C27" s="65"/>
      <c r="D27" s="44" t="s">
        <v>151</v>
      </c>
      <c r="E27" s="67"/>
      <c r="F27" s="44" t="s">
        <v>140</v>
      </c>
    </row>
    <row r="28" spans="1:6" x14ac:dyDescent="0.5">
      <c r="A28" s="9" t="s">
        <v>14</v>
      </c>
      <c r="B28" s="56"/>
      <c r="C28" s="65"/>
      <c r="D28" s="65"/>
      <c r="E28" s="65"/>
      <c r="F28" s="65"/>
    </row>
    <row r="29" spans="1:6" x14ac:dyDescent="0.5">
      <c r="A29" s="63" t="s">
        <v>15</v>
      </c>
      <c r="B29" s="56"/>
      <c r="C29" s="65"/>
      <c r="D29" s="65"/>
      <c r="E29" s="65"/>
      <c r="F29" s="65"/>
    </row>
    <row r="30" spans="1:6" x14ac:dyDescent="0.5">
      <c r="A30" s="4" t="s">
        <v>16</v>
      </c>
      <c r="B30" s="56">
        <v>18</v>
      </c>
      <c r="C30" s="65"/>
      <c r="D30" s="12">
        <v>500000000</v>
      </c>
      <c r="E30" s="65"/>
      <c r="F30" s="12">
        <v>2085000000</v>
      </c>
    </row>
    <row r="31" spans="1:6" x14ac:dyDescent="0.5">
      <c r="A31" s="4" t="s">
        <v>17</v>
      </c>
      <c r="B31" s="56">
        <v>19</v>
      </c>
      <c r="C31" s="65"/>
      <c r="D31" s="13">
        <v>666930488</v>
      </c>
      <c r="E31" s="11"/>
      <c r="F31" s="13">
        <v>1073932394</v>
      </c>
    </row>
    <row r="32" spans="1:6" x14ac:dyDescent="0.5">
      <c r="A32" s="4" t="s">
        <v>18</v>
      </c>
      <c r="B32" s="56">
        <v>20</v>
      </c>
      <c r="C32" s="65"/>
      <c r="D32" s="13">
        <v>1459692706</v>
      </c>
      <c r="E32" s="11"/>
      <c r="F32" s="13">
        <v>3624749336</v>
      </c>
    </row>
    <row r="33" spans="1:6" x14ac:dyDescent="0.5">
      <c r="A33" s="4" t="s">
        <v>148</v>
      </c>
      <c r="B33" s="56"/>
      <c r="C33" s="65"/>
      <c r="D33" s="13"/>
      <c r="E33" s="11"/>
      <c r="F33" s="13"/>
    </row>
    <row r="34" spans="1:6" x14ac:dyDescent="0.5">
      <c r="A34" s="4" t="s">
        <v>147</v>
      </c>
      <c r="B34" s="56">
        <v>21</v>
      </c>
      <c r="C34" s="65"/>
      <c r="D34" s="13">
        <v>299938534</v>
      </c>
      <c r="E34" s="11"/>
      <c r="F34" s="13">
        <v>248758396</v>
      </c>
    </row>
    <row r="35" spans="1:6" x14ac:dyDescent="0.5">
      <c r="A35" s="4" t="s">
        <v>19</v>
      </c>
      <c r="B35" s="56">
        <v>9</v>
      </c>
      <c r="C35" s="65"/>
      <c r="D35" s="13">
        <v>72855329</v>
      </c>
      <c r="E35" s="11"/>
      <c r="F35" s="13">
        <v>170475590</v>
      </c>
    </row>
    <row r="36" spans="1:6" x14ac:dyDescent="0.5">
      <c r="A36" s="4" t="s">
        <v>20</v>
      </c>
      <c r="B36" s="56"/>
      <c r="C36" s="65"/>
      <c r="D36" s="13">
        <v>43549021</v>
      </c>
      <c r="E36" s="11"/>
      <c r="F36" s="13">
        <v>94884538</v>
      </c>
    </row>
    <row r="37" spans="1:6" x14ac:dyDescent="0.5">
      <c r="A37" s="4" t="s">
        <v>21</v>
      </c>
      <c r="B37" s="56">
        <v>22</v>
      </c>
      <c r="C37" s="65"/>
      <c r="D37" s="13">
        <v>11481948437</v>
      </c>
      <c r="E37" s="11"/>
      <c r="F37" s="13">
        <v>11169376274</v>
      </c>
    </row>
    <row r="38" spans="1:6" x14ac:dyDescent="0.5">
      <c r="A38" s="4" t="s">
        <v>22</v>
      </c>
      <c r="B38" s="56">
        <v>23</v>
      </c>
      <c r="C38" s="65"/>
      <c r="D38" s="13">
        <v>262590928</v>
      </c>
      <c r="E38" s="11"/>
      <c r="F38" s="13">
        <v>274766787</v>
      </c>
    </row>
    <row r="39" spans="1:6" x14ac:dyDescent="0.5">
      <c r="A39" s="7" t="s">
        <v>23</v>
      </c>
      <c r="B39" s="68">
        <v>14.2</v>
      </c>
      <c r="C39" s="65"/>
      <c r="D39" s="13">
        <v>120349683</v>
      </c>
      <c r="E39" s="11"/>
      <c r="F39" s="13">
        <v>181711942</v>
      </c>
    </row>
    <row r="40" spans="1:6" x14ac:dyDescent="0.5">
      <c r="A40" s="4" t="s">
        <v>24</v>
      </c>
      <c r="B40" s="56">
        <v>25</v>
      </c>
      <c r="C40" s="65"/>
      <c r="D40" s="14">
        <v>235073360</v>
      </c>
      <c r="E40" s="11"/>
      <c r="F40" s="14">
        <v>283369252</v>
      </c>
    </row>
    <row r="41" spans="1:6" x14ac:dyDescent="0.5">
      <c r="A41" s="9" t="s">
        <v>25</v>
      </c>
      <c r="B41" s="56"/>
      <c r="C41" s="65"/>
      <c r="D41" s="15">
        <f>SUM(D30:D40)</f>
        <v>15142928486</v>
      </c>
      <c r="E41" s="11"/>
      <c r="F41" s="15">
        <f>SUM(F30:F40)</f>
        <v>19207024509</v>
      </c>
    </row>
    <row r="42" spans="1:6" x14ac:dyDescent="0.5">
      <c r="A42" s="9" t="s">
        <v>26</v>
      </c>
      <c r="B42" s="56"/>
      <c r="C42" s="65"/>
      <c r="D42" s="5"/>
      <c r="E42" s="11"/>
      <c r="F42" s="5"/>
    </row>
    <row r="43" spans="1:6" x14ac:dyDescent="0.5">
      <c r="A43" s="4" t="s">
        <v>27</v>
      </c>
      <c r="B43" s="56"/>
      <c r="C43" s="65"/>
      <c r="D43" s="5"/>
      <c r="E43" s="11"/>
      <c r="F43" s="5"/>
    </row>
    <row r="44" spans="1:6" x14ac:dyDescent="0.5">
      <c r="A44" s="4" t="s">
        <v>28</v>
      </c>
      <c r="B44" s="56">
        <v>26</v>
      </c>
      <c r="C44" s="65"/>
      <c r="D44" s="13">
        <v>2854072500</v>
      </c>
      <c r="E44" s="11"/>
      <c r="F44" s="13">
        <v>2854072500</v>
      </c>
    </row>
    <row r="45" spans="1:6" x14ac:dyDescent="0.5">
      <c r="A45" s="4" t="s">
        <v>122</v>
      </c>
      <c r="B45" s="56"/>
      <c r="C45" s="65"/>
      <c r="D45" s="13">
        <v>523570729</v>
      </c>
      <c r="E45" s="11"/>
      <c r="F45" s="13">
        <v>523570729</v>
      </c>
    </row>
    <row r="46" spans="1:6" x14ac:dyDescent="0.5">
      <c r="A46" s="4" t="s">
        <v>155</v>
      </c>
      <c r="B46" s="56"/>
      <c r="C46" s="65"/>
      <c r="D46" s="13">
        <v>19218670</v>
      </c>
      <c r="E46" s="11"/>
      <c r="F46" s="13">
        <v>19218670</v>
      </c>
    </row>
    <row r="47" spans="1:6" x14ac:dyDescent="0.5">
      <c r="A47" s="4" t="s">
        <v>29</v>
      </c>
      <c r="B47" s="56"/>
      <c r="C47" s="65"/>
      <c r="D47" s="13"/>
      <c r="E47" s="11"/>
      <c r="F47" s="13"/>
    </row>
    <row r="48" spans="1:6" x14ac:dyDescent="0.5">
      <c r="A48" s="4" t="s">
        <v>136</v>
      </c>
      <c r="B48" s="56">
        <v>27</v>
      </c>
      <c r="C48" s="65"/>
      <c r="D48" s="13">
        <v>286125000</v>
      </c>
      <c r="E48" s="11"/>
      <c r="F48" s="13">
        <v>286125000</v>
      </c>
    </row>
    <row r="49" spans="1:8" x14ac:dyDescent="0.5">
      <c r="A49" s="16" t="s">
        <v>30</v>
      </c>
      <c r="B49" s="56"/>
      <c r="C49" s="65"/>
      <c r="D49" s="13">
        <v>1169851028</v>
      </c>
      <c r="E49" s="11"/>
      <c r="F49" s="13">
        <v>1335032994</v>
      </c>
    </row>
    <row r="50" spans="1:8" x14ac:dyDescent="0.5">
      <c r="A50" s="4" t="s">
        <v>31</v>
      </c>
      <c r="B50" s="56"/>
      <c r="C50" s="65"/>
      <c r="D50" s="13">
        <v>2734444</v>
      </c>
      <c r="E50" s="11"/>
      <c r="F50" s="13">
        <v>2502215</v>
      </c>
      <c r="H50" s="69"/>
    </row>
    <row r="51" spans="1:8" x14ac:dyDescent="0.5">
      <c r="A51" s="9" t="s">
        <v>32</v>
      </c>
      <c r="B51" s="56"/>
      <c r="C51" s="65"/>
      <c r="D51" s="17">
        <f>SUM(D44:D50)</f>
        <v>4855572371</v>
      </c>
      <c r="E51" s="18"/>
      <c r="F51" s="17">
        <f>SUM(F44:F50)</f>
        <v>5020522108</v>
      </c>
    </row>
    <row r="52" spans="1:8" ht="24" thickBot="1" x14ac:dyDescent="0.55000000000000004">
      <c r="A52" s="9" t="s">
        <v>33</v>
      </c>
      <c r="B52" s="56"/>
      <c r="C52" s="65"/>
      <c r="D52" s="10">
        <f>+D51+D41</f>
        <v>19998500857</v>
      </c>
      <c r="E52" s="11"/>
      <c r="F52" s="10">
        <f>+F51+F41</f>
        <v>24227546617</v>
      </c>
    </row>
    <row r="53" spans="1:8" ht="24" thickTop="1" x14ac:dyDescent="0.5">
      <c r="A53" s="9"/>
      <c r="B53" s="65"/>
      <c r="C53" s="65"/>
      <c r="D53" s="18">
        <f>D17-D52</f>
        <v>0</v>
      </c>
      <c r="E53" s="11"/>
      <c r="F53" s="18">
        <f>F17-F52</f>
        <v>0</v>
      </c>
    </row>
    <row r="54" spans="1:8" x14ac:dyDescent="0.5">
      <c r="A54" s="4" t="s">
        <v>108</v>
      </c>
    </row>
    <row r="55" spans="1:8" x14ac:dyDescent="0.5">
      <c r="A55" s="4"/>
      <c r="B55" s="4"/>
    </row>
    <row r="56" spans="1:8" x14ac:dyDescent="0.5">
      <c r="A56" s="70" t="s">
        <v>43</v>
      </c>
      <c r="B56" s="4"/>
    </row>
    <row r="57" spans="1:8" x14ac:dyDescent="0.5">
      <c r="A57" s="4"/>
      <c r="B57" s="4"/>
    </row>
    <row r="58" spans="1:8" x14ac:dyDescent="0.5">
      <c r="A58" s="4"/>
      <c r="B58" s="4" t="s">
        <v>121</v>
      </c>
    </row>
    <row r="59" spans="1:8" x14ac:dyDescent="0.5">
      <c r="A59" s="70" t="s">
        <v>43</v>
      </c>
      <c r="B59" s="4"/>
    </row>
  </sheetData>
  <pageMargins left="0.86614173228346458" right="0.55118110236220474" top="0.9055118110236221" bottom="0.74803149606299213" header="0.31496062992125984" footer="0.31496062992125984"/>
  <pageSetup paperSize="9" scale="82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view="pageBreakPreview" topLeftCell="A15" zoomScale="70" zoomScaleNormal="100" zoomScaleSheetLayoutView="70" workbookViewId="0"/>
  </sheetViews>
  <sheetFormatPr defaultColWidth="9.140625" defaultRowHeight="21.95" customHeight="1" x14ac:dyDescent="0.5"/>
  <cols>
    <col min="1" max="1" width="70.140625" style="66" customWidth="1"/>
    <col min="2" max="2" width="9.140625" style="66"/>
    <col min="3" max="3" width="1.42578125" style="66" customWidth="1"/>
    <col min="4" max="4" width="17.42578125" style="66" customWidth="1"/>
    <col min="5" max="5" width="1.42578125" style="66" customWidth="1"/>
    <col min="6" max="6" width="17.42578125" style="66" customWidth="1"/>
    <col min="7" max="7" width="8.42578125" style="66"/>
    <col min="8" max="8" width="15.140625" style="66" bestFit="1" customWidth="1"/>
    <col min="9" max="15" width="8.42578125" style="66"/>
    <col min="16" max="16384" width="9.140625" style="66"/>
  </cols>
  <sheetData>
    <row r="1" spans="1:6" ht="23.25" x14ac:dyDescent="0.5">
      <c r="A1" s="1" t="s">
        <v>123</v>
      </c>
      <c r="B1" s="65"/>
      <c r="C1" s="65"/>
      <c r="D1" s="65"/>
      <c r="E1" s="65"/>
      <c r="F1" s="65"/>
    </row>
    <row r="2" spans="1:6" ht="21.95" customHeight="1" x14ac:dyDescent="0.5">
      <c r="A2" s="9" t="s">
        <v>34</v>
      </c>
      <c r="B2" s="65"/>
      <c r="C2" s="65"/>
      <c r="D2" s="65"/>
      <c r="E2" s="65"/>
      <c r="F2" s="71"/>
    </row>
    <row r="3" spans="1:6" ht="21.95" customHeight="1" x14ac:dyDescent="0.5">
      <c r="A3" s="9" t="s">
        <v>152</v>
      </c>
      <c r="B3" s="65"/>
      <c r="C3" s="65"/>
      <c r="D3" s="65"/>
      <c r="E3" s="65"/>
      <c r="F3" s="71"/>
    </row>
    <row r="4" spans="1:6" ht="21.95" customHeight="1" x14ac:dyDescent="0.5">
      <c r="A4" s="65"/>
      <c r="B4" s="4"/>
      <c r="C4" s="4"/>
      <c r="D4" s="19"/>
      <c r="E4" s="4"/>
      <c r="F4" s="19" t="s">
        <v>109</v>
      </c>
    </row>
    <row r="5" spans="1:6" ht="21.95" customHeight="1" x14ac:dyDescent="0.5">
      <c r="A5" s="65"/>
      <c r="B5" s="28" t="s">
        <v>1</v>
      </c>
      <c r="C5" s="29"/>
      <c r="D5" s="28">
        <v>2566</v>
      </c>
      <c r="E5" s="30"/>
      <c r="F5" s="28">
        <v>2565</v>
      </c>
    </row>
    <row r="6" spans="1:6" ht="21.95" customHeight="1" x14ac:dyDescent="0.5">
      <c r="A6" s="9" t="s">
        <v>35</v>
      </c>
      <c r="B6" s="56"/>
      <c r="C6" s="65"/>
      <c r="D6" s="65"/>
      <c r="E6" s="65"/>
      <c r="F6" s="65"/>
    </row>
    <row r="7" spans="1:6" ht="21.95" customHeight="1" x14ac:dyDescent="0.5">
      <c r="A7" s="9" t="s">
        <v>36</v>
      </c>
      <c r="B7" s="56"/>
      <c r="C7" s="65"/>
      <c r="D7" s="11"/>
      <c r="E7" s="65"/>
      <c r="F7" s="11"/>
    </row>
    <row r="8" spans="1:6" ht="21.95" customHeight="1" x14ac:dyDescent="0.5">
      <c r="A8" s="4" t="s">
        <v>37</v>
      </c>
      <c r="B8" s="56">
        <v>29</v>
      </c>
      <c r="C8" s="65"/>
      <c r="D8" s="20">
        <v>1182423613</v>
      </c>
      <c r="E8" s="65"/>
      <c r="F8" s="20">
        <v>1648834596</v>
      </c>
    </row>
    <row r="9" spans="1:6" ht="21.95" customHeight="1" x14ac:dyDescent="0.5">
      <c r="A9" s="4" t="s">
        <v>38</v>
      </c>
      <c r="B9" s="56">
        <v>30</v>
      </c>
      <c r="C9" s="65"/>
      <c r="D9" s="21">
        <v>148464011</v>
      </c>
      <c r="E9" s="65"/>
      <c r="F9" s="21">
        <v>251676784</v>
      </c>
    </row>
    <row r="10" spans="1:6" ht="21.95" customHeight="1" x14ac:dyDescent="0.5">
      <c r="A10" s="4" t="s">
        <v>39</v>
      </c>
      <c r="B10" s="56">
        <v>31</v>
      </c>
      <c r="C10" s="65"/>
      <c r="D10" s="21">
        <v>1048399323</v>
      </c>
      <c r="E10" s="65"/>
      <c r="F10" s="21">
        <v>738280820</v>
      </c>
    </row>
    <row r="11" spans="1:6" ht="21.95" customHeight="1" x14ac:dyDescent="0.5">
      <c r="A11" s="4" t="s">
        <v>60</v>
      </c>
      <c r="B11" s="56">
        <v>32</v>
      </c>
      <c r="C11" s="65"/>
      <c r="D11" s="21">
        <v>234570677</v>
      </c>
      <c r="E11" s="65"/>
      <c r="F11" s="21">
        <v>193356156</v>
      </c>
    </row>
    <row r="12" spans="1:6" ht="21.95" customHeight="1" x14ac:dyDescent="0.5">
      <c r="A12" s="4" t="s">
        <v>40</v>
      </c>
      <c r="B12" s="56"/>
      <c r="C12" s="65"/>
      <c r="D12" s="5">
        <v>123989701</v>
      </c>
      <c r="E12" s="65"/>
      <c r="F12" s="5">
        <v>95336318</v>
      </c>
    </row>
    <row r="13" spans="1:6" ht="21.95" customHeight="1" x14ac:dyDescent="0.5">
      <c r="A13" s="9" t="s">
        <v>41</v>
      </c>
      <c r="B13" s="56"/>
      <c r="C13" s="65"/>
      <c r="D13" s="17">
        <f>SUM(D8:D12)</f>
        <v>2737847325</v>
      </c>
      <c r="E13" s="65"/>
      <c r="F13" s="17">
        <f>SUM(F8:F12)</f>
        <v>2927484674</v>
      </c>
    </row>
    <row r="14" spans="1:6" ht="21.95" customHeight="1" x14ac:dyDescent="0.5">
      <c r="A14" s="9" t="s">
        <v>42</v>
      </c>
      <c r="B14" s="56"/>
      <c r="C14" s="65"/>
      <c r="D14" s="11"/>
      <c r="E14" s="65"/>
      <c r="F14" s="11"/>
    </row>
    <row r="15" spans="1:6" ht="21.95" customHeight="1" x14ac:dyDescent="0.5">
      <c r="A15" s="4" t="s">
        <v>44</v>
      </c>
      <c r="B15" s="56"/>
      <c r="C15" s="65"/>
      <c r="D15" s="11">
        <v>1101889889</v>
      </c>
      <c r="E15" s="65"/>
      <c r="F15" s="11">
        <v>1210431835</v>
      </c>
    </row>
    <row r="16" spans="1:6" ht="21.95" customHeight="1" x14ac:dyDescent="0.5">
      <c r="A16" s="4" t="s">
        <v>45</v>
      </c>
      <c r="B16" s="56"/>
      <c r="C16" s="65"/>
      <c r="D16" s="20">
        <v>157207453</v>
      </c>
      <c r="E16" s="65"/>
      <c r="F16" s="20">
        <v>178464029</v>
      </c>
    </row>
    <row r="17" spans="1:9" ht="21.95" customHeight="1" x14ac:dyDescent="0.5">
      <c r="A17" s="4" t="s">
        <v>46</v>
      </c>
      <c r="B17" s="56">
        <v>33</v>
      </c>
      <c r="C17" s="65"/>
      <c r="D17" s="20">
        <v>473052616</v>
      </c>
      <c r="E17" s="65"/>
      <c r="F17" s="20">
        <v>266112272</v>
      </c>
    </row>
    <row r="18" spans="1:9" ht="21.95" customHeight="1" x14ac:dyDescent="0.5">
      <c r="A18" s="4" t="s">
        <v>126</v>
      </c>
      <c r="B18" s="56">
        <v>34</v>
      </c>
      <c r="C18" s="65"/>
      <c r="D18" s="20">
        <v>48099045</v>
      </c>
      <c r="E18" s="65"/>
      <c r="F18" s="20">
        <v>-1188537</v>
      </c>
      <c r="H18" s="66" t="s">
        <v>43</v>
      </c>
      <c r="I18" s="66" t="s">
        <v>43</v>
      </c>
    </row>
    <row r="19" spans="1:9" ht="21.95" customHeight="1" x14ac:dyDescent="0.5">
      <c r="A19" s="4" t="s">
        <v>47</v>
      </c>
      <c r="B19" s="56">
        <v>35</v>
      </c>
      <c r="C19" s="65"/>
      <c r="D19" s="23">
        <v>497440964</v>
      </c>
      <c r="E19" s="65"/>
      <c r="F19" s="23">
        <v>489136318</v>
      </c>
    </row>
    <row r="20" spans="1:9" ht="21.95" customHeight="1" x14ac:dyDescent="0.5">
      <c r="A20" s="9" t="s">
        <v>48</v>
      </c>
      <c r="B20" s="56"/>
      <c r="C20" s="65"/>
      <c r="D20" s="15">
        <f>SUM(D15:D19)</f>
        <v>2277689967</v>
      </c>
      <c r="E20" s="65"/>
      <c r="F20" s="15">
        <f>SUM(F15:F19)</f>
        <v>2142955917</v>
      </c>
    </row>
    <row r="21" spans="1:9" ht="21.95" customHeight="1" x14ac:dyDescent="0.5">
      <c r="A21" s="9" t="s">
        <v>49</v>
      </c>
      <c r="B21" s="56"/>
      <c r="C21" s="65"/>
      <c r="D21" s="11">
        <f>SUM(D13-D20)</f>
        <v>460157358</v>
      </c>
      <c r="E21" s="65"/>
      <c r="F21" s="11">
        <f>SUM(F13-F20)</f>
        <v>784528757</v>
      </c>
      <c r="H21" s="66" t="s">
        <v>43</v>
      </c>
    </row>
    <row r="22" spans="1:9" ht="21.95" customHeight="1" x14ac:dyDescent="0.5">
      <c r="A22" s="4" t="s">
        <v>50</v>
      </c>
      <c r="B22" s="68">
        <v>16.2</v>
      </c>
      <c r="C22" s="65"/>
      <c r="D22" s="23">
        <v>-95250417</v>
      </c>
      <c r="E22" s="65"/>
      <c r="F22" s="23">
        <v>-156295871</v>
      </c>
    </row>
    <row r="23" spans="1:9" ht="21.95" customHeight="1" x14ac:dyDescent="0.5">
      <c r="A23" s="9" t="s">
        <v>110</v>
      </c>
      <c r="B23" s="56"/>
      <c r="C23" s="65"/>
      <c r="D23" s="17">
        <f>SUM(D21:D22)</f>
        <v>364906941</v>
      </c>
      <c r="E23" s="65"/>
      <c r="F23" s="17">
        <f>SUM(F21:F22)</f>
        <v>628232886</v>
      </c>
      <c r="H23" s="71"/>
    </row>
    <row r="24" spans="1:9" ht="21.95" customHeight="1" x14ac:dyDescent="0.5">
      <c r="A24" s="9" t="s">
        <v>51</v>
      </c>
      <c r="B24" s="56"/>
      <c r="C24" s="65"/>
      <c r="D24" s="18"/>
      <c r="E24" s="65"/>
      <c r="F24" s="18"/>
      <c r="H24" s="71"/>
    </row>
    <row r="25" spans="1:9" ht="21.95" customHeight="1" x14ac:dyDescent="0.5">
      <c r="A25" s="7" t="s">
        <v>52</v>
      </c>
      <c r="B25" s="56"/>
      <c r="C25" s="65"/>
      <c r="D25" s="65"/>
      <c r="E25" s="65"/>
      <c r="F25" s="65"/>
      <c r="H25" s="72"/>
    </row>
    <row r="26" spans="1:9" ht="21.95" customHeight="1" x14ac:dyDescent="0.5">
      <c r="A26" s="7" t="s">
        <v>111</v>
      </c>
      <c r="B26" s="56"/>
      <c r="C26" s="65"/>
      <c r="D26" s="65"/>
      <c r="E26" s="65"/>
      <c r="F26" s="65"/>
    </row>
    <row r="27" spans="1:9" ht="21.95" customHeight="1" x14ac:dyDescent="0.5">
      <c r="A27" s="7" t="s">
        <v>53</v>
      </c>
      <c r="B27" s="56"/>
      <c r="C27" s="65"/>
      <c r="D27" s="18">
        <v>290286</v>
      </c>
      <c r="E27" s="18"/>
      <c r="F27" s="18">
        <v>413914</v>
      </c>
    </row>
    <row r="28" spans="1:9" ht="21.95" customHeight="1" x14ac:dyDescent="0.5">
      <c r="A28" s="7" t="s">
        <v>112</v>
      </c>
      <c r="B28" s="56"/>
      <c r="C28" s="65"/>
      <c r="D28" s="32"/>
      <c r="E28" s="18"/>
      <c r="F28" s="32"/>
    </row>
    <row r="29" spans="1:9" ht="21.95" customHeight="1" x14ac:dyDescent="0.5">
      <c r="A29" s="7" t="s">
        <v>54</v>
      </c>
      <c r="B29" s="68">
        <v>16.2</v>
      </c>
      <c r="C29" s="65"/>
      <c r="D29" s="15">
        <v>-58057</v>
      </c>
      <c r="E29" s="18"/>
      <c r="F29" s="15">
        <v>-82783</v>
      </c>
    </row>
    <row r="30" spans="1:9" ht="21.95" customHeight="1" x14ac:dyDescent="0.5">
      <c r="A30" s="7" t="s">
        <v>111</v>
      </c>
      <c r="B30" s="68"/>
      <c r="C30" s="65"/>
    </row>
    <row r="31" spans="1:9" ht="21.95" customHeight="1" x14ac:dyDescent="0.5">
      <c r="A31" s="7" t="s">
        <v>113</v>
      </c>
      <c r="B31" s="68"/>
      <c r="C31" s="65"/>
      <c r="D31" s="15">
        <f>SUM(D27:D30)</f>
        <v>232229</v>
      </c>
      <c r="E31" s="18"/>
      <c r="F31" s="15">
        <f>SUM(F27:F30)</f>
        <v>331131</v>
      </c>
    </row>
    <row r="32" spans="1:9" ht="21.95" customHeight="1" x14ac:dyDescent="0.5">
      <c r="A32" s="7" t="s">
        <v>55</v>
      </c>
      <c r="B32" s="56"/>
      <c r="C32" s="65"/>
      <c r="D32" s="18">
        <v>36636629</v>
      </c>
      <c r="E32" s="18"/>
      <c r="F32" s="18">
        <v>50883422</v>
      </c>
    </row>
    <row r="33" spans="1:6" ht="21.95" customHeight="1" x14ac:dyDescent="0.5">
      <c r="A33" s="7" t="s">
        <v>56</v>
      </c>
      <c r="B33" s="68">
        <v>16.2</v>
      </c>
      <c r="C33" s="65"/>
      <c r="D33" s="15">
        <v>-7327326</v>
      </c>
      <c r="E33" s="18"/>
      <c r="F33" s="15">
        <v>-10176684</v>
      </c>
    </row>
    <row r="34" spans="1:6" ht="21.95" customHeight="1" x14ac:dyDescent="0.5">
      <c r="A34" s="7" t="s">
        <v>115</v>
      </c>
      <c r="B34" s="68"/>
      <c r="C34" s="65"/>
      <c r="D34" s="17">
        <f>SUM(D32:D33)</f>
        <v>29309303</v>
      </c>
      <c r="E34" s="18"/>
      <c r="F34" s="17">
        <f>SUM(F32:F33)</f>
        <v>40706738</v>
      </c>
    </row>
    <row r="35" spans="1:6" ht="21.95" customHeight="1" x14ac:dyDescent="0.5">
      <c r="A35" s="7" t="s">
        <v>57</v>
      </c>
      <c r="B35" s="56"/>
      <c r="C35" s="65"/>
      <c r="D35" s="65"/>
      <c r="E35" s="11"/>
      <c r="F35" s="65"/>
    </row>
    <row r="36" spans="1:6" ht="21.95" customHeight="1" x14ac:dyDescent="0.5">
      <c r="A36" s="7" t="s">
        <v>114</v>
      </c>
      <c r="B36" s="56"/>
      <c r="C36" s="65"/>
      <c r="D36" s="33">
        <f>SUM(D34,D31)</f>
        <v>29541532</v>
      </c>
      <c r="E36" s="34"/>
      <c r="F36" s="33">
        <f>SUM(F34,F31)</f>
        <v>41037869</v>
      </c>
    </row>
    <row r="37" spans="1:6" ht="21.95" customHeight="1" x14ac:dyDescent="0.5">
      <c r="A37" s="24" t="s">
        <v>119</v>
      </c>
      <c r="B37" s="56"/>
      <c r="C37" s="65"/>
      <c r="D37" s="17">
        <f>SUM(D36)</f>
        <v>29541532</v>
      </c>
      <c r="E37" s="18"/>
      <c r="F37" s="17">
        <f>SUM(F36)</f>
        <v>41037869</v>
      </c>
    </row>
    <row r="38" spans="1:6" ht="16.5" customHeight="1" x14ac:dyDescent="0.5">
      <c r="A38" s="9"/>
      <c r="B38" s="56"/>
      <c r="C38" s="65"/>
      <c r="D38" s="18"/>
      <c r="E38" s="18"/>
      <c r="F38" s="18"/>
    </row>
    <row r="39" spans="1:6" ht="21.95" customHeight="1" thickBot="1" x14ac:dyDescent="0.55000000000000004">
      <c r="A39" s="9" t="s">
        <v>120</v>
      </c>
      <c r="B39" s="56"/>
      <c r="C39" s="65"/>
      <c r="D39" s="10">
        <f>SUM(D23+D37)</f>
        <v>394448473</v>
      </c>
      <c r="E39" s="18"/>
      <c r="F39" s="10">
        <f>SUM(F23+F37)</f>
        <v>669270755</v>
      </c>
    </row>
    <row r="40" spans="1:6" ht="21.95" customHeight="1" thickTop="1" x14ac:dyDescent="0.5">
      <c r="A40" s="9"/>
      <c r="B40" s="56"/>
      <c r="C40" s="65"/>
      <c r="D40" s="11"/>
      <c r="E40" s="22"/>
      <c r="F40" s="11"/>
    </row>
    <row r="41" spans="1:6" ht="21.95" customHeight="1" x14ac:dyDescent="0.5">
      <c r="A41" s="9" t="s">
        <v>58</v>
      </c>
      <c r="B41" s="56">
        <v>38</v>
      </c>
      <c r="C41" s="65"/>
      <c r="D41" s="25"/>
      <c r="E41" s="26"/>
      <c r="F41" s="25"/>
    </row>
    <row r="42" spans="1:6" ht="21.95" customHeight="1" thickBot="1" x14ac:dyDescent="0.55000000000000004">
      <c r="A42" s="4" t="s">
        <v>59</v>
      </c>
      <c r="B42" s="56"/>
      <c r="C42" s="65"/>
      <c r="D42" s="27">
        <v>0.6395604158618956</v>
      </c>
      <c r="E42" s="26"/>
      <c r="F42" s="27">
        <v>1.1005902723213934</v>
      </c>
    </row>
    <row r="43" spans="1:6" ht="21.95" customHeight="1" thickTop="1" x14ac:dyDescent="0.5">
      <c r="A43" s="65"/>
      <c r="B43" s="56"/>
      <c r="C43" s="65"/>
      <c r="D43" s="65"/>
      <c r="E43" s="65"/>
      <c r="F43" s="71"/>
    </row>
    <row r="44" spans="1:6" ht="21.95" customHeight="1" x14ac:dyDescent="0.5">
      <c r="A44" s="4" t="s">
        <v>108</v>
      </c>
      <c r="B44" s="56"/>
      <c r="C44" s="65"/>
      <c r="D44" s="65"/>
      <c r="E44" s="65"/>
      <c r="F44" s="71"/>
    </row>
  </sheetData>
  <pageMargins left="0.86614173228346458" right="0.55118110236220474" top="0.9055118110236221" bottom="0.27559055118110237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view="pageBreakPreview" topLeftCell="A7" zoomScale="85" zoomScaleNormal="70" zoomScaleSheetLayoutView="85" workbookViewId="0">
      <selection activeCell="O21" sqref="O21"/>
    </sheetView>
  </sheetViews>
  <sheetFormatPr defaultRowHeight="15" x14ac:dyDescent="0.25"/>
  <cols>
    <col min="1" max="1" width="37.42578125" customWidth="1"/>
    <col min="2" max="2" width="1.42578125" customWidth="1"/>
    <col min="3" max="3" width="17.140625" style="35" customWidth="1"/>
    <col min="4" max="4" width="1.42578125" customWidth="1"/>
    <col min="5" max="5" width="17.140625" style="35" customWidth="1"/>
    <col min="6" max="6" width="1.42578125" customWidth="1"/>
    <col min="7" max="7" width="17.140625" customWidth="1"/>
    <col min="8" max="8" width="1.42578125" customWidth="1"/>
    <col min="9" max="9" width="17.140625" style="35" customWidth="1"/>
    <col min="10" max="10" width="1.42578125" customWidth="1"/>
    <col min="11" max="11" width="17.140625" style="57" customWidth="1"/>
    <col min="12" max="12" width="1.42578125" style="45" customWidth="1"/>
    <col min="13" max="13" width="31.140625" style="57" customWidth="1"/>
    <col min="14" max="14" width="1.42578125" style="76" customWidth="1"/>
    <col min="15" max="15" width="17.140625" style="35" customWidth="1"/>
    <col min="16" max="16" width="0.85546875" customWidth="1"/>
  </cols>
  <sheetData>
    <row r="1" spans="1:21" s="45" customFormat="1" ht="23.25" x14ac:dyDescent="0.25">
      <c r="A1" s="1" t="s">
        <v>123</v>
      </c>
      <c r="B1" s="36"/>
      <c r="C1" s="36"/>
      <c r="D1" s="36"/>
      <c r="E1" s="36"/>
      <c r="F1" s="36"/>
      <c r="G1" s="36"/>
      <c r="N1" s="75"/>
    </row>
    <row r="2" spans="1:21" ht="23.25" x14ac:dyDescent="0.25">
      <c r="A2" s="110" t="s">
        <v>98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36"/>
    </row>
    <row r="3" spans="1:21" ht="23.25" x14ac:dyDescent="0.25">
      <c r="A3" s="110" t="s">
        <v>152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9"/>
    </row>
    <row r="4" spans="1:21" ht="23.25" x14ac:dyDescent="0.25">
      <c r="A4" s="2"/>
      <c r="B4" s="2"/>
      <c r="D4" s="2"/>
      <c r="F4" s="2"/>
      <c r="G4" s="2"/>
      <c r="H4" s="2"/>
      <c r="J4" s="2"/>
      <c r="L4" s="36"/>
      <c r="O4" s="19" t="s">
        <v>109</v>
      </c>
      <c r="P4" s="36"/>
    </row>
    <row r="5" spans="1:21" ht="23.25" x14ac:dyDescent="0.25">
      <c r="A5" s="2"/>
      <c r="B5" s="2"/>
      <c r="C5" s="47"/>
      <c r="D5" s="40"/>
      <c r="E5" s="47"/>
      <c r="F5" s="40"/>
      <c r="G5" s="40"/>
      <c r="I5" s="47"/>
      <c r="J5" s="40"/>
      <c r="K5" s="11"/>
      <c r="L5" s="4"/>
      <c r="M5" s="73" t="s">
        <v>31</v>
      </c>
      <c r="N5" s="18"/>
      <c r="O5" s="48"/>
    </row>
    <row r="6" spans="1:21" ht="23.25" x14ac:dyDescent="0.25">
      <c r="A6" s="2"/>
      <c r="B6" s="2"/>
      <c r="C6" s="47"/>
      <c r="D6" s="40"/>
      <c r="E6" s="47"/>
      <c r="F6" s="40"/>
      <c r="G6" s="40"/>
      <c r="I6" s="47"/>
      <c r="J6" s="40"/>
      <c r="K6" s="11"/>
      <c r="L6" s="4"/>
      <c r="M6" s="74" t="s">
        <v>99</v>
      </c>
      <c r="N6" s="18"/>
      <c r="O6" s="48"/>
    </row>
    <row r="7" spans="1:21" ht="23.45" customHeight="1" x14ac:dyDescent="0.25">
      <c r="A7" s="2"/>
      <c r="B7" s="2"/>
      <c r="C7" s="46"/>
      <c r="D7" s="54"/>
      <c r="E7" s="46"/>
      <c r="F7" s="54"/>
      <c r="G7" s="54"/>
      <c r="I7" s="54"/>
      <c r="J7" s="54"/>
      <c r="K7" s="58"/>
      <c r="L7" s="58"/>
      <c r="M7" s="3" t="s">
        <v>118</v>
      </c>
      <c r="N7" s="39"/>
      <c r="O7" s="46"/>
    </row>
    <row r="8" spans="1:21" ht="23.25" x14ac:dyDescent="0.25">
      <c r="A8" s="2"/>
      <c r="B8" s="2"/>
      <c r="C8" s="46"/>
      <c r="D8" s="54"/>
      <c r="F8" s="54"/>
      <c r="G8" s="54"/>
      <c r="I8" s="111" t="s">
        <v>29</v>
      </c>
      <c r="J8" s="111"/>
      <c r="K8" s="111"/>
      <c r="L8" s="58"/>
      <c r="M8" s="3" t="s">
        <v>127</v>
      </c>
      <c r="N8" s="39"/>
      <c r="O8" s="46"/>
    </row>
    <row r="9" spans="1:21" ht="23.25" x14ac:dyDescent="0.25">
      <c r="A9" s="2"/>
      <c r="B9" s="2"/>
      <c r="C9" s="46" t="s">
        <v>101</v>
      </c>
      <c r="D9" s="54"/>
      <c r="E9" s="46" t="s">
        <v>100</v>
      </c>
      <c r="F9" s="55"/>
      <c r="G9" s="109" t="s">
        <v>156</v>
      </c>
      <c r="I9" s="46" t="s">
        <v>137</v>
      </c>
      <c r="J9" s="40"/>
      <c r="K9" s="59"/>
      <c r="L9" s="58"/>
      <c r="M9" s="3" t="s">
        <v>129</v>
      </c>
      <c r="N9" s="39"/>
      <c r="O9" s="46"/>
    </row>
    <row r="10" spans="1:21" ht="23.25" x14ac:dyDescent="0.5">
      <c r="A10" s="2"/>
      <c r="B10" s="2"/>
      <c r="C10" s="49" t="s">
        <v>102</v>
      </c>
      <c r="D10" s="54"/>
      <c r="E10" s="49" t="s">
        <v>124</v>
      </c>
      <c r="F10" s="55"/>
      <c r="G10" s="49" t="s">
        <v>103</v>
      </c>
      <c r="I10" s="49" t="s">
        <v>104</v>
      </c>
      <c r="J10" s="40"/>
      <c r="K10" s="60" t="s">
        <v>105</v>
      </c>
      <c r="L10" s="58"/>
      <c r="M10" s="61" t="s">
        <v>128</v>
      </c>
      <c r="N10" s="62"/>
      <c r="O10" s="49" t="s">
        <v>106</v>
      </c>
      <c r="U10" s="77"/>
    </row>
    <row r="11" spans="1:21" ht="23.25" x14ac:dyDescent="0.25">
      <c r="A11" s="37" t="s">
        <v>138</v>
      </c>
      <c r="B11" s="2"/>
      <c r="C11" s="46">
        <v>2854072500</v>
      </c>
      <c r="D11" s="47"/>
      <c r="E11" s="46">
        <v>523570729</v>
      </c>
      <c r="F11" s="47"/>
      <c r="G11" s="46">
        <v>19218670</v>
      </c>
      <c r="I11" s="46">
        <v>286125000</v>
      </c>
      <c r="J11" s="47"/>
      <c r="K11" s="3">
        <v>1128453115</v>
      </c>
      <c r="L11" s="11"/>
      <c r="M11" s="3">
        <v>2171084</v>
      </c>
      <c r="N11" s="39"/>
      <c r="O11" s="48">
        <f>SUM(C11:N11)</f>
        <v>4813611098</v>
      </c>
      <c r="U11" s="64"/>
    </row>
    <row r="12" spans="1:21" ht="23.25" x14ac:dyDescent="0.25">
      <c r="A12" s="40" t="s">
        <v>141</v>
      </c>
      <c r="B12" s="2"/>
      <c r="C12" s="46">
        <v>0</v>
      </c>
      <c r="D12" s="47"/>
      <c r="E12" s="46">
        <v>0</v>
      </c>
      <c r="F12" s="47"/>
      <c r="G12" s="46">
        <v>0</v>
      </c>
      <c r="I12" s="46">
        <v>0</v>
      </c>
      <c r="J12" s="47"/>
      <c r="K12" s="3">
        <v>-462359745</v>
      </c>
      <c r="L12" s="11"/>
      <c r="M12" s="3">
        <v>0</v>
      </c>
      <c r="N12" s="39"/>
      <c r="O12" s="48">
        <f>SUM(C12:N12)</f>
        <v>-462359745</v>
      </c>
      <c r="U12" s="64"/>
    </row>
    <row r="13" spans="1:21" ht="23.25" x14ac:dyDescent="0.25">
      <c r="A13" s="40" t="s">
        <v>110</v>
      </c>
      <c r="B13" s="2"/>
      <c r="C13" s="50">
        <v>0</v>
      </c>
      <c r="D13" s="47"/>
      <c r="E13" s="50">
        <v>0</v>
      </c>
      <c r="F13" s="47"/>
      <c r="G13" s="50">
        <v>0</v>
      </c>
      <c r="I13" s="50">
        <v>0</v>
      </c>
      <c r="J13" s="47"/>
      <c r="K13" s="41">
        <v>628232886</v>
      </c>
      <c r="L13" s="11"/>
      <c r="M13" s="41">
        <v>0</v>
      </c>
      <c r="N13" s="39"/>
      <c r="O13" s="50">
        <f>SUM(C13:N13)</f>
        <v>628232886</v>
      </c>
      <c r="U13" s="64"/>
    </row>
    <row r="14" spans="1:21" ht="23.25" x14ac:dyDescent="0.25">
      <c r="A14" s="40" t="s">
        <v>119</v>
      </c>
      <c r="B14" s="2"/>
      <c r="C14" s="51">
        <v>0</v>
      </c>
      <c r="D14" s="47"/>
      <c r="E14" s="51">
        <v>0</v>
      </c>
      <c r="F14" s="47"/>
      <c r="G14" s="51">
        <v>0</v>
      </c>
      <c r="I14" s="51">
        <v>0</v>
      </c>
      <c r="J14" s="47"/>
      <c r="K14" s="42">
        <v>40706738</v>
      </c>
      <c r="L14" s="11"/>
      <c r="M14" s="42">
        <v>331131</v>
      </c>
      <c r="N14" s="39"/>
      <c r="O14" s="51">
        <f>SUM(C14:N14)</f>
        <v>41037869</v>
      </c>
    </row>
    <row r="15" spans="1:21" ht="23.25" x14ac:dyDescent="0.25">
      <c r="A15" s="40" t="s">
        <v>107</v>
      </c>
      <c r="B15" s="2"/>
      <c r="C15" s="47">
        <v>0</v>
      </c>
      <c r="D15" s="47"/>
      <c r="E15" s="47">
        <v>0</v>
      </c>
      <c r="F15" s="47"/>
      <c r="G15" s="47">
        <v>0</v>
      </c>
      <c r="I15" s="47">
        <v>0</v>
      </c>
      <c r="J15" s="47"/>
      <c r="K15" s="11">
        <f>K14+K13</f>
        <v>668939624</v>
      </c>
      <c r="L15" s="11"/>
      <c r="M15" s="11">
        <f>M14+M13</f>
        <v>331131</v>
      </c>
      <c r="N15" s="18"/>
      <c r="O15" s="47">
        <f>SUM(C15:N15)</f>
        <v>669270755</v>
      </c>
    </row>
    <row r="16" spans="1:21" ht="24" thickBot="1" x14ac:dyDescent="0.3">
      <c r="A16" s="37" t="s">
        <v>139</v>
      </c>
      <c r="B16" s="37"/>
      <c r="C16" s="52">
        <f>SUM(C11:C12,C15)</f>
        <v>2854072500</v>
      </c>
      <c r="D16" s="47"/>
      <c r="E16" s="52">
        <f>SUM(E11:E12,E15)</f>
        <v>523570729</v>
      </c>
      <c r="F16" s="47"/>
      <c r="G16" s="52">
        <f>SUM(G11:G12,G15)</f>
        <v>19218670</v>
      </c>
      <c r="I16" s="52">
        <f>SUM(I11:I12,I15)</f>
        <v>286125000</v>
      </c>
      <c r="J16" s="47"/>
      <c r="K16" s="43">
        <f>SUM(K11:K12,K15)</f>
        <v>1335032994</v>
      </c>
      <c r="L16" s="11"/>
      <c r="M16" s="43">
        <f>SUM(M11:M12,M15)</f>
        <v>2502215</v>
      </c>
      <c r="N16" s="18"/>
      <c r="O16" s="52">
        <f>SUM(O11:O12,O15)</f>
        <v>5020522108</v>
      </c>
    </row>
    <row r="17" spans="1:16" ht="24" thickTop="1" x14ac:dyDescent="0.25">
      <c r="A17" s="37"/>
      <c r="B17" s="37"/>
      <c r="C17" s="53"/>
      <c r="D17" s="47"/>
      <c r="E17" s="53"/>
      <c r="F17" s="47"/>
      <c r="G17" s="47"/>
      <c r="H17" s="47"/>
      <c r="I17" s="53"/>
      <c r="J17" s="47"/>
      <c r="K17" s="18"/>
      <c r="L17" s="11"/>
      <c r="M17" s="18"/>
      <c r="N17" s="18"/>
      <c r="O17"/>
    </row>
    <row r="18" spans="1:16" ht="23.25" x14ac:dyDescent="0.25">
      <c r="A18" s="38" t="s">
        <v>153</v>
      </c>
      <c r="B18" s="38"/>
      <c r="C18" s="39">
        <v>2854072500</v>
      </c>
      <c r="D18" s="18"/>
      <c r="E18" s="46">
        <v>523570729</v>
      </c>
      <c r="F18" s="47"/>
      <c r="G18" s="46">
        <v>19218670</v>
      </c>
      <c r="H18" s="18"/>
      <c r="I18" s="39">
        <v>286125000</v>
      </c>
      <c r="J18" s="18"/>
      <c r="K18" s="39">
        <v>1335032994</v>
      </c>
      <c r="L18" s="18"/>
      <c r="M18" s="39">
        <v>2502215</v>
      </c>
      <c r="N18" s="39"/>
      <c r="O18" s="39">
        <f>SUM(C18:N18)</f>
        <v>5020522108</v>
      </c>
      <c r="P18" s="36"/>
    </row>
    <row r="19" spans="1:16" ht="23.25" x14ac:dyDescent="0.25">
      <c r="A19" s="16" t="s">
        <v>141</v>
      </c>
      <c r="B19" s="2"/>
      <c r="C19" s="39">
        <v>0</v>
      </c>
      <c r="D19" s="18"/>
      <c r="E19" s="39">
        <v>0</v>
      </c>
      <c r="F19" s="18"/>
      <c r="G19" s="39">
        <v>0</v>
      </c>
      <c r="H19" s="18"/>
      <c r="I19" s="39">
        <v>0</v>
      </c>
      <c r="J19" s="18"/>
      <c r="K19" s="39">
        <v>-559398210</v>
      </c>
      <c r="L19" s="18"/>
      <c r="M19" s="39">
        <v>0</v>
      </c>
      <c r="N19" s="39"/>
      <c r="O19" s="31">
        <f>SUM(C19:N19)</f>
        <v>-559398210</v>
      </c>
      <c r="P19" s="36"/>
    </row>
    <row r="20" spans="1:16" ht="23.25" x14ac:dyDescent="0.25">
      <c r="A20" s="16" t="s">
        <v>110</v>
      </c>
      <c r="B20" s="2"/>
      <c r="C20" s="41">
        <v>0</v>
      </c>
      <c r="D20" s="11"/>
      <c r="E20" s="41">
        <v>0</v>
      </c>
      <c r="F20" s="11"/>
      <c r="G20" s="41">
        <v>0</v>
      </c>
      <c r="H20" s="11"/>
      <c r="I20" s="41">
        <v>0</v>
      </c>
      <c r="J20" s="11"/>
      <c r="K20" s="41">
        <v>364906941</v>
      </c>
      <c r="L20" s="18"/>
      <c r="M20" s="41">
        <v>0</v>
      </c>
      <c r="N20" s="39"/>
      <c r="O20" s="41">
        <f>SUM(C20:N20)</f>
        <v>364906941</v>
      </c>
      <c r="P20" s="36"/>
    </row>
    <row r="21" spans="1:16" ht="23.25" x14ac:dyDescent="0.25">
      <c r="A21" s="16" t="s">
        <v>119</v>
      </c>
      <c r="B21" s="2"/>
      <c r="C21" s="42">
        <v>0</v>
      </c>
      <c r="D21" s="11"/>
      <c r="E21" s="42">
        <v>0</v>
      </c>
      <c r="F21" s="11"/>
      <c r="G21" s="42">
        <v>0</v>
      </c>
      <c r="H21" s="11"/>
      <c r="I21" s="42">
        <v>0</v>
      </c>
      <c r="J21" s="11"/>
      <c r="K21" s="42">
        <v>29309303</v>
      </c>
      <c r="L21" s="18"/>
      <c r="M21" s="42">
        <v>232229</v>
      </c>
      <c r="N21" s="39"/>
      <c r="O21" s="42">
        <f>SUM(C21:N21)</f>
        <v>29541532</v>
      </c>
      <c r="P21" s="36"/>
    </row>
    <row r="22" spans="1:16" ht="23.25" x14ac:dyDescent="0.25">
      <c r="A22" s="16" t="s">
        <v>107</v>
      </c>
      <c r="B22" s="2"/>
      <c r="C22" s="18">
        <v>0</v>
      </c>
      <c r="D22" s="11"/>
      <c r="E22" s="18">
        <v>0</v>
      </c>
      <c r="F22" s="11"/>
      <c r="G22" s="18">
        <v>0</v>
      </c>
      <c r="H22" s="11"/>
      <c r="I22" s="18">
        <v>0</v>
      </c>
      <c r="J22" s="11"/>
      <c r="K22" s="18">
        <f>K21+K20</f>
        <v>394216244</v>
      </c>
      <c r="L22" s="18"/>
      <c r="M22" s="18">
        <f>M21+M20</f>
        <v>232229</v>
      </c>
      <c r="N22" s="18"/>
      <c r="O22" s="18">
        <f>SUM(C22:N22)</f>
        <v>394448473</v>
      </c>
      <c r="P22" s="36"/>
    </row>
    <row r="23" spans="1:16" ht="24" thickBot="1" x14ac:dyDescent="0.3">
      <c r="A23" s="37" t="s">
        <v>154</v>
      </c>
      <c r="B23" s="38"/>
      <c r="C23" s="43">
        <f>C22+C19+C18</f>
        <v>2854072500</v>
      </c>
      <c r="D23" s="11"/>
      <c r="E23" s="43">
        <f>E22+E19+E18</f>
        <v>523570729</v>
      </c>
      <c r="F23" s="18"/>
      <c r="G23" s="43">
        <f>G22+G19+G18</f>
        <v>19218670</v>
      </c>
      <c r="H23" s="18"/>
      <c r="I23" s="43">
        <f>I22+I19+I18</f>
        <v>286125000</v>
      </c>
      <c r="J23" s="11"/>
      <c r="K23" s="43">
        <f>K22+K19+K18</f>
        <v>1169851028</v>
      </c>
      <c r="L23" s="11"/>
      <c r="M23" s="43">
        <f>M22+M19+M18</f>
        <v>2734444</v>
      </c>
      <c r="N23" s="18"/>
      <c r="O23" s="43">
        <f>O22+O19+O18</f>
        <v>4855572371</v>
      </c>
      <c r="P23" s="18"/>
    </row>
    <row r="24" spans="1:16" ht="24" thickTop="1" x14ac:dyDescent="0.25">
      <c r="A24" s="2"/>
      <c r="B24" s="2"/>
      <c r="C24" s="18">
        <f>C23-BS!D44</f>
        <v>0</v>
      </c>
      <c r="D24" s="11"/>
      <c r="E24" s="18">
        <f>E23-BS!D45</f>
        <v>0</v>
      </c>
      <c r="F24" s="11"/>
      <c r="G24" s="18">
        <v>0</v>
      </c>
      <c r="H24" s="11"/>
      <c r="I24" s="18">
        <f>I23-BS!D48</f>
        <v>0</v>
      </c>
      <c r="J24" s="11"/>
      <c r="K24" s="18">
        <f>K23-BS!D49</f>
        <v>0</v>
      </c>
      <c r="L24" s="18"/>
      <c r="M24" s="18"/>
      <c r="N24" s="18"/>
      <c r="O24" s="18">
        <f>O23-BS!D51</f>
        <v>0</v>
      </c>
      <c r="P24" s="36"/>
    </row>
    <row r="25" spans="1:16" ht="23.25" x14ac:dyDescent="0.25">
      <c r="A25" s="4" t="s">
        <v>108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view="pageBreakPreview" topLeftCell="A51" zoomScale="70" zoomScaleNormal="100" zoomScaleSheetLayoutView="70" workbookViewId="0">
      <selection activeCell="A81" sqref="A81"/>
    </sheetView>
  </sheetViews>
  <sheetFormatPr defaultColWidth="9" defaultRowHeight="21.95" customHeight="1" x14ac:dyDescent="0.3"/>
  <cols>
    <col min="1" max="1" width="60.42578125" style="81" customWidth="1"/>
    <col min="2" max="3" width="3.85546875" style="81" customWidth="1"/>
    <col min="4" max="4" width="20.28515625" style="81" customWidth="1"/>
    <col min="5" max="5" width="1.42578125" style="81" customWidth="1"/>
    <col min="6" max="6" width="20.28515625" style="81" customWidth="1"/>
    <col min="7" max="7" width="9.140625" style="80"/>
    <col min="8" max="8" width="15.140625" style="80" bestFit="1" customWidth="1"/>
    <col min="9" max="15" width="9.140625" style="80" customWidth="1"/>
    <col min="16" max="16384" width="9" style="81"/>
  </cols>
  <sheetData>
    <row r="1" spans="1:18" ht="21" x14ac:dyDescent="0.3">
      <c r="A1" s="78" t="s">
        <v>123</v>
      </c>
      <c r="B1" s="79"/>
      <c r="C1" s="79"/>
      <c r="D1" s="79"/>
      <c r="E1" s="79"/>
      <c r="F1" s="79"/>
      <c r="P1" s="80"/>
      <c r="Q1" s="80"/>
      <c r="R1" s="80"/>
    </row>
    <row r="2" spans="1:18" s="80" customFormat="1" ht="21.95" customHeight="1" x14ac:dyDescent="0.3">
      <c r="A2" s="82" t="s">
        <v>61</v>
      </c>
      <c r="B2" s="79"/>
      <c r="C2" s="79"/>
      <c r="D2" s="83"/>
      <c r="E2" s="79"/>
      <c r="F2" s="84"/>
    </row>
    <row r="3" spans="1:18" s="80" customFormat="1" ht="21.95" customHeight="1" x14ac:dyDescent="0.3">
      <c r="A3" s="85" t="s">
        <v>152</v>
      </c>
      <c r="B3" s="79"/>
      <c r="C3" s="79"/>
      <c r="D3" s="83"/>
      <c r="E3" s="79"/>
      <c r="F3" s="84"/>
    </row>
    <row r="4" spans="1:18" s="80" customFormat="1" ht="21.95" customHeight="1" x14ac:dyDescent="0.3">
      <c r="A4" s="79"/>
      <c r="B4" s="79"/>
      <c r="C4" s="79"/>
      <c r="D4" s="86"/>
      <c r="E4" s="87"/>
      <c r="F4" s="86" t="s">
        <v>109</v>
      </c>
    </row>
    <row r="5" spans="1:18" s="80" customFormat="1" ht="21.95" customHeight="1" x14ac:dyDescent="0.3">
      <c r="A5" s="79"/>
      <c r="B5" s="79"/>
      <c r="C5" s="79"/>
      <c r="D5" s="88">
        <v>2566</v>
      </c>
      <c r="E5" s="89"/>
      <c r="F5" s="88">
        <v>2565</v>
      </c>
    </row>
    <row r="6" spans="1:18" s="80" customFormat="1" ht="21.95" customHeight="1" x14ac:dyDescent="0.3">
      <c r="A6" s="90" t="s">
        <v>62</v>
      </c>
      <c r="B6" s="79"/>
      <c r="C6" s="79"/>
      <c r="D6" s="91"/>
      <c r="E6" s="79"/>
      <c r="F6" s="91"/>
    </row>
    <row r="7" spans="1:18" s="80" customFormat="1" ht="21.95" customHeight="1" x14ac:dyDescent="0.3">
      <c r="A7" s="87" t="s">
        <v>49</v>
      </c>
      <c r="B7" s="79"/>
      <c r="C7" s="79"/>
      <c r="D7" s="108">
        <v>460157358</v>
      </c>
      <c r="E7" s="91"/>
      <c r="F7" s="91">
        <f>SUM(PL!F21)</f>
        <v>784528757</v>
      </c>
    </row>
    <row r="8" spans="1:18" s="80" customFormat="1" ht="21.95" customHeight="1" x14ac:dyDescent="0.3">
      <c r="A8" s="87" t="s">
        <v>63</v>
      </c>
      <c r="B8" s="79"/>
      <c r="C8" s="79"/>
      <c r="D8" s="91"/>
      <c r="E8" s="91"/>
      <c r="F8" s="91"/>
    </row>
    <row r="9" spans="1:18" s="80" customFormat="1" ht="21.95" customHeight="1" x14ac:dyDescent="0.3">
      <c r="A9" s="87" t="s">
        <v>64</v>
      </c>
      <c r="B9" s="79"/>
      <c r="C9" s="79"/>
      <c r="D9" s="91"/>
      <c r="E9" s="91"/>
      <c r="F9" s="91"/>
    </row>
    <row r="10" spans="1:18" s="80" customFormat="1" ht="21.95" customHeight="1" x14ac:dyDescent="0.3">
      <c r="A10" s="87" t="s">
        <v>65</v>
      </c>
      <c r="B10" s="79"/>
      <c r="C10" s="79"/>
      <c r="D10" s="86">
        <v>133534046</v>
      </c>
      <c r="E10" s="91"/>
      <c r="F10" s="86">
        <v>133512689</v>
      </c>
      <c r="G10" s="92"/>
    </row>
    <row r="11" spans="1:18" s="80" customFormat="1" ht="21.95" customHeight="1" x14ac:dyDescent="0.3">
      <c r="A11" s="87" t="s">
        <v>142</v>
      </c>
      <c r="B11" s="79"/>
      <c r="C11" s="79"/>
      <c r="D11" s="86">
        <v>-1280252</v>
      </c>
      <c r="E11" s="91"/>
      <c r="F11" s="86">
        <v>0</v>
      </c>
      <c r="G11" s="92"/>
    </row>
    <row r="12" spans="1:18" s="80" customFormat="1" ht="21.95" customHeight="1" x14ac:dyDescent="0.3">
      <c r="A12" s="87" t="s">
        <v>125</v>
      </c>
      <c r="B12" s="79"/>
      <c r="C12" s="79"/>
      <c r="D12" s="86">
        <v>48099045</v>
      </c>
      <c r="E12" s="91"/>
      <c r="F12" s="86">
        <v>-1188537</v>
      </c>
      <c r="G12" s="92"/>
    </row>
    <row r="13" spans="1:18" s="80" customFormat="1" ht="21.95" customHeight="1" x14ac:dyDescent="0.3">
      <c r="A13" s="87" t="s">
        <v>143</v>
      </c>
      <c r="B13" s="79"/>
      <c r="C13" s="79"/>
      <c r="D13" s="86">
        <v>0</v>
      </c>
      <c r="E13" s="91"/>
      <c r="F13" s="86">
        <v>32798</v>
      </c>
      <c r="G13" s="92"/>
    </row>
    <row r="14" spans="1:18" s="80" customFormat="1" ht="21.95" customHeight="1" x14ac:dyDescent="0.3">
      <c r="A14" s="87" t="s">
        <v>144</v>
      </c>
      <c r="B14" s="79"/>
      <c r="C14" s="79"/>
      <c r="D14" s="86">
        <v>240112605</v>
      </c>
      <c r="E14" s="91"/>
      <c r="F14" s="86">
        <v>116990616</v>
      </c>
      <c r="G14" s="92"/>
    </row>
    <row r="15" spans="1:18" s="80" customFormat="1" ht="21.95" customHeight="1" x14ac:dyDescent="0.3">
      <c r="A15" s="87" t="s">
        <v>145</v>
      </c>
      <c r="B15" s="79"/>
      <c r="C15" s="79"/>
      <c r="D15" s="93">
        <v>37983946</v>
      </c>
      <c r="E15" s="94"/>
      <c r="F15" s="93">
        <v>176173288</v>
      </c>
      <c r="G15" s="92"/>
    </row>
    <row r="16" spans="1:18" s="80" customFormat="1" ht="21.95" customHeight="1" x14ac:dyDescent="0.3">
      <c r="A16" s="87" t="s">
        <v>130</v>
      </c>
      <c r="B16" s="79"/>
      <c r="C16" s="79"/>
      <c r="D16" s="86">
        <v>-275388386</v>
      </c>
      <c r="E16" s="94"/>
      <c r="F16" s="86">
        <v>94484370</v>
      </c>
      <c r="G16" s="92"/>
    </row>
    <row r="17" spans="1:7" s="80" customFormat="1" ht="21.95" customHeight="1" x14ac:dyDescent="0.3">
      <c r="A17" s="87" t="s">
        <v>157</v>
      </c>
      <c r="B17" s="79"/>
      <c r="C17" s="79"/>
      <c r="D17" s="86">
        <v>1849146</v>
      </c>
      <c r="E17" s="91"/>
      <c r="F17" s="86">
        <v>289066</v>
      </c>
      <c r="G17" s="92"/>
    </row>
    <row r="18" spans="1:7" s="80" customFormat="1" ht="21.95" customHeight="1" x14ac:dyDescent="0.3">
      <c r="A18" s="87" t="s">
        <v>66</v>
      </c>
      <c r="B18" s="79"/>
      <c r="C18" s="79"/>
      <c r="D18" s="86">
        <v>473052616</v>
      </c>
      <c r="E18" s="91"/>
      <c r="F18" s="86">
        <v>266112272</v>
      </c>
      <c r="G18" s="92"/>
    </row>
    <row r="19" spans="1:7" s="80" customFormat="1" ht="21.95" customHeight="1" x14ac:dyDescent="0.3">
      <c r="A19" s="87" t="s">
        <v>67</v>
      </c>
      <c r="B19" s="79"/>
      <c r="C19" s="79"/>
      <c r="D19" s="86">
        <v>-1048399323</v>
      </c>
      <c r="E19" s="94"/>
      <c r="F19" s="86">
        <v>-738280820</v>
      </c>
      <c r="G19" s="92"/>
    </row>
    <row r="20" spans="1:7" s="80" customFormat="1" ht="21.95" customHeight="1" x14ac:dyDescent="0.3">
      <c r="A20" s="87" t="s">
        <v>68</v>
      </c>
      <c r="B20" s="79"/>
      <c r="C20" s="79"/>
      <c r="D20" s="86">
        <v>409842</v>
      </c>
      <c r="E20" s="91"/>
      <c r="F20" s="86">
        <v>447100</v>
      </c>
      <c r="G20" s="92"/>
    </row>
    <row r="21" spans="1:7" s="80" customFormat="1" ht="21.95" customHeight="1" x14ac:dyDescent="0.3">
      <c r="A21" s="87" t="s">
        <v>69</v>
      </c>
      <c r="B21" s="79"/>
      <c r="C21" s="79"/>
      <c r="D21" s="95">
        <v>33914757</v>
      </c>
      <c r="E21" s="94"/>
      <c r="F21" s="95">
        <v>35209759</v>
      </c>
      <c r="G21" s="92"/>
    </row>
    <row r="22" spans="1:7" s="80" customFormat="1" ht="21.95" customHeight="1" x14ac:dyDescent="0.3">
      <c r="A22" s="85" t="s">
        <v>116</v>
      </c>
      <c r="B22" s="79"/>
      <c r="C22" s="79"/>
      <c r="D22" s="94"/>
      <c r="E22" s="94"/>
      <c r="F22" s="94"/>
    </row>
    <row r="23" spans="1:7" s="80" customFormat="1" ht="21.95" customHeight="1" x14ac:dyDescent="0.3">
      <c r="A23" s="85" t="s">
        <v>70</v>
      </c>
      <c r="B23" s="79"/>
      <c r="C23" s="79"/>
      <c r="D23" s="86">
        <f>SUM(D7:D21)</f>
        <v>104045400</v>
      </c>
      <c r="E23" s="94"/>
      <c r="F23" s="86">
        <f>SUM(F7:F21)</f>
        <v>868311358</v>
      </c>
    </row>
    <row r="24" spans="1:7" s="80" customFormat="1" ht="21.95" customHeight="1" x14ac:dyDescent="0.3">
      <c r="A24" s="87" t="s">
        <v>71</v>
      </c>
      <c r="B24" s="79"/>
      <c r="C24" s="79"/>
      <c r="D24" s="86"/>
      <c r="E24" s="94"/>
      <c r="F24" s="86"/>
    </row>
    <row r="25" spans="1:7" s="80" customFormat="1" ht="21.95" customHeight="1" x14ac:dyDescent="0.3">
      <c r="A25" s="87" t="s">
        <v>72</v>
      </c>
      <c r="B25" s="79"/>
      <c r="C25" s="79"/>
      <c r="D25" s="86">
        <v>464212534</v>
      </c>
      <c r="E25" s="94"/>
      <c r="F25" s="86">
        <v>-541734606</v>
      </c>
    </row>
    <row r="26" spans="1:7" s="80" customFormat="1" ht="21.95" customHeight="1" x14ac:dyDescent="0.3">
      <c r="A26" s="87" t="s">
        <v>73</v>
      </c>
      <c r="B26" s="79"/>
      <c r="C26" s="79"/>
      <c r="D26" s="86">
        <v>2502233781</v>
      </c>
      <c r="E26" s="94"/>
      <c r="F26" s="86">
        <v>2919433137</v>
      </c>
    </row>
    <row r="27" spans="1:7" s="80" customFormat="1" ht="21.95" customHeight="1" x14ac:dyDescent="0.3">
      <c r="A27" s="96" t="s">
        <v>74</v>
      </c>
      <c r="B27" s="79"/>
      <c r="C27" s="79"/>
      <c r="D27" s="86">
        <v>855797199</v>
      </c>
      <c r="E27" s="94"/>
      <c r="F27" s="86">
        <v>308969105</v>
      </c>
    </row>
    <row r="28" spans="1:7" s="80" customFormat="1" ht="21.95" customHeight="1" x14ac:dyDescent="0.3">
      <c r="A28" s="87" t="s">
        <v>133</v>
      </c>
      <c r="B28" s="79"/>
      <c r="C28" s="79"/>
      <c r="D28" s="86">
        <v>38808337</v>
      </c>
      <c r="E28" s="94"/>
      <c r="F28" s="86">
        <v>17513710</v>
      </c>
    </row>
    <row r="29" spans="1:7" s="80" customFormat="1" ht="21.95" customHeight="1" x14ac:dyDescent="0.3">
      <c r="A29" s="87" t="s">
        <v>75</v>
      </c>
      <c r="B29" s="79"/>
      <c r="C29" s="79"/>
      <c r="D29" s="86">
        <v>19470896</v>
      </c>
      <c r="E29" s="94"/>
      <c r="F29" s="86">
        <v>-30147666</v>
      </c>
    </row>
    <row r="30" spans="1:7" s="80" customFormat="1" ht="21.95" customHeight="1" x14ac:dyDescent="0.3">
      <c r="A30" s="87" t="s">
        <v>76</v>
      </c>
      <c r="B30" s="79"/>
      <c r="C30" s="79"/>
      <c r="D30" s="86"/>
      <c r="E30" s="94"/>
      <c r="F30" s="86"/>
    </row>
    <row r="31" spans="1:7" s="80" customFormat="1" ht="21.95" customHeight="1" x14ac:dyDescent="0.3">
      <c r="A31" s="87" t="s">
        <v>77</v>
      </c>
      <c r="B31" s="79"/>
      <c r="C31" s="79"/>
      <c r="D31" s="86">
        <v>-407120535</v>
      </c>
      <c r="E31" s="94"/>
      <c r="F31" s="86">
        <v>-376501518</v>
      </c>
    </row>
    <row r="32" spans="1:7" s="80" customFormat="1" ht="21.95" customHeight="1" x14ac:dyDescent="0.3">
      <c r="A32" s="87" t="s">
        <v>78</v>
      </c>
      <c r="B32" s="79"/>
      <c r="C32" s="79"/>
      <c r="D32" s="86">
        <v>-2163147830</v>
      </c>
      <c r="E32" s="94"/>
      <c r="F32" s="86">
        <v>1113420905</v>
      </c>
    </row>
    <row r="33" spans="1:18" s="80" customFormat="1" ht="21.95" customHeight="1" x14ac:dyDescent="0.3">
      <c r="A33" s="87" t="s">
        <v>149</v>
      </c>
      <c r="B33" s="79"/>
      <c r="C33" s="79"/>
      <c r="D33" s="86">
        <v>67600000</v>
      </c>
      <c r="E33" s="94"/>
      <c r="F33" s="86">
        <v>258100000</v>
      </c>
    </row>
    <row r="34" spans="1:18" s="80" customFormat="1" ht="21.95" customHeight="1" x14ac:dyDescent="0.3">
      <c r="A34" s="87" t="s">
        <v>79</v>
      </c>
      <c r="B34" s="79"/>
      <c r="C34" s="79"/>
      <c r="D34" s="86">
        <v>-4091423</v>
      </c>
      <c r="E34" s="94"/>
      <c r="F34" s="86">
        <v>4091423</v>
      </c>
    </row>
    <row r="35" spans="1:18" s="80" customFormat="1" ht="21.95" customHeight="1" x14ac:dyDescent="0.3">
      <c r="A35" s="87" t="s">
        <v>80</v>
      </c>
      <c r="B35" s="79"/>
      <c r="C35" s="79"/>
      <c r="D35" s="86">
        <v>-8168887</v>
      </c>
      <c r="E35" s="94"/>
      <c r="F35" s="86">
        <v>-5011737</v>
      </c>
    </row>
    <row r="36" spans="1:18" s="80" customFormat="1" ht="21.95" customHeight="1" x14ac:dyDescent="0.3">
      <c r="A36" s="87" t="s">
        <v>81</v>
      </c>
      <c r="B36" s="79"/>
      <c r="C36" s="79"/>
      <c r="D36" s="95">
        <v>-51634323</v>
      </c>
      <c r="E36" s="94"/>
      <c r="F36" s="95">
        <v>-108149504</v>
      </c>
    </row>
    <row r="37" spans="1:18" s="80" customFormat="1" ht="21.95" customHeight="1" x14ac:dyDescent="0.3">
      <c r="A37" s="87" t="s">
        <v>158</v>
      </c>
      <c r="B37" s="79"/>
      <c r="C37" s="79"/>
      <c r="D37" s="93">
        <f>SUM(D23:D36)</f>
        <v>1418005149</v>
      </c>
      <c r="E37" s="94"/>
      <c r="F37" s="93">
        <f>SUM(F23:F36)</f>
        <v>4428294607</v>
      </c>
    </row>
    <row r="38" spans="1:18" s="80" customFormat="1" ht="21.95" customHeight="1" x14ac:dyDescent="0.3">
      <c r="A38" s="87" t="s">
        <v>82</v>
      </c>
      <c r="B38" s="79"/>
      <c r="C38" s="79"/>
      <c r="D38" s="86">
        <v>-263117534</v>
      </c>
      <c r="E38" s="94"/>
      <c r="F38" s="86">
        <v>-148101967</v>
      </c>
    </row>
    <row r="39" spans="1:18" s="80" customFormat="1" ht="21.95" customHeight="1" x14ac:dyDescent="0.3">
      <c r="A39" s="97" t="s">
        <v>83</v>
      </c>
      <c r="B39" s="79"/>
      <c r="C39" s="79"/>
      <c r="D39" s="98">
        <v>1022639713</v>
      </c>
      <c r="E39" s="94"/>
      <c r="F39" s="98">
        <v>736179445</v>
      </c>
    </row>
    <row r="40" spans="1:18" s="80" customFormat="1" ht="21.95" customHeight="1" x14ac:dyDescent="0.3">
      <c r="A40" s="87" t="s">
        <v>84</v>
      </c>
      <c r="B40" s="79"/>
      <c r="C40" s="79"/>
      <c r="D40" s="95">
        <v>-142651164</v>
      </c>
      <c r="E40" s="94"/>
      <c r="F40" s="95">
        <v>-195235556</v>
      </c>
    </row>
    <row r="41" spans="1:18" s="80" customFormat="1" ht="21.95" customHeight="1" x14ac:dyDescent="0.3">
      <c r="A41" s="85" t="s">
        <v>159</v>
      </c>
      <c r="B41" s="79"/>
      <c r="C41" s="79"/>
      <c r="D41" s="99">
        <f>SUM(D37:D40)</f>
        <v>2034876164</v>
      </c>
      <c r="E41" s="91"/>
      <c r="F41" s="99">
        <f>SUM(F37:F40)</f>
        <v>4821136529</v>
      </c>
    </row>
    <row r="42" spans="1:18" s="80" customFormat="1" ht="21.95" customHeight="1" x14ac:dyDescent="0.3">
      <c r="A42" s="79"/>
      <c r="B42" s="79"/>
      <c r="C42" s="79"/>
      <c r="D42" s="79"/>
      <c r="E42" s="79"/>
      <c r="F42" s="79"/>
    </row>
    <row r="43" spans="1:18" s="80" customFormat="1" ht="21.95" customHeight="1" x14ac:dyDescent="0.3">
      <c r="A43" s="87" t="s">
        <v>108</v>
      </c>
      <c r="B43" s="79"/>
      <c r="C43" s="79"/>
      <c r="D43" s="79"/>
      <c r="E43" s="79"/>
      <c r="F43" s="84"/>
    </row>
    <row r="44" spans="1:18" ht="21" x14ac:dyDescent="0.3">
      <c r="A44" s="78" t="s">
        <v>123</v>
      </c>
      <c r="B44" s="79"/>
      <c r="C44" s="79"/>
      <c r="D44" s="79"/>
      <c r="E44" s="79"/>
      <c r="F44" s="79"/>
      <c r="P44" s="80"/>
      <c r="Q44" s="80"/>
      <c r="R44" s="80"/>
    </row>
    <row r="45" spans="1:18" s="80" customFormat="1" ht="21.95" customHeight="1" x14ac:dyDescent="0.3">
      <c r="A45" s="82" t="s">
        <v>85</v>
      </c>
      <c r="B45" s="82"/>
      <c r="C45" s="82"/>
      <c r="D45" s="100"/>
      <c r="E45" s="82"/>
      <c r="F45" s="100"/>
    </row>
    <row r="46" spans="1:18" s="80" customFormat="1" ht="21.95" customHeight="1" x14ac:dyDescent="0.3">
      <c r="A46" s="112" t="s">
        <v>152</v>
      </c>
      <c r="B46" s="112"/>
      <c r="C46" s="112"/>
      <c r="D46" s="112"/>
      <c r="E46" s="112"/>
      <c r="F46" s="112"/>
    </row>
    <row r="47" spans="1:18" s="80" customFormat="1" ht="21.95" customHeight="1" x14ac:dyDescent="0.3">
      <c r="A47" s="79"/>
      <c r="B47" s="79"/>
      <c r="C47" s="79"/>
      <c r="D47" s="86"/>
      <c r="E47" s="87"/>
      <c r="F47" s="86" t="s">
        <v>109</v>
      </c>
    </row>
    <row r="48" spans="1:18" s="80" customFormat="1" ht="21.95" customHeight="1" x14ac:dyDescent="0.3">
      <c r="A48" s="79"/>
      <c r="B48" s="79"/>
      <c r="C48" s="79"/>
      <c r="D48" s="88">
        <v>2566</v>
      </c>
      <c r="E48" s="89"/>
      <c r="F48" s="88">
        <v>2565</v>
      </c>
    </row>
    <row r="49" spans="1:6" s="80" customFormat="1" ht="21.95" customHeight="1" x14ac:dyDescent="0.3">
      <c r="A49" s="90" t="s">
        <v>86</v>
      </c>
      <c r="B49" s="79"/>
      <c r="C49" s="79"/>
      <c r="D49" s="91"/>
      <c r="E49" s="91"/>
      <c r="F49" s="91"/>
    </row>
    <row r="50" spans="1:6" s="80" customFormat="1" ht="21.95" customHeight="1" x14ac:dyDescent="0.3">
      <c r="A50" s="87" t="s">
        <v>87</v>
      </c>
      <c r="B50" s="79"/>
      <c r="C50" s="79"/>
      <c r="D50" s="91"/>
      <c r="E50" s="91"/>
      <c r="F50" s="91"/>
    </row>
    <row r="51" spans="1:6" s="80" customFormat="1" ht="21.95" customHeight="1" x14ac:dyDescent="0.3">
      <c r="A51" s="97" t="s">
        <v>88</v>
      </c>
      <c r="B51" s="79"/>
      <c r="C51" s="79"/>
      <c r="D51" s="98">
        <v>-46490827</v>
      </c>
      <c r="E51" s="94"/>
      <c r="F51" s="98">
        <v>-50655592</v>
      </c>
    </row>
    <row r="52" spans="1:6" s="80" customFormat="1" ht="21.95" customHeight="1" x14ac:dyDescent="0.3">
      <c r="A52" s="97" t="s">
        <v>89</v>
      </c>
      <c r="B52" s="79"/>
      <c r="C52" s="79"/>
      <c r="D52" s="98">
        <v>2962302</v>
      </c>
      <c r="E52" s="94"/>
      <c r="F52" s="98">
        <v>271951</v>
      </c>
    </row>
    <row r="53" spans="1:6" s="80" customFormat="1" ht="21.95" customHeight="1" x14ac:dyDescent="0.3">
      <c r="A53" s="97" t="s">
        <v>90</v>
      </c>
      <c r="B53" s="79"/>
      <c r="C53" s="79"/>
      <c r="D53" s="98">
        <v>-14854486</v>
      </c>
      <c r="E53" s="94"/>
      <c r="F53" s="98">
        <v>-29994065</v>
      </c>
    </row>
    <row r="54" spans="1:6" s="80" customFormat="1" ht="21.95" customHeight="1" x14ac:dyDescent="0.3">
      <c r="A54" s="82" t="s">
        <v>91</v>
      </c>
      <c r="B54" s="79"/>
      <c r="C54" s="79"/>
      <c r="D54" s="101">
        <f>SUM(D51:D53)</f>
        <v>-58383011</v>
      </c>
      <c r="E54" s="91"/>
      <c r="F54" s="101">
        <f>SUM(F51:F53)</f>
        <v>-80377706</v>
      </c>
    </row>
    <row r="55" spans="1:6" s="80" customFormat="1" ht="21.95" customHeight="1" x14ac:dyDescent="0.3">
      <c r="A55" s="90" t="s">
        <v>92</v>
      </c>
      <c r="B55" s="79"/>
      <c r="C55" s="79"/>
      <c r="D55" s="91"/>
      <c r="E55" s="91"/>
      <c r="F55" s="91"/>
    </row>
    <row r="56" spans="1:6" s="80" customFormat="1" ht="21.95" customHeight="1" x14ac:dyDescent="0.3">
      <c r="A56" s="102" t="s">
        <v>93</v>
      </c>
      <c r="B56" s="79"/>
      <c r="C56" s="79"/>
      <c r="D56" s="91"/>
      <c r="E56" s="91"/>
      <c r="F56" s="91"/>
    </row>
    <row r="57" spans="1:6" s="80" customFormat="1" ht="21.95" customHeight="1" x14ac:dyDescent="0.3">
      <c r="A57" s="97" t="s">
        <v>134</v>
      </c>
      <c r="B57" s="79"/>
      <c r="C57" s="79"/>
      <c r="D57" s="91">
        <v>62305000000</v>
      </c>
      <c r="E57" s="91"/>
      <c r="F57" s="91">
        <v>61525000000</v>
      </c>
    </row>
    <row r="58" spans="1:6" s="80" customFormat="1" ht="21.95" customHeight="1" x14ac:dyDescent="0.3">
      <c r="A58" s="97" t="s">
        <v>135</v>
      </c>
      <c r="B58" s="79"/>
      <c r="C58" s="79"/>
      <c r="D58" s="91">
        <v>-63890000000</v>
      </c>
      <c r="E58" s="91"/>
      <c r="F58" s="91">
        <v>-59440000000</v>
      </c>
    </row>
    <row r="59" spans="1:6" s="80" customFormat="1" ht="21.95" customHeight="1" x14ac:dyDescent="0.3">
      <c r="A59" s="97" t="s">
        <v>94</v>
      </c>
      <c r="B59" s="79"/>
      <c r="C59" s="79"/>
      <c r="D59" s="91">
        <v>31574303372</v>
      </c>
      <c r="E59" s="91"/>
      <c r="F59" s="91">
        <v>31476704195</v>
      </c>
    </row>
    <row r="60" spans="1:6" s="80" customFormat="1" ht="21.95" customHeight="1" x14ac:dyDescent="0.3">
      <c r="A60" s="97" t="s">
        <v>95</v>
      </c>
      <c r="B60" s="79"/>
      <c r="C60" s="79"/>
      <c r="D60" s="91">
        <v>-31501212666</v>
      </c>
      <c r="E60" s="91"/>
      <c r="F60" s="91">
        <v>-38101039760</v>
      </c>
    </row>
    <row r="61" spans="1:6" s="80" customFormat="1" ht="21.95" customHeight="1" x14ac:dyDescent="0.3">
      <c r="A61" s="97" t="s">
        <v>96</v>
      </c>
      <c r="B61" s="79"/>
      <c r="C61" s="79"/>
      <c r="D61" s="91">
        <v>-86531462</v>
      </c>
      <c r="E61" s="91"/>
      <c r="F61" s="91">
        <v>-89949897</v>
      </c>
    </row>
    <row r="62" spans="1:6" s="80" customFormat="1" ht="21.95" customHeight="1" x14ac:dyDescent="0.3">
      <c r="A62" s="97" t="s">
        <v>97</v>
      </c>
      <c r="B62" s="79"/>
      <c r="C62" s="79"/>
      <c r="D62" s="91">
        <v>-559398210</v>
      </c>
      <c r="E62" s="94"/>
      <c r="F62" s="91">
        <v>-462359745</v>
      </c>
    </row>
    <row r="63" spans="1:6" s="80" customFormat="1" ht="21.95" customHeight="1" x14ac:dyDescent="0.3">
      <c r="A63" s="85" t="s">
        <v>161</v>
      </c>
      <c r="B63" s="79"/>
      <c r="C63" s="79"/>
      <c r="D63" s="101">
        <f>SUM(D57:D62)</f>
        <v>-2157838966</v>
      </c>
      <c r="E63" s="91"/>
      <c r="F63" s="101">
        <f>SUM(F57:F62)</f>
        <v>-5091645207</v>
      </c>
    </row>
    <row r="64" spans="1:6" s="80" customFormat="1" ht="21.95" customHeight="1" x14ac:dyDescent="0.3">
      <c r="A64" s="85" t="s">
        <v>160</v>
      </c>
      <c r="B64" s="79"/>
      <c r="C64" s="79"/>
      <c r="D64" s="91">
        <f>D41+D54+D63</f>
        <v>-181345813</v>
      </c>
      <c r="E64" s="91"/>
      <c r="F64" s="91">
        <f>F41+F54+F63</f>
        <v>-350886384</v>
      </c>
    </row>
    <row r="65" spans="1:6" s="80" customFormat="1" ht="21.95" customHeight="1" x14ac:dyDescent="0.3">
      <c r="A65" s="85" t="s">
        <v>146</v>
      </c>
      <c r="B65" s="79"/>
      <c r="C65" s="79"/>
      <c r="D65" s="91">
        <v>-2152</v>
      </c>
      <c r="E65" s="91"/>
      <c r="F65" s="91">
        <v>750193</v>
      </c>
    </row>
    <row r="66" spans="1:6" s="80" customFormat="1" ht="21.95" customHeight="1" x14ac:dyDescent="0.3">
      <c r="A66" s="97" t="s">
        <v>117</v>
      </c>
      <c r="B66" s="79"/>
      <c r="C66" s="79"/>
      <c r="D66" s="99">
        <v>450707716</v>
      </c>
      <c r="E66" s="91"/>
      <c r="F66" s="99">
        <v>800843907</v>
      </c>
    </row>
    <row r="67" spans="1:6" s="80" customFormat="1" ht="21.95" customHeight="1" thickBot="1" x14ac:dyDescent="0.35">
      <c r="A67" s="85" t="s">
        <v>131</v>
      </c>
      <c r="B67" s="79"/>
      <c r="C67" s="79"/>
      <c r="D67" s="103">
        <f>SUM(D64:D66)</f>
        <v>269359751</v>
      </c>
      <c r="E67" s="91"/>
      <c r="F67" s="103">
        <f>SUM(F64:F66)</f>
        <v>450707716</v>
      </c>
    </row>
    <row r="68" spans="1:6" s="80" customFormat="1" ht="21.95" customHeight="1" thickTop="1" x14ac:dyDescent="0.3">
      <c r="A68" s="79"/>
      <c r="B68" s="79"/>
      <c r="C68" s="79"/>
      <c r="D68" s="104">
        <f>D67-BS!D7</f>
        <v>0</v>
      </c>
      <c r="E68" s="105"/>
      <c r="F68" s="104">
        <f>F67-BS!F7</f>
        <v>0</v>
      </c>
    </row>
    <row r="69" spans="1:6" s="80" customFormat="1" ht="21.95" customHeight="1" x14ac:dyDescent="0.3">
      <c r="A69" s="87" t="s">
        <v>108</v>
      </c>
      <c r="B69" s="81"/>
      <c r="C69" s="81"/>
      <c r="D69" s="106"/>
      <c r="E69" s="81"/>
      <c r="F69" s="81"/>
    </row>
  </sheetData>
  <mergeCells count="1">
    <mergeCell ref="A46:F46"/>
  </mergeCells>
  <pageMargins left="0.86614173228346458" right="0.55118110236220474" top="0.9055118110236221" bottom="0.27559055118110237" header="0.31496062992125984" footer="0.31496062992125984"/>
  <pageSetup paperSize="9" scale="7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MBKET</cp:lastModifiedBy>
  <cp:lastPrinted>2024-01-19T02:31:35Z</cp:lastPrinted>
  <dcterms:created xsi:type="dcterms:W3CDTF">2021-01-18T02:03:36Z</dcterms:created>
  <dcterms:modified xsi:type="dcterms:W3CDTF">2024-02-22T02:25:02Z</dcterms:modified>
</cp:coreProperties>
</file>