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 ^0 PAEs/1. A5/A5 2566/Y'66/A5_Draft_Y66/งบจากคอม 23.2.67/"/>
    </mc:Choice>
  </mc:AlternateContent>
  <xr:revisionPtr revIDLastSave="84" documentId="13_ncr:1_{65D49C7B-D000-4AA3-9A37-30527C9E7BCE}" xr6:coauthVersionLast="47" xr6:coauthVersionMax="47" xr10:uidLastSave="{ABCEBBD2-DEB6-4EFC-B1ED-5EF5B17F5DC7}"/>
  <bookViews>
    <workbookView xWindow="-108" yWindow="-108" windowWidth="23256" windowHeight="12456" tabRatio="683" activeTab="2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BS!$A$1:$K$88</definedName>
    <definedName name="_xlnm.Print_Area" localSheetId="4">CF!$A$1:$K$86</definedName>
    <definedName name="_xlnm.Print_Area" localSheetId="3">'EQ เฉพาะ'!$A$1:$M$25</definedName>
    <definedName name="_xlnm.Print_Area" localSheetId="2">'EQ รวม'!$A$1:$W$28</definedName>
    <definedName name="_xlnm.Print_Area" localSheetId="1">PL!$A$1:$K$60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5" l="1"/>
  <c r="D28" i="5"/>
  <c r="D28" i="1"/>
  <c r="H21" i="6"/>
  <c r="H19" i="6"/>
  <c r="J60" i="6" l="1"/>
  <c r="P26" i="3"/>
  <c r="R26" i="3" l="1"/>
  <c r="V26" i="3" s="1"/>
  <c r="N27" i="3"/>
  <c r="L27" i="3"/>
  <c r="J27" i="3"/>
  <c r="H27" i="3"/>
  <c r="F27" i="3"/>
  <c r="D27" i="3"/>
  <c r="J23" i="4"/>
  <c r="L23" i="4" s="1"/>
  <c r="L16" i="4" l="1"/>
  <c r="R17" i="3"/>
  <c r="V17" i="3" s="1"/>
  <c r="R18" i="3"/>
  <c r="V18" i="3" s="1"/>
  <c r="R19" i="3"/>
  <c r="V19" i="3" s="1"/>
  <c r="F60" i="5" l="1"/>
  <c r="F84" i="1" l="1"/>
  <c r="F83" i="1"/>
  <c r="F80" i="1"/>
  <c r="J38" i="6" l="1"/>
  <c r="J13" i="4" s="1"/>
  <c r="H38" i="6"/>
  <c r="D38" i="6"/>
  <c r="L15" i="4" l="1"/>
  <c r="R16" i="3"/>
  <c r="V16" i="3" l="1"/>
  <c r="F56" i="6" l="1"/>
  <c r="A45" i="6"/>
  <c r="J60" i="5" l="1"/>
  <c r="H24" i="5" l="1"/>
  <c r="H23" i="5"/>
  <c r="H22" i="5"/>
  <c r="J49" i="1"/>
  <c r="F49" i="1"/>
  <c r="L19" i="4" l="1"/>
  <c r="L13" i="4"/>
  <c r="L11" i="4"/>
  <c r="H14" i="4"/>
  <c r="H17" i="4" s="1"/>
  <c r="J83" i="1" s="1"/>
  <c r="R22" i="3"/>
  <c r="R12" i="3"/>
  <c r="N25" i="3"/>
  <c r="N15" i="3"/>
  <c r="N20" i="3" s="1"/>
  <c r="D83" i="1" l="1"/>
  <c r="H22" i="4" l="1"/>
  <c r="H24" i="4" s="1"/>
  <c r="J16" i="1" l="1"/>
  <c r="F16" i="1"/>
  <c r="J76" i="5" l="1"/>
  <c r="F76" i="5"/>
  <c r="H83" i="1"/>
  <c r="G24" i="6"/>
  <c r="H16" i="6"/>
  <c r="J16" i="6"/>
  <c r="F16" i="6"/>
  <c r="V22" i="3" l="1"/>
  <c r="V12" i="3"/>
  <c r="T14" i="3" l="1"/>
  <c r="H79" i="5"/>
  <c r="J21" i="4" l="1"/>
  <c r="A45" i="5"/>
  <c r="F22" i="6"/>
  <c r="F24" i="6" s="1"/>
  <c r="H15" i="3" l="1"/>
  <c r="J15" i="3"/>
  <c r="L15" i="3"/>
  <c r="L20" i="3" s="1"/>
  <c r="F15" i="3"/>
  <c r="D15" i="3"/>
  <c r="F76" i="1" l="1"/>
  <c r="D20" i="3"/>
  <c r="F20" i="3"/>
  <c r="F77" i="1" s="1"/>
  <c r="J20" i="3"/>
  <c r="F79" i="1" s="1"/>
  <c r="H20" i="3"/>
  <c r="F78" i="1" s="1"/>
  <c r="H25" i="3"/>
  <c r="J25" i="3"/>
  <c r="L25" i="3"/>
  <c r="F25" i="3"/>
  <c r="D25" i="3"/>
  <c r="D77" i="1" l="1"/>
  <c r="D76" i="1"/>
  <c r="D79" i="1"/>
  <c r="D79" i="5" l="1"/>
  <c r="D78" i="1" l="1"/>
  <c r="H22" i="6" l="1"/>
  <c r="H24" i="6" s="1"/>
  <c r="J22" i="6"/>
  <c r="A35" i="1" l="1"/>
  <c r="H28" i="6" l="1"/>
  <c r="F28" i="6"/>
  <c r="J24" i="6"/>
  <c r="J28" i="6" s="1"/>
  <c r="H30" i="6" l="1"/>
  <c r="J30" i="6"/>
  <c r="J9" i="5" s="1"/>
  <c r="F30" i="6"/>
  <c r="H9" i="5" l="1"/>
  <c r="J40" i="6"/>
  <c r="J55" i="6" s="1"/>
  <c r="J51" i="6"/>
  <c r="F40" i="6"/>
  <c r="F55" i="6" s="1"/>
  <c r="F57" i="6" s="1"/>
  <c r="F51" i="6"/>
  <c r="F60" i="6" s="1"/>
  <c r="J20" i="4"/>
  <c r="H40" i="6"/>
  <c r="F9" i="5"/>
  <c r="F26" i="5" s="1"/>
  <c r="F37" i="5" s="1"/>
  <c r="L20" i="4" l="1"/>
  <c r="J22" i="4"/>
  <c r="J24" i="4" s="1"/>
  <c r="F22" i="4"/>
  <c r="F24" i="4" s="1"/>
  <c r="D22" i="4"/>
  <c r="D24" i="4" s="1"/>
  <c r="F14" i="4"/>
  <c r="D14" i="4"/>
  <c r="J76" i="1" l="1"/>
  <c r="D17" i="4"/>
  <c r="F17" i="4"/>
  <c r="J77" i="1" s="1"/>
  <c r="H77" i="1"/>
  <c r="L21" i="4"/>
  <c r="H76" i="1"/>
  <c r="L22" i="4" l="1"/>
  <c r="L24" i="4" s="1"/>
  <c r="H84" i="1"/>
  <c r="T13" i="3"/>
  <c r="J29" i="1"/>
  <c r="F29" i="1"/>
  <c r="H85" i="1" l="1"/>
  <c r="H87" i="1" s="1"/>
  <c r="T15" i="3"/>
  <c r="T20" i="3" s="1"/>
  <c r="J58" i="1"/>
  <c r="F58" i="1"/>
  <c r="A43" i="5" l="1"/>
  <c r="D49" i="5"/>
  <c r="F49" i="5"/>
  <c r="H49" i="5"/>
  <c r="J49" i="5"/>
  <c r="A1" i="3"/>
  <c r="A1" i="6"/>
  <c r="A43" i="6" s="1"/>
  <c r="A64" i="1"/>
  <c r="A62" i="1" l="1"/>
  <c r="F59" i="1"/>
  <c r="J30" i="1"/>
  <c r="F30" i="1"/>
  <c r="J59" i="1"/>
  <c r="F41" i="5" l="1"/>
  <c r="F78" i="5" s="1"/>
  <c r="P14" i="3"/>
  <c r="F80" i="5" l="1"/>
  <c r="R14" i="3"/>
  <c r="V14" i="3" s="1"/>
  <c r="F53" i="6"/>
  <c r="P13" i="3"/>
  <c r="P15" i="3" l="1"/>
  <c r="P20" i="3" s="1"/>
  <c r="R13" i="3"/>
  <c r="R15" i="3" l="1"/>
  <c r="R20" i="3" s="1"/>
  <c r="V13" i="3"/>
  <c r="H51" i="6"/>
  <c r="H60" i="6" s="1"/>
  <c r="H55" i="6"/>
  <c r="H57" i="6" s="1"/>
  <c r="V15" i="3" l="1"/>
  <c r="V20" i="3" s="1"/>
  <c r="F85" i="1"/>
  <c r="F87" i="1" s="1"/>
  <c r="F88" i="1" s="1"/>
  <c r="F91" i="1" s="1"/>
  <c r="H53" i="6"/>
  <c r="X20" i="3" l="1"/>
  <c r="X22" i="3"/>
  <c r="J12" i="4" l="1"/>
  <c r="L12" i="4" s="1"/>
  <c r="J57" i="6"/>
  <c r="J14" i="4" l="1"/>
  <c r="J17" i="4" s="1"/>
  <c r="J84" i="1" s="1"/>
  <c r="J53" i="6"/>
  <c r="J26" i="5"/>
  <c r="J37" i="5" s="1"/>
  <c r="L14" i="4" l="1"/>
  <c r="L17" i="4" s="1"/>
  <c r="J41" i="5"/>
  <c r="N17" i="4" l="1"/>
  <c r="N19" i="4"/>
  <c r="J78" i="5"/>
  <c r="J80" i="5" s="1"/>
  <c r="J85" i="1" l="1"/>
  <c r="J87" i="1" s="1"/>
  <c r="J88" i="1" s="1"/>
  <c r="J91" i="1" s="1"/>
  <c r="H29" i="1"/>
  <c r="D80" i="1" l="1"/>
  <c r="D56" i="6" l="1"/>
  <c r="T23" i="3"/>
  <c r="T24" i="3" l="1"/>
  <c r="T25" i="3" s="1"/>
  <c r="T27" i="3" s="1"/>
  <c r="D86" i="1" l="1"/>
  <c r="H76" i="5" l="1"/>
  <c r="H60" i="5" l="1"/>
  <c r="H26" i="5" l="1"/>
  <c r="H37" i="5" s="1"/>
  <c r="H41" i="5" s="1"/>
  <c r="H78" i="5" l="1"/>
  <c r="H80" i="5" s="1"/>
  <c r="D76" i="5" l="1"/>
  <c r="D24" i="5" l="1"/>
  <c r="D22" i="5" l="1"/>
  <c r="D23" i="5" l="1"/>
  <c r="D29" i="1" l="1"/>
  <c r="H16" i="1"/>
  <c r="H30" i="1" s="1"/>
  <c r="D58" i="1"/>
  <c r="H58" i="1" l="1"/>
  <c r="H49" i="1"/>
  <c r="H59" i="1" l="1"/>
  <c r="H88" i="1" s="1"/>
  <c r="H91" i="1" s="1"/>
  <c r="D16" i="6" l="1"/>
  <c r="D49" i="1" l="1"/>
  <c r="D59" i="1" s="1"/>
  <c r="D22" i="6" l="1"/>
  <c r="D24" i="6" s="1"/>
  <c r="D28" i="6" s="1"/>
  <c r="D30" i="6" s="1"/>
  <c r="D40" i="6" l="1"/>
  <c r="D55" i="6" s="1"/>
  <c r="D9" i="5"/>
  <c r="D26" i="5" s="1"/>
  <c r="D51" i="6"/>
  <c r="D60" i="6" s="1"/>
  <c r="D53" i="6" l="1"/>
  <c r="P23" i="3"/>
  <c r="P24" i="3"/>
  <c r="R24" i="3" s="1"/>
  <c r="V24" i="3" s="1"/>
  <c r="D57" i="6"/>
  <c r="R23" i="3" l="1"/>
  <c r="V23" i="3" s="1"/>
  <c r="P25" i="3"/>
  <c r="P27" i="3" l="1"/>
  <c r="D84" i="1" s="1"/>
  <c r="D85" i="1" s="1"/>
  <c r="D87" i="1" s="1"/>
  <c r="D88" i="1" s="1"/>
  <c r="R25" i="3"/>
  <c r="V25" i="3" l="1"/>
  <c r="R27" i="3"/>
  <c r="V27" i="3" s="1"/>
  <c r="D16" i="1" l="1"/>
  <c r="D30" i="1" s="1"/>
  <c r="D91" i="1" s="1"/>
  <c r="D60" i="5" l="1"/>
  <c r="D37" i="5" l="1"/>
  <c r="D41" i="5" s="1"/>
  <c r="D78" i="5" s="1"/>
  <c r="D80" i="5" s="1"/>
</calcChain>
</file>

<file path=xl/sharedStrings.xml><?xml version="1.0" encoding="utf-8"?>
<sst xmlns="http://schemas.openxmlformats.org/spreadsheetml/2006/main" count="328" uniqueCount="221">
  <si>
    <t>บริษัท แอสเซท ไฟว์ กรุ๊ป จำกัด (มหาชน) และบริษัทย่อย</t>
  </si>
  <si>
    <t>งบแสดงฐานะการเงิน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</si>
  <si>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</si>
  <si>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</si>
  <si>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</si>
  <si>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</si>
  <si>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</si>
  <si>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</si>
  <si>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</si>
  <si>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</si>
  <si>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7</t>
  </si>
  <si>
    <t>5</t>
  </si>
  <si>
    <t>ต้นทุนในการได้มาซึ่งสัญญาที่ทำกับลูกค้า</t>
  </si>
  <si>
    <t>9</t>
  </si>
  <si>
    <t>ต้นทุนโครงการพัฒนาอสังหาริมทรัพย์</t>
  </si>
  <si>
    <t>10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</si>
  <si>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</si>
  <si>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</si>
  <si>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</si>
  <si>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เงินลงทุนในการร่วมค้า</t>
  </si>
  <si>
    <t>เงินลงทุนในบริษัทย่อย</t>
  </si>
  <si>
    <t>ที่ดินรอการพัฒนา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</si>
  <si>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</si>
  <si>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</si>
  <si>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</si>
  <si>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</si>
  <si>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</si>
  <si>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</si>
  <si>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</si>
  <si>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</si>
  <si>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</si>
  <si>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</si>
  <si>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</si>
  <si>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</si>
  <si>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</si>
  <si>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</si>
  <si>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</si>
  <si>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</si>
  <si>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</si>
  <si>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</si>
  <si>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</si>
  <si>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</si>
  <si>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</si>
  <si>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</si>
  <si>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</si>
  <si>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</si>
  <si>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</si>
  <si>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</si>
  <si>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</si>
  <si>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</si>
  <si>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</si>
  <si>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</si>
  <si>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</si>
  <si>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</si>
  <si>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</si>
  <si>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กำไร(ขาดทุน) สะสม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</si>
  <si>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</si>
  <si>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</si>
  <si>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</si>
  <si>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</si>
  <si>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</si>
  <si>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</si>
  <si>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</si>
  <si>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</si>
  <si>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</si>
  <si>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รายได้อื่น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</si>
  <si>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</si>
  <si>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</si>
  <si>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</si>
  <si>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</si>
  <si>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</si>
  <si>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</si>
  <si>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</si>
  <si>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</si>
  <si>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</si>
  <si>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</si>
  <si>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</si>
  <si>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</si>
  <si>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</si>
  <si>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</si>
  <si>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</si>
  <si>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</si>
  <si>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</si>
  <si>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</si>
  <si>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</si>
  <si>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</si>
  <si>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</si>
  <si>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</si>
  <si>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</si>
  <si>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</si>
  <si>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</si>
  <si>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</si>
  <si>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</si>
  <si>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</si>
  <si>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</si>
  <si>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</si>
  <si>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</si>
  <si>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</si>
  <si>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</si>
  <si>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</si>
  <si>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</si>
  <si>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</si>
  <si>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</si>
  <si>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</si>
  <si>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</si>
  <si>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</si>
  <si>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</si>
  <si>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</si>
  <si>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</si>
  <si>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</si>
  <si>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</si>
  <si>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</si>
  <si>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</si>
  <si>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</si>
  <si>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</si>
  <si>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</si>
  <si>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</si>
  <si>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</si>
  <si>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</si>
  <si>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</si>
  <si>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</si>
  <si>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</si>
  <si>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</si>
  <si>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</si>
  <si>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</si>
  <si>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</si>
  <si>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</si>
  <si>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</si>
  <si>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</si>
  <si>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</si>
  <si>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</si>
  <si>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</si>
  <si>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</si>
  <si>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</si>
  <si>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</si>
  <si>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</si>
  <si>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</si>
  <si>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</si>
  <si>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รับเงินกู้ยืมระยะยาวจากกิจการที่เกี่ยวข้องกัน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</si>
  <si>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</si>
  <si>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</si>
  <si>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</si>
  <si>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ข้อมูลเพิ่มเติมประกอบงบกระแสเงินสด</t>
  </si>
  <si>
    <t>รายการที่ไม่ใช่เงินสด</t>
  </si>
  <si>
    <t>เงินมัดจำการซื้อที่ดินและโครงการ</t>
  </si>
  <si>
    <t>หุ้นกู้</t>
  </si>
  <si>
    <t>ส่วนเกินกว่า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</si>
  <si>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</si>
  <si>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</si>
  <si>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กำไร(ขาดทุน) จากการดำเนินงานก่อนการเปลี่ยนแปลง</t>
  </si>
  <si>
    <t>เงินฝากธนาคารที่มีภาระผูกพันลดลง(เพิ่มขึ้น)</t>
  </si>
  <si>
    <t>รับเงินปันผล</t>
  </si>
  <si>
    <t>จ่ายเงินปันผล</t>
  </si>
  <si>
    <t>2565</t>
  </si>
  <si>
    <t>เงินเบิกเกินบัญชีและเงินกู้ยืมระยะสั้นจากสถาบันการเงิน</t>
  </si>
  <si>
    <t xml:space="preserve">    รายได้จากการบริหารจัดการ</t>
  </si>
  <si>
    <t>เงินเบิกเกินบัญชีและเงินกู้ยืมระยะสั้นจากสถาบันการเงินเพิ่มขึ้น(ลดลง)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</si>
  <si>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</si>
  <si>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</si>
  <si>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รายได้(ค่าใช้จ่าย) ภาษีเงินได้</t>
  </si>
  <si>
    <t>2566</t>
  </si>
  <si>
    <t>ยอดคงเหลือ ณ วันที่ 31  ธันวาคม 2564</t>
  </si>
  <si>
    <t>ยอดคงเหลือ ณ วันที่ 31 ธันวาคม 2565</t>
  </si>
  <si>
    <t xml:space="preserve">เงินสดรับจากการขายอุปกรณ์ </t>
  </si>
  <si>
    <t>6</t>
  </si>
  <si>
    <t>8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</si>
  <si>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</si>
  <si>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</si>
  <si>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ขาดทุน(กำไร) จากการขายทรัพย์สิน</t>
  </si>
  <si>
    <t>ยอดคงเหลือ ณ วันที่ 31 ธันวาคม 2564</t>
  </si>
  <si>
    <t>เงินปันผลจ่าย</t>
  </si>
  <si>
    <t>กำไรต่อหุ้น</t>
  </si>
  <si>
    <t xml:space="preserve">        หุ้นสามัญ 1,451,261,537 หุ้น มูลค่าหุ้นละ 0.50 บาท </t>
  </si>
  <si>
    <t>จ่ายเงินให้กู้ยืมระยะสั้นแก่กิจการที่เกี่ยวข้องกัน</t>
  </si>
  <si>
    <t>11</t>
  </si>
  <si>
    <t>ที่ดิน อาคารและอุปกรณ์</t>
  </si>
  <si>
    <t>ชำระคืนเงินกู้ยืมระยะยาวแก่กิจการที่เกี่ยวข้องกัน</t>
  </si>
  <si>
    <t>เงินรับจากการออกหุ้นกู้</t>
  </si>
  <si>
    <t>เงินให้กู้ยืมระยะยาวแก่กิจการที่เกี่ยวข้องกัน</t>
  </si>
  <si>
    <t>ส่วนของหุ้นกู้ที่ถึงกำหนดชำระภายในหนึ่งปี</t>
  </si>
  <si>
    <t>12</t>
  </si>
  <si>
    <t>14</t>
  </si>
  <si>
    <t>16</t>
  </si>
  <si>
    <t>19</t>
  </si>
  <si>
    <t>21</t>
  </si>
  <si>
    <t>ณ วันที่ 31 ธันวาคม 2566</t>
  </si>
  <si>
    <t>สำหรับปีสิ้นสุดวันที่ 31 ธันวาคม 2566</t>
  </si>
  <si>
    <t>กำไร(ขาดทุน) สำหรับปี</t>
  </si>
  <si>
    <t>กำไร(ขาดทุน) เบ็ดเสร็จอื่นสำหรับปี</t>
  </si>
  <si>
    <t>กำไร(ขาดทุน) เบ็ดเสร็จรวมสำหรับปี</t>
  </si>
  <si>
    <t xml:space="preserve">    รายได้เงินปันผล</t>
  </si>
  <si>
    <t>รายการที่จะไม่ถูกจัดประเภทใหม่ไว้ในกำไรหรือขาดทุน</t>
  </si>
  <si>
    <t xml:space="preserve">   ในภายหลัง:</t>
  </si>
  <si>
    <t>ผลกำไร(ขาดทุน)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</si>
  <si>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</si>
  <si>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</t>
  </si>
  <si>
    <t>ยอดคงเหลือ ณ วันที่ 31 ธันวาคม  2565</t>
  </si>
  <si>
    <t>ยอดคงเหลือ ณ วันที่ 31 ธันวาคม  2566</t>
  </si>
  <si>
    <t>ส่วนต่ำกว่าทุนจากการซื้อเงินลงทุนในบริษัทย่อย</t>
  </si>
  <si>
    <t>จัดสรรสำรองตามกฎหมาย</t>
  </si>
  <si>
    <t>จัดสรรสำรองตามกฎหมายของบริษัทย่อย</t>
  </si>
  <si>
    <t>จัดสรรสำรองตามกฏหมาย</t>
  </si>
  <si>
    <t>ตัดจำหน่ายภาษีเงินได้ ถูกหัก ณ ที่จ่าย</t>
  </si>
  <si>
    <t>จ่ายเพื่อซื้อส่วนได้เสียที่ไม่มีอำนาจควบคุม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</si>
  <si>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</si>
  <si>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</si>
  <si>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รายได้เงินปันผล</t>
  </si>
  <si>
    <t>จ่ายเพื่อซื้อเงินลงทุนในบริษัทย่อย</t>
  </si>
  <si>
    <t>13</t>
  </si>
  <si>
    <t>15.1</t>
  </si>
  <si>
    <t>17</t>
  </si>
  <si>
    <t>15.2</t>
  </si>
  <si>
    <t>23</t>
  </si>
  <si>
    <t>2.2.5</t>
  </si>
  <si>
    <t>29</t>
  </si>
  <si>
    <t>รับคืนเงินให้กู้ยืมแก่กิจการที่เกี่ยวข้องกัน</t>
  </si>
  <si>
    <t>โอนที่ดินรอการพัฒนาไปต้นทุนโครงการพัฒนาอสังหาริมทรัพย์</t>
  </si>
  <si>
    <t>โอนที่ดินรอการพัฒนาไปที่ดินอาคารและอุปกรณ์</t>
  </si>
  <si>
    <t>กำไรจากการตัดจำหน่ายอุปกรณ์</t>
  </si>
  <si>
    <t>จ่ายเงินให้กู้ยืมระยะยาวแก่กิจการที่เกี่ยวข้องกัน</t>
  </si>
  <si>
    <t>ขาดทุนจากการลดลงของมูลค่าต้นทุนโครงการ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</si>
</sst>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.00;\-&quot;฿&quot;#,##0.00"/>
    <numFmt numFmtId="172" formatCode="&quot;฿&quot;#,##0.00;[Red]\-&quot;฿&quot;#,##0.00"/>
    <numFmt numFmtId="173" formatCode="_-&quot;฿&quot;* #,##0.00_-;\-&quot;฿&quot;* #,##0.00_-;_-&quot;฿&quot;* &quot;-&quot;??_-;_-@_-"/>
    <numFmt numFmtId="174" formatCode="&quot;£&quot;#,##0.00;[Red]\-&quot;£&quot;#,##0.00"/>
    <numFmt numFmtId="175" formatCode="#,##0.00;[Red]\(#,##0.00\);\-"/>
    <numFmt numFmtId="176" formatCode="#,##0;[Red]\(#,##0\);\-"/>
    <numFmt numFmtId="177" formatCode="#,##0.0;[Red]\(#,##0.0\);\-"/>
    <numFmt numFmtId="178" formatCode="#,##0.00;\(#,##0.00\)"/>
    <numFmt numFmtId="179" formatCode="_(* #,##0.000_);_(* \(#,##0.000\);_(* &quot;-&quot;??_);_(@_)"/>
    <numFmt numFmtId="180" formatCode="#,##0;\(#,##0\)"/>
    <numFmt numFmtId="181" formatCode="#,##0.00_);[Black]\(#,##0.00\)"/>
    <numFmt numFmtId="182" formatCode="#,##0.0;\(#,##0.0\)"/>
    <numFmt numFmtId="183" formatCode="General_)"/>
    <numFmt numFmtId="184" formatCode="#,##0;[Red]\(#,##0\)"/>
    <numFmt numFmtId="185" formatCode="[$-1070000]d/m/yy;@"/>
    <numFmt numFmtId="186" formatCode="[$-409]d\-mmm\-yy;@"/>
    <numFmt numFmtId="187" formatCode="#,##0.00;\(#,##0.00\);\-"/>
    <numFmt numFmtId="188" formatCode="&quot;True&quot;;&quot;True&quot;;&quot;False&quot;"/>
    <numFmt numFmtId="189" formatCode="#,##0.0000;\(#,##0.00000000\)"/>
    <numFmt numFmtId="190" formatCode="mm/dd/yy"/>
    <numFmt numFmtId="191" formatCode="0.0%"/>
    <numFmt numFmtId="192" formatCode="_-[$€-2]* #,##0.00_-;\-[$€-2]* #,##0.00_-;_-[$€-2]* &quot;-&quot;??_-"/>
    <numFmt numFmtId="193" formatCode="0_);[Red]\(0\)"/>
    <numFmt numFmtId="194" formatCode="#,##0\ \ ;\(#,##0\)\ ;\—\ \ \ \ "/>
    <numFmt numFmtId="195" formatCode="#,##0.0_);[Red]\(#,##0.0\)"/>
    <numFmt numFmtId="196" formatCode="_(* #,##0_);_(* \(#,##0\);_(* &quot;-&quot;??_);_(@_)"/>
    <numFmt numFmtId="197" formatCode="#,##0.00;[Red]\(#,##0.00\)"/>
    <numFmt numFmtId="198" formatCode="\t&quot;£&quot;#,##0_);[Red]\(\t&quot;£&quot;#,##0\)"/>
    <numFmt numFmtId="199" formatCode="#,##0.0;\(#,##0.00\)"/>
    <numFmt numFmtId="200" formatCode="#,##0.00\ &quot;FB&quot;;[Red]\-#,##0.00\ &quot;FB&quot;"/>
    <numFmt numFmtId="201" formatCode="_(* #,##0.0000_);_(* \(#,##0.0000\);_(* &quot;-&quot;??_);_(@_)"/>
    <numFmt numFmtId="202" formatCode="#,##0.00_);[Blue]\(#,##0.00\)"/>
    <numFmt numFmtId="203" formatCode="_(* #,##0.00000_);_(* \(#,##0.00000\);_(* &quot;-&quot;??_);_(@_)"/>
    <numFmt numFmtId="204" formatCode="0.0000%"/>
    <numFmt numFmtId="205" formatCode="_(* #,##0.000000_);_(* \(#,##0.000000\);_(* &quot;-&quot;??_);_(@_)"/>
  </numFmts>
  <fonts count="79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i/>
      <u/>
      <sz val="15"/>
      <name val="Angsana New"/>
      <family val="1"/>
    </font>
    <font>
      <sz val="8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67">
    <xf numFmtId="0" fontId="0" fillId="0" borderId="0"/>
    <xf numFmtId="2" fontId="8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" fillId="0" borderId="0" applyFont="0"/>
    <xf numFmtId="164" fontId="15" fillId="0" borderId="1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7" fillId="0" borderId="0"/>
    <xf numFmtId="0" fontId="18" fillId="35" borderId="3" applyNumberFormat="0" applyAlignment="0" applyProtection="0"/>
    <xf numFmtId="0" fontId="18" fillId="35" borderId="3" applyNumberFormat="0" applyAlignment="0" applyProtection="0"/>
    <xf numFmtId="0" fontId="18" fillId="35" borderId="3" applyNumberFormat="0" applyAlignment="0" applyProtection="0"/>
    <xf numFmtId="169" fontId="3" fillId="0" borderId="0" applyFont="0" applyFill="0" applyBorder="0" applyAlignment="0" applyProtection="0"/>
    <xf numFmtId="167" fontId="8" fillId="0" borderId="0" applyNumberFormat="0" applyBorder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20" fillId="0" borderId="0" applyFont="0" applyFill="0" applyBorder="0" applyAlignment="0" applyProtection="0"/>
    <xf numFmtId="182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2" fillId="36" borderId="0" applyNumberFormat="0" applyFont="0" applyFill="0" applyBorder="0" applyProtection="0">
      <alignment horizontal="left"/>
    </xf>
    <xf numFmtId="190" fontId="20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91" fontId="8" fillId="0" borderId="0"/>
    <xf numFmtId="191" fontId="6" fillId="0" borderId="0"/>
    <xf numFmtId="191" fontId="6" fillId="0" borderId="0"/>
    <xf numFmtId="0" fontId="23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192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194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6" borderId="0" applyNumberFormat="0" applyBorder="0" applyAlignment="0" applyProtection="0"/>
    <xf numFmtId="0" fontId="30" fillId="0" borderId="0">
      <alignment horizontal="left"/>
    </xf>
    <xf numFmtId="0" fontId="31" fillId="40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22" fillId="41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>
      <alignment horizontal="left" wrapText="1"/>
    </xf>
    <xf numFmtId="10" fontId="29" fillId="42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3" fillId="0" borderId="13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37" fontId="45" fillId="0" borderId="0"/>
    <xf numFmtId="0" fontId="40" fillId="0" borderId="0"/>
    <xf numFmtId="0" fontId="41" fillId="0" borderId="0"/>
    <xf numFmtId="0" fontId="41" fillId="0" borderId="0"/>
    <xf numFmtId="0" fontId="4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73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74" fillId="0" borderId="0"/>
    <xf numFmtId="0" fontId="3" fillId="0" borderId="0"/>
    <xf numFmtId="0" fontId="20" fillId="0" borderId="0"/>
    <xf numFmtId="0" fontId="2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/>
    <xf numFmtId="0" fontId="75" fillId="0" borderId="0"/>
    <xf numFmtId="0" fontId="3" fillId="0" borderId="0"/>
    <xf numFmtId="0" fontId="72" fillId="0" borderId="0"/>
    <xf numFmtId="0" fontId="76" fillId="0" borderId="0"/>
    <xf numFmtId="0" fontId="72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4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75" fillId="0" borderId="0"/>
    <xf numFmtId="0" fontId="72" fillId="0" borderId="0"/>
    <xf numFmtId="0" fontId="3" fillId="0" borderId="0"/>
    <xf numFmtId="39" fontId="7" fillId="0" borderId="0"/>
    <xf numFmtId="0" fontId="7" fillId="0" borderId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40" fontId="49" fillId="45" borderId="0">
      <alignment horizontal="right"/>
    </xf>
    <xf numFmtId="0" fontId="50" fillId="45" borderId="16"/>
    <xf numFmtId="1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195" fontId="20" fillId="0" borderId="0"/>
    <xf numFmtId="0" fontId="51" fillId="0" borderId="0" applyNumberFormat="0" applyFill="0" applyBorder="0" applyAlignment="0" applyProtection="0"/>
    <xf numFmtId="39" fontId="52" fillId="0" borderId="0"/>
    <xf numFmtId="0" fontId="21" fillId="0" borderId="0">
      <alignment vertical="top"/>
    </xf>
    <xf numFmtId="0" fontId="53" fillId="0" borderId="0" applyNumberFormat="0" applyBorder="0" applyAlignment="0"/>
    <xf numFmtId="0" fontId="53" fillId="0" borderId="0" applyNumberFormat="0" applyBorder="0" applyAlignment="0"/>
    <xf numFmtId="0" fontId="43" fillId="0" borderId="0"/>
    <xf numFmtId="0" fontId="54" fillId="42" borderId="0">
      <alignment wrapText="1"/>
    </xf>
    <xf numFmtId="3" fontId="20" fillId="0" borderId="1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5" fillId="0" borderId="0">
      <alignment horizontal="center" vertical="top"/>
    </xf>
    <xf numFmtId="4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41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19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184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5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2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6" fillId="0" borderId="0"/>
    <xf numFmtId="20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64" fillId="0" borderId="0"/>
    <xf numFmtId="183" fontId="52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0" fontId="65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160">
    <xf numFmtId="0" fontId="0" fillId="0" borderId="0" xfId="0"/>
    <xf numFmtId="176" fontId="67" fillId="0" borderId="0" xfId="0" applyNumberFormat="1" applyFont="1" applyAlignment="1">
      <alignment horizontal="center"/>
    </xf>
    <xf numFmtId="0" fontId="68" fillId="0" borderId="0" xfId="0" applyFont="1"/>
    <xf numFmtId="175" fontId="67" fillId="0" borderId="0" xfId="0" applyNumberFormat="1" applyFont="1" applyAlignment="1">
      <alignment horizontal="center"/>
    </xf>
    <xf numFmtId="169" fontId="68" fillId="0" borderId="0" xfId="106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169" fontId="67" fillId="0" borderId="0" xfId="106" applyFont="1" applyFill="1" applyAlignment="1" applyProtection="1">
      <alignment horizontal="center"/>
    </xf>
    <xf numFmtId="175" fontId="68" fillId="0" borderId="0" xfId="0" applyNumberFormat="1" applyFont="1" applyAlignment="1">
      <alignment horizontal="center"/>
    </xf>
    <xf numFmtId="176" fontId="71" fillId="0" borderId="0" xfId="0" applyNumberFormat="1" applyFont="1" applyAlignment="1">
      <alignment horizontal="center"/>
    </xf>
    <xf numFmtId="0" fontId="68" fillId="0" borderId="20" xfId="0" quotePrefix="1" applyFont="1" applyBorder="1" applyAlignment="1">
      <alignment horizontal="center"/>
    </xf>
    <xf numFmtId="169" fontId="68" fillId="0" borderId="0" xfId="106" applyFont="1" applyFill="1" applyBorder="1" applyAlignment="1" applyProtection="1">
      <alignment horizontal="center"/>
    </xf>
    <xf numFmtId="169" fontId="71" fillId="0" borderId="0" xfId="106" applyFont="1" applyFill="1" applyAlignment="1">
      <alignment horizontal="center"/>
    </xf>
    <xf numFmtId="169" fontId="68" fillId="0" borderId="0" xfId="106" quotePrefix="1" applyFont="1" applyFill="1" applyBorder="1" applyAlignment="1" applyProtection="1">
      <alignment horizontal="center" vertical="center" wrapText="1"/>
    </xf>
    <xf numFmtId="176" fontId="70" fillId="0" borderId="0" xfId="0" applyNumberFormat="1" applyFont="1" applyAlignment="1">
      <alignment horizontal="center"/>
    </xf>
    <xf numFmtId="0" fontId="68" fillId="0" borderId="0" xfId="0" quotePrefix="1" applyFont="1" applyAlignment="1">
      <alignment horizontal="center"/>
    </xf>
    <xf numFmtId="175" fontId="68" fillId="0" borderId="0" xfId="0" applyNumberFormat="1" applyFont="1"/>
    <xf numFmtId="169" fontId="68" fillId="0" borderId="0" xfId="106" quotePrefix="1" applyFont="1" applyFill="1" applyBorder="1" applyAlignment="1" applyProtection="1">
      <alignment horizontal="center"/>
    </xf>
    <xf numFmtId="176" fontId="68" fillId="0" borderId="0" xfId="0" applyNumberFormat="1" applyFont="1"/>
    <xf numFmtId="169" fontId="68" fillId="0" borderId="0" xfId="106" applyFont="1" applyFill="1" applyBorder="1"/>
    <xf numFmtId="49" fontId="70" fillId="0" borderId="0" xfId="0" quotePrefix="1" applyNumberFormat="1" applyFont="1" applyAlignment="1">
      <alignment horizontal="center"/>
    </xf>
    <xf numFmtId="178" fontId="67" fillId="0" borderId="0" xfId="0" applyNumberFormat="1" applyFont="1" applyAlignment="1">
      <alignment horizontal="left"/>
    </xf>
    <xf numFmtId="169" fontId="68" fillId="0" borderId="0" xfId="106" applyFont="1" applyFill="1" applyBorder="1" applyProtection="1"/>
    <xf numFmtId="169" fontId="68" fillId="0" borderId="0" xfId="106" applyFont="1" applyFill="1"/>
    <xf numFmtId="0" fontId="67" fillId="0" borderId="0" xfId="0" applyFont="1"/>
    <xf numFmtId="176" fontId="70" fillId="0" borderId="0" xfId="0" applyNumberFormat="1" applyFont="1"/>
    <xf numFmtId="49" fontId="68" fillId="0" borderId="0" xfId="0" applyNumberFormat="1" applyFont="1" applyAlignment="1">
      <alignment horizontal="left"/>
    </xf>
    <xf numFmtId="179" fontId="68" fillId="0" borderId="0" xfId="106" applyNumberFormat="1" applyFont="1" applyFill="1" applyBorder="1"/>
    <xf numFmtId="179" fontId="68" fillId="0" borderId="0" xfId="106" applyNumberFormat="1" applyFont="1" applyFill="1"/>
    <xf numFmtId="179" fontId="68" fillId="0" borderId="0" xfId="106" applyNumberFormat="1" applyFont="1" applyFill="1" applyBorder="1" applyProtection="1"/>
    <xf numFmtId="176" fontId="68" fillId="0" borderId="0" xfId="0" quotePrefix="1" applyNumberFormat="1" applyFont="1" applyAlignment="1">
      <alignment horizontal="center"/>
    </xf>
    <xf numFmtId="201" fontId="68" fillId="0" borderId="0" xfId="106" applyNumberFormat="1" applyFont="1" applyFill="1" applyBorder="1"/>
    <xf numFmtId="169" fontId="68" fillId="0" borderId="0" xfId="106" applyFont="1" applyFill="1" applyProtection="1"/>
    <xf numFmtId="49" fontId="68" fillId="0" borderId="0" xfId="0" applyNumberFormat="1" applyFont="1" applyAlignment="1">
      <alignment horizontal="center"/>
    </xf>
    <xf numFmtId="176" fontId="68" fillId="0" borderId="0" xfId="0" applyNumberFormat="1" applyFont="1" applyAlignment="1">
      <alignment horizontal="center"/>
    </xf>
    <xf numFmtId="0" fontId="71" fillId="0" borderId="0" xfId="0" applyFont="1" applyAlignment="1">
      <alignment horizontal="centerContinuous"/>
    </xf>
    <xf numFmtId="49" fontId="67" fillId="0" borderId="0" xfId="0" applyNumberFormat="1" applyFont="1" applyAlignment="1">
      <alignment horizontal="left"/>
    </xf>
    <xf numFmtId="49" fontId="68" fillId="0" borderId="0" xfId="0" applyNumberFormat="1" applyFont="1"/>
    <xf numFmtId="169" fontId="68" fillId="0" borderId="0" xfId="106" applyFont="1" applyFill="1" applyAlignment="1">
      <alignment horizontal="center"/>
    </xf>
    <xf numFmtId="49" fontId="70" fillId="0" borderId="0" xfId="0" applyNumberFormat="1" applyFont="1" applyAlignment="1">
      <alignment horizontal="center"/>
    </xf>
    <xf numFmtId="49" fontId="67" fillId="0" borderId="0" xfId="0" quotePrefix="1" applyNumberFormat="1" applyFont="1" applyAlignment="1">
      <alignment horizontal="left"/>
    </xf>
    <xf numFmtId="169" fontId="68" fillId="0" borderId="0" xfId="106" applyFont="1" applyFill="1" applyAlignment="1"/>
    <xf numFmtId="169" fontId="68" fillId="0" borderId="0" xfId="106" applyFont="1" applyFill="1" applyBorder="1" applyAlignment="1"/>
    <xf numFmtId="49" fontId="70" fillId="0" borderId="0" xfId="0" applyNumberFormat="1" applyFont="1"/>
    <xf numFmtId="179" fontId="70" fillId="0" borderId="0" xfId="106" applyNumberFormat="1" applyFont="1" applyFill="1"/>
    <xf numFmtId="179" fontId="70" fillId="0" borderId="0" xfId="106" applyNumberFormat="1" applyFont="1" applyFill="1" applyBorder="1"/>
    <xf numFmtId="175" fontId="70" fillId="0" borderId="0" xfId="0" applyNumberFormat="1" applyFont="1"/>
    <xf numFmtId="169" fontId="68" fillId="0" borderId="0" xfId="106" applyFont="1" applyFill="1" applyBorder="1" applyAlignment="1">
      <alignment horizontal="center" wrapText="1" shrinkToFit="1"/>
    </xf>
    <xf numFmtId="0" fontId="68" fillId="0" borderId="0" xfId="0" applyFont="1" applyAlignment="1">
      <alignment horizontal="center" vertical="center"/>
    </xf>
    <xf numFmtId="169" fontId="68" fillId="0" borderId="0" xfId="106" applyFont="1" applyFill="1" applyBorder="1" applyAlignment="1">
      <alignment horizontal="center" vertical="center"/>
    </xf>
    <xf numFmtId="169" fontId="68" fillId="0" borderId="20" xfId="106" applyFont="1" applyFill="1" applyBorder="1" applyAlignment="1">
      <alignment horizontal="center" wrapText="1" shrinkToFit="1"/>
    </xf>
    <xf numFmtId="169" fontId="68" fillId="0" borderId="20" xfId="106" applyFont="1" applyFill="1" applyBorder="1" applyAlignment="1">
      <alignment horizontal="center" vertical="center"/>
    </xf>
    <xf numFmtId="0" fontId="68" fillId="0" borderId="0" xfId="0" applyFont="1" applyAlignment="1">
      <alignment horizontal="right"/>
    </xf>
    <xf numFmtId="196" fontId="68" fillId="0" borderId="0" xfId="106" applyNumberFormat="1" applyFont="1" applyFill="1" applyBorder="1"/>
    <xf numFmtId="196" fontId="68" fillId="0" borderId="0" xfId="106" applyNumberFormat="1" applyFont="1" applyFill="1" applyBorder="1" applyAlignment="1">
      <alignment horizontal="center"/>
    </xf>
    <xf numFmtId="196" fontId="68" fillId="0" borderId="0" xfId="106" applyNumberFormat="1" applyFont="1" applyFill="1" applyBorder="1" applyProtection="1"/>
    <xf numFmtId="196" fontId="68" fillId="0" borderId="0" xfId="106" applyNumberFormat="1" applyFont="1" applyFill="1" applyBorder="1" applyAlignment="1" applyProtection="1">
      <alignment horizontal="right"/>
    </xf>
    <xf numFmtId="196" fontId="68" fillId="0" borderId="0" xfId="106" applyNumberFormat="1" applyFont="1" applyFill="1" applyAlignment="1">
      <alignment horizontal="center"/>
    </xf>
    <xf numFmtId="196" fontId="68" fillId="0" borderId="6" xfId="106" applyNumberFormat="1" applyFont="1" applyFill="1" applyBorder="1"/>
    <xf numFmtId="196" fontId="68" fillId="0" borderId="0" xfId="106" applyNumberFormat="1" applyFont="1" applyFill="1" applyBorder="1" applyAlignment="1">
      <alignment horizontal="right"/>
    </xf>
    <xf numFmtId="196" fontId="68" fillId="0" borderId="0" xfId="106" applyNumberFormat="1" applyFont="1" applyFill="1" applyBorder="1" applyAlignment="1" applyProtection="1">
      <alignment horizontal="center"/>
    </xf>
    <xf numFmtId="196" fontId="68" fillId="0" borderId="0" xfId="106" applyNumberFormat="1" applyFont="1" applyFill="1" applyAlignment="1">
      <alignment horizontal="right"/>
    </xf>
    <xf numFmtId="196" fontId="68" fillId="0" borderId="20" xfId="106" applyNumberFormat="1" applyFont="1" applyFill="1" applyBorder="1"/>
    <xf numFmtId="196" fontId="68" fillId="0" borderId="20" xfId="106" applyNumberFormat="1" applyFont="1" applyFill="1" applyBorder="1" applyAlignment="1">
      <alignment horizontal="right"/>
    </xf>
    <xf numFmtId="196" fontId="68" fillId="0" borderId="22" xfId="106" applyNumberFormat="1" applyFont="1" applyFill="1" applyBorder="1"/>
    <xf numFmtId="196" fontId="68" fillId="0" borderId="22" xfId="106" applyNumberFormat="1" applyFont="1" applyFill="1" applyBorder="1" applyProtection="1"/>
    <xf numFmtId="196" fontId="68" fillId="0" borderId="0" xfId="106" applyNumberFormat="1" applyFont="1" applyFill="1"/>
    <xf numFmtId="196" fontId="68" fillId="0" borderId="21" xfId="106" applyNumberFormat="1" applyFont="1" applyFill="1" applyBorder="1"/>
    <xf numFmtId="196" fontId="68" fillId="0" borderId="0" xfId="106" applyNumberFormat="1" applyFont="1" applyFill="1" applyProtection="1"/>
    <xf numFmtId="196" fontId="68" fillId="0" borderId="1" xfId="106" applyNumberFormat="1" applyFont="1" applyFill="1" applyBorder="1"/>
    <xf numFmtId="203" fontId="68" fillId="0" borderId="0" xfId="106" applyNumberFormat="1" applyFont="1" applyFill="1" applyBorder="1"/>
    <xf numFmtId="196" fontId="68" fillId="0" borderId="0" xfId="106" applyNumberFormat="1" applyFont="1" applyFill="1" applyBorder="1" applyAlignment="1">
      <alignment horizontal="center" wrapText="1" shrinkToFit="1"/>
    </xf>
    <xf numFmtId="196" fontId="68" fillId="0" borderId="0" xfId="106" applyNumberFormat="1" applyFont="1" applyFill="1" applyBorder="1" applyAlignment="1">
      <alignment horizontal="center" vertical="center"/>
    </xf>
    <xf numFmtId="38" fontId="67" fillId="0" borderId="0" xfId="0" applyNumberFormat="1" applyFont="1" applyAlignment="1">
      <alignment horizontal="center"/>
    </xf>
    <xf numFmtId="43" fontId="67" fillId="0" borderId="0" xfId="0" applyNumberFormat="1" applyFont="1" applyAlignment="1">
      <alignment horizontal="center"/>
    </xf>
    <xf numFmtId="169" fontId="68" fillId="0" borderId="20" xfId="106" applyFont="1" applyFill="1" applyBorder="1" applyAlignment="1">
      <alignment horizontal="center"/>
    </xf>
    <xf numFmtId="0" fontId="70" fillId="0" borderId="0" xfId="0" applyFont="1" applyAlignment="1">
      <alignment horizontal="center"/>
    </xf>
    <xf numFmtId="196" fontId="68" fillId="0" borderId="0" xfId="0" applyNumberFormat="1" applyFont="1"/>
    <xf numFmtId="196" fontId="68" fillId="0" borderId="0" xfId="106" applyNumberFormat="1" applyFont="1" applyFill="1" applyAlignment="1"/>
    <xf numFmtId="178" fontId="68" fillId="0" borderId="0" xfId="0" applyNumberFormat="1" applyFont="1"/>
    <xf numFmtId="178" fontId="70" fillId="0" borderId="0" xfId="0" applyNumberFormat="1" applyFont="1" applyAlignment="1">
      <alignment horizontal="right"/>
    </xf>
    <xf numFmtId="0" fontId="68" fillId="0" borderId="6" xfId="0" quotePrefix="1" applyFont="1" applyBorder="1" applyAlignment="1">
      <alignment horizontal="center"/>
    </xf>
    <xf numFmtId="178" fontId="69" fillId="0" borderId="0" xfId="0" applyNumberFormat="1" applyFont="1"/>
    <xf numFmtId="49" fontId="67" fillId="0" borderId="0" xfId="0" applyNumberFormat="1" applyFont="1" applyAlignment="1">
      <alignment horizontal="center"/>
    </xf>
    <xf numFmtId="178" fontId="70" fillId="0" borderId="0" xfId="0" quotePrefix="1" applyNumberFormat="1" applyFont="1" applyAlignment="1">
      <alignment horizontal="left"/>
    </xf>
    <xf numFmtId="178" fontId="70" fillId="0" borderId="0" xfId="0" applyNumberFormat="1" applyFont="1" applyAlignment="1">
      <alignment horizontal="left"/>
    </xf>
    <xf numFmtId="178" fontId="68" fillId="0" borderId="0" xfId="347" applyNumberFormat="1" applyFont="1" applyAlignment="1">
      <alignment horizontal="left"/>
    </xf>
    <xf numFmtId="49" fontId="68" fillId="0" borderId="0" xfId="0" quotePrefix="1" applyNumberFormat="1" applyFont="1" applyAlignment="1">
      <alignment horizontal="center"/>
    </xf>
    <xf numFmtId="178" fontId="68" fillId="0" borderId="0" xfId="0" applyNumberFormat="1" applyFont="1" applyAlignment="1">
      <alignment horizontal="left"/>
    </xf>
    <xf numFmtId="178" fontId="70" fillId="0" borderId="0" xfId="0" applyNumberFormat="1" applyFont="1"/>
    <xf numFmtId="178" fontId="67" fillId="0" borderId="0" xfId="0" applyNumberFormat="1" applyFont="1"/>
    <xf numFmtId="169" fontId="67" fillId="0" borderId="0" xfId="106" applyFont="1" applyFill="1" applyBorder="1" applyAlignment="1">
      <alignment horizontal="center"/>
    </xf>
    <xf numFmtId="169" fontId="68" fillId="0" borderId="0" xfId="106" quotePrefix="1" applyFont="1" applyFill="1" applyBorder="1" applyAlignment="1">
      <alignment horizontal="center"/>
    </xf>
    <xf numFmtId="169" fontId="71" fillId="0" borderId="0" xfId="106" applyFont="1" applyFill="1" applyBorder="1" applyAlignment="1">
      <alignment horizontal="center"/>
    </xf>
    <xf numFmtId="178" fontId="69" fillId="0" borderId="0" xfId="0" applyNumberFormat="1" applyFont="1" applyAlignment="1">
      <alignment horizontal="left"/>
    </xf>
    <xf numFmtId="0" fontId="68" fillId="0" borderId="20" xfId="0" applyFont="1" applyBorder="1" applyAlignment="1">
      <alignment horizontal="center"/>
    </xf>
    <xf numFmtId="196" fontId="68" fillId="0" borderId="23" xfId="106" applyNumberFormat="1" applyFont="1" applyFill="1" applyBorder="1"/>
    <xf numFmtId="196" fontId="68" fillId="0" borderId="24" xfId="106" applyNumberFormat="1" applyFont="1" applyFill="1" applyBorder="1"/>
    <xf numFmtId="196" fontId="68" fillId="0" borderId="23" xfId="106" applyNumberFormat="1" applyFont="1" applyFill="1" applyBorder="1" applyAlignment="1">
      <alignment horizontal="right"/>
    </xf>
    <xf numFmtId="196" fontId="68" fillId="0" borderId="24" xfId="106" applyNumberFormat="1" applyFont="1" applyFill="1" applyBorder="1" applyAlignment="1">
      <alignment horizontal="right"/>
    </xf>
    <xf numFmtId="43" fontId="68" fillId="0" borderId="0" xfId="0" applyNumberFormat="1" applyFont="1" applyAlignment="1">
      <alignment horizontal="center"/>
    </xf>
    <xf numFmtId="169" fontId="68" fillId="0" borderId="0" xfId="0" applyNumberFormat="1" applyFont="1"/>
    <xf numFmtId="196" fontId="68" fillId="0" borderId="23" xfId="106" applyNumberFormat="1" applyFont="1" applyFill="1" applyBorder="1" applyAlignment="1"/>
    <xf numFmtId="196" fontId="68" fillId="0" borderId="24" xfId="106" applyNumberFormat="1" applyFont="1" applyFill="1" applyBorder="1" applyAlignment="1"/>
    <xf numFmtId="196" fontId="68" fillId="0" borderId="21" xfId="106" applyNumberFormat="1" applyFont="1" applyFill="1" applyBorder="1" applyAlignment="1"/>
    <xf numFmtId="196" fontId="68" fillId="0" borderId="0" xfId="106" applyNumberFormat="1" applyFont="1" applyFill="1" applyBorder="1" applyAlignment="1"/>
    <xf numFmtId="43" fontId="68" fillId="0" borderId="0" xfId="0" applyNumberFormat="1" applyFont="1"/>
    <xf numFmtId="196" fontId="68" fillId="0" borderId="0" xfId="106" applyNumberFormat="1" applyFont="1"/>
    <xf numFmtId="169" fontId="70" fillId="0" borderId="0" xfId="106" applyFont="1" applyFill="1" applyAlignment="1">
      <alignment horizontal="center"/>
    </xf>
    <xf numFmtId="178" fontId="67" fillId="0" borderId="0" xfId="0" quotePrefix="1" applyNumberFormat="1" applyFont="1" applyAlignment="1">
      <alignment horizontal="left"/>
    </xf>
    <xf numFmtId="179" fontId="68" fillId="0" borderId="0" xfId="106" applyNumberFormat="1" applyFont="1" applyFill="1" applyAlignment="1"/>
    <xf numFmtId="179" fontId="68" fillId="0" borderId="0" xfId="0" applyNumberFormat="1" applyFont="1" applyAlignment="1">
      <alignment horizontal="center"/>
    </xf>
    <xf numFmtId="179" fontId="68" fillId="0" borderId="0" xfId="106" applyNumberFormat="1" applyFont="1" applyFill="1" applyBorder="1" applyAlignment="1"/>
    <xf numFmtId="0" fontId="67" fillId="0" borderId="0" xfId="0" applyFont="1" applyAlignment="1">
      <alignment horizontal="center"/>
    </xf>
    <xf numFmtId="176" fontId="68" fillId="0" borderId="20" xfId="0" quotePrefix="1" applyNumberFormat="1" applyFont="1" applyBorder="1" applyAlignment="1">
      <alignment horizontal="center"/>
    </xf>
    <xf numFmtId="169" fontId="68" fillId="0" borderId="0" xfId="106" applyFont="1"/>
    <xf numFmtId="49" fontId="67" fillId="0" borderId="0" xfId="0" applyNumberFormat="1" applyFont="1"/>
    <xf numFmtId="49" fontId="68" fillId="0" borderId="0" xfId="1434" applyNumberFormat="1" applyFont="1" applyAlignment="1">
      <alignment horizontal="left"/>
    </xf>
    <xf numFmtId="49" fontId="68" fillId="0" borderId="0" xfId="0" quotePrefix="1" applyNumberFormat="1" applyFont="1" applyAlignment="1">
      <alignment horizontal="left"/>
    </xf>
    <xf numFmtId="49" fontId="68" fillId="0" borderId="0" xfId="0" quotePrefix="1" applyNumberFormat="1" applyFont="1"/>
    <xf numFmtId="176" fontId="70" fillId="0" borderId="0" xfId="0" quotePrefix="1" applyNumberFormat="1" applyFont="1" applyAlignment="1">
      <alignment horizontal="center"/>
    </xf>
    <xf numFmtId="196" fontId="70" fillId="0" borderId="0" xfId="106" applyNumberFormat="1" applyFont="1" applyFill="1" applyBorder="1"/>
    <xf numFmtId="196" fontId="68" fillId="0" borderId="0" xfId="106" quotePrefix="1" applyNumberFormat="1" applyFont="1" applyFill="1" applyBorder="1" applyAlignment="1" applyProtection="1">
      <alignment horizontal="center"/>
    </xf>
    <xf numFmtId="196" fontId="71" fillId="0" borderId="0" xfId="106" applyNumberFormat="1" applyFont="1" applyFill="1" applyAlignment="1">
      <alignment horizontal="center"/>
    </xf>
    <xf numFmtId="201" fontId="68" fillId="0" borderId="22" xfId="106" applyNumberFormat="1" applyFont="1" applyFill="1" applyBorder="1"/>
    <xf numFmtId="204" fontId="68" fillId="0" borderId="0" xfId="1466" applyNumberFormat="1" applyFont="1" applyFill="1"/>
    <xf numFmtId="205" fontId="68" fillId="0" borderId="21" xfId="106" applyNumberFormat="1" applyFont="1" applyFill="1" applyBorder="1"/>
    <xf numFmtId="196" fontId="68" fillId="0" borderId="0" xfId="0" applyNumberFormat="1" applyFont="1" applyAlignment="1">
      <alignment horizontal="center"/>
    </xf>
    <xf numFmtId="176" fontId="68" fillId="0" borderId="20" xfId="0" applyNumberFormat="1" applyFont="1" applyBorder="1" applyAlignment="1">
      <alignment horizontal="center"/>
    </xf>
    <xf numFmtId="177" fontId="70" fillId="0" borderId="0" xfId="0" applyNumberFormat="1" applyFont="1" applyAlignment="1">
      <alignment horizontal="center"/>
    </xf>
    <xf numFmtId="196" fontId="67" fillId="0" borderId="0" xfId="0" applyNumberFormat="1" applyFont="1" applyAlignment="1">
      <alignment horizontal="center"/>
    </xf>
    <xf numFmtId="196" fontId="70" fillId="0" borderId="0" xfId="106" applyNumberFormat="1" applyFont="1" applyFill="1" applyBorder="1" applyAlignment="1">
      <alignment horizontal="center"/>
    </xf>
    <xf numFmtId="196" fontId="70" fillId="0" borderId="0" xfId="106" applyNumberFormat="1" applyFont="1" applyFill="1" applyAlignment="1">
      <alignment horizontal="center"/>
    </xf>
    <xf numFmtId="196" fontId="70" fillId="0" borderId="0" xfId="106" quotePrefix="1" applyNumberFormat="1" applyFont="1" applyFill="1" applyBorder="1" applyAlignment="1">
      <alignment horizontal="center"/>
    </xf>
    <xf numFmtId="196" fontId="68" fillId="0" borderId="22" xfId="106" applyNumberFormat="1" applyFont="1" applyFill="1" applyBorder="1" applyAlignment="1">
      <alignment horizontal="center"/>
    </xf>
    <xf numFmtId="169" fontId="67" fillId="0" borderId="0" xfId="106" applyFont="1" applyFill="1" applyAlignment="1">
      <alignment horizontal="center"/>
    </xf>
    <xf numFmtId="176" fontId="69" fillId="0" borderId="0" xfId="0" applyNumberFormat="1" applyFont="1" applyAlignment="1">
      <alignment horizontal="center"/>
    </xf>
    <xf numFmtId="0" fontId="70" fillId="0" borderId="0" xfId="0" applyFont="1"/>
    <xf numFmtId="176" fontId="68" fillId="0" borderId="6" xfId="0" quotePrefix="1" applyNumberFormat="1" applyFont="1" applyBorder="1" applyAlignment="1">
      <alignment horizontal="center"/>
    </xf>
    <xf numFmtId="175" fontId="67" fillId="0" borderId="0" xfId="0" applyNumberFormat="1" applyFont="1"/>
    <xf numFmtId="176" fontId="77" fillId="0" borderId="0" xfId="0" applyNumberFormat="1" applyFont="1" applyAlignment="1">
      <alignment horizontal="center"/>
    </xf>
    <xf numFmtId="169" fontId="68" fillId="0" borderId="0" xfId="106" applyFont="1" applyFill="1" applyAlignment="1">
      <alignment horizontal="left"/>
    </xf>
    <xf numFmtId="175" fontId="68" fillId="0" borderId="0" xfId="0" applyNumberFormat="1" applyFont="1" applyAlignment="1">
      <alignment horizontal="left"/>
    </xf>
    <xf numFmtId="177" fontId="68" fillId="0" borderId="0" xfId="0" applyNumberFormat="1" applyFont="1" applyAlignment="1">
      <alignment horizontal="center"/>
    </xf>
    <xf numFmtId="175" fontId="67" fillId="0" borderId="0" xfId="0" applyNumberFormat="1" applyFont="1" applyAlignment="1">
      <alignment horizontal="left"/>
    </xf>
    <xf numFmtId="176" fontId="67" fillId="0" borderId="0" xfId="0" applyNumberFormat="1" applyFont="1"/>
    <xf numFmtId="0" fontId="68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0" xfId="0" applyFont="1" applyAlignment="1">
      <alignment horizontal="center" wrapText="1" shrinkToFit="1"/>
    </xf>
    <xf numFmtId="0" fontId="69" fillId="0" borderId="0" xfId="0" applyFont="1"/>
    <xf numFmtId="0" fontId="69" fillId="0" borderId="0" xfId="0" applyFont="1" applyAlignment="1">
      <alignment horizontal="center"/>
    </xf>
    <xf numFmtId="202" fontId="68" fillId="0" borderId="0" xfId="313" applyNumberFormat="1" applyFont="1"/>
    <xf numFmtId="181" fontId="68" fillId="0" borderId="0" xfId="331" applyNumberFormat="1" applyFont="1"/>
    <xf numFmtId="169" fontId="68" fillId="0" borderId="0" xfId="106" applyFont="1" applyFill="1" applyAlignment="1">
      <alignment horizontal="right"/>
    </xf>
    <xf numFmtId="196" fontId="68" fillId="0" borderId="0" xfId="106" applyNumberFormat="1" applyFont="1" applyAlignment="1">
      <alignment horizontal="right"/>
    </xf>
    <xf numFmtId="176" fontId="4" fillId="0" borderId="0" xfId="0" quotePrefix="1" applyNumberFormat="1" applyFont="1" applyAlignment="1">
      <alignment horizontal="center"/>
    </xf>
    <xf numFmtId="196" fontId="68" fillId="0" borderId="20" xfId="106" applyNumberFormat="1" applyFont="1" applyBorder="1"/>
    <xf numFmtId="0" fontId="67" fillId="0" borderId="0" xfId="0" applyFont="1" applyAlignment="1">
      <alignment horizontal="center"/>
    </xf>
    <xf numFmtId="0" fontId="67" fillId="0" borderId="20" xfId="0" applyFont="1" applyBorder="1" applyAlignment="1">
      <alignment horizontal="center"/>
    </xf>
    <xf numFmtId="0" fontId="68" fillId="0" borderId="20" xfId="0" applyFont="1" applyBorder="1" applyAlignment="1">
      <alignment horizontal="center"/>
    </xf>
    <xf numFmtId="0" fontId="68" fillId="0" borderId="6" xfId="0" applyFont="1" applyBorder="1" applyAlignment="1">
      <alignment horizontal="center"/>
    </xf>
  </cellXfs>
  <cellStyles count="1467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3" xfId="1454" xr:uid="{00000000-0005-0000-0000-000048010000}"/>
    <cellStyle name="Normal 21 3 2" xfId="1463" xr:uid="{00000000-0005-0000-0000-000049010000}"/>
    <cellStyle name="Normal 21 4" xfId="1448" xr:uid="{00000000-0005-0000-0000-00004A010000}"/>
    <cellStyle name="Normal 21 5" xfId="1457" xr:uid="{00000000-0005-0000-0000-00004B010000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3" xfId="1455" xr:uid="{00000000-0005-0000-0000-000061010000}"/>
    <cellStyle name="Normal 8 3 3 2" xfId="1464" xr:uid="{00000000-0005-0000-0000-000062010000}"/>
    <cellStyle name="Normal 8 3 4" xfId="1449" xr:uid="{00000000-0005-0000-0000-000063010000}"/>
    <cellStyle name="Normal 8 3 5" xfId="1458" xr:uid="{00000000-0005-0000-0000-000064010000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เปอร์เซ็นต์_Sheet1" xfId="432" xr:uid="{00000000-0005-0000-0000-0000E1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ชื่อมโยงหลายมิติ" xfId="469" xr:uid="{00000000-0005-0000-0000-0000E201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3" xfId="1456" xr:uid="{00000000-0005-0000-0000-0000D3030000}"/>
    <cellStyle name="ปกติ 18 3 2" xfId="1465" xr:uid="{00000000-0005-0000-0000-0000D4030000}"/>
    <cellStyle name="ปกติ 18 4" xfId="1450" xr:uid="{00000000-0005-0000-0000-0000D5030000}"/>
    <cellStyle name="ปกติ 18 5" xfId="1459" xr:uid="{00000000-0005-0000-0000-0000D603000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94"/>
  <sheetViews>
    <sheetView topLeftCell="A34" zoomScale="90" zoomScaleNormal="90" zoomScaleSheetLayoutView="80" workbookViewId="0">
      <selection activeCell="O47" sqref="O47"/>
    </sheetView>
  </sheetViews>
  <sheetFormatPr defaultColWidth="13.875" defaultRowHeight="22.2" customHeight="1"/>
  <cols>
    <col min="1" max="1" width="48.75" style="36" customWidth="1"/>
    <col min="2" max="2" width="7.625" style="24" customWidth="1"/>
    <col min="3" max="3" width="1.625" style="24" customWidth="1"/>
    <col min="4" max="4" width="15.625" style="24" customWidth="1"/>
    <col min="5" max="5" width="1.375" style="17" customWidth="1"/>
    <col min="6" max="6" width="16.125" style="22" customWidth="1"/>
    <col min="7" max="7" width="1.375" style="18" customWidth="1"/>
    <col min="8" max="8" width="16.25" style="65" bestFit="1" customWidth="1"/>
    <col min="9" max="9" width="1.25" style="22" customWidth="1"/>
    <col min="10" max="10" width="15.625" style="22" customWidth="1"/>
    <col min="11" max="11" width="0.125" style="15" customWidth="1"/>
    <col min="12" max="12" width="1.75" style="15" customWidth="1"/>
    <col min="13" max="14" width="13.75" style="15" customWidth="1"/>
    <col min="15" max="15" width="15" style="15" bestFit="1" customWidth="1"/>
    <col min="16" max="16384" width="13.875" style="15"/>
  </cols>
  <sheetData>
    <row r="1" spans="1:10" s="3" customFormat="1" ht="22.2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s="3" customFormat="1" ht="22.2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3" customFormat="1" ht="22.2" customHeight="1">
      <c r="A3" s="156" t="s">
        <v>185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3" customFormat="1" ht="22.2" customHeight="1">
      <c r="A4" s="112"/>
      <c r="B4" s="112"/>
      <c r="C4" s="112"/>
      <c r="D4" s="112"/>
      <c r="E4" s="112"/>
      <c r="F4" s="112"/>
      <c r="G4" s="112"/>
      <c r="H4" s="129"/>
      <c r="I4" s="112"/>
      <c r="J4" s="112"/>
    </row>
    <row r="5" spans="1:10" s="7" customFormat="1" ht="22.2" customHeight="1">
      <c r="A5" s="32"/>
      <c r="B5" s="13"/>
      <c r="C5" s="13"/>
      <c r="D5" s="13"/>
      <c r="E5" s="33"/>
      <c r="F5" s="2"/>
      <c r="G5" s="2"/>
      <c r="H5" s="76"/>
      <c r="I5" s="2"/>
      <c r="J5" s="51" t="s">
        <v>2</v>
      </c>
    </row>
    <row r="6" spans="1:10" s="7" customFormat="1" ht="22.2" customHeight="1">
      <c r="A6" s="32"/>
      <c r="D6" s="157" t="s">
        <v>3</v>
      </c>
      <c r="E6" s="157"/>
      <c r="F6" s="157"/>
      <c r="G6" s="5"/>
      <c r="H6" s="157" t="s">
        <v>4</v>
      </c>
      <c r="I6" s="157"/>
      <c r="J6" s="157"/>
    </row>
    <row r="7" spans="1:10" s="7" customFormat="1" ht="22.2" customHeight="1">
      <c r="A7" s="3" t="s">
        <v>5</v>
      </c>
      <c r="B7" s="127" t="s">
        <v>6</v>
      </c>
      <c r="C7" s="33"/>
      <c r="D7" s="113" t="s">
        <v>160</v>
      </c>
      <c r="E7" s="33"/>
      <c r="F7" s="113" t="s">
        <v>153</v>
      </c>
      <c r="G7" s="14"/>
      <c r="H7" s="113" t="s">
        <v>160</v>
      </c>
      <c r="I7" s="33"/>
      <c r="J7" s="113" t="s">
        <v>153</v>
      </c>
    </row>
    <row r="8" spans="1:10" s="7" customFormat="1" ht="22.2" customHeight="1">
      <c r="A8" s="3"/>
      <c r="B8" s="33"/>
      <c r="C8" s="33"/>
      <c r="D8" s="29"/>
      <c r="E8" s="33"/>
      <c r="F8" s="154"/>
      <c r="G8" s="14"/>
      <c r="H8" s="29"/>
      <c r="I8" s="33"/>
      <c r="J8" s="154"/>
    </row>
    <row r="9" spans="1:10" ht="22.2" customHeight="1">
      <c r="A9" s="35" t="s">
        <v>7</v>
      </c>
      <c r="F9" s="15"/>
      <c r="H9" s="52"/>
      <c r="I9" s="18"/>
      <c r="J9" s="18"/>
    </row>
    <row r="10" spans="1:10" ht="22.2" customHeight="1">
      <c r="A10" s="36" t="s">
        <v>8</v>
      </c>
      <c r="B10" s="19" t="s">
        <v>164</v>
      </c>
      <c r="C10" s="19"/>
      <c r="D10" s="52">
        <v>665416532</v>
      </c>
      <c r="E10" s="53"/>
      <c r="F10" s="52">
        <v>289290376</v>
      </c>
      <c r="G10" s="52"/>
      <c r="H10" s="52">
        <v>655304206</v>
      </c>
      <c r="I10" s="54"/>
      <c r="J10" s="52">
        <v>254653084</v>
      </c>
    </row>
    <row r="11" spans="1:10" ht="22.2" customHeight="1">
      <c r="A11" s="25" t="s">
        <v>9</v>
      </c>
      <c r="B11" s="19" t="s">
        <v>10</v>
      </c>
      <c r="C11" s="19"/>
      <c r="D11" s="52">
        <v>55999649</v>
      </c>
      <c r="E11" s="53"/>
      <c r="F11" s="52">
        <v>66907827</v>
      </c>
      <c r="G11" s="52"/>
      <c r="H11" s="52">
        <v>37327639</v>
      </c>
      <c r="I11" s="54"/>
      <c r="J11" s="55">
        <v>44026366</v>
      </c>
    </row>
    <row r="12" spans="1:10" ht="22.2" customHeight="1">
      <c r="A12" s="25" t="s">
        <v>157</v>
      </c>
      <c r="B12" s="19" t="s">
        <v>11</v>
      </c>
      <c r="C12" s="19"/>
      <c r="D12" s="52">
        <v>16363750</v>
      </c>
      <c r="E12" s="53"/>
      <c r="F12" s="52">
        <v>4488750</v>
      </c>
      <c r="G12" s="52"/>
      <c r="H12" s="52">
        <v>56363750</v>
      </c>
      <c r="I12" s="54"/>
      <c r="J12" s="55">
        <v>4488750</v>
      </c>
    </row>
    <row r="13" spans="1:10" ht="22.2" customHeight="1">
      <c r="A13" s="25" t="s">
        <v>12</v>
      </c>
      <c r="B13" s="19" t="s">
        <v>165</v>
      </c>
      <c r="C13" s="19"/>
      <c r="D13" s="52">
        <v>1068218</v>
      </c>
      <c r="E13" s="53"/>
      <c r="F13" s="52">
        <v>1028796</v>
      </c>
      <c r="G13" s="52"/>
      <c r="H13" s="52">
        <v>1068218</v>
      </c>
      <c r="I13" s="54"/>
      <c r="J13" s="55">
        <v>1028796</v>
      </c>
    </row>
    <row r="14" spans="1:10" ht="22.2" customHeight="1">
      <c r="A14" s="36" t="s">
        <v>14</v>
      </c>
      <c r="B14" s="19" t="s">
        <v>13</v>
      </c>
      <c r="C14" s="19"/>
      <c r="D14" s="52">
        <v>2133553350</v>
      </c>
      <c r="E14" s="53"/>
      <c r="F14" s="52">
        <v>1463772794</v>
      </c>
      <c r="G14" s="52"/>
      <c r="H14" s="52">
        <v>771622327</v>
      </c>
      <c r="I14" s="54"/>
      <c r="J14" s="55">
        <v>929147719</v>
      </c>
    </row>
    <row r="15" spans="1:10" ht="22.2" customHeight="1">
      <c r="A15" s="36" t="s">
        <v>144</v>
      </c>
      <c r="B15" s="19" t="s">
        <v>15</v>
      </c>
      <c r="C15" s="19"/>
      <c r="D15" s="52">
        <v>173884795</v>
      </c>
      <c r="E15" s="53"/>
      <c r="F15" s="52">
        <v>198080929</v>
      </c>
      <c r="G15" s="52"/>
      <c r="H15" s="65">
        <v>0</v>
      </c>
      <c r="I15" s="54"/>
      <c r="J15" s="55">
        <v>0</v>
      </c>
    </row>
    <row r="16" spans="1:10" ht="22.2" customHeight="1">
      <c r="A16" s="115" t="s">
        <v>16</v>
      </c>
      <c r="B16" s="38"/>
      <c r="C16" s="38"/>
      <c r="D16" s="57">
        <f>SUM(D10:D15)</f>
        <v>3046286294</v>
      </c>
      <c r="E16" s="53"/>
      <c r="F16" s="57">
        <f>SUM(F10:F15)</f>
        <v>2023569472</v>
      </c>
      <c r="G16" s="52"/>
      <c r="H16" s="57">
        <f>SUM(H10:H15)</f>
        <v>1521686140</v>
      </c>
      <c r="I16" s="52"/>
      <c r="J16" s="57">
        <f>SUM(J10:J15)</f>
        <v>1233344715</v>
      </c>
    </row>
    <row r="17" spans="1:10" ht="22.2" customHeight="1">
      <c r="A17" s="25"/>
      <c r="B17" s="38"/>
      <c r="C17" s="38"/>
      <c r="D17" s="130"/>
      <c r="E17" s="53"/>
      <c r="F17" s="53"/>
      <c r="G17" s="52"/>
      <c r="H17" s="52"/>
      <c r="I17" s="52"/>
      <c r="J17" s="52"/>
    </row>
    <row r="18" spans="1:10" ht="22.2" customHeight="1">
      <c r="A18" s="35" t="s">
        <v>17</v>
      </c>
      <c r="B18" s="38"/>
      <c r="C18" s="38"/>
      <c r="D18" s="130"/>
      <c r="E18" s="53"/>
      <c r="F18" s="52"/>
      <c r="G18" s="52"/>
      <c r="H18" s="52"/>
      <c r="I18" s="52"/>
      <c r="J18" s="52"/>
    </row>
    <row r="19" spans="1:10" ht="22.2" customHeight="1">
      <c r="A19" s="25" t="s">
        <v>18</v>
      </c>
      <c r="B19" s="19" t="s">
        <v>174</v>
      </c>
      <c r="C19" s="38"/>
      <c r="D19" s="52">
        <v>4007038</v>
      </c>
      <c r="E19" s="53"/>
      <c r="F19" s="53">
        <v>22354594</v>
      </c>
      <c r="G19" s="52"/>
      <c r="H19" s="52">
        <v>0</v>
      </c>
      <c r="I19" s="52"/>
      <c r="J19" s="52">
        <v>0</v>
      </c>
    </row>
    <row r="20" spans="1:10" ht="22.2" customHeight="1">
      <c r="A20" s="25" t="s">
        <v>19</v>
      </c>
      <c r="B20" s="38" t="s">
        <v>180</v>
      </c>
      <c r="C20" s="38"/>
      <c r="D20" s="52">
        <v>350249664</v>
      </c>
      <c r="E20" s="53"/>
      <c r="F20" s="53">
        <v>212879803</v>
      </c>
      <c r="G20" s="52"/>
      <c r="H20" s="52">
        <v>220000000</v>
      </c>
      <c r="I20" s="52"/>
      <c r="J20" s="52">
        <v>220000000</v>
      </c>
    </row>
    <row r="21" spans="1:10" ht="22.2" customHeight="1">
      <c r="A21" s="25" t="s">
        <v>20</v>
      </c>
      <c r="B21" s="38" t="s">
        <v>208</v>
      </c>
      <c r="C21" s="19"/>
      <c r="D21" s="52">
        <v>0</v>
      </c>
      <c r="E21" s="53"/>
      <c r="F21" s="52">
        <v>0</v>
      </c>
      <c r="G21" s="52"/>
      <c r="H21" s="52">
        <v>330041961</v>
      </c>
      <c r="I21" s="52"/>
      <c r="J21" s="56">
        <v>330041961</v>
      </c>
    </row>
    <row r="22" spans="1:10" ht="22.2" customHeight="1">
      <c r="A22" s="25" t="s">
        <v>178</v>
      </c>
      <c r="B22" s="19" t="s">
        <v>11</v>
      </c>
      <c r="C22" s="38"/>
      <c r="D22" s="52">
        <v>0</v>
      </c>
      <c r="E22" s="53"/>
      <c r="F22" s="53">
        <v>0</v>
      </c>
      <c r="G22" s="52"/>
      <c r="H22" s="52">
        <v>253299370</v>
      </c>
      <c r="I22" s="52"/>
      <c r="J22" s="52">
        <v>0</v>
      </c>
    </row>
    <row r="23" spans="1:10" ht="22.2" customHeight="1">
      <c r="A23" s="25" t="s">
        <v>21</v>
      </c>
      <c r="B23" s="19"/>
      <c r="C23" s="38"/>
      <c r="D23" s="52">
        <v>0</v>
      </c>
      <c r="E23" s="53"/>
      <c r="F23" s="52">
        <v>182629121</v>
      </c>
      <c r="G23" s="52"/>
      <c r="H23" s="52">
        <v>0</v>
      </c>
      <c r="I23" s="52"/>
      <c r="J23" s="52">
        <v>0</v>
      </c>
    </row>
    <row r="24" spans="1:10" ht="22.2" customHeight="1">
      <c r="A24" s="36" t="s">
        <v>175</v>
      </c>
      <c r="B24" s="19" t="s">
        <v>181</v>
      </c>
      <c r="C24" s="19"/>
      <c r="D24" s="52">
        <v>9220738</v>
      </c>
      <c r="E24" s="59"/>
      <c r="F24" s="52">
        <v>4420742</v>
      </c>
      <c r="G24" s="52"/>
      <c r="H24" s="52">
        <v>616682</v>
      </c>
      <c r="I24" s="54"/>
      <c r="J24" s="58">
        <v>766676</v>
      </c>
    </row>
    <row r="25" spans="1:10" ht="22.2" customHeight="1">
      <c r="A25" s="36" t="s">
        <v>22</v>
      </c>
      <c r="B25" s="19" t="s">
        <v>209</v>
      </c>
      <c r="C25" s="19"/>
      <c r="D25" s="52">
        <v>1123366</v>
      </c>
      <c r="E25" s="59"/>
      <c r="F25" s="52">
        <v>2237826</v>
      </c>
      <c r="G25" s="52"/>
      <c r="H25" s="58">
        <v>0</v>
      </c>
      <c r="I25" s="54"/>
      <c r="J25" s="58">
        <v>0</v>
      </c>
    </row>
    <row r="26" spans="1:10" ht="22.2" customHeight="1">
      <c r="A26" s="36" t="s">
        <v>23</v>
      </c>
      <c r="B26" s="19" t="s">
        <v>182</v>
      </c>
      <c r="C26" s="19"/>
      <c r="D26" s="52">
        <v>156753</v>
      </c>
      <c r="E26" s="59"/>
      <c r="F26" s="52">
        <v>164284</v>
      </c>
      <c r="G26" s="52"/>
      <c r="H26" s="52">
        <v>14822</v>
      </c>
      <c r="I26" s="54"/>
      <c r="J26" s="58">
        <v>17880</v>
      </c>
    </row>
    <row r="27" spans="1:10" ht="22.2" customHeight="1">
      <c r="A27" s="36" t="s">
        <v>24</v>
      </c>
      <c r="B27" s="19" t="s">
        <v>210</v>
      </c>
      <c r="C27" s="19"/>
      <c r="D27" s="52">
        <v>13708737</v>
      </c>
      <c r="E27" s="59"/>
      <c r="F27" s="52">
        <v>42868361</v>
      </c>
      <c r="G27" s="52"/>
      <c r="H27" s="52">
        <v>2121090</v>
      </c>
      <c r="I27" s="54"/>
      <c r="J27" s="58">
        <v>35651671</v>
      </c>
    </row>
    <row r="28" spans="1:10" ht="22.2" customHeight="1">
      <c r="A28" s="25" t="s">
        <v>25</v>
      </c>
      <c r="B28" s="38"/>
      <c r="C28" s="38"/>
      <c r="D28" s="155">
        <f>453818</f>
        <v>453818</v>
      </c>
      <c r="E28" s="59"/>
      <c r="F28" s="61">
        <v>549191</v>
      </c>
      <c r="G28" s="52"/>
      <c r="H28" s="62">
        <v>0</v>
      </c>
      <c r="I28" s="54"/>
      <c r="J28" s="62">
        <v>0</v>
      </c>
    </row>
    <row r="29" spans="1:10" ht="22.2" customHeight="1">
      <c r="A29" s="35" t="s">
        <v>26</v>
      </c>
      <c r="B29" s="38"/>
      <c r="C29" s="38"/>
      <c r="D29" s="61">
        <f>SUM(D19:D28)</f>
        <v>378920114</v>
      </c>
      <c r="E29" s="59"/>
      <c r="F29" s="61">
        <f>SUM(F19:F28)</f>
        <v>468103922</v>
      </c>
      <c r="G29" s="52"/>
      <c r="H29" s="61">
        <f>SUM(H19:H28)</f>
        <v>806093925</v>
      </c>
      <c r="I29" s="52"/>
      <c r="J29" s="61">
        <f>SUM(J19:J28)</f>
        <v>586478188</v>
      </c>
    </row>
    <row r="30" spans="1:10" ht="22.2" customHeight="1" thickBot="1">
      <c r="A30" s="115" t="s">
        <v>27</v>
      </c>
      <c r="B30" s="38"/>
      <c r="C30" s="38"/>
      <c r="D30" s="63">
        <f>+D16+D29</f>
        <v>3425206408</v>
      </c>
      <c r="E30" s="53"/>
      <c r="F30" s="63">
        <f>+F16+F29</f>
        <v>2491673394</v>
      </c>
      <c r="G30" s="52"/>
      <c r="H30" s="64">
        <f>+H16+H29</f>
        <v>2327780065</v>
      </c>
      <c r="I30" s="54"/>
      <c r="J30" s="64">
        <f>+J16+J29</f>
        <v>1819822903</v>
      </c>
    </row>
    <row r="31" spans="1:10" ht="22.2" customHeight="1" thickTop="1">
      <c r="A31" s="115"/>
      <c r="B31" s="38"/>
      <c r="C31" s="38"/>
      <c r="D31" s="38"/>
      <c r="E31" s="33"/>
      <c r="F31" s="18"/>
      <c r="H31" s="54"/>
      <c r="I31" s="21"/>
      <c r="J31" s="21"/>
    </row>
    <row r="32" spans="1:10" s="2" customFormat="1" ht="22.2" customHeight="1">
      <c r="A32" s="116"/>
    </row>
    <row r="33" spans="1:10" s="3" customFormat="1" ht="22.2" customHeight="1">
      <c r="A33" s="156" t="s">
        <v>0</v>
      </c>
      <c r="B33" s="156"/>
      <c r="C33" s="156"/>
      <c r="D33" s="156"/>
      <c r="E33" s="156"/>
      <c r="F33" s="156"/>
      <c r="G33" s="156"/>
      <c r="H33" s="156"/>
      <c r="I33" s="156"/>
      <c r="J33" s="156"/>
    </row>
    <row r="34" spans="1:10" s="3" customFormat="1" ht="22.2" customHeight="1">
      <c r="A34" s="156" t="s">
        <v>28</v>
      </c>
      <c r="B34" s="156"/>
      <c r="C34" s="156"/>
      <c r="D34" s="156"/>
      <c r="E34" s="156"/>
      <c r="F34" s="156"/>
      <c r="G34" s="156"/>
      <c r="H34" s="156"/>
      <c r="I34" s="156"/>
      <c r="J34" s="156"/>
    </row>
    <row r="35" spans="1:10" s="3" customFormat="1" ht="22.2" customHeight="1">
      <c r="A35" s="156" t="str">
        <f>A3</f>
        <v>ณ วันที่ 31 ธันวาคม 2566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0" s="3" customFormat="1" ht="22.2" customHeight="1">
      <c r="A36" s="112"/>
      <c r="B36" s="112"/>
      <c r="C36" s="112"/>
      <c r="D36" s="112"/>
      <c r="E36" s="112"/>
      <c r="F36" s="112"/>
      <c r="G36" s="112"/>
      <c r="H36" s="129"/>
      <c r="I36" s="112"/>
      <c r="J36" s="112"/>
    </row>
    <row r="37" spans="1:10" s="7" customFormat="1" ht="22.2" customHeight="1">
      <c r="A37" s="32"/>
      <c r="B37" s="13"/>
      <c r="C37" s="13"/>
      <c r="D37" s="13"/>
      <c r="E37" s="33"/>
      <c r="F37" s="2"/>
      <c r="G37" s="2"/>
      <c r="H37" s="76"/>
      <c r="I37" s="2"/>
      <c r="J37" s="51" t="s">
        <v>2</v>
      </c>
    </row>
    <row r="38" spans="1:10" s="7" customFormat="1" ht="22.2" customHeight="1">
      <c r="A38" s="32"/>
      <c r="D38" s="157" t="s">
        <v>3</v>
      </c>
      <c r="E38" s="157"/>
      <c r="F38" s="157"/>
      <c r="G38" s="5"/>
      <c r="H38" s="157" t="s">
        <v>4</v>
      </c>
      <c r="I38" s="157"/>
      <c r="J38" s="157"/>
    </row>
    <row r="39" spans="1:10" s="7" customFormat="1" ht="22.2" customHeight="1">
      <c r="A39" s="112" t="s">
        <v>29</v>
      </c>
      <c r="B39" s="127" t="s">
        <v>6</v>
      </c>
      <c r="C39" s="13"/>
      <c r="D39" s="113" t="s">
        <v>160</v>
      </c>
      <c r="E39" s="33"/>
      <c r="F39" s="113" t="s">
        <v>153</v>
      </c>
      <c r="G39" s="14"/>
      <c r="H39" s="113" t="s">
        <v>160</v>
      </c>
      <c r="I39" s="33"/>
      <c r="J39" s="113" t="s">
        <v>153</v>
      </c>
    </row>
    <row r="40" spans="1:10" s="7" customFormat="1" ht="22.2" customHeight="1">
      <c r="A40" s="112"/>
      <c r="B40" s="33"/>
      <c r="C40" s="13"/>
      <c r="D40" s="29"/>
      <c r="E40" s="33"/>
      <c r="F40" s="29"/>
      <c r="G40" s="14"/>
      <c r="H40" s="29"/>
      <c r="I40" s="33"/>
      <c r="J40" s="29"/>
    </row>
    <row r="41" spans="1:10" ht="22.2" customHeight="1">
      <c r="A41" s="115" t="s">
        <v>30</v>
      </c>
      <c r="B41" s="13"/>
      <c r="I41" s="31"/>
    </row>
    <row r="42" spans="1:10" ht="22.2" customHeight="1">
      <c r="A42" s="36" t="s">
        <v>154</v>
      </c>
      <c r="B42" s="13">
        <v>18</v>
      </c>
      <c r="D42" s="52">
        <v>4646600</v>
      </c>
      <c r="F42" s="65">
        <v>261665251</v>
      </c>
      <c r="H42" s="65">
        <v>0</v>
      </c>
      <c r="I42" s="31"/>
      <c r="J42" s="22">
        <v>0</v>
      </c>
    </row>
    <row r="43" spans="1:10" ht="22.2" customHeight="1">
      <c r="A43" s="117" t="s">
        <v>31</v>
      </c>
      <c r="B43" s="19" t="s">
        <v>183</v>
      </c>
      <c r="C43" s="19"/>
      <c r="D43" s="52">
        <v>199120615</v>
      </c>
      <c r="E43" s="56"/>
      <c r="F43" s="52">
        <v>85818785</v>
      </c>
      <c r="G43" s="52"/>
      <c r="H43" s="52">
        <v>135887390</v>
      </c>
      <c r="I43" s="54"/>
      <c r="J43" s="60">
        <v>47016475</v>
      </c>
    </row>
    <row r="44" spans="1:10" ht="22.2" customHeight="1">
      <c r="A44" s="117" t="s">
        <v>179</v>
      </c>
      <c r="B44" s="19" t="s">
        <v>184</v>
      </c>
      <c r="C44" s="19"/>
      <c r="D44" s="52">
        <v>481090492</v>
      </c>
      <c r="E44" s="56"/>
      <c r="F44" s="52">
        <v>0</v>
      </c>
      <c r="G44" s="52"/>
      <c r="H44" s="52">
        <v>481090492</v>
      </c>
      <c r="I44" s="54"/>
      <c r="J44" s="60">
        <v>0</v>
      </c>
    </row>
    <row r="45" spans="1:10" ht="22.2" customHeight="1">
      <c r="A45" s="117" t="s">
        <v>32</v>
      </c>
      <c r="B45" s="19" t="s">
        <v>211</v>
      </c>
      <c r="C45" s="19"/>
      <c r="D45" s="52">
        <v>768557</v>
      </c>
      <c r="E45" s="56"/>
      <c r="F45" s="52">
        <v>1855048</v>
      </c>
      <c r="G45" s="52"/>
      <c r="H45" s="60">
        <v>0</v>
      </c>
      <c r="I45" s="54"/>
      <c r="J45" s="60">
        <v>0</v>
      </c>
    </row>
    <row r="46" spans="1:10" ht="22.2" customHeight="1">
      <c r="A46" s="118" t="s">
        <v>158</v>
      </c>
      <c r="B46" s="19" t="s">
        <v>11</v>
      </c>
      <c r="C46" s="19"/>
      <c r="D46" s="52">
        <v>0</v>
      </c>
      <c r="E46" s="56"/>
      <c r="F46" s="52">
        <v>0</v>
      </c>
      <c r="G46" s="52"/>
      <c r="H46" s="52">
        <v>0</v>
      </c>
      <c r="I46" s="54"/>
      <c r="J46" s="65">
        <v>100970505</v>
      </c>
    </row>
    <row r="47" spans="1:10" ht="22.2" customHeight="1">
      <c r="A47" s="118" t="s">
        <v>33</v>
      </c>
      <c r="B47" s="19"/>
      <c r="C47" s="19"/>
      <c r="D47" s="52">
        <v>363927188</v>
      </c>
      <c r="E47" s="56"/>
      <c r="F47" s="52">
        <v>199039935</v>
      </c>
      <c r="G47" s="52"/>
      <c r="H47" s="52">
        <v>362312189</v>
      </c>
      <c r="I47" s="54"/>
      <c r="J47" s="65">
        <v>197889935</v>
      </c>
    </row>
    <row r="48" spans="1:10" ht="22.2" customHeight="1">
      <c r="A48" s="118" t="s">
        <v>34</v>
      </c>
      <c r="B48" s="19"/>
      <c r="C48" s="19"/>
      <c r="D48" s="52">
        <v>52974393</v>
      </c>
      <c r="E48" s="56"/>
      <c r="F48" s="52">
        <v>15501351</v>
      </c>
      <c r="G48" s="52"/>
      <c r="H48" s="65">
        <v>52974393</v>
      </c>
      <c r="I48" s="54"/>
      <c r="J48" s="65">
        <v>0</v>
      </c>
    </row>
    <row r="49" spans="1:10" ht="22.2" customHeight="1">
      <c r="A49" s="35" t="s">
        <v>35</v>
      </c>
      <c r="B49" s="13" t="s">
        <v>36</v>
      </c>
      <c r="C49" s="13"/>
      <c r="D49" s="57">
        <f>SUM(D42:D48)</f>
        <v>1102527845</v>
      </c>
      <c r="E49" s="56"/>
      <c r="F49" s="57">
        <f>SUM(F42:F48)</f>
        <v>563880370</v>
      </c>
      <c r="G49" s="52"/>
      <c r="H49" s="57">
        <f>SUM(H42:H48)</f>
        <v>1032264464</v>
      </c>
      <c r="I49" s="54"/>
      <c r="J49" s="57">
        <f>SUM(J42:J48)</f>
        <v>345876915</v>
      </c>
    </row>
    <row r="50" spans="1:10" ht="22.2" customHeight="1">
      <c r="A50" s="35"/>
      <c r="B50" s="13"/>
      <c r="C50" s="13"/>
      <c r="D50" s="131"/>
      <c r="E50" s="56"/>
      <c r="F50" s="52"/>
      <c r="G50" s="52"/>
      <c r="H50" s="52"/>
      <c r="I50" s="54"/>
      <c r="J50" s="52"/>
    </row>
    <row r="51" spans="1:10" ht="22.2" customHeight="1">
      <c r="A51" s="115" t="s">
        <v>37</v>
      </c>
      <c r="B51" s="13"/>
      <c r="C51" s="13"/>
      <c r="D51" s="131"/>
      <c r="E51" s="56"/>
      <c r="F51" s="65"/>
      <c r="G51" s="52"/>
      <c r="H51" s="52"/>
      <c r="I51" s="54"/>
      <c r="J51" s="54"/>
    </row>
    <row r="52" spans="1:10" ht="22.2" customHeight="1">
      <c r="A52" s="36" t="s">
        <v>38</v>
      </c>
      <c r="B52" s="13">
        <v>20</v>
      </c>
      <c r="C52" s="13"/>
      <c r="D52" s="52">
        <v>694357853</v>
      </c>
      <c r="E52" s="56"/>
      <c r="F52" s="60">
        <v>553503272</v>
      </c>
      <c r="G52" s="52"/>
      <c r="H52" s="52">
        <v>0</v>
      </c>
      <c r="I52" s="54"/>
      <c r="J52" s="52">
        <v>339830593</v>
      </c>
    </row>
    <row r="53" spans="1:10" ht="22.2" customHeight="1">
      <c r="A53" s="36" t="s">
        <v>145</v>
      </c>
      <c r="B53" s="38" t="s">
        <v>184</v>
      </c>
      <c r="C53" s="13"/>
      <c r="D53" s="52">
        <v>224086365</v>
      </c>
      <c r="E53" s="56"/>
      <c r="F53" s="60">
        <v>476894358</v>
      </c>
      <c r="G53" s="52"/>
      <c r="H53" s="52">
        <v>224086365</v>
      </c>
      <c r="I53" s="54"/>
      <c r="J53" s="52">
        <v>476894358</v>
      </c>
    </row>
    <row r="54" spans="1:10" ht="22.2" customHeight="1">
      <c r="A54" s="36" t="s">
        <v>39</v>
      </c>
      <c r="B54" s="128">
        <v>15.2</v>
      </c>
      <c r="C54" s="13"/>
      <c r="D54" s="52">
        <v>398335</v>
      </c>
      <c r="E54" s="56"/>
      <c r="F54" s="60">
        <v>482593</v>
      </c>
      <c r="G54" s="52"/>
      <c r="H54" s="52">
        <v>0</v>
      </c>
      <c r="I54" s="54"/>
      <c r="J54" s="52">
        <v>0</v>
      </c>
    </row>
    <row r="55" spans="1:10" ht="22.2" customHeight="1">
      <c r="A55" s="36" t="s">
        <v>40</v>
      </c>
      <c r="B55" s="13"/>
      <c r="C55" s="13"/>
      <c r="D55" s="52"/>
      <c r="E55" s="56"/>
      <c r="F55" s="60"/>
      <c r="G55" s="52"/>
      <c r="H55" s="52"/>
      <c r="I55" s="54"/>
      <c r="J55" s="52"/>
    </row>
    <row r="56" spans="1:10" ht="22.2" customHeight="1">
      <c r="A56" s="15" t="s">
        <v>41</v>
      </c>
      <c r="B56" s="13">
        <v>22</v>
      </c>
      <c r="C56" s="19"/>
      <c r="D56" s="52">
        <v>1805661</v>
      </c>
      <c r="E56" s="52"/>
      <c r="F56" s="58">
        <v>1324332</v>
      </c>
      <c r="G56" s="52"/>
      <c r="H56" s="52">
        <v>6495</v>
      </c>
      <c r="I56" s="54"/>
      <c r="J56" s="58">
        <v>3815</v>
      </c>
    </row>
    <row r="57" spans="1:10" ht="22.2" customHeight="1">
      <c r="A57" s="15" t="s">
        <v>42</v>
      </c>
      <c r="B57" s="19" t="s">
        <v>210</v>
      </c>
      <c r="C57" s="19"/>
      <c r="D57" s="155">
        <v>213643</v>
      </c>
      <c r="E57" s="52"/>
      <c r="F57" s="62">
        <v>205759</v>
      </c>
      <c r="G57" s="52"/>
      <c r="H57" s="61">
        <v>213643</v>
      </c>
      <c r="I57" s="54"/>
      <c r="J57" s="62">
        <v>205759</v>
      </c>
    </row>
    <row r="58" spans="1:10" ht="22.2" customHeight="1">
      <c r="A58" s="35" t="s">
        <v>43</v>
      </c>
      <c r="B58" s="119"/>
      <c r="C58" s="119"/>
      <c r="D58" s="60">
        <f>SUM(D52:D57)</f>
        <v>920861857</v>
      </c>
      <c r="E58" s="52"/>
      <c r="F58" s="60">
        <f>SUM(F52:F57)</f>
        <v>1032410314</v>
      </c>
      <c r="G58" s="52"/>
      <c r="H58" s="60">
        <f>SUM(H52:H57)</f>
        <v>224306503</v>
      </c>
      <c r="I58" s="67"/>
      <c r="J58" s="60">
        <f>SUM(J52:J57)</f>
        <v>816934525</v>
      </c>
    </row>
    <row r="59" spans="1:10" ht="22.2" customHeight="1">
      <c r="A59" s="115" t="s">
        <v>44</v>
      </c>
      <c r="D59" s="57">
        <f>D58+D49</f>
        <v>2023389702</v>
      </c>
      <c r="E59" s="56"/>
      <c r="F59" s="57">
        <f>F58+F49</f>
        <v>1596290684</v>
      </c>
      <c r="G59" s="52"/>
      <c r="H59" s="57">
        <f>H58+H49</f>
        <v>1256570967</v>
      </c>
      <c r="I59" s="67"/>
      <c r="J59" s="57">
        <f>J58+J49</f>
        <v>1162811440</v>
      </c>
    </row>
    <row r="60" spans="1:10" ht="22.2" customHeight="1">
      <c r="A60" s="115"/>
      <c r="D60" s="52"/>
      <c r="E60" s="56"/>
      <c r="F60" s="52"/>
      <c r="G60" s="52"/>
      <c r="H60" s="52"/>
      <c r="I60" s="67"/>
      <c r="J60" s="52"/>
    </row>
    <row r="61" spans="1:10" ht="22.2" customHeight="1">
      <c r="A61" s="115"/>
      <c r="D61" s="52"/>
      <c r="E61" s="56"/>
      <c r="F61" s="52"/>
      <c r="G61" s="52"/>
      <c r="H61" s="52"/>
      <c r="I61" s="67"/>
      <c r="J61" s="52"/>
    </row>
    <row r="62" spans="1:10" s="3" customFormat="1" ht="22.2" customHeight="1">
      <c r="A62" s="156" t="str">
        <f>A33</f>
        <v>บริษัท แอสเซท ไฟว์ กรุ๊ป จำกัด (มหาชน) และบริษัทย่อย</v>
      </c>
      <c r="B62" s="156"/>
      <c r="C62" s="156"/>
      <c r="D62" s="156"/>
      <c r="E62" s="156"/>
      <c r="F62" s="156"/>
      <c r="G62" s="156"/>
      <c r="H62" s="156"/>
      <c r="I62" s="156"/>
      <c r="J62" s="156"/>
    </row>
    <row r="63" spans="1:10" s="3" customFormat="1" ht="22.2" customHeight="1">
      <c r="A63" s="156" t="s">
        <v>28</v>
      </c>
      <c r="B63" s="156"/>
      <c r="C63" s="156"/>
      <c r="D63" s="156"/>
      <c r="E63" s="156"/>
      <c r="F63" s="156"/>
      <c r="G63" s="156"/>
      <c r="H63" s="156"/>
      <c r="I63" s="156"/>
      <c r="J63" s="156"/>
    </row>
    <row r="64" spans="1:10" s="3" customFormat="1" ht="22.2" customHeight="1">
      <c r="A64" s="156" t="str">
        <f>A35</f>
        <v>ณ วันที่ 31 ธันวาคม 2566</v>
      </c>
      <c r="B64" s="156"/>
      <c r="C64" s="156"/>
      <c r="D64" s="156"/>
      <c r="E64" s="156"/>
      <c r="F64" s="156"/>
      <c r="G64" s="156"/>
      <c r="H64" s="156"/>
      <c r="I64" s="156"/>
      <c r="J64" s="156"/>
    </row>
    <row r="65" spans="1:10" s="3" customFormat="1" ht="22.2" customHeight="1">
      <c r="A65" s="112"/>
      <c r="B65" s="112"/>
      <c r="C65" s="112"/>
      <c r="D65" s="112"/>
      <c r="E65" s="112"/>
      <c r="F65" s="112"/>
      <c r="G65" s="112"/>
      <c r="H65" s="129"/>
      <c r="I65" s="112"/>
      <c r="J65" s="112"/>
    </row>
    <row r="66" spans="1:10" s="7" customFormat="1" ht="22.2" customHeight="1">
      <c r="A66" s="32"/>
      <c r="B66" s="13"/>
      <c r="C66" s="13"/>
      <c r="D66" s="13"/>
      <c r="E66" s="33"/>
      <c r="F66" s="2"/>
      <c r="G66" s="2"/>
      <c r="H66" s="76"/>
      <c r="I66" s="2"/>
      <c r="J66" s="51" t="s">
        <v>2</v>
      </c>
    </row>
    <row r="67" spans="1:10" s="7" customFormat="1" ht="22.2" customHeight="1">
      <c r="A67" s="32"/>
      <c r="D67" s="157" t="s">
        <v>3</v>
      </c>
      <c r="E67" s="157"/>
      <c r="F67" s="157"/>
      <c r="G67" s="5"/>
      <c r="H67" s="157" t="s">
        <v>4</v>
      </c>
      <c r="I67" s="157"/>
      <c r="J67" s="157"/>
    </row>
    <row r="68" spans="1:10" s="7" customFormat="1" ht="22.2" customHeight="1">
      <c r="A68" s="112" t="s">
        <v>29</v>
      </c>
      <c r="B68" s="127" t="s">
        <v>6</v>
      </c>
      <c r="D68" s="113" t="s">
        <v>160</v>
      </c>
      <c r="E68" s="33"/>
      <c r="F68" s="113" t="s">
        <v>153</v>
      </c>
      <c r="G68" s="14"/>
      <c r="H68" s="113" t="s">
        <v>160</v>
      </c>
      <c r="I68" s="33"/>
      <c r="J68" s="113" t="s">
        <v>153</v>
      </c>
    </row>
    <row r="69" spans="1:10" s="7" customFormat="1" ht="22.2" customHeight="1">
      <c r="A69" s="112"/>
      <c r="B69" s="33"/>
      <c r="D69" s="29"/>
      <c r="E69" s="33"/>
      <c r="F69" s="29"/>
      <c r="G69" s="14"/>
      <c r="H69" s="29"/>
      <c r="I69" s="33"/>
      <c r="J69" s="29"/>
    </row>
    <row r="70" spans="1:10" ht="22.2" customHeight="1">
      <c r="A70" s="35" t="s">
        <v>45</v>
      </c>
      <c r="B70" s="13"/>
      <c r="C70" s="13"/>
      <c r="D70" s="131"/>
      <c r="E70" s="56"/>
      <c r="F70" s="56"/>
      <c r="G70" s="52"/>
      <c r="I70" s="67"/>
      <c r="J70" s="67"/>
    </row>
    <row r="71" spans="1:10" ht="22.2" customHeight="1">
      <c r="A71" s="25" t="s">
        <v>46</v>
      </c>
      <c r="B71" s="19" t="s">
        <v>212</v>
      </c>
      <c r="C71" s="19"/>
      <c r="D71" s="132"/>
      <c r="E71" s="56"/>
      <c r="F71" s="56"/>
      <c r="G71" s="52"/>
      <c r="I71" s="67"/>
      <c r="J71" s="67"/>
    </row>
    <row r="72" spans="1:10" ht="22.2" customHeight="1">
      <c r="A72" s="25" t="s">
        <v>47</v>
      </c>
      <c r="B72" s="13"/>
      <c r="C72" s="13"/>
      <c r="D72" s="131"/>
      <c r="E72" s="56"/>
      <c r="F72" s="56"/>
      <c r="G72" s="52"/>
      <c r="I72" s="67"/>
      <c r="J72" s="67"/>
    </row>
    <row r="73" spans="1:10" ht="22.2" customHeight="1" thickBot="1">
      <c r="A73" s="25" t="s">
        <v>172</v>
      </c>
      <c r="B73" s="13"/>
      <c r="C73" s="13"/>
      <c r="D73" s="133">
        <v>725630769</v>
      </c>
      <c r="E73" s="56"/>
      <c r="F73" s="56"/>
      <c r="G73" s="52"/>
      <c r="H73" s="133">
        <v>725630769</v>
      </c>
      <c r="I73" s="67"/>
      <c r="J73" s="67"/>
    </row>
    <row r="74" spans="1:10" ht="22.2" customHeight="1" thickTop="1" thickBot="1">
      <c r="A74" s="25" t="s">
        <v>48</v>
      </c>
      <c r="B74" s="13"/>
      <c r="C74" s="13"/>
      <c r="D74" s="52"/>
      <c r="E74" s="56"/>
      <c r="F74" s="63">
        <v>661500000</v>
      </c>
      <c r="G74" s="52"/>
      <c r="H74" s="52"/>
      <c r="I74" s="67"/>
      <c r="J74" s="63">
        <v>661500000</v>
      </c>
    </row>
    <row r="75" spans="1:10" ht="22.2" customHeight="1" thickTop="1">
      <c r="A75" s="25" t="s">
        <v>49</v>
      </c>
      <c r="D75" s="52"/>
      <c r="E75" s="56"/>
      <c r="F75" s="65"/>
      <c r="G75" s="52"/>
      <c r="H75" s="52"/>
      <c r="I75" s="52"/>
      <c r="J75" s="52"/>
    </row>
    <row r="76" spans="1:10" ht="22.2" customHeight="1">
      <c r="A76" s="25" t="s">
        <v>50</v>
      </c>
      <c r="D76" s="65">
        <f>'EQ รวม'!D27</f>
        <v>604692308</v>
      </c>
      <c r="E76" s="56"/>
      <c r="F76" s="65">
        <f>'EQ รวม'!D20</f>
        <v>604692308</v>
      </c>
      <c r="G76" s="52"/>
      <c r="H76" s="52">
        <f>'EQ เฉพาะ'!D24</f>
        <v>604692308</v>
      </c>
      <c r="I76" s="52"/>
      <c r="J76" s="52">
        <f>'EQ เฉพาะ'!D17</f>
        <v>604692308</v>
      </c>
    </row>
    <row r="77" spans="1:10" ht="22.2" customHeight="1">
      <c r="A77" s="25" t="s">
        <v>51</v>
      </c>
      <c r="B77" s="19"/>
      <c r="C77" s="19"/>
      <c r="D77" s="52">
        <f>'EQ รวม'!F27</f>
        <v>3414546</v>
      </c>
      <c r="E77" s="53"/>
      <c r="F77" s="52">
        <f>'EQ รวม'!F20</f>
        <v>3414546</v>
      </c>
      <c r="G77" s="52"/>
      <c r="H77" s="52">
        <f>'EQ เฉพาะ'!F24</f>
        <v>3414546</v>
      </c>
      <c r="I77" s="52"/>
      <c r="J77" s="52">
        <f>'EQ เฉพาะ'!F17</f>
        <v>3414546</v>
      </c>
    </row>
    <row r="78" spans="1:10" ht="22.2" customHeight="1">
      <c r="A78" s="25" t="s">
        <v>54</v>
      </c>
      <c r="B78" s="19"/>
      <c r="C78" s="19"/>
      <c r="D78" s="52">
        <f>'EQ รวม'!H27</f>
        <v>231446218</v>
      </c>
      <c r="E78" s="53"/>
      <c r="F78" s="52">
        <f>'EQ รวม'!H20</f>
        <v>231446218</v>
      </c>
      <c r="G78" s="52"/>
      <c r="H78" s="52">
        <v>0</v>
      </c>
      <c r="I78" s="52"/>
      <c r="J78" s="52">
        <v>0</v>
      </c>
    </row>
    <row r="79" spans="1:10" ht="22.2" customHeight="1">
      <c r="A79" s="15" t="s">
        <v>52</v>
      </c>
      <c r="B79" s="19"/>
      <c r="C79" s="19"/>
      <c r="D79" s="52">
        <f>'EQ รวม'!J27</f>
        <v>9166765</v>
      </c>
      <c r="E79" s="53"/>
      <c r="F79" s="52">
        <f>'EQ รวม'!J20</f>
        <v>9166765</v>
      </c>
      <c r="G79" s="52"/>
      <c r="H79" s="52">
        <v>0</v>
      </c>
      <c r="I79" s="52"/>
      <c r="J79" s="52">
        <v>0</v>
      </c>
    </row>
    <row r="80" spans="1:10" ht="22.2" customHeight="1">
      <c r="A80" s="15" t="s">
        <v>53</v>
      </c>
      <c r="B80" s="19"/>
      <c r="C80" s="19"/>
      <c r="D80" s="52">
        <f>'EQ รวม'!L27</f>
        <v>-2805007</v>
      </c>
      <c r="E80" s="53"/>
      <c r="F80" s="52">
        <f>'EQ รวม'!L22</f>
        <v>-2805007</v>
      </c>
      <c r="G80" s="52"/>
      <c r="H80" s="52">
        <v>0</v>
      </c>
      <c r="I80" s="52"/>
      <c r="J80" s="52">
        <v>0</v>
      </c>
    </row>
    <row r="81" spans="1:10" ht="10.5" customHeight="1">
      <c r="A81" s="15"/>
      <c r="B81" s="19"/>
      <c r="C81" s="19"/>
      <c r="D81" s="52"/>
      <c r="E81" s="53"/>
      <c r="F81" s="52"/>
      <c r="G81" s="52"/>
      <c r="H81" s="52"/>
      <c r="I81" s="52"/>
      <c r="J81" s="52"/>
    </row>
    <row r="82" spans="1:10" ht="22.2" customHeight="1">
      <c r="A82" s="25" t="s">
        <v>55</v>
      </c>
      <c r="B82" s="13"/>
      <c r="C82" s="13"/>
      <c r="D82" s="120"/>
      <c r="E82" s="52"/>
      <c r="F82" s="52"/>
      <c r="G82" s="52"/>
      <c r="H82" s="52"/>
      <c r="I82" s="52"/>
      <c r="J82" s="52"/>
    </row>
    <row r="83" spans="1:10" ht="22.2" customHeight="1">
      <c r="A83" s="25" t="s">
        <v>56</v>
      </c>
      <c r="B83" s="13">
        <v>25</v>
      </c>
      <c r="C83" s="13"/>
      <c r="D83" s="65">
        <f>'EQ รวม'!N27</f>
        <v>27285000</v>
      </c>
      <c r="E83" s="56"/>
      <c r="F83" s="65">
        <f>'EQ รวม'!N22</f>
        <v>6575000</v>
      </c>
      <c r="G83" s="52"/>
      <c r="H83" s="65">
        <f>'EQ เฉพาะ'!H24</f>
        <v>23760000</v>
      </c>
      <c r="I83" s="52"/>
      <c r="J83" s="52">
        <f>'EQ เฉพาะ'!H17</f>
        <v>3050000</v>
      </c>
    </row>
    <row r="84" spans="1:10" ht="21.6">
      <c r="A84" s="25" t="s">
        <v>57</v>
      </c>
      <c r="B84" s="13"/>
      <c r="C84" s="13"/>
      <c r="D84" s="65">
        <f>'EQ รวม'!P27</f>
        <v>528616876</v>
      </c>
      <c r="E84" s="56"/>
      <c r="F84" s="65">
        <f>'EQ รวม'!P22</f>
        <v>42892880</v>
      </c>
      <c r="G84" s="52"/>
      <c r="H84" s="65">
        <f>'EQ เฉพาะ'!J24</f>
        <v>439342244</v>
      </c>
      <c r="I84" s="52"/>
      <c r="J84" s="61">
        <f>'EQ เฉพาะ'!J17</f>
        <v>45854609</v>
      </c>
    </row>
    <row r="85" spans="1:10" ht="22.2" customHeight="1">
      <c r="A85" s="35" t="s">
        <v>58</v>
      </c>
      <c r="B85" s="13"/>
      <c r="C85" s="13"/>
      <c r="D85" s="68">
        <f>SUM(D76:D84)</f>
        <v>1401816706</v>
      </c>
      <c r="E85" s="53"/>
      <c r="F85" s="68">
        <f>SUM(F76:F84)</f>
        <v>895382710</v>
      </c>
      <c r="G85" s="52"/>
      <c r="H85" s="68">
        <f>SUM(H76:H84)</f>
        <v>1071209098</v>
      </c>
      <c r="I85" s="52"/>
      <c r="J85" s="68">
        <f>SUM(J76:J84)</f>
        <v>657011463</v>
      </c>
    </row>
    <row r="86" spans="1:10" ht="22.2" customHeight="1">
      <c r="A86" s="25" t="s">
        <v>59</v>
      </c>
      <c r="B86" s="13"/>
      <c r="C86" s="13"/>
      <c r="D86" s="61">
        <f>'EQ รวม'!T27</f>
        <v>0</v>
      </c>
      <c r="E86" s="53"/>
      <c r="F86" s="61">
        <v>0</v>
      </c>
      <c r="G86" s="52"/>
      <c r="H86" s="61">
        <v>0</v>
      </c>
      <c r="I86" s="52"/>
      <c r="J86" s="61">
        <v>0</v>
      </c>
    </row>
    <row r="87" spans="1:10" ht="22.2" customHeight="1">
      <c r="A87" s="35" t="s">
        <v>60</v>
      </c>
      <c r="B87" s="13"/>
      <c r="C87" s="13"/>
      <c r="D87" s="52">
        <f>SUM(D85:D86)</f>
        <v>1401816706</v>
      </c>
      <c r="E87" s="56"/>
      <c r="F87" s="52">
        <f>SUM(F85:F86)</f>
        <v>895382710</v>
      </c>
      <c r="G87" s="52"/>
      <c r="H87" s="57">
        <f>SUM(H85:H86)</f>
        <v>1071209098</v>
      </c>
      <c r="I87" s="52"/>
      <c r="J87" s="57">
        <f>SUM(J85:J86)</f>
        <v>657011463</v>
      </c>
    </row>
    <row r="88" spans="1:10" ht="22.2" customHeight="1" thickBot="1">
      <c r="A88" s="39" t="s">
        <v>61</v>
      </c>
      <c r="B88" s="13"/>
      <c r="C88" s="13"/>
      <c r="D88" s="66">
        <f>D59+D87</f>
        <v>3425206408</v>
      </c>
      <c r="E88" s="56"/>
      <c r="F88" s="66">
        <f>F59+F87</f>
        <v>2491673394</v>
      </c>
      <c r="G88" s="52"/>
      <c r="H88" s="63">
        <f>+H59+H87</f>
        <v>2327780065</v>
      </c>
      <c r="I88" s="52"/>
      <c r="J88" s="63">
        <f>+J59+J87</f>
        <v>1819822903</v>
      </c>
    </row>
    <row r="89" spans="1:10" ht="22.2" customHeight="1" thickTop="1">
      <c r="A89" s="39"/>
      <c r="B89" s="13"/>
      <c r="C89" s="13"/>
      <c r="D89" s="13"/>
      <c r="E89" s="33"/>
      <c r="F89" s="18"/>
      <c r="H89" s="52"/>
      <c r="I89" s="18"/>
      <c r="J89" s="18"/>
    </row>
    <row r="90" spans="1:10" ht="22.2" customHeight="1">
      <c r="B90" s="13"/>
      <c r="C90" s="13"/>
      <c r="D90" s="22"/>
      <c r="E90" s="33"/>
      <c r="H90" s="22"/>
      <c r="I90" s="31"/>
    </row>
    <row r="91" spans="1:10" ht="22.2" customHeight="1">
      <c r="A91" s="25"/>
      <c r="B91" s="13"/>
      <c r="C91" s="13"/>
      <c r="D91" s="109">
        <f>D30-D88</f>
        <v>0</v>
      </c>
      <c r="E91" s="110"/>
      <c r="F91" s="109">
        <f>F30-F88</f>
        <v>0</v>
      </c>
      <c r="G91" s="111"/>
      <c r="H91" s="109">
        <f>H30-H88</f>
        <v>0</v>
      </c>
      <c r="I91" s="109"/>
      <c r="J91" s="109">
        <f>J30-J88</f>
        <v>0</v>
      </c>
    </row>
    <row r="92" spans="1:10" ht="22.2" customHeight="1">
      <c r="A92" s="25"/>
      <c r="B92" s="13"/>
      <c r="C92" s="13"/>
      <c r="D92" s="13"/>
      <c r="E92" s="33"/>
      <c r="F92" s="40"/>
      <c r="G92" s="41"/>
      <c r="H92" s="77"/>
      <c r="I92" s="40"/>
      <c r="J92" s="40"/>
    </row>
    <row r="93" spans="1:10" s="45" customFormat="1" ht="22.2" customHeight="1">
      <c r="A93" s="42"/>
      <c r="B93" s="24"/>
      <c r="C93" s="24"/>
      <c r="E93" s="24"/>
      <c r="G93" s="44"/>
      <c r="I93" s="43"/>
    </row>
    <row r="94" spans="1:10" ht="22.2" customHeight="1">
      <c r="D94" s="45"/>
      <c r="E94" s="45"/>
      <c r="F94" s="45"/>
      <c r="G94" s="45"/>
      <c r="H94" s="45"/>
      <c r="I94" s="45"/>
      <c r="J94" s="45"/>
    </row>
  </sheetData>
  <mergeCells count="15">
    <mergeCell ref="A35:J35"/>
    <mergeCell ref="H6:J6"/>
    <mergeCell ref="H38:J38"/>
    <mergeCell ref="A1:J1"/>
    <mergeCell ref="A2:J2"/>
    <mergeCell ref="A3:J3"/>
    <mergeCell ref="A33:J33"/>
    <mergeCell ref="A34:J34"/>
    <mergeCell ref="D6:F6"/>
    <mergeCell ref="D38:F38"/>
    <mergeCell ref="A62:J62"/>
    <mergeCell ref="A63:J63"/>
    <mergeCell ref="A64:J64"/>
    <mergeCell ref="H67:J67"/>
    <mergeCell ref="D67:F67"/>
  </mergeCells>
  <pageMargins left="0.75" right="0.41" top="0.7" bottom="0.7" header="0.31496062992126" footer="0.4"/>
  <pageSetup paperSize="9" scale="78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95"/>
  <sheetViews>
    <sheetView zoomScale="70" zoomScaleNormal="70" zoomScaleSheetLayoutView="90" workbookViewId="0">
      <selection activeCell="J8" sqref="J8"/>
    </sheetView>
  </sheetViews>
  <sheetFormatPr defaultColWidth="13" defaultRowHeight="22.5" customHeight="1"/>
  <cols>
    <col min="1" max="1" width="48.75" style="2" customWidth="1"/>
    <col min="2" max="2" width="7.625" style="136" customWidth="1"/>
    <col min="3" max="3" width="1.625" style="2" customWidth="1"/>
    <col min="4" max="4" width="15.375" style="22" customWidth="1"/>
    <col min="5" max="5" width="1.375" style="22" customWidth="1"/>
    <col min="6" max="6" width="16.375" style="22" customWidth="1"/>
    <col min="7" max="7" width="1.625" style="22" customWidth="1"/>
    <col min="8" max="8" width="15.125" style="22" customWidth="1"/>
    <col min="9" max="9" width="1.375" style="22" customWidth="1"/>
    <col min="10" max="10" width="15.125" style="22" customWidth="1"/>
    <col min="11" max="11" width="0.125" style="18" customWidth="1"/>
    <col min="12" max="12" width="1.25" style="37" customWidth="1"/>
    <col min="13" max="14" width="12.125" style="22" customWidth="1"/>
    <col min="15" max="15" width="12.125" style="2" customWidth="1"/>
    <col min="16" max="17" width="12.375" style="2" customWidth="1"/>
    <col min="18" max="16384" width="13" style="2"/>
  </cols>
  <sheetData>
    <row r="1" spans="1:14" s="112" customFormat="1" ht="22.95" customHeight="1">
      <c r="A1" s="156" t="str">
        <f>BS!A1</f>
        <v>บริษัท แอสเซท ไฟว์ กรุ๊ป จำกัด (มหาชน) และบริษัทย่อย</v>
      </c>
      <c r="B1" s="156"/>
      <c r="C1" s="156"/>
      <c r="D1" s="156"/>
      <c r="E1" s="156"/>
      <c r="F1" s="156"/>
      <c r="G1" s="156"/>
      <c r="H1" s="156"/>
      <c r="I1" s="156"/>
      <c r="J1" s="156"/>
      <c r="K1" s="1"/>
      <c r="L1" s="134"/>
      <c r="M1" s="134"/>
      <c r="N1" s="134"/>
    </row>
    <row r="2" spans="1:14" s="112" customFormat="1" ht="22.5" customHeight="1">
      <c r="A2" s="156" t="s">
        <v>62</v>
      </c>
      <c r="B2" s="156"/>
      <c r="C2" s="156"/>
      <c r="D2" s="156"/>
      <c r="E2" s="156"/>
      <c r="F2" s="156"/>
      <c r="G2" s="156"/>
      <c r="H2" s="156"/>
      <c r="I2" s="156"/>
      <c r="J2" s="156"/>
      <c r="K2" s="1"/>
      <c r="L2" s="134"/>
      <c r="M2" s="134"/>
      <c r="N2" s="134"/>
    </row>
    <row r="3" spans="1:14" s="112" customFormat="1" ht="22.5" customHeight="1">
      <c r="A3" s="156" t="s">
        <v>186</v>
      </c>
      <c r="B3" s="156"/>
      <c r="C3" s="156"/>
      <c r="D3" s="156"/>
      <c r="E3" s="156"/>
      <c r="F3" s="156"/>
      <c r="G3" s="156"/>
      <c r="H3" s="156"/>
      <c r="I3" s="156"/>
      <c r="J3" s="156"/>
      <c r="K3" s="1"/>
      <c r="L3" s="134"/>
      <c r="M3" s="134"/>
      <c r="N3" s="134"/>
    </row>
    <row r="4" spans="1:14" ht="22.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1"/>
    </row>
    <row r="5" spans="1:14" s="5" customFormat="1" ht="22.5" customHeight="1">
      <c r="A5" s="3"/>
      <c r="B5" s="135"/>
      <c r="C5" s="1"/>
      <c r="D5" s="136"/>
      <c r="E5" s="136"/>
      <c r="F5" s="136"/>
      <c r="G5" s="136"/>
      <c r="H5" s="136"/>
      <c r="I5" s="136"/>
      <c r="J5" s="51" t="s">
        <v>2</v>
      </c>
      <c r="K5" s="4"/>
      <c r="L5" s="37"/>
      <c r="M5" s="37"/>
      <c r="N5" s="37"/>
    </row>
    <row r="6" spans="1:14" s="5" customFormat="1" ht="22.5" customHeight="1">
      <c r="A6" s="3"/>
      <c r="B6" s="135"/>
      <c r="C6" s="1"/>
      <c r="D6" s="157" t="s">
        <v>3</v>
      </c>
      <c r="E6" s="157"/>
      <c r="F6" s="157"/>
      <c r="G6" s="6"/>
      <c r="H6" s="157" t="s">
        <v>4</v>
      </c>
      <c r="I6" s="157"/>
      <c r="J6" s="157"/>
      <c r="K6" s="4"/>
      <c r="L6" s="37"/>
      <c r="M6" s="37"/>
      <c r="N6" s="37"/>
    </row>
    <row r="7" spans="1:14" s="5" customFormat="1" ht="22.5" customHeight="1">
      <c r="A7" s="7"/>
      <c r="B7" s="127" t="s">
        <v>6</v>
      </c>
      <c r="C7" s="8"/>
      <c r="D7" s="137" t="s">
        <v>160</v>
      </c>
      <c r="E7" s="33"/>
      <c r="F7" s="137" t="s">
        <v>153</v>
      </c>
      <c r="G7" s="11"/>
      <c r="H7" s="137" t="s">
        <v>160</v>
      </c>
      <c r="I7" s="33"/>
      <c r="J7" s="137" t="s">
        <v>153</v>
      </c>
      <c r="K7" s="12"/>
      <c r="L7" s="37"/>
      <c r="M7" s="37"/>
      <c r="N7" s="37"/>
    </row>
    <row r="8" spans="1:14" s="5" customFormat="1" ht="21.6">
      <c r="A8" s="7"/>
      <c r="B8" s="33"/>
      <c r="C8" s="8"/>
      <c r="D8" s="29"/>
      <c r="E8" s="33"/>
      <c r="F8" s="154"/>
      <c r="G8" s="14"/>
      <c r="H8" s="29"/>
      <c r="I8" s="33"/>
      <c r="J8" s="154"/>
      <c r="K8" s="12"/>
      <c r="L8" s="37"/>
      <c r="M8" s="37"/>
      <c r="N8" s="37"/>
    </row>
    <row r="9" spans="1:14" ht="22.5" customHeight="1">
      <c r="A9" s="138" t="s">
        <v>63</v>
      </c>
      <c r="B9" s="139"/>
      <c r="C9" s="8"/>
      <c r="D9" s="16"/>
      <c r="E9" s="10"/>
      <c r="F9" s="16"/>
      <c r="G9" s="11"/>
      <c r="H9" s="16"/>
      <c r="I9" s="10"/>
      <c r="J9" s="16"/>
      <c r="K9" s="12"/>
    </row>
    <row r="10" spans="1:14" ht="22.5" customHeight="1">
      <c r="A10" s="15" t="s">
        <v>64</v>
      </c>
      <c r="B10" s="13">
        <v>27</v>
      </c>
      <c r="C10" s="8"/>
      <c r="D10" s="59">
        <v>1488667126</v>
      </c>
      <c r="E10" s="59"/>
      <c r="F10" s="121">
        <v>649420158</v>
      </c>
      <c r="G10" s="122"/>
      <c r="H10" s="121">
        <v>1312179351</v>
      </c>
      <c r="I10" s="59"/>
      <c r="J10" s="121">
        <v>0</v>
      </c>
      <c r="K10" s="12"/>
    </row>
    <row r="11" spans="1:14" ht="21.6">
      <c r="A11" s="2" t="s">
        <v>65</v>
      </c>
      <c r="B11" s="128"/>
      <c r="C11" s="17"/>
      <c r="D11" s="65"/>
      <c r="E11" s="52"/>
      <c r="F11" s="65"/>
      <c r="G11" s="65"/>
      <c r="H11" s="65"/>
      <c r="I11" s="65"/>
      <c r="J11" s="65"/>
      <c r="K11" s="4"/>
    </row>
    <row r="12" spans="1:14" ht="21.6">
      <c r="A12" s="2" t="s">
        <v>66</v>
      </c>
      <c r="B12" s="13"/>
      <c r="C12" s="17"/>
      <c r="D12" s="59">
        <v>2000000</v>
      </c>
      <c r="E12" s="52"/>
      <c r="F12" s="121">
        <v>1863475</v>
      </c>
      <c r="G12" s="52"/>
      <c r="H12" s="52">
        <v>2000000</v>
      </c>
      <c r="I12" s="53"/>
      <c r="J12" s="52">
        <v>250000</v>
      </c>
      <c r="K12" s="4"/>
    </row>
    <row r="13" spans="1:14" ht="21.6">
      <c r="A13" s="2" t="s">
        <v>155</v>
      </c>
      <c r="B13" s="13"/>
      <c r="C13" s="17"/>
      <c r="D13" s="59">
        <v>3777000</v>
      </c>
      <c r="E13" s="52"/>
      <c r="F13" s="59">
        <v>8413523</v>
      </c>
      <c r="G13" s="52"/>
      <c r="H13" s="121">
        <v>2460000</v>
      </c>
      <c r="I13" s="53">
        <v>0</v>
      </c>
      <c r="J13" s="52">
        <v>615000</v>
      </c>
      <c r="K13" s="4"/>
    </row>
    <row r="14" spans="1:14" ht="21.6">
      <c r="A14" s="2" t="s">
        <v>190</v>
      </c>
      <c r="B14" s="13">
        <v>13</v>
      </c>
      <c r="C14" s="17"/>
      <c r="D14" s="59">
        <v>0</v>
      </c>
      <c r="E14" s="52"/>
      <c r="F14" s="59">
        <v>0</v>
      </c>
      <c r="G14" s="52"/>
      <c r="H14" s="121">
        <v>0</v>
      </c>
      <c r="I14" s="53"/>
      <c r="J14" s="52">
        <v>40499997</v>
      </c>
      <c r="K14" s="4"/>
    </row>
    <row r="15" spans="1:14" ht="22.5" customHeight="1">
      <c r="A15" s="2" t="s">
        <v>67</v>
      </c>
      <c r="B15" s="128"/>
      <c r="C15" s="17"/>
      <c r="D15" s="59">
        <v>1261825</v>
      </c>
      <c r="E15" s="52"/>
      <c r="F15" s="59">
        <v>4332907</v>
      </c>
      <c r="G15" s="52"/>
      <c r="H15" s="121">
        <v>782290</v>
      </c>
      <c r="I15" s="53"/>
      <c r="J15" s="52">
        <v>137602</v>
      </c>
      <c r="K15" s="4"/>
    </row>
    <row r="16" spans="1:14" ht="22.5" customHeight="1">
      <c r="A16" s="20" t="s">
        <v>68</v>
      </c>
      <c r="B16" s="128"/>
      <c r="C16" s="17"/>
      <c r="D16" s="57">
        <f>SUM(D10:D15)</f>
        <v>1495705951</v>
      </c>
      <c r="E16" s="52"/>
      <c r="F16" s="57">
        <f>SUM(F10:F15)</f>
        <v>664030063</v>
      </c>
      <c r="G16" s="52"/>
      <c r="H16" s="57">
        <f>SUM(H10:H15)</f>
        <v>1317421641</v>
      </c>
      <c r="I16" s="53"/>
      <c r="J16" s="57">
        <f>SUM(J10:J15)</f>
        <v>41502599</v>
      </c>
      <c r="K16" s="4"/>
    </row>
    <row r="17" spans="1:14" ht="15" customHeight="1">
      <c r="A17" s="20"/>
      <c r="B17" s="128"/>
      <c r="C17" s="17"/>
      <c r="D17" s="52"/>
      <c r="E17" s="52"/>
      <c r="F17" s="52"/>
      <c r="G17" s="52"/>
      <c r="H17" s="52"/>
      <c r="I17" s="52"/>
      <c r="J17" s="52"/>
      <c r="K17" s="4"/>
    </row>
    <row r="18" spans="1:14" ht="22.5" customHeight="1">
      <c r="A18" s="138" t="s">
        <v>69</v>
      </c>
      <c r="B18" s="128"/>
      <c r="C18" s="17"/>
      <c r="D18" s="124"/>
      <c r="E18" s="52"/>
      <c r="F18" s="124"/>
      <c r="G18" s="124"/>
      <c r="H18" s="124"/>
      <c r="I18" s="124"/>
      <c r="J18" s="124"/>
      <c r="K18" s="4"/>
    </row>
    <row r="19" spans="1:14" ht="22.5" customHeight="1">
      <c r="A19" s="15" t="s">
        <v>70</v>
      </c>
      <c r="B19" s="128"/>
      <c r="C19" s="17"/>
      <c r="D19" s="52">
        <v>842653796</v>
      </c>
      <c r="E19" s="52"/>
      <c r="F19" s="52">
        <v>445871155</v>
      </c>
      <c r="G19" s="52"/>
      <c r="H19" s="52">
        <f>697360081+7248949</f>
        <v>704609030</v>
      </c>
      <c r="I19" s="53"/>
      <c r="J19" s="52">
        <v>0</v>
      </c>
      <c r="K19" s="4"/>
      <c r="L19" s="140"/>
      <c r="M19" s="65"/>
      <c r="N19" s="65"/>
    </row>
    <row r="20" spans="1:14" ht="22.5" customHeight="1">
      <c r="A20" s="15" t="s">
        <v>71</v>
      </c>
      <c r="B20" s="128"/>
      <c r="C20" s="17"/>
      <c r="D20" s="52">
        <v>93230608</v>
      </c>
      <c r="E20" s="52"/>
      <c r="F20" s="52">
        <v>59700063</v>
      </c>
      <c r="G20" s="52"/>
      <c r="H20" s="52">
        <v>72135241</v>
      </c>
      <c r="I20" s="53"/>
      <c r="J20" s="52">
        <v>5142311</v>
      </c>
      <c r="K20" s="4"/>
    </row>
    <row r="21" spans="1:14" ht="22.5" customHeight="1">
      <c r="A21" s="141" t="s">
        <v>72</v>
      </c>
      <c r="B21" s="75"/>
      <c r="C21" s="142"/>
      <c r="D21" s="52">
        <v>73471478</v>
      </c>
      <c r="E21" s="52"/>
      <c r="F21" s="52">
        <v>53993426</v>
      </c>
      <c r="G21" s="52"/>
      <c r="H21" s="52">
        <f>29379314-7248949</f>
        <v>22130365</v>
      </c>
      <c r="I21" s="54"/>
      <c r="J21" s="52">
        <v>19022049</v>
      </c>
      <c r="K21" s="21"/>
      <c r="L21" s="140"/>
    </row>
    <row r="22" spans="1:14" ht="22.5" customHeight="1">
      <c r="A22" s="23" t="s">
        <v>73</v>
      </c>
      <c r="B22" s="128"/>
      <c r="C22" s="17"/>
      <c r="D22" s="57">
        <f>SUM(D19:D21)</f>
        <v>1009355882</v>
      </c>
      <c r="E22" s="65"/>
      <c r="F22" s="57">
        <f>SUM(F19:F21)</f>
        <v>559564644</v>
      </c>
      <c r="G22" s="65"/>
      <c r="H22" s="57">
        <f>SUM(H19:H21)</f>
        <v>798874636</v>
      </c>
      <c r="I22" s="54"/>
      <c r="J22" s="57">
        <f>SUM(J19:J21)</f>
        <v>24164360</v>
      </c>
      <c r="K22" s="4"/>
    </row>
    <row r="23" spans="1:14" ht="10.95" customHeight="1">
      <c r="A23" s="23"/>
      <c r="B23" s="128"/>
      <c r="C23" s="17"/>
      <c r="D23" s="52"/>
      <c r="E23" s="65"/>
      <c r="F23" s="52"/>
      <c r="G23" s="65"/>
      <c r="H23" s="52"/>
      <c r="I23" s="54"/>
      <c r="J23" s="52"/>
      <c r="K23" s="4"/>
    </row>
    <row r="24" spans="1:14" ht="22.5" customHeight="1">
      <c r="A24" s="23" t="s">
        <v>74</v>
      </c>
      <c r="B24" s="128"/>
      <c r="C24" s="17"/>
      <c r="D24" s="52">
        <f>D16-D22</f>
        <v>486350069</v>
      </c>
      <c r="E24" s="65"/>
      <c r="F24" s="52">
        <f>F16-F22</f>
        <v>104465419</v>
      </c>
      <c r="G24" s="52">
        <f t="shared" ref="G24" si="0">G16-G22</f>
        <v>0</v>
      </c>
      <c r="H24" s="52">
        <f>H16-H22</f>
        <v>518547005</v>
      </c>
      <c r="I24" s="54"/>
      <c r="J24" s="52">
        <f>J16-J22</f>
        <v>17338239</v>
      </c>
      <c r="K24" s="4"/>
    </row>
    <row r="25" spans="1:14" ht="22.5" customHeight="1">
      <c r="A25" s="2" t="s">
        <v>75</v>
      </c>
      <c r="B25" s="128"/>
      <c r="C25" s="17"/>
      <c r="D25" s="59">
        <v>2583309</v>
      </c>
      <c r="E25" s="52"/>
      <c r="F25" s="59">
        <v>404400</v>
      </c>
      <c r="G25" s="52"/>
      <c r="H25" s="121">
        <v>10001640</v>
      </c>
      <c r="I25" s="53"/>
      <c r="J25" s="52">
        <v>255693</v>
      </c>
      <c r="K25" s="4"/>
    </row>
    <row r="26" spans="1:14" ht="22.5" customHeight="1">
      <c r="A26" s="2" t="s">
        <v>76</v>
      </c>
      <c r="C26" s="17"/>
      <c r="D26" s="52">
        <v>-20568225</v>
      </c>
      <c r="E26" s="52"/>
      <c r="F26" s="52">
        <v>-13817335</v>
      </c>
      <c r="G26" s="52"/>
      <c r="H26" s="121">
        <v>-10679035</v>
      </c>
      <c r="I26" s="54"/>
      <c r="J26" s="58">
        <v>-7355842</v>
      </c>
      <c r="K26" s="4"/>
    </row>
    <row r="27" spans="1:14" ht="22.5" customHeight="1">
      <c r="A27" s="2" t="s">
        <v>77</v>
      </c>
      <c r="B27" s="13">
        <v>12</v>
      </c>
      <c r="C27" s="17"/>
      <c r="D27" s="61">
        <v>137369861</v>
      </c>
      <c r="E27" s="65"/>
      <c r="F27" s="61">
        <v>1538440</v>
      </c>
      <c r="G27" s="65"/>
      <c r="H27" s="61">
        <v>0</v>
      </c>
      <c r="I27" s="54"/>
      <c r="J27" s="61">
        <v>0</v>
      </c>
      <c r="K27" s="4"/>
    </row>
    <row r="28" spans="1:14" ht="22.5" customHeight="1">
      <c r="A28" s="23" t="s">
        <v>78</v>
      </c>
      <c r="B28" s="142"/>
      <c r="C28" s="17"/>
      <c r="D28" s="52">
        <f>SUM(D24:D27)</f>
        <v>605735014</v>
      </c>
      <c r="E28" s="65"/>
      <c r="F28" s="52">
        <f>SUM(F24:F27)</f>
        <v>92590924</v>
      </c>
      <c r="G28" s="65"/>
      <c r="H28" s="52">
        <f>SUM(H24:H27)</f>
        <v>517869610</v>
      </c>
      <c r="I28" s="54"/>
      <c r="J28" s="52">
        <f>SUM(J24:J27)</f>
        <v>10238090</v>
      </c>
      <c r="K28" s="4"/>
    </row>
    <row r="29" spans="1:14" ht="22.5" customHeight="1">
      <c r="A29" s="2" t="s">
        <v>159</v>
      </c>
      <c r="B29" s="75">
        <v>17</v>
      </c>
      <c r="C29" s="17"/>
      <c r="D29" s="61">
        <v>-99301018</v>
      </c>
      <c r="E29" s="65"/>
      <c r="F29" s="61">
        <v>8813446</v>
      </c>
      <c r="G29" s="65"/>
      <c r="H29" s="61">
        <v>-103671975</v>
      </c>
      <c r="I29" s="54"/>
      <c r="J29" s="61">
        <v>35448985</v>
      </c>
      <c r="K29" s="4"/>
    </row>
    <row r="30" spans="1:14" ht="22.5" customHeight="1">
      <c r="A30" s="23" t="s">
        <v>187</v>
      </c>
      <c r="B30" s="128"/>
      <c r="C30" s="17"/>
      <c r="D30" s="57">
        <f>SUM(D28:D29)</f>
        <v>506433996</v>
      </c>
      <c r="E30" s="52"/>
      <c r="F30" s="57">
        <f>SUM(F28:F29)</f>
        <v>101404370</v>
      </c>
      <c r="G30" s="52"/>
      <c r="H30" s="57">
        <f>SUM(H28:H29)</f>
        <v>414197635</v>
      </c>
      <c r="I30" s="54"/>
      <c r="J30" s="57">
        <f>SUM(J28:J29)</f>
        <v>45687075</v>
      </c>
      <c r="K30" s="4"/>
    </row>
    <row r="31" spans="1:14" ht="17.7" customHeight="1">
      <c r="A31" s="23"/>
      <c r="B31" s="128"/>
      <c r="C31" s="17"/>
      <c r="D31" s="52"/>
      <c r="E31" s="52"/>
      <c r="F31" s="52"/>
      <c r="G31" s="52"/>
      <c r="H31" s="52"/>
      <c r="I31" s="54"/>
      <c r="J31" s="52"/>
      <c r="K31" s="4"/>
    </row>
    <row r="32" spans="1:14" ht="22.5" customHeight="1">
      <c r="A32" s="23" t="s">
        <v>188</v>
      </c>
      <c r="B32" s="128"/>
      <c r="C32" s="17"/>
      <c r="D32" s="52"/>
      <c r="E32" s="52"/>
      <c r="F32" s="52"/>
      <c r="G32" s="52"/>
      <c r="H32" s="52"/>
      <c r="I32" s="54"/>
      <c r="J32" s="52"/>
      <c r="K32" s="4"/>
    </row>
    <row r="33" spans="1:14" ht="22.5" customHeight="1">
      <c r="A33" s="136" t="s">
        <v>191</v>
      </c>
      <c r="B33" s="24"/>
      <c r="C33" s="17"/>
      <c r="D33" s="52"/>
      <c r="E33" s="65"/>
      <c r="F33" s="52"/>
      <c r="G33" s="65"/>
      <c r="I33" s="54"/>
      <c r="J33" s="52"/>
      <c r="K33" s="4"/>
      <c r="L33" s="5"/>
      <c r="M33" s="2"/>
      <c r="N33" s="2"/>
    </row>
    <row r="34" spans="1:14" ht="22.5" customHeight="1">
      <c r="A34" s="136" t="s">
        <v>192</v>
      </c>
      <c r="B34" s="24"/>
      <c r="C34" s="17"/>
      <c r="D34" s="52"/>
      <c r="E34" s="65"/>
      <c r="F34" s="52"/>
      <c r="G34" s="65"/>
      <c r="H34" s="52"/>
      <c r="I34" s="54"/>
      <c r="J34" s="52"/>
      <c r="K34" s="4"/>
      <c r="L34" s="5"/>
      <c r="M34" s="2"/>
      <c r="N34" s="2"/>
    </row>
    <row r="35" spans="1:14" ht="22.5" customHeight="1">
      <c r="A35" s="2" t="s">
        <v>193</v>
      </c>
      <c r="B35" s="24"/>
      <c r="C35" s="17"/>
      <c r="D35" s="52"/>
      <c r="E35" s="65"/>
      <c r="F35" s="52"/>
      <c r="G35" s="65"/>
      <c r="H35" s="52"/>
      <c r="I35" s="54"/>
      <c r="J35" s="52"/>
      <c r="K35" s="4"/>
      <c r="L35" s="5"/>
      <c r="M35" s="2"/>
      <c r="N35" s="2"/>
    </row>
    <row r="36" spans="1:14" ht="22.5" customHeight="1">
      <c r="A36" s="2" t="s">
        <v>194</v>
      </c>
      <c r="B36" s="13">
        <v>22</v>
      </c>
      <c r="C36" s="17"/>
      <c r="D36" s="52">
        <v>0</v>
      </c>
      <c r="E36" s="65"/>
      <c r="F36" s="52">
        <v>364034</v>
      </c>
      <c r="G36" s="65"/>
      <c r="H36" s="52">
        <v>0</v>
      </c>
      <c r="I36" s="54"/>
      <c r="J36" s="52">
        <v>15367</v>
      </c>
      <c r="K36" s="4"/>
      <c r="L36" s="5"/>
      <c r="M36" s="2"/>
      <c r="N36" s="2"/>
    </row>
    <row r="37" spans="1:14" ht="22.5" customHeight="1">
      <c r="A37" s="2" t="s">
        <v>195</v>
      </c>
      <c r="B37" s="13">
        <v>17</v>
      </c>
      <c r="C37" s="17"/>
      <c r="D37" s="61">
        <v>0</v>
      </c>
      <c r="E37" s="65"/>
      <c r="F37" s="61">
        <v>-72807</v>
      </c>
      <c r="G37" s="65"/>
      <c r="H37" s="61">
        <v>0</v>
      </c>
      <c r="I37" s="54"/>
      <c r="J37" s="61">
        <v>-3073</v>
      </c>
      <c r="K37" s="4"/>
      <c r="L37" s="5"/>
      <c r="M37" s="2"/>
      <c r="N37" s="2"/>
    </row>
    <row r="38" spans="1:14" ht="22.5" customHeight="1">
      <c r="A38" s="23" t="s">
        <v>188</v>
      </c>
      <c r="B38" s="24"/>
      <c r="C38" s="17"/>
      <c r="D38" s="61">
        <f>SUM(D36:D37)</f>
        <v>0</v>
      </c>
      <c r="E38" s="52"/>
      <c r="F38" s="61">
        <v>291227</v>
      </c>
      <c r="G38" s="52"/>
      <c r="H38" s="61">
        <f>SUM(H36:H37)</f>
        <v>0</v>
      </c>
      <c r="I38" s="54"/>
      <c r="J38" s="61">
        <f>SUM(J36:J37)</f>
        <v>12294</v>
      </c>
      <c r="K38" s="4"/>
    </row>
    <row r="39" spans="1:14" ht="9.4499999999999993" customHeight="1">
      <c r="A39" s="23"/>
      <c r="B39" s="24"/>
      <c r="C39" s="17"/>
      <c r="D39" s="52"/>
      <c r="E39" s="65"/>
      <c r="F39" s="52"/>
      <c r="G39" s="65"/>
      <c r="H39" s="52"/>
      <c r="I39" s="54"/>
      <c r="J39" s="52"/>
      <c r="K39" s="4"/>
    </row>
    <row r="40" spans="1:14" ht="22.5" customHeight="1" thickBot="1">
      <c r="A40" s="23" t="s">
        <v>189</v>
      </c>
      <c r="B40" s="24"/>
      <c r="C40" s="17"/>
      <c r="D40" s="63">
        <f>D30+D38</f>
        <v>506433996</v>
      </c>
      <c r="E40" s="65"/>
      <c r="F40" s="63">
        <f>F30+F38</f>
        <v>101695597</v>
      </c>
      <c r="G40" s="65"/>
      <c r="H40" s="63">
        <f>H30+H38</f>
        <v>414197635</v>
      </c>
      <c r="I40" s="54"/>
      <c r="J40" s="63">
        <f>J30+J38</f>
        <v>45699369</v>
      </c>
    </row>
    <row r="41" spans="1:14" ht="22.5" customHeight="1" thickTop="1">
      <c r="A41" s="23"/>
      <c r="B41" s="24"/>
      <c r="C41" s="17"/>
      <c r="D41" s="52"/>
      <c r="E41" s="65"/>
      <c r="F41" s="52"/>
      <c r="G41" s="65"/>
      <c r="H41" s="52"/>
      <c r="I41" s="54"/>
      <c r="J41" s="52"/>
    </row>
    <row r="42" spans="1:14" ht="22.5" customHeight="1">
      <c r="A42" s="23"/>
      <c r="B42" s="24"/>
      <c r="C42" s="17"/>
      <c r="D42" s="52"/>
      <c r="E42" s="65"/>
      <c r="F42" s="52"/>
      <c r="G42" s="65"/>
      <c r="H42" s="52"/>
      <c r="I42" s="54"/>
      <c r="J42" s="52"/>
    </row>
    <row r="43" spans="1:14" s="112" customFormat="1" ht="22.5" customHeight="1">
      <c r="A43" s="156" t="str">
        <f>A1</f>
        <v>บริษัท แอสเซท ไฟว์ กรุ๊ป จำกัด (มหาชน) และบริษัทย่อย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"/>
      <c r="L43" s="134"/>
      <c r="M43" s="134"/>
      <c r="N43" s="134"/>
    </row>
    <row r="44" spans="1:14" s="112" customFormat="1" ht="22.5" customHeight="1">
      <c r="A44" s="156" t="s">
        <v>79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"/>
      <c r="L44" s="134"/>
      <c r="M44" s="134"/>
    </row>
    <row r="45" spans="1:14" s="112" customFormat="1" ht="22.5" customHeight="1">
      <c r="A45" s="156" t="str">
        <f>A3</f>
        <v>สำหรับปีสิ้นสุดวันที่ 31 ธันวาคม 2566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"/>
      <c r="L45" s="134"/>
      <c r="M45" s="134"/>
      <c r="N45" s="134"/>
    </row>
    <row r="46" spans="1:14" ht="22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1"/>
    </row>
    <row r="47" spans="1:14" s="5" customFormat="1" ht="22.5" customHeight="1">
      <c r="A47" s="3"/>
      <c r="B47" s="135"/>
      <c r="C47" s="1"/>
      <c r="D47" s="136"/>
      <c r="E47" s="136"/>
      <c r="F47" s="136"/>
      <c r="G47" s="136"/>
      <c r="H47" s="136"/>
      <c r="I47" s="136"/>
      <c r="J47" s="51" t="s">
        <v>2</v>
      </c>
      <c r="K47" s="4"/>
      <c r="L47" s="37"/>
      <c r="M47" s="37"/>
      <c r="N47" s="37"/>
    </row>
    <row r="48" spans="1:14" s="5" customFormat="1" ht="22.5" customHeight="1">
      <c r="A48" s="3"/>
      <c r="B48" s="135"/>
      <c r="C48" s="1"/>
      <c r="D48" s="157" t="s">
        <v>3</v>
      </c>
      <c r="E48" s="157"/>
      <c r="F48" s="157"/>
      <c r="G48" s="6"/>
      <c r="H48" s="157" t="s">
        <v>4</v>
      </c>
      <c r="I48" s="157"/>
      <c r="J48" s="157"/>
      <c r="K48" s="4"/>
      <c r="L48" s="37"/>
      <c r="M48" s="37"/>
      <c r="N48" s="37"/>
    </row>
    <row r="49" spans="1:14" s="5" customFormat="1" ht="22.5" customHeight="1">
      <c r="A49" s="7"/>
      <c r="B49" s="127" t="s">
        <v>6</v>
      </c>
      <c r="C49" s="8"/>
      <c r="D49" s="137" t="s">
        <v>160</v>
      </c>
      <c r="E49" s="33"/>
      <c r="F49" s="137" t="s">
        <v>153</v>
      </c>
      <c r="G49" s="11"/>
      <c r="H49" s="137" t="s">
        <v>160</v>
      </c>
      <c r="I49" s="33"/>
      <c r="J49" s="137" t="s">
        <v>153</v>
      </c>
      <c r="K49" s="12"/>
      <c r="L49" s="37"/>
      <c r="M49" s="37"/>
      <c r="N49" s="37"/>
    </row>
    <row r="50" spans="1:14" ht="22.5" customHeight="1">
      <c r="A50" s="143" t="s">
        <v>80</v>
      </c>
      <c r="B50" s="24"/>
      <c r="C50" s="17"/>
      <c r="D50" s="26"/>
      <c r="E50" s="27"/>
      <c r="F50" s="26"/>
      <c r="G50" s="27"/>
      <c r="H50" s="26"/>
      <c r="I50" s="28"/>
      <c r="J50" s="26"/>
    </row>
    <row r="51" spans="1:14" ht="22.5" customHeight="1">
      <c r="A51" s="15" t="s">
        <v>81</v>
      </c>
      <c r="B51" s="24"/>
      <c r="C51" s="17"/>
      <c r="D51" s="52">
        <f>D30-D52</f>
        <v>506433996</v>
      </c>
      <c r="E51" s="65"/>
      <c r="F51" s="52">
        <f>F30-F52</f>
        <v>97787455</v>
      </c>
      <c r="G51" s="65"/>
      <c r="H51" s="52">
        <f>H30-H52</f>
        <v>414197635</v>
      </c>
      <c r="I51" s="54"/>
      <c r="J51" s="52">
        <f>J30-J52</f>
        <v>45687075</v>
      </c>
    </row>
    <row r="52" spans="1:14" ht="22.5" customHeight="1">
      <c r="A52" s="15" t="s">
        <v>82</v>
      </c>
      <c r="B52" s="24"/>
      <c r="C52" s="17"/>
      <c r="D52" s="52">
        <v>0</v>
      </c>
      <c r="E52" s="65"/>
      <c r="F52" s="52">
        <v>3616915</v>
      </c>
      <c r="G52" s="65"/>
      <c r="H52" s="52">
        <v>0</v>
      </c>
      <c r="I52" s="54"/>
      <c r="J52" s="52">
        <v>0</v>
      </c>
    </row>
    <row r="53" spans="1:14" ht="22.5" customHeight="1" thickBot="1">
      <c r="A53" s="138"/>
      <c r="B53" s="24"/>
      <c r="C53" s="17"/>
      <c r="D53" s="66">
        <f>SUM(D51:D52)</f>
        <v>506433996</v>
      </c>
      <c r="E53" s="65"/>
      <c r="F53" s="66">
        <f>SUM(F51:F52)</f>
        <v>101404370</v>
      </c>
      <c r="G53" s="65"/>
      <c r="H53" s="66">
        <f>SUM(H51:H52)</f>
        <v>414197635</v>
      </c>
      <c r="I53" s="54"/>
      <c r="J53" s="66">
        <f>SUM(J51:J52)</f>
        <v>45687075</v>
      </c>
    </row>
    <row r="54" spans="1:14" ht="22.5" customHeight="1" thickTop="1">
      <c r="A54" s="138" t="s">
        <v>83</v>
      </c>
      <c r="B54" s="24"/>
      <c r="C54" s="17"/>
      <c r="D54" s="52"/>
      <c r="E54" s="65"/>
      <c r="F54" s="52"/>
      <c r="G54" s="65"/>
      <c r="H54" s="52"/>
      <c r="I54" s="54"/>
      <c r="J54" s="52"/>
    </row>
    <row r="55" spans="1:14" ht="22.5" customHeight="1">
      <c r="A55" s="15" t="s">
        <v>81</v>
      </c>
      <c r="B55" s="24"/>
      <c r="C55" s="17"/>
      <c r="D55" s="52">
        <f>D40-D56</f>
        <v>506433996</v>
      </c>
      <c r="E55" s="65"/>
      <c r="F55" s="52">
        <f>F40-F56</f>
        <v>98078682</v>
      </c>
      <c r="G55" s="65"/>
      <c r="H55" s="52">
        <f>H40-H56</f>
        <v>414197635</v>
      </c>
      <c r="I55" s="54"/>
      <c r="J55" s="52">
        <f>J40-J56</f>
        <v>45699369</v>
      </c>
    </row>
    <row r="56" spans="1:14" ht="22.5" customHeight="1">
      <c r="A56" s="15" t="s">
        <v>82</v>
      </c>
      <c r="B56" s="24"/>
      <c r="C56" s="17"/>
      <c r="D56" s="52">
        <f>D52</f>
        <v>0</v>
      </c>
      <c r="E56" s="65"/>
      <c r="F56" s="52">
        <f>F52+0</f>
        <v>3616915</v>
      </c>
      <c r="G56" s="65"/>
      <c r="H56" s="52">
        <v>0</v>
      </c>
      <c r="I56" s="54"/>
      <c r="J56" s="52">
        <v>0</v>
      </c>
    </row>
    <row r="57" spans="1:14" ht="22.5" customHeight="1" thickBot="1">
      <c r="A57" s="143"/>
      <c r="B57" s="24"/>
      <c r="C57" s="17"/>
      <c r="D57" s="66">
        <f>SUM(D55:D56)</f>
        <v>506433996</v>
      </c>
      <c r="E57" s="65"/>
      <c r="F57" s="66">
        <f>SUM(F55:F56)</f>
        <v>101695597</v>
      </c>
      <c r="G57" s="65"/>
      <c r="H57" s="66">
        <f>SUM(H55:H56)</f>
        <v>414197635</v>
      </c>
      <c r="I57" s="54"/>
      <c r="J57" s="66">
        <f>SUM(J55:J56)</f>
        <v>45699369</v>
      </c>
    </row>
    <row r="58" spans="1:14" ht="22.5" customHeight="1" thickTop="1">
      <c r="A58" s="143"/>
      <c r="B58" s="24"/>
      <c r="C58" s="17"/>
      <c r="D58" s="52"/>
      <c r="E58" s="65"/>
      <c r="F58" s="52"/>
      <c r="G58" s="65"/>
      <c r="H58" s="52"/>
      <c r="I58" s="54"/>
      <c r="J58" s="52"/>
    </row>
    <row r="59" spans="1:14" ht="21.45" customHeight="1">
      <c r="A59" s="143" t="s">
        <v>171</v>
      </c>
      <c r="B59" s="2"/>
      <c r="D59" s="18"/>
      <c r="F59" s="18"/>
      <c r="H59" s="18"/>
      <c r="I59" s="21"/>
      <c r="J59" s="18"/>
    </row>
    <row r="60" spans="1:14" ht="21.45" customHeight="1" thickBot="1">
      <c r="A60" s="141" t="s">
        <v>84</v>
      </c>
      <c r="B60" s="19" t="s">
        <v>214</v>
      </c>
      <c r="C60" s="22"/>
      <c r="D60" s="123">
        <f>D51/1209384615</f>
        <v>0.41875346330579871</v>
      </c>
      <c r="E60" s="30"/>
      <c r="F60" s="123">
        <f>F51/1209384615</f>
        <v>8.0857201081559985E-2</v>
      </c>
      <c r="G60" s="30"/>
      <c r="H60" s="123">
        <f>H51/1209384615</f>
        <v>0.34248627761814221</v>
      </c>
      <c r="I60" s="30"/>
      <c r="J60" s="123">
        <f>J51/1209384615</f>
        <v>3.7777126013795043E-2</v>
      </c>
    </row>
    <row r="61" spans="1:14" ht="22.5" customHeight="1" thickTop="1">
      <c r="A61" s="143"/>
      <c r="B61" s="2"/>
      <c r="C61" s="29"/>
      <c r="D61" s="30"/>
      <c r="E61" s="27"/>
      <c r="F61" s="30"/>
      <c r="G61" s="27"/>
      <c r="H61" s="30"/>
      <c r="I61" s="28"/>
      <c r="J61" s="30"/>
    </row>
    <row r="62" spans="1:14" ht="22.5" customHeight="1">
      <c r="A62" s="141"/>
      <c r="B62" s="24"/>
      <c r="C62" s="17"/>
      <c r="I62" s="21"/>
      <c r="J62" s="21"/>
      <c r="K62" s="21"/>
    </row>
    <row r="63" spans="1:14" ht="22.5" customHeight="1">
      <c r="A63" s="25"/>
      <c r="B63" s="24"/>
      <c r="C63" s="17"/>
      <c r="F63" s="27"/>
      <c r="I63" s="31"/>
    </row>
    <row r="95" ht="21.6"/>
  </sheetData>
  <mergeCells count="10">
    <mergeCell ref="A43:J43"/>
    <mergeCell ref="A1:J1"/>
    <mergeCell ref="A2:J2"/>
    <mergeCell ref="A3:J3"/>
    <mergeCell ref="D48:F48"/>
    <mergeCell ref="H48:J48"/>
    <mergeCell ref="D6:F6"/>
    <mergeCell ref="H6:J6"/>
    <mergeCell ref="A44:J44"/>
    <mergeCell ref="A45:J45"/>
  </mergeCells>
  <phoneticPr fontId="78" type="noConversion"/>
  <pageMargins left="0.75" right="0.41" top="0.7" bottom="0.7" header="0.31496062992126" footer="0.4"/>
  <pageSetup paperSize="9" scale="81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54"/>
  <sheetViews>
    <sheetView tabSelected="1" topLeftCell="A16" zoomScale="90" zoomScaleNormal="90" zoomScaleSheetLayoutView="90" workbookViewId="0">
      <selection activeCell="B27" sqref="B27"/>
    </sheetView>
  </sheetViews>
  <sheetFormatPr defaultColWidth="13" defaultRowHeight="21.6"/>
  <cols>
    <col min="1" max="1" width="39.375" style="2" customWidth="1"/>
    <col min="2" max="2" width="8.375" style="2" customWidth="1"/>
    <col min="3" max="3" width="2" style="2" customWidth="1"/>
    <col min="4" max="4" width="14" style="22" customWidth="1"/>
    <col min="5" max="5" width="1.375" style="22" customWidth="1"/>
    <col min="6" max="6" width="14.375" style="22" customWidth="1"/>
    <col min="7" max="7" width="1.25" style="22" customWidth="1"/>
    <col min="8" max="8" width="14.375" style="22" customWidth="1"/>
    <col min="9" max="9" width="1.25" style="22" customWidth="1"/>
    <col min="10" max="10" width="14.375" style="22" customWidth="1"/>
    <col min="11" max="11" width="1.375" style="22" customWidth="1"/>
    <col min="12" max="12" width="14.375" style="22" customWidth="1"/>
    <col min="13" max="13" width="1.25" style="22" customWidth="1"/>
    <col min="14" max="14" width="15" style="22" customWidth="1"/>
    <col min="15" max="15" width="1.25" style="2" customWidth="1"/>
    <col min="16" max="16" width="14.375" style="22" customWidth="1"/>
    <col min="17" max="17" width="1.375" style="22" customWidth="1"/>
    <col min="18" max="18" width="15.25" style="22" bestFit="1" customWidth="1"/>
    <col min="19" max="19" width="1.375" style="22" customWidth="1"/>
    <col min="20" max="20" width="14.375" style="22" customWidth="1"/>
    <col min="21" max="21" width="1.375" style="2" customWidth="1"/>
    <col min="22" max="22" width="16.125" style="22" bestFit="1" customWidth="1"/>
    <col min="23" max="23" width="1.25" style="2" customWidth="1"/>
    <col min="24" max="24" width="15.875" style="2" customWidth="1"/>
    <col min="25" max="25" width="16.75" style="2" customWidth="1"/>
    <col min="26" max="16384" width="13" style="2"/>
  </cols>
  <sheetData>
    <row r="1" spans="1:25" s="5" customFormat="1" ht="22.2">
      <c r="A1" s="156" t="str">
        <f>+BS!A1:J1</f>
        <v>บริษัท แอสเซท ไฟว์ กรุ๊ป จำกัด (มหาชน) และบริษัทย่อย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12"/>
    </row>
    <row r="2" spans="1:25" s="5" customFormat="1" ht="22.2">
      <c r="A2" s="156" t="s">
        <v>85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</row>
    <row r="3" spans="1:25" s="5" customFormat="1" ht="22.2">
      <c r="A3" s="156" t="s">
        <v>186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5" ht="22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144"/>
    </row>
    <row r="5" spans="1:25" ht="22.2">
      <c r="A5" s="112"/>
      <c r="B5" s="112"/>
      <c r="C5" s="11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P5" s="2"/>
      <c r="Q5" s="2"/>
      <c r="R5" s="2"/>
      <c r="S5" s="2"/>
      <c r="T5" s="2"/>
      <c r="V5" s="51" t="s">
        <v>2</v>
      </c>
    </row>
    <row r="6" spans="1:25" ht="22.35" customHeight="1">
      <c r="A6" s="112"/>
      <c r="B6" s="112"/>
      <c r="C6" s="112"/>
      <c r="D6" s="157" t="s">
        <v>3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5" ht="22.35" customHeight="1">
      <c r="A7" s="112"/>
      <c r="B7" s="112"/>
      <c r="C7" s="112"/>
      <c r="D7" s="112"/>
      <c r="E7" s="112"/>
      <c r="F7" s="112"/>
      <c r="G7" s="112"/>
      <c r="H7" s="5" t="s">
        <v>87</v>
      </c>
      <c r="I7" s="112"/>
      <c r="J7" s="112"/>
      <c r="K7" s="112"/>
      <c r="L7" s="5" t="s">
        <v>86</v>
      </c>
      <c r="M7" s="5"/>
      <c r="N7" s="145"/>
      <c r="O7" s="146"/>
      <c r="P7" s="146"/>
      <c r="Q7" s="112"/>
      <c r="R7" s="5" t="s">
        <v>88</v>
      </c>
      <c r="S7" s="112"/>
      <c r="T7" s="112"/>
      <c r="U7" s="112"/>
      <c r="V7" s="112"/>
    </row>
    <row r="8" spans="1:25" ht="22.35" customHeight="1">
      <c r="D8" s="46"/>
      <c r="E8" s="46"/>
      <c r="F8" s="46"/>
      <c r="G8" s="46"/>
      <c r="H8" s="46" t="s">
        <v>91</v>
      </c>
      <c r="I8" s="46"/>
      <c r="J8" s="46" t="s">
        <v>90</v>
      </c>
      <c r="K8" s="46"/>
      <c r="L8" s="46" t="s">
        <v>89</v>
      </c>
      <c r="M8" s="46"/>
      <c r="N8" s="158" t="s">
        <v>55</v>
      </c>
      <c r="O8" s="158"/>
      <c r="P8" s="158"/>
      <c r="Q8" s="5"/>
      <c r="R8" s="5" t="s">
        <v>92</v>
      </c>
      <c r="S8" s="5"/>
      <c r="T8" s="5" t="s">
        <v>93</v>
      </c>
      <c r="U8" s="147"/>
      <c r="V8" s="4"/>
    </row>
    <row r="9" spans="1:25" ht="22.35" customHeight="1">
      <c r="D9" s="46" t="s">
        <v>94</v>
      </c>
      <c r="E9" s="46"/>
      <c r="F9" s="46" t="s">
        <v>146</v>
      </c>
      <c r="G9" s="46"/>
      <c r="H9" s="46" t="s">
        <v>97</v>
      </c>
      <c r="I9" s="46"/>
      <c r="J9" s="46" t="s">
        <v>96</v>
      </c>
      <c r="K9" s="46"/>
      <c r="L9" s="46" t="s">
        <v>95</v>
      </c>
      <c r="M9" s="46"/>
      <c r="N9" s="4" t="s">
        <v>98</v>
      </c>
      <c r="O9" s="147"/>
      <c r="P9" s="5"/>
      <c r="Q9" s="5"/>
      <c r="R9" s="5" t="s">
        <v>99</v>
      </c>
      <c r="S9" s="5"/>
      <c r="T9" s="5" t="s">
        <v>100</v>
      </c>
      <c r="U9" s="147"/>
      <c r="V9" s="4" t="s">
        <v>88</v>
      </c>
      <c r="Y9" s="76"/>
    </row>
    <row r="10" spans="1:25" ht="22.35" customHeight="1">
      <c r="B10" s="94" t="s">
        <v>6</v>
      </c>
      <c r="D10" s="49" t="s">
        <v>101</v>
      </c>
      <c r="E10" s="46"/>
      <c r="F10" s="49" t="s">
        <v>102</v>
      </c>
      <c r="G10" s="46"/>
      <c r="H10" s="49" t="s">
        <v>105</v>
      </c>
      <c r="I10" s="46"/>
      <c r="J10" s="49" t="s">
        <v>104</v>
      </c>
      <c r="K10" s="46"/>
      <c r="L10" s="49" t="s">
        <v>103</v>
      </c>
      <c r="M10" s="46"/>
      <c r="N10" s="74" t="s">
        <v>106</v>
      </c>
      <c r="O10" s="147"/>
      <c r="P10" s="94" t="s">
        <v>107</v>
      </c>
      <c r="Q10" s="5"/>
      <c r="R10" s="94" t="s">
        <v>108</v>
      </c>
      <c r="S10" s="5"/>
      <c r="T10" s="94" t="s">
        <v>109</v>
      </c>
      <c r="U10" s="147"/>
      <c r="V10" s="74" t="s">
        <v>45</v>
      </c>
      <c r="Y10" s="76"/>
    </row>
    <row r="11" spans="1:25" ht="11.85" customHeight="1"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1"/>
      <c r="Q11" s="71"/>
      <c r="R11" s="71"/>
      <c r="S11" s="71"/>
      <c r="T11" s="71"/>
      <c r="U11" s="70"/>
      <c r="V11" s="71"/>
    </row>
    <row r="12" spans="1:25" ht="22.5" customHeight="1">
      <c r="A12" s="23" t="s">
        <v>169</v>
      </c>
      <c r="B12" s="75"/>
      <c r="D12" s="65">
        <v>604692308</v>
      </c>
      <c r="E12" s="65"/>
      <c r="F12" s="65">
        <v>3414546</v>
      </c>
      <c r="G12" s="52"/>
      <c r="H12" s="65">
        <v>231446218</v>
      </c>
      <c r="I12" s="52"/>
      <c r="J12" s="65">
        <v>9166765</v>
      </c>
      <c r="K12" s="65"/>
      <c r="L12" s="65">
        <v>-2568517</v>
      </c>
      <c r="M12" s="65"/>
      <c r="N12" s="65">
        <v>2265000</v>
      </c>
      <c r="O12" s="65"/>
      <c r="P12" s="65">
        <v>-38781956</v>
      </c>
      <c r="Q12" s="65"/>
      <c r="R12" s="65">
        <f>SUM(D12,F12,H12,L12,J12,P12,N12)</f>
        <v>809634364</v>
      </c>
      <c r="S12" s="65"/>
      <c r="T12" s="65">
        <v>17366574</v>
      </c>
      <c r="U12" s="65"/>
      <c r="V12" s="65">
        <f>SUM(R12,T12)</f>
        <v>827000938</v>
      </c>
      <c r="X12" s="23"/>
      <c r="Y12" s="100"/>
    </row>
    <row r="13" spans="1:25" ht="22.5" customHeight="1">
      <c r="A13" s="2" t="s">
        <v>187</v>
      </c>
      <c r="B13" s="75"/>
      <c r="D13" s="95">
        <v>0</v>
      </c>
      <c r="E13" s="65"/>
      <c r="F13" s="95">
        <v>0</v>
      </c>
      <c r="G13" s="65"/>
      <c r="H13" s="95">
        <v>0</v>
      </c>
      <c r="I13" s="52"/>
      <c r="J13" s="95">
        <v>0</v>
      </c>
      <c r="K13" s="52"/>
      <c r="L13" s="95">
        <v>0</v>
      </c>
      <c r="M13" s="52"/>
      <c r="N13" s="95">
        <v>0</v>
      </c>
      <c r="O13" s="65"/>
      <c r="P13" s="95">
        <f>PL!F51</f>
        <v>97787455</v>
      </c>
      <c r="Q13" s="65"/>
      <c r="R13" s="95">
        <f>SUM(D13,F13,H13,L13,J13,P13,N13)</f>
        <v>97787455</v>
      </c>
      <c r="S13" s="65"/>
      <c r="T13" s="95">
        <f>PL!F52</f>
        <v>3616915</v>
      </c>
      <c r="U13" s="65"/>
      <c r="V13" s="95">
        <f t="shared" ref="V13" si="0">SUM(R13,T13)</f>
        <v>101404370</v>
      </c>
    </row>
    <row r="14" spans="1:25" ht="22.5" customHeight="1">
      <c r="A14" s="2" t="s">
        <v>188</v>
      </c>
      <c r="B14" s="75"/>
      <c r="D14" s="96">
        <v>0</v>
      </c>
      <c r="E14" s="65"/>
      <c r="F14" s="96">
        <v>0</v>
      </c>
      <c r="G14" s="65"/>
      <c r="H14" s="96">
        <v>0</v>
      </c>
      <c r="I14" s="52"/>
      <c r="J14" s="96">
        <v>0</v>
      </c>
      <c r="K14" s="52"/>
      <c r="L14" s="96">
        <v>0</v>
      </c>
      <c r="M14" s="52"/>
      <c r="N14" s="96">
        <v>0</v>
      </c>
      <c r="O14" s="65"/>
      <c r="P14" s="96">
        <f>PL!F55-PL!F51</f>
        <v>291227</v>
      </c>
      <c r="Q14" s="65"/>
      <c r="R14" s="96">
        <f>SUM(D14,F14,H14,L14,J14,P14,N14)</f>
        <v>291227</v>
      </c>
      <c r="S14" s="65"/>
      <c r="T14" s="96">
        <f>PL!F56-PL!F52</f>
        <v>0</v>
      </c>
      <c r="U14" s="65"/>
      <c r="V14" s="96">
        <f>SUM(R14,T14)</f>
        <v>291227</v>
      </c>
      <c r="Y14" s="76"/>
    </row>
    <row r="15" spans="1:25" ht="22.5" customHeight="1">
      <c r="A15" s="23" t="s">
        <v>189</v>
      </c>
      <c r="B15" s="136"/>
      <c r="D15" s="58">
        <f>SUM(D13:D14)</f>
        <v>0</v>
      </c>
      <c r="E15" s="53"/>
      <c r="F15" s="58">
        <f>SUM(F13:F14)</f>
        <v>0</v>
      </c>
      <c r="G15" s="53"/>
      <c r="H15" s="58">
        <f>SUM(H13:H14)</f>
        <v>0</v>
      </c>
      <c r="I15" s="53"/>
      <c r="J15" s="58">
        <f>SUM(J13:J14)</f>
        <v>0</v>
      </c>
      <c r="K15" s="53"/>
      <c r="L15" s="58">
        <f>SUM(L13:L14)</f>
        <v>0</v>
      </c>
      <c r="M15" s="58"/>
      <c r="N15" s="58">
        <f>SUM(N13:N14)</f>
        <v>0</v>
      </c>
      <c r="O15" s="53"/>
      <c r="P15" s="58">
        <f>SUM(P13:P14)</f>
        <v>98078682</v>
      </c>
      <c r="Q15" s="58"/>
      <c r="R15" s="53">
        <f>SUM(D15,F15,H15,L15,J15,P15,N15)</f>
        <v>98078682</v>
      </c>
      <c r="S15" s="58"/>
      <c r="T15" s="58">
        <f>SUM(T13:T14)</f>
        <v>3616915</v>
      </c>
      <c r="U15" s="53"/>
      <c r="V15" s="58">
        <f>SUM(R15,T15)</f>
        <v>101695597</v>
      </c>
    </row>
    <row r="16" spans="1:25" ht="22.5" customHeight="1">
      <c r="A16" s="2" t="s">
        <v>170</v>
      </c>
      <c r="B16" s="75">
        <v>26</v>
      </c>
      <c r="D16" s="58">
        <v>0</v>
      </c>
      <c r="E16" s="53"/>
      <c r="F16" s="58">
        <v>0</v>
      </c>
      <c r="G16" s="53"/>
      <c r="H16" s="58">
        <v>0</v>
      </c>
      <c r="I16" s="53"/>
      <c r="J16" s="58">
        <v>0</v>
      </c>
      <c r="K16" s="53"/>
      <c r="L16" s="58">
        <v>0</v>
      </c>
      <c r="M16" s="58"/>
      <c r="N16" s="58">
        <v>0</v>
      </c>
      <c r="O16" s="53"/>
      <c r="P16" s="58">
        <v>-12093846</v>
      </c>
      <c r="Q16" s="58"/>
      <c r="R16" s="53">
        <f>SUM(D16,F16,H16,L16,J16,P16,N16)</f>
        <v>-12093846</v>
      </c>
      <c r="S16" s="58"/>
      <c r="T16" s="58">
        <v>0</v>
      </c>
      <c r="U16" s="53"/>
      <c r="V16" s="58">
        <f>SUM(R16,T16)</f>
        <v>-12093846</v>
      </c>
    </row>
    <row r="17" spans="1:25" ht="22.5" customHeight="1">
      <c r="A17" s="2" t="s">
        <v>198</v>
      </c>
      <c r="B17" s="75" t="s">
        <v>213</v>
      </c>
      <c r="D17" s="58">
        <v>0</v>
      </c>
      <c r="E17" s="53"/>
      <c r="F17" s="58">
        <v>0</v>
      </c>
      <c r="G17" s="53"/>
      <c r="H17" s="58">
        <v>0</v>
      </c>
      <c r="I17" s="53"/>
      <c r="J17" s="58">
        <v>0</v>
      </c>
      <c r="K17" s="53"/>
      <c r="L17" s="58">
        <v>-236490</v>
      </c>
      <c r="M17" s="58"/>
      <c r="N17" s="58">
        <v>0</v>
      </c>
      <c r="O17" s="53"/>
      <c r="P17" s="58">
        <v>0</v>
      </c>
      <c r="Q17" s="58"/>
      <c r="R17" s="53">
        <f t="shared" ref="R17:R19" si="1">SUM(D17,F17,H17,L17,J17,P17,N17)</f>
        <v>-236490</v>
      </c>
      <c r="S17" s="58"/>
      <c r="T17" s="58">
        <v>-20983489</v>
      </c>
      <c r="U17" s="53"/>
      <c r="V17" s="58">
        <f t="shared" ref="V17:V19" si="2">SUM(R17,T17)</f>
        <v>-21219979</v>
      </c>
    </row>
    <row r="18" spans="1:25" ht="22.5" customHeight="1">
      <c r="A18" s="2" t="s">
        <v>199</v>
      </c>
      <c r="B18" s="75">
        <v>25</v>
      </c>
      <c r="D18" s="58">
        <v>0</v>
      </c>
      <c r="E18" s="53"/>
      <c r="F18" s="58">
        <v>0</v>
      </c>
      <c r="G18" s="53"/>
      <c r="H18" s="58">
        <v>0</v>
      </c>
      <c r="I18" s="53"/>
      <c r="J18" s="58">
        <v>0</v>
      </c>
      <c r="K18" s="53"/>
      <c r="L18" s="58">
        <v>0</v>
      </c>
      <c r="M18" s="58"/>
      <c r="N18" s="58">
        <v>2285000</v>
      </c>
      <c r="O18" s="53"/>
      <c r="P18" s="58">
        <v>-2285000</v>
      </c>
      <c r="Q18" s="58"/>
      <c r="R18" s="53">
        <f t="shared" si="1"/>
        <v>0</v>
      </c>
      <c r="S18" s="58"/>
      <c r="T18" s="58">
        <v>0</v>
      </c>
      <c r="U18" s="53"/>
      <c r="V18" s="58">
        <f t="shared" si="2"/>
        <v>0</v>
      </c>
    </row>
    <row r="19" spans="1:25" ht="22.5" customHeight="1">
      <c r="A19" s="2" t="s">
        <v>200</v>
      </c>
      <c r="B19" s="75">
        <v>25</v>
      </c>
      <c r="D19" s="58">
        <v>0</v>
      </c>
      <c r="E19" s="53"/>
      <c r="F19" s="58">
        <v>0</v>
      </c>
      <c r="G19" s="53"/>
      <c r="H19" s="58">
        <v>0</v>
      </c>
      <c r="I19" s="53"/>
      <c r="J19" s="58">
        <v>0</v>
      </c>
      <c r="K19" s="53"/>
      <c r="L19" s="58">
        <v>0</v>
      </c>
      <c r="M19" s="58"/>
      <c r="N19" s="58">
        <v>2025000</v>
      </c>
      <c r="O19" s="53"/>
      <c r="P19" s="58">
        <v>-2025000</v>
      </c>
      <c r="Q19" s="58"/>
      <c r="R19" s="53">
        <f t="shared" si="1"/>
        <v>0</v>
      </c>
      <c r="S19" s="58"/>
      <c r="T19" s="58">
        <v>0</v>
      </c>
      <c r="U19" s="53"/>
      <c r="V19" s="58">
        <f t="shared" si="2"/>
        <v>0</v>
      </c>
    </row>
    <row r="20" spans="1:25" ht="22.5" customHeight="1" thickBot="1">
      <c r="A20" s="23" t="s">
        <v>196</v>
      </c>
      <c r="B20" s="148"/>
      <c r="C20" s="23"/>
      <c r="D20" s="66">
        <f>D12+SUM(D15:D19)</f>
        <v>604692308</v>
      </c>
      <c r="E20" s="52"/>
      <c r="F20" s="66">
        <f>F12+SUM(F15:F19)</f>
        <v>3414546</v>
      </c>
      <c r="G20" s="52"/>
      <c r="H20" s="66">
        <f>H12+SUM(H15:H19)</f>
        <v>231446218</v>
      </c>
      <c r="I20" s="52"/>
      <c r="J20" s="66">
        <f>J12+SUM(J15:J19)</f>
        <v>9166765</v>
      </c>
      <c r="K20" s="52"/>
      <c r="L20" s="66">
        <f>L12+SUM(L15:L19)</f>
        <v>-2805007</v>
      </c>
      <c r="M20" s="52"/>
      <c r="N20" s="66">
        <f>N12+SUM(N15:N19)</f>
        <v>6575000</v>
      </c>
      <c r="O20" s="52"/>
      <c r="P20" s="66">
        <f>P12+SUM(P15:P19)</f>
        <v>42892880</v>
      </c>
      <c r="Q20" s="52"/>
      <c r="R20" s="66">
        <f>R12+SUM(R15:R19)</f>
        <v>895382710</v>
      </c>
      <c r="S20" s="52"/>
      <c r="T20" s="125">
        <f>T12+SUM(T15:T19)</f>
        <v>0</v>
      </c>
      <c r="U20" s="52"/>
      <c r="V20" s="66">
        <f>V12+SUM(V15:V19)</f>
        <v>895382710</v>
      </c>
      <c r="X20" s="22">
        <f>895382710-V20</f>
        <v>0</v>
      </c>
    </row>
    <row r="21" spans="1:25" ht="22.5" customHeight="1" thickTop="1">
      <c r="B21" s="136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</row>
    <row r="22" spans="1:25" ht="22.5" customHeight="1">
      <c r="A22" s="23" t="s">
        <v>162</v>
      </c>
      <c r="B22" s="5"/>
      <c r="D22" s="65">
        <v>604692308</v>
      </c>
      <c r="E22" s="65"/>
      <c r="F22" s="65">
        <v>3414546</v>
      </c>
      <c r="G22" s="52"/>
      <c r="H22" s="65">
        <v>231446218</v>
      </c>
      <c r="I22" s="52"/>
      <c r="J22" s="65">
        <v>9166765</v>
      </c>
      <c r="K22" s="65"/>
      <c r="L22" s="65">
        <v>-2805007</v>
      </c>
      <c r="M22" s="65"/>
      <c r="N22" s="65">
        <v>6575000</v>
      </c>
      <c r="O22" s="65"/>
      <c r="P22" s="65">
        <v>42892880</v>
      </c>
      <c r="Q22" s="65"/>
      <c r="R22" s="65">
        <f t="shared" ref="R22:R26" si="3">SUM(D22,F22,H22,L22,J22,P22,N22)</f>
        <v>895382710</v>
      </c>
      <c r="S22" s="65"/>
      <c r="T22" s="65">
        <v>0</v>
      </c>
      <c r="U22" s="65"/>
      <c r="V22" s="65">
        <f>SUM(R22,T22)</f>
        <v>895382710</v>
      </c>
      <c r="X22" s="76">
        <f>V20-V22</f>
        <v>0</v>
      </c>
      <c r="Y22" s="76"/>
    </row>
    <row r="23" spans="1:25" ht="22.5" customHeight="1">
      <c r="A23" s="2" t="s">
        <v>187</v>
      </c>
      <c r="B23" s="5"/>
      <c r="D23" s="95">
        <v>0</v>
      </c>
      <c r="E23" s="65"/>
      <c r="F23" s="95">
        <v>0</v>
      </c>
      <c r="G23" s="65"/>
      <c r="H23" s="95">
        <v>0</v>
      </c>
      <c r="I23" s="52"/>
      <c r="J23" s="95">
        <v>0</v>
      </c>
      <c r="K23" s="52"/>
      <c r="L23" s="95">
        <v>0</v>
      </c>
      <c r="M23" s="52"/>
      <c r="N23" s="95">
        <v>0</v>
      </c>
      <c r="O23" s="65"/>
      <c r="P23" s="97">
        <f>PL!D51</f>
        <v>506433996</v>
      </c>
      <c r="Q23" s="60"/>
      <c r="R23" s="97">
        <f t="shared" si="3"/>
        <v>506433996</v>
      </c>
      <c r="S23" s="60"/>
      <c r="T23" s="95">
        <f>PL!D52</f>
        <v>0</v>
      </c>
      <c r="U23" s="65"/>
      <c r="V23" s="97">
        <f t="shared" ref="V23:V27" si="4">SUM(R23,T23)</f>
        <v>506433996</v>
      </c>
    </row>
    <row r="24" spans="1:25" ht="22.5" customHeight="1">
      <c r="A24" s="2" t="s">
        <v>188</v>
      </c>
      <c r="B24" s="5"/>
      <c r="D24" s="96">
        <v>0</v>
      </c>
      <c r="E24" s="65"/>
      <c r="F24" s="96">
        <v>0</v>
      </c>
      <c r="G24" s="65"/>
      <c r="H24" s="96">
        <v>0</v>
      </c>
      <c r="I24" s="52"/>
      <c r="J24" s="96">
        <v>0</v>
      </c>
      <c r="K24" s="52"/>
      <c r="L24" s="96">
        <v>0</v>
      </c>
      <c r="M24" s="52"/>
      <c r="N24" s="96">
        <v>0</v>
      </c>
      <c r="O24" s="65"/>
      <c r="P24" s="98">
        <f>PL!D55-PL!D51</f>
        <v>0</v>
      </c>
      <c r="Q24" s="60"/>
      <c r="R24" s="98">
        <f t="shared" si="3"/>
        <v>0</v>
      </c>
      <c r="S24" s="60"/>
      <c r="T24" s="96">
        <f>PL!D56-PL!D52</f>
        <v>0</v>
      </c>
      <c r="U24" s="65"/>
      <c r="V24" s="96">
        <f t="shared" si="4"/>
        <v>0</v>
      </c>
    </row>
    <row r="25" spans="1:25" ht="22.5" customHeight="1">
      <c r="A25" s="23" t="s">
        <v>189</v>
      </c>
      <c r="B25" s="75"/>
      <c r="D25" s="56">
        <f>SUM(D23:D24)</f>
        <v>0</v>
      </c>
      <c r="E25" s="56"/>
      <c r="F25" s="56">
        <f>SUM(F23:F24)</f>
        <v>0</v>
      </c>
      <c r="G25" s="56"/>
      <c r="H25" s="56">
        <f>SUM(H23:H24)</f>
        <v>0</v>
      </c>
      <c r="I25" s="56"/>
      <c r="J25" s="56">
        <f>SUM(J23:J24)</f>
        <v>0</v>
      </c>
      <c r="K25" s="56"/>
      <c r="L25" s="56">
        <f>SUM(L23:L24)</f>
        <v>0</v>
      </c>
      <c r="M25" s="56"/>
      <c r="N25" s="56">
        <f>SUM(N23:N24)</f>
        <v>0</v>
      </c>
      <c r="O25" s="53"/>
      <c r="P25" s="56">
        <f>SUM(P23:P24)</f>
        <v>506433996</v>
      </c>
      <c r="Q25" s="52"/>
      <c r="R25" s="56">
        <f t="shared" si="3"/>
        <v>506433996</v>
      </c>
      <c r="S25" s="52"/>
      <c r="T25" s="56">
        <f>SUM(T23:T24)</f>
        <v>0</v>
      </c>
      <c r="U25" s="53"/>
      <c r="V25" s="56">
        <f t="shared" si="4"/>
        <v>506433996</v>
      </c>
    </row>
    <row r="26" spans="1:25" ht="22.5" customHeight="1">
      <c r="A26" s="2" t="s">
        <v>199</v>
      </c>
      <c r="B26" s="75">
        <v>25</v>
      </c>
      <c r="D26" s="56">
        <v>0</v>
      </c>
      <c r="E26" s="56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20710000</v>
      </c>
      <c r="O26" s="53"/>
      <c r="P26" s="56">
        <f>-N26</f>
        <v>-20710000</v>
      </c>
      <c r="Q26" s="52"/>
      <c r="R26" s="56">
        <f t="shared" si="3"/>
        <v>0</v>
      </c>
      <c r="S26" s="52"/>
      <c r="T26" s="56">
        <v>0</v>
      </c>
      <c r="U26" s="53"/>
      <c r="V26" s="56">
        <f t="shared" si="4"/>
        <v>0</v>
      </c>
    </row>
    <row r="27" spans="1:25" ht="22.5" customHeight="1" thickBot="1">
      <c r="A27" s="23" t="s">
        <v>197</v>
      </c>
      <c r="B27" s="149"/>
      <c r="C27" s="23"/>
      <c r="D27" s="66">
        <f>SUM(D22,D25,D26)</f>
        <v>604692308</v>
      </c>
      <c r="E27" s="52"/>
      <c r="F27" s="66">
        <f>SUM(F22,F25,F26)</f>
        <v>3414546</v>
      </c>
      <c r="G27" s="52"/>
      <c r="H27" s="66">
        <f>SUM(H22,H25,H26)</f>
        <v>231446218</v>
      </c>
      <c r="I27" s="52"/>
      <c r="J27" s="66">
        <f>SUM(J22,J25,J26)</f>
        <v>9166765</v>
      </c>
      <c r="K27" s="52"/>
      <c r="L27" s="66">
        <f>SUM(L22,L25,L26)</f>
        <v>-2805007</v>
      </c>
      <c r="M27" s="52"/>
      <c r="N27" s="66">
        <f>SUM(N22,N25,N26)</f>
        <v>27285000</v>
      </c>
      <c r="O27" s="52"/>
      <c r="P27" s="66">
        <f>SUM(P22,P25,P26)</f>
        <v>528616876</v>
      </c>
      <c r="Q27" s="52"/>
      <c r="R27" s="66">
        <f>SUM(R22,R25,R26)</f>
        <v>1401816706</v>
      </c>
      <c r="S27" s="52"/>
      <c r="T27" s="66">
        <f>SUM(T22,T25,T26)</f>
        <v>0</v>
      </c>
      <c r="U27" s="52"/>
      <c r="V27" s="66">
        <f t="shared" si="4"/>
        <v>1401816706</v>
      </c>
    </row>
    <row r="28" spans="1:25" ht="22.5" customHeight="1" thickTop="1"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8"/>
    </row>
    <row r="29" spans="1:25" ht="22.5" customHeight="1">
      <c r="V29" s="76"/>
    </row>
    <row r="30" spans="1:25" s="150" customFormat="1" ht="22.5" customHeight="1">
      <c r="A30" s="151"/>
      <c r="B30" s="151"/>
      <c r="C30" s="15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"/>
      <c r="P30" s="22"/>
      <c r="Q30" s="22"/>
      <c r="R30" s="22"/>
      <c r="S30" s="22"/>
      <c r="T30" s="22"/>
      <c r="U30" s="2"/>
    </row>
    <row r="31" spans="1:25">
      <c r="D31" s="100"/>
      <c r="E31" s="2"/>
      <c r="F31" s="76"/>
      <c r="G31" s="2"/>
      <c r="I31" s="76"/>
      <c r="J31" s="76"/>
      <c r="K31" s="76"/>
      <c r="L31" s="76"/>
      <c r="V31" s="2"/>
    </row>
    <row r="32" spans="1:25">
      <c r="D32" s="100"/>
      <c r="E32" s="2"/>
      <c r="F32" s="76"/>
      <c r="G32" s="2"/>
      <c r="H32" s="2"/>
      <c r="I32" s="76"/>
      <c r="J32" s="76"/>
      <c r="K32" s="76"/>
      <c r="L32" s="76"/>
      <c r="M32" s="2"/>
      <c r="N32" s="2"/>
    </row>
    <row r="33" spans="4:14">
      <c r="E33" s="2"/>
      <c r="F33" s="76"/>
      <c r="G33" s="2"/>
      <c r="H33" s="2"/>
      <c r="I33" s="76"/>
      <c r="J33" s="76"/>
      <c r="K33" s="76"/>
      <c r="L33" s="76"/>
      <c r="M33" s="2"/>
      <c r="N33" s="2"/>
    </row>
    <row r="34" spans="4:14">
      <c r="D34" s="100"/>
    </row>
    <row r="54" spans="4:4">
      <c r="D54" s="22">
        <v>304842783</v>
      </c>
    </row>
  </sheetData>
  <mergeCells count="5">
    <mergeCell ref="D6:V6"/>
    <mergeCell ref="N8:P8"/>
    <mergeCell ref="A1:V1"/>
    <mergeCell ref="A2:V2"/>
    <mergeCell ref="A3:V3"/>
  </mergeCells>
  <pageMargins left="0.75" right="0.41" top="0.7" bottom="0.7" header="0.31496062992126" footer="0.4"/>
  <pageSetup paperSize="9" scale="69" firstPageNumber="7" fitToHeight="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28"/>
  <sheetViews>
    <sheetView topLeftCell="A39" zoomScale="90" zoomScaleNormal="90" zoomScaleSheetLayoutView="90" workbookViewId="0">
      <selection activeCell="D52" sqref="D52"/>
    </sheetView>
  </sheetViews>
  <sheetFormatPr defaultColWidth="13" defaultRowHeight="21.6"/>
  <cols>
    <col min="1" max="1" width="33.25" style="2" bestFit="1" customWidth="1"/>
    <col min="2" max="2" width="8.75" style="5" bestFit="1" customWidth="1"/>
    <col min="3" max="3" width="1.75" style="5" customWidth="1"/>
    <col min="4" max="4" width="14.875" style="40" bestFit="1" customWidth="1"/>
    <col min="5" max="5" width="1.25" style="40" customWidth="1"/>
    <col min="6" max="6" width="15.125" style="40" customWidth="1"/>
    <col min="7" max="7" width="1.25" style="40" customWidth="1"/>
    <col min="8" max="8" width="15.375" style="40" customWidth="1"/>
    <col min="9" max="9" width="1.25" style="2" customWidth="1"/>
    <col min="10" max="10" width="14.375" style="40" customWidth="1"/>
    <col min="11" max="11" width="1.375" style="2" customWidth="1"/>
    <col min="12" max="12" width="15.125" style="2" customWidth="1"/>
    <col min="13" max="13" width="1.625" style="2" customWidth="1"/>
    <col min="14" max="14" width="13.375" style="2" customWidth="1"/>
    <col min="15" max="20" width="12.375" style="2" customWidth="1"/>
    <col min="21" max="16384" width="13" style="2"/>
  </cols>
  <sheetData>
    <row r="1" spans="1:15" s="112" customFormat="1" ht="22.2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72"/>
      <c r="O1" s="73"/>
    </row>
    <row r="2" spans="1:15" s="112" customFormat="1" ht="22.2">
      <c r="A2" s="156" t="s">
        <v>85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5" s="112" customFormat="1" ht="22.2">
      <c r="A3" s="156" t="s">
        <v>186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5" s="112" customFormat="1" ht="22.2"/>
    <row r="5" spans="1:15" s="5" customFormat="1" ht="22.2">
      <c r="A5" s="112"/>
      <c r="B5" s="112"/>
      <c r="C5" s="112"/>
      <c r="D5" s="2"/>
      <c r="E5" s="2"/>
      <c r="F5" s="2"/>
      <c r="G5" s="2"/>
      <c r="H5" s="2"/>
      <c r="I5" s="2"/>
      <c r="J5" s="2"/>
      <c r="K5" s="2"/>
      <c r="L5" s="51" t="s">
        <v>2</v>
      </c>
    </row>
    <row r="6" spans="1:15" s="5" customFormat="1" ht="22.2">
      <c r="A6" s="112"/>
      <c r="B6" s="112"/>
      <c r="C6" s="112"/>
      <c r="D6" s="157" t="s">
        <v>4</v>
      </c>
      <c r="E6" s="157"/>
      <c r="F6" s="157"/>
      <c r="G6" s="157"/>
      <c r="H6" s="157"/>
      <c r="I6" s="157"/>
      <c r="J6" s="157"/>
      <c r="K6" s="157"/>
      <c r="L6" s="157"/>
    </row>
    <row r="7" spans="1:15" s="5" customFormat="1" ht="22.2">
      <c r="A7" s="112"/>
      <c r="B7" s="112"/>
      <c r="C7" s="112"/>
      <c r="D7" s="112"/>
      <c r="E7" s="112"/>
      <c r="F7" s="112"/>
      <c r="G7" s="112"/>
      <c r="H7" s="159" t="s">
        <v>55</v>
      </c>
      <c r="I7" s="159"/>
      <c r="J7" s="159"/>
      <c r="K7" s="112"/>
      <c r="L7" s="112"/>
    </row>
    <row r="8" spans="1:15" s="5" customFormat="1">
      <c r="D8" s="4" t="s">
        <v>94</v>
      </c>
      <c r="E8" s="4"/>
      <c r="F8" s="4" t="s">
        <v>146</v>
      </c>
      <c r="G8" s="4"/>
      <c r="H8" s="4" t="s">
        <v>98</v>
      </c>
      <c r="J8" s="47"/>
      <c r="L8" s="48" t="s">
        <v>88</v>
      </c>
    </row>
    <row r="9" spans="1:15" s="5" customFormat="1">
      <c r="B9" s="94" t="s">
        <v>6</v>
      </c>
      <c r="C9" s="8"/>
      <c r="D9" s="74" t="s">
        <v>101</v>
      </c>
      <c r="E9" s="4"/>
      <c r="F9" s="74" t="s">
        <v>102</v>
      </c>
      <c r="G9" s="4"/>
      <c r="H9" s="74" t="s">
        <v>106</v>
      </c>
      <c r="J9" s="74" t="s">
        <v>107</v>
      </c>
      <c r="L9" s="50" t="s">
        <v>45</v>
      </c>
    </row>
    <row r="10" spans="1:15" s="5" customFormat="1" ht="13.2" customHeight="1">
      <c r="B10" s="8"/>
      <c r="C10" s="8"/>
      <c r="D10" s="4"/>
      <c r="E10" s="4"/>
      <c r="F10" s="4"/>
      <c r="G10" s="4"/>
      <c r="H10" s="4"/>
      <c r="J10" s="4"/>
      <c r="L10" s="48"/>
    </row>
    <row r="11" spans="1:15" ht="22.5" customHeight="1">
      <c r="A11" s="23" t="s">
        <v>161</v>
      </c>
      <c r="B11" s="75"/>
      <c r="D11" s="77">
        <v>604692308</v>
      </c>
      <c r="E11" s="77"/>
      <c r="F11" s="77">
        <v>3414546</v>
      </c>
      <c r="G11" s="77"/>
      <c r="H11" s="77">
        <v>765000</v>
      </c>
      <c r="I11" s="77"/>
      <c r="J11" s="106">
        <v>14534086</v>
      </c>
      <c r="K11" s="77"/>
      <c r="L11" s="77">
        <f>SUM(D11,F11,J11,H11)</f>
        <v>623405940</v>
      </c>
      <c r="N11" s="5"/>
      <c r="O11" s="5"/>
    </row>
    <row r="12" spans="1:15" ht="22.5" customHeight="1">
      <c r="A12" s="2" t="s">
        <v>187</v>
      </c>
      <c r="B12" s="75"/>
      <c r="D12" s="101">
        <v>0</v>
      </c>
      <c r="E12" s="77"/>
      <c r="F12" s="101">
        <v>0</v>
      </c>
      <c r="G12" s="104"/>
      <c r="H12" s="101">
        <v>0</v>
      </c>
      <c r="I12" s="77"/>
      <c r="J12" s="97">
        <f>PL!J30</f>
        <v>45687075</v>
      </c>
      <c r="K12" s="77"/>
      <c r="L12" s="101">
        <f t="shared" ref="L12:L23" si="0">SUM(D12,F12,J12,H12)</f>
        <v>45687075</v>
      </c>
      <c r="N12" s="5"/>
      <c r="O12" s="5"/>
    </row>
    <row r="13" spans="1:15" ht="22.5" customHeight="1">
      <c r="A13" s="2" t="s">
        <v>188</v>
      </c>
      <c r="B13" s="75"/>
      <c r="D13" s="102">
        <v>0</v>
      </c>
      <c r="E13" s="77"/>
      <c r="F13" s="102">
        <v>0</v>
      </c>
      <c r="G13" s="104"/>
      <c r="H13" s="102">
        <v>0</v>
      </c>
      <c r="I13" s="77"/>
      <c r="J13" s="98">
        <f>PL!J38</f>
        <v>12294</v>
      </c>
      <c r="K13" s="77"/>
      <c r="L13" s="102">
        <f t="shared" si="0"/>
        <v>12294</v>
      </c>
      <c r="N13" s="5"/>
      <c r="O13" s="5"/>
    </row>
    <row r="14" spans="1:15" ht="22.5" customHeight="1">
      <c r="A14" s="23" t="s">
        <v>189</v>
      </c>
      <c r="B14" s="75"/>
      <c r="D14" s="53">
        <f>SUM(D12:D13)</f>
        <v>0</v>
      </c>
      <c r="E14" s="53"/>
      <c r="F14" s="53">
        <f>SUM(F12:F13)</f>
        <v>0</v>
      </c>
      <c r="G14" s="53"/>
      <c r="H14" s="53">
        <f>SUM(H12:H13)</f>
        <v>0</v>
      </c>
      <c r="I14" s="53"/>
      <c r="J14" s="53">
        <f>SUM(J12:J13)</f>
        <v>45699369</v>
      </c>
      <c r="K14" s="53"/>
      <c r="L14" s="53">
        <f t="shared" si="0"/>
        <v>45699369</v>
      </c>
    </row>
    <row r="15" spans="1:15" ht="22.5" customHeight="1">
      <c r="A15" s="2" t="s">
        <v>170</v>
      </c>
      <c r="B15" s="75">
        <v>26</v>
      </c>
      <c r="D15" s="53">
        <v>0</v>
      </c>
      <c r="E15" s="53"/>
      <c r="F15" s="53">
        <v>0</v>
      </c>
      <c r="G15" s="53"/>
      <c r="H15" s="53">
        <v>0</v>
      </c>
      <c r="I15" s="53"/>
      <c r="J15" s="53">
        <v>-12093846</v>
      </c>
      <c r="K15" s="53"/>
      <c r="L15" s="53">
        <f t="shared" si="0"/>
        <v>-12093846</v>
      </c>
    </row>
    <row r="16" spans="1:15" ht="22.5" customHeight="1">
      <c r="A16" s="2" t="s">
        <v>201</v>
      </c>
      <c r="B16" s="75">
        <v>25</v>
      </c>
      <c r="D16" s="53">
        <v>0</v>
      </c>
      <c r="E16" s="53"/>
      <c r="F16" s="53">
        <v>0</v>
      </c>
      <c r="G16" s="53"/>
      <c r="H16" s="53">
        <v>2285000</v>
      </c>
      <c r="I16" s="53"/>
      <c r="J16" s="53">
        <v>-2285000</v>
      </c>
      <c r="K16" s="53"/>
      <c r="L16" s="53">
        <f>SUM(D16,F16,J16,H16)</f>
        <v>0</v>
      </c>
    </row>
    <row r="17" spans="1:17" ht="22.5" customHeight="1" thickBot="1">
      <c r="A17" s="23" t="s">
        <v>196</v>
      </c>
      <c r="B17" s="75"/>
      <c r="D17" s="103">
        <f>SUM(D11,D14,D15,D16)</f>
        <v>604692308</v>
      </c>
      <c r="E17" s="104"/>
      <c r="F17" s="103">
        <f>SUM(F11,F14,F15,F16)</f>
        <v>3414546</v>
      </c>
      <c r="G17" s="104"/>
      <c r="H17" s="103">
        <f>SUM(H11,H14,H15,H16)</f>
        <v>3050000</v>
      </c>
      <c r="I17" s="104"/>
      <c r="J17" s="103">
        <f>SUM(J11,J14,J15,J16)</f>
        <v>45854609</v>
      </c>
      <c r="K17" s="104"/>
      <c r="L17" s="103">
        <f>SUM(L11,L14,L15,L16)</f>
        <v>657011463</v>
      </c>
      <c r="N17" s="114">
        <f>657011463-L17</f>
        <v>0</v>
      </c>
    </row>
    <row r="18" spans="1:17" ht="22.5" customHeight="1" thickTop="1">
      <c r="A18" s="23"/>
      <c r="B18" s="75"/>
      <c r="D18" s="41"/>
      <c r="E18" s="41"/>
      <c r="F18" s="41"/>
      <c r="G18" s="41"/>
      <c r="H18" s="41"/>
      <c r="I18" s="41"/>
      <c r="J18" s="41"/>
      <c r="K18" s="41"/>
      <c r="L18" s="41"/>
    </row>
    <row r="19" spans="1:17" ht="22.5" customHeight="1">
      <c r="A19" s="23" t="s">
        <v>162</v>
      </c>
      <c r="B19" s="75"/>
      <c r="D19" s="77">
        <v>604692308</v>
      </c>
      <c r="E19" s="77"/>
      <c r="F19" s="77">
        <v>3414546</v>
      </c>
      <c r="G19" s="77"/>
      <c r="H19" s="77">
        <v>3050000</v>
      </c>
      <c r="I19" s="77"/>
      <c r="J19" s="77">
        <v>45854609</v>
      </c>
      <c r="K19" s="77"/>
      <c r="L19" s="106">
        <f t="shared" si="0"/>
        <v>657011463</v>
      </c>
      <c r="N19" s="126">
        <f>L17-L19</f>
        <v>0</v>
      </c>
      <c r="O19" s="5"/>
    </row>
    <row r="20" spans="1:17" ht="22.5" customHeight="1">
      <c r="A20" s="2" t="s">
        <v>187</v>
      </c>
      <c r="B20" s="75"/>
      <c r="D20" s="101">
        <v>0</v>
      </c>
      <c r="E20" s="77"/>
      <c r="F20" s="101">
        <v>0</v>
      </c>
      <c r="G20" s="104"/>
      <c r="H20" s="101">
        <v>0</v>
      </c>
      <c r="I20" s="77"/>
      <c r="J20" s="101">
        <f>PL!H30</f>
        <v>414197635</v>
      </c>
      <c r="K20" s="77"/>
      <c r="L20" s="101">
        <f t="shared" si="0"/>
        <v>414197635</v>
      </c>
      <c r="N20" s="5"/>
      <c r="O20" s="5"/>
    </row>
    <row r="21" spans="1:17" ht="22.5" customHeight="1">
      <c r="A21" s="2" t="s">
        <v>188</v>
      </c>
      <c r="B21" s="75"/>
      <c r="D21" s="102">
        <v>0</v>
      </c>
      <c r="E21" s="77"/>
      <c r="F21" s="102">
        <v>0</v>
      </c>
      <c r="G21" s="104"/>
      <c r="H21" s="102">
        <v>0</v>
      </c>
      <c r="I21" s="77"/>
      <c r="J21" s="102">
        <f>PL!H38</f>
        <v>0</v>
      </c>
      <c r="K21" s="77"/>
      <c r="L21" s="102">
        <f t="shared" si="0"/>
        <v>0</v>
      </c>
      <c r="N21" s="5"/>
      <c r="O21" s="5"/>
    </row>
    <row r="22" spans="1:17" ht="22.5" customHeight="1">
      <c r="A22" s="23" t="s">
        <v>189</v>
      </c>
      <c r="B22" s="75"/>
      <c r="C22" s="33"/>
      <c r="D22" s="53">
        <f>SUM(D20:D21)</f>
        <v>0</v>
      </c>
      <c r="E22" s="56"/>
      <c r="F22" s="53">
        <f>SUM(F20:F21)</f>
        <v>0</v>
      </c>
      <c r="G22" s="53"/>
      <c r="H22" s="53">
        <f>SUM(H20:H21)</f>
        <v>0</v>
      </c>
      <c r="I22" s="56"/>
      <c r="J22" s="53">
        <f>SUM(J20:J21)</f>
        <v>414197635</v>
      </c>
      <c r="K22" s="56"/>
      <c r="L22" s="53">
        <f t="shared" si="0"/>
        <v>414197635</v>
      </c>
      <c r="N22" s="5"/>
      <c r="O22" s="5"/>
    </row>
    <row r="23" spans="1:17" ht="22.5" customHeight="1">
      <c r="A23" s="2" t="s">
        <v>201</v>
      </c>
      <c r="B23" s="75">
        <v>25</v>
      </c>
      <c r="C23" s="33"/>
      <c r="D23" s="53">
        <v>0</v>
      </c>
      <c r="E23" s="56"/>
      <c r="F23" s="53">
        <v>0</v>
      </c>
      <c r="G23" s="53"/>
      <c r="H23" s="53">
        <v>20710000</v>
      </c>
      <c r="I23" s="56"/>
      <c r="J23" s="53">
        <f>-H23</f>
        <v>-20710000</v>
      </c>
      <c r="K23" s="56"/>
      <c r="L23" s="53">
        <f t="shared" si="0"/>
        <v>0</v>
      </c>
      <c r="N23" s="5"/>
      <c r="O23" s="5"/>
    </row>
    <row r="24" spans="1:17" ht="22.5" customHeight="1" thickBot="1">
      <c r="A24" s="23" t="s">
        <v>197</v>
      </c>
      <c r="B24" s="75"/>
      <c r="D24" s="103">
        <f>SUM(D19,D22,D23)</f>
        <v>604692308</v>
      </c>
      <c r="E24" s="104"/>
      <c r="F24" s="103">
        <f>SUM(F19,F22,F23)</f>
        <v>3414546</v>
      </c>
      <c r="G24" s="104"/>
      <c r="H24" s="103">
        <f>SUM(H19,H22,H23)</f>
        <v>23760000</v>
      </c>
      <c r="I24" s="104"/>
      <c r="J24" s="103">
        <f>SUM(J19,J22,J23)</f>
        <v>439342244</v>
      </c>
      <c r="K24" s="104"/>
      <c r="L24" s="103">
        <f>SUM(L19,L22,L23)</f>
        <v>1071209098</v>
      </c>
      <c r="N24" s="5"/>
      <c r="O24" s="37"/>
      <c r="Q24" s="105"/>
    </row>
    <row r="25" spans="1:17" ht="22.5" customHeight="1" thickTop="1">
      <c r="B25" s="75"/>
      <c r="D25" s="77"/>
      <c r="E25" s="77"/>
      <c r="F25" s="77"/>
      <c r="G25" s="77"/>
      <c r="H25" s="77"/>
      <c r="I25" s="77"/>
      <c r="J25" s="77"/>
      <c r="K25" s="77"/>
      <c r="L25" s="77"/>
      <c r="N25" s="5"/>
      <c r="O25" s="99"/>
    </row>
    <row r="26" spans="1:17">
      <c r="L26" s="100"/>
    </row>
    <row r="27" spans="1:17">
      <c r="L27" s="100"/>
    </row>
    <row r="28" spans="1:17">
      <c r="L28" s="76"/>
    </row>
  </sheetData>
  <mergeCells count="5">
    <mergeCell ref="A1:L1"/>
    <mergeCell ref="A2:L2"/>
    <mergeCell ref="A3:L3"/>
    <mergeCell ref="D6:L6"/>
    <mergeCell ref="H7:J7"/>
  </mergeCells>
  <pageMargins left="0.75" right="0.41" top="0.7" bottom="0.7" header="0.31496062992126" footer="0.4"/>
  <pageSetup paperSize="9" scale="78" firstPageNumber="8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96"/>
  <sheetViews>
    <sheetView topLeftCell="A85" zoomScale="90" zoomScaleNormal="90" zoomScaleSheetLayoutView="90" workbookViewId="0">
      <selection activeCell="D87" sqref="D87"/>
    </sheetView>
  </sheetViews>
  <sheetFormatPr defaultColWidth="13" defaultRowHeight="22.5" customHeight="1"/>
  <cols>
    <col min="1" max="1" width="48.75" style="78" customWidth="1"/>
    <col min="2" max="2" width="7.625" style="32" customWidth="1"/>
    <col min="3" max="3" width="1.625" style="78" customWidth="1"/>
    <col min="4" max="4" width="17.125" style="22" bestFit="1" customWidth="1"/>
    <col min="5" max="5" width="1.375" style="22" customWidth="1"/>
    <col min="6" max="6" width="16.125" style="22" customWidth="1"/>
    <col min="7" max="7" width="1.375" style="22" customWidth="1"/>
    <col min="8" max="8" width="16.125" style="22" customWidth="1"/>
    <col min="9" max="9" width="1.375" style="22" customWidth="1"/>
    <col min="10" max="10" width="15.625" style="22" customWidth="1"/>
    <col min="11" max="11" width="0.125" style="78" customWidth="1"/>
    <col min="12" max="12" width="1.25" style="78" customWidth="1"/>
    <col min="13" max="13" width="13.625" style="78" bestFit="1" customWidth="1"/>
    <col min="14" max="14" width="16" style="78" customWidth="1"/>
    <col min="15" max="16384" width="13" style="78"/>
  </cols>
  <sheetData>
    <row r="1" spans="1:12" ht="22.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2" ht="22.5" customHeight="1">
      <c r="A2" s="156" t="s">
        <v>110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2" s="112" customFormat="1" ht="22.5" customHeight="1">
      <c r="A3" s="156" t="s">
        <v>186</v>
      </c>
      <c r="B3" s="156"/>
      <c r="C3" s="156"/>
      <c r="D3" s="156"/>
      <c r="E3" s="156"/>
      <c r="F3" s="156"/>
      <c r="G3" s="156"/>
      <c r="H3" s="156"/>
      <c r="I3" s="156"/>
      <c r="J3" s="156"/>
      <c r="K3" s="1"/>
    </row>
    <row r="4" spans="1:12" s="112" customFormat="1" ht="22.5" customHeight="1">
      <c r="K4" s="1"/>
    </row>
    <row r="5" spans="1:12" ht="22.5" customHeight="1">
      <c r="D5" s="2"/>
      <c r="E5" s="2"/>
      <c r="F5" s="2"/>
      <c r="G5" s="2"/>
      <c r="H5" s="2"/>
      <c r="I5" s="2"/>
      <c r="J5" s="51" t="s">
        <v>2</v>
      </c>
    </row>
    <row r="6" spans="1:12" ht="22.5" customHeight="1">
      <c r="D6" s="157" t="s">
        <v>3</v>
      </c>
      <c r="E6" s="157"/>
      <c r="F6" s="157"/>
      <c r="G6" s="4"/>
      <c r="H6" s="157" t="s">
        <v>4</v>
      </c>
      <c r="I6" s="157"/>
      <c r="J6" s="157"/>
    </row>
    <row r="7" spans="1:12" ht="22.5" customHeight="1">
      <c r="B7" s="38"/>
      <c r="C7" s="79"/>
      <c r="D7" s="80" t="s">
        <v>160</v>
      </c>
      <c r="E7" s="34"/>
      <c r="F7" s="80" t="s">
        <v>153</v>
      </c>
      <c r="G7" s="14"/>
      <c r="H7" s="80" t="s">
        <v>160</v>
      </c>
      <c r="I7" s="34"/>
      <c r="J7" s="80" t="s">
        <v>153</v>
      </c>
    </row>
    <row r="8" spans="1:12" ht="22.2">
      <c r="A8" s="89" t="s">
        <v>111</v>
      </c>
      <c r="B8" s="82"/>
      <c r="F8" s="107"/>
    </row>
    <row r="9" spans="1:12" ht="22.2">
      <c r="A9" s="78" t="s">
        <v>187</v>
      </c>
      <c r="B9" s="82"/>
      <c r="D9" s="65">
        <f>PL!D30</f>
        <v>506433996</v>
      </c>
      <c r="E9" s="65">
        <v>0</v>
      </c>
      <c r="F9" s="65">
        <f>PL!F30</f>
        <v>101404370</v>
      </c>
      <c r="G9" s="65"/>
      <c r="H9" s="65">
        <f>PL!H30</f>
        <v>414197635</v>
      </c>
      <c r="J9" s="65">
        <f>PL!J30</f>
        <v>45687075</v>
      </c>
    </row>
    <row r="10" spans="1:12" ht="21.6">
      <c r="A10" s="83" t="s">
        <v>147</v>
      </c>
      <c r="H10" s="152"/>
      <c r="J10" s="60"/>
    </row>
    <row r="11" spans="1:12" ht="21.6">
      <c r="A11" s="84" t="s">
        <v>148</v>
      </c>
      <c r="H11" s="152"/>
      <c r="J11" s="60"/>
    </row>
    <row r="12" spans="1:12" ht="21.6">
      <c r="A12" s="85" t="s">
        <v>112</v>
      </c>
      <c r="D12" s="60">
        <v>4077877</v>
      </c>
      <c r="E12" s="65"/>
      <c r="F12" s="60">
        <v>3561679</v>
      </c>
      <c r="G12" s="65"/>
      <c r="H12" s="60">
        <v>161412</v>
      </c>
      <c r="J12" s="60">
        <v>29415</v>
      </c>
    </row>
    <row r="13" spans="1:12" ht="21.6">
      <c r="A13" s="85" t="s">
        <v>220</v>
      </c>
      <c r="D13" s="60">
        <v>-431276</v>
      </c>
      <c r="E13" s="65"/>
      <c r="F13" s="60">
        <v>0</v>
      </c>
      <c r="G13" s="65"/>
      <c r="H13" s="60">
        <v>0</v>
      </c>
      <c r="J13" s="60">
        <v>0</v>
      </c>
    </row>
    <row r="14" spans="1:12" ht="21.6">
      <c r="A14" s="85" t="s">
        <v>218</v>
      </c>
      <c r="D14" s="60">
        <v>11282</v>
      </c>
      <c r="E14" s="65"/>
      <c r="F14" s="60">
        <v>22261</v>
      </c>
      <c r="G14" s="65"/>
      <c r="H14" s="60">
        <v>0</v>
      </c>
      <c r="J14" s="60">
        <v>0</v>
      </c>
      <c r="L14" s="78" t="s">
        <v>113</v>
      </c>
    </row>
    <row r="15" spans="1:12" ht="21.6">
      <c r="A15" s="85" t="s">
        <v>168</v>
      </c>
      <c r="D15" s="60">
        <v>-1332</v>
      </c>
      <c r="E15" s="65"/>
      <c r="F15" s="60">
        <v>-3018</v>
      </c>
      <c r="G15" s="65"/>
      <c r="H15" s="60">
        <v>0</v>
      </c>
      <c r="J15" s="60">
        <v>0</v>
      </c>
    </row>
    <row r="16" spans="1:12" ht="21.6">
      <c r="A16" s="85" t="s">
        <v>202</v>
      </c>
      <c r="D16" s="60">
        <v>3799786</v>
      </c>
      <c r="E16" s="65"/>
      <c r="F16" s="60">
        <v>268303</v>
      </c>
      <c r="G16" s="65"/>
      <c r="H16" s="60">
        <v>223670</v>
      </c>
      <c r="J16" s="60">
        <v>0</v>
      </c>
    </row>
    <row r="17" spans="1:10" ht="21.6">
      <c r="A17" s="85" t="s">
        <v>114</v>
      </c>
      <c r="D17" s="153">
        <v>6275802</v>
      </c>
      <c r="E17" s="65"/>
      <c r="F17" s="60">
        <v>5991116</v>
      </c>
      <c r="G17" s="65"/>
      <c r="H17" s="60">
        <v>9800471</v>
      </c>
      <c r="J17" s="60">
        <v>0</v>
      </c>
    </row>
    <row r="18" spans="1:10" ht="21.6">
      <c r="A18" s="78" t="s">
        <v>115</v>
      </c>
      <c r="D18" s="60">
        <v>481329</v>
      </c>
      <c r="E18" s="65"/>
      <c r="F18" s="60">
        <v>398781</v>
      </c>
      <c r="G18" s="65"/>
      <c r="H18" s="60">
        <v>2680</v>
      </c>
      <c r="J18" s="60">
        <v>11349</v>
      </c>
    </row>
    <row r="19" spans="1:10" ht="21.6">
      <c r="A19" s="78" t="s">
        <v>116</v>
      </c>
      <c r="D19" s="60">
        <v>1061777</v>
      </c>
      <c r="E19" s="65"/>
      <c r="F19" s="60">
        <v>1246895</v>
      </c>
      <c r="G19" s="65"/>
      <c r="H19" s="60">
        <v>1061777</v>
      </c>
      <c r="J19" s="60">
        <v>0</v>
      </c>
    </row>
    <row r="20" spans="1:10" ht="21.6">
      <c r="A20" s="78" t="s">
        <v>117</v>
      </c>
      <c r="D20" s="60">
        <v>-137369861</v>
      </c>
      <c r="E20" s="65"/>
      <c r="F20" s="60">
        <v>-1538440</v>
      </c>
      <c r="G20" s="65"/>
      <c r="H20" s="60">
        <v>0</v>
      </c>
      <c r="J20" s="60">
        <v>0</v>
      </c>
    </row>
    <row r="21" spans="1:10" ht="21.6">
      <c r="A21" s="78" t="s">
        <v>206</v>
      </c>
      <c r="D21" s="60">
        <v>0</v>
      </c>
      <c r="E21" s="65"/>
      <c r="F21" s="60">
        <v>0</v>
      </c>
      <c r="G21" s="65"/>
      <c r="H21" s="60">
        <v>0</v>
      </c>
      <c r="J21" s="60">
        <v>-40499997</v>
      </c>
    </row>
    <row r="22" spans="1:10" ht="21.6">
      <c r="A22" s="87" t="s">
        <v>75</v>
      </c>
      <c r="D22" s="60">
        <f>-PL!D25</f>
        <v>-2583309</v>
      </c>
      <c r="E22" s="65"/>
      <c r="F22" s="60">
        <v>-404400</v>
      </c>
      <c r="G22" s="65"/>
      <c r="H22" s="60">
        <f>-PL!H25</f>
        <v>-10001640</v>
      </c>
      <c r="J22" s="60">
        <v>-255693</v>
      </c>
    </row>
    <row r="23" spans="1:10" ht="21.6">
      <c r="A23" s="78" t="s">
        <v>76</v>
      </c>
      <c r="B23" s="86"/>
      <c r="D23" s="52">
        <f>-PL!D26</f>
        <v>20568225</v>
      </c>
      <c r="E23" s="65"/>
      <c r="F23" s="52">
        <v>13817335</v>
      </c>
      <c r="G23" s="65"/>
      <c r="H23" s="52">
        <f>-PL!H26</f>
        <v>10679035</v>
      </c>
      <c r="J23" s="52">
        <v>7355842</v>
      </c>
    </row>
    <row r="24" spans="1:10" ht="21.6">
      <c r="A24" s="78" t="s">
        <v>118</v>
      </c>
      <c r="B24" s="86"/>
      <c r="D24" s="61">
        <f>-PL!D29</f>
        <v>99301018</v>
      </c>
      <c r="E24" s="65"/>
      <c r="F24" s="61">
        <v>-8813446</v>
      </c>
      <c r="G24" s="65"/>
      <c r="H24" s="61">
        <f>-PL!H29</f>
        <v>103671975</v>
      </c>
      <c r="J24" s="61">
        <v>-35448985</v>
      </c>
    </row>
    <row r="25" spans="1:10" ht="21.6">
      <c r="A25" s="83" t="s">
        <v>149</v>
      </c>
      <c r="J25" s="65"/>
    </row>
    <row r="26" spans="1:10" ht="21.6">
      <c r="A26" s="88" t="s">
        <v>119</v>
      </c>
      <c r="D26" s="56">
        <f>SUM(D9:D24)</f>
        <v>501625314</v>
      </c>
      <c r="E26" s="56"/>
      <c r="F26" s="56">
        <f>SUM(F9:F24)</f>
        <v>115951436</v>
      </c>
      <c r="G26" s="56"/>
      <c r="H26" s="56">
        <f>SUM(H9:H24)</f>
        <v>529797015</v>
      </c>
      <c r="I26" s="37"/>
      <c r="J26" s="56">
        <f>SUM(J9:J24)</f>
        <v>-23120994</v>
      </c>
    </row>
    <row r="27" spans="1:10" ht="21.6">
      <c r="A27" s="88" t="s">
        <v>120</v>
      </c>
      <c r="D27" s="65"/>
      <c r="E27" s="65"/>
      <c r="F27" s="65"/>
      <c r="G27" s="65"/>
      <c r="H27" s="65"/>
      <c r="J27" s="65"/>
    </row>
    <row r="28" spans="1:10" ht="21.6">
      <c r="A28" s="87" t="s">
        <v>9</v>
      </c>
      <c r="D28" s="60">
        <f>8237163-5973</f>
        <v>8231190</v>
      </c>
      <c r="E28" s="65"/>
      <c r="F28" s="60">
        <v>-50467486</v>
      </c>
      <c r="G28" s="65"/>
      <c r="H28" s="60">
        <f>15197880</f>
        <v>15197880</v>
      </c>
      <c r="J28" s="60">
        <v>-38844056</v>
      </c>
    </row>
    <row r="29" spans="1:10" ht="21.6">
      <c r="A29" s="87" t="s">
        <v>144</v>
      </c>
      <c r="D29" s="60">
        <v>24196134</v>
      </c>
      <c r="E29" s="65"/>
      <c r="F29" s="60">
        <v>-198080929</v>
      </c>
      <c r="G29" s="65"/>
      <c r="H29" s="60">
        <v>0</v>
      </c>
      <c r="J29" s="60">
        <v>0</v>
      </c>
    </row>
    <row r="30" spans="1:10" ht="21.6">
      <c r="A30" s="87" t="s">
        <v>121</v>
      </c>
      <c r="D30" s="60">
        <v>-1101199</v>
      </c>
      <c r="E30" s="65"/>
      <c r="F30" s="60">
        <v>-1028796</v>
      </c>
      <c r="G30" s="65"/>
      <c r="H30" s="60">
        <v>-1101199</v>
      </c>
      <c r="J30" s="60">
        <v>-1028796</v>
      </c>
    </row>
    <row r="31" spans="1:10" ht="21.6">
      <c r="A31" s="87" t="s">
        <v>14</v>
      </c>
      <c r="D31" s="60">
        <v>-419277229</v>
      </c>
      <c r="E31" s="65"/>
      <c r="F31" s="60">
        <v>-900794477</v>
      </c>
      <c r="G31" s="65"/>
      <c r="H31" s="60">
        <v>197427420</v>
      </c>
      <c r="J31" s="60">
        <v>-824399493</v>
      </c>
    </row>
    <row r="32" spans="1:10" ht="21.6">
      <c r="A32" s="87" t="s">
        <v>21</v>
      </c>
      <c r="D32" s="60">
        <v>-886572</v>
      </c>
      <c r="E32" s="65"/>
      <c r="F32" s="60">
        <v>-591047</v>
      </c>
      <c r="G32" s="65"/>
      <c r="H32" s="60">
        <v>0</v>
      </c>
      <c r="J32" s="60">
        <v>0</v>
      </c>
    </row>
    <row r="33" spans="1:11" ht="21.6">
      <c r="A33" s="87" t="s">
        <v>25</v>
      </c>
      <c r="D33" s="60">
        <v>95373</v>
      </c>
      <c r="E33" s="65"/>
      <c r="F33" s="60">
        <v>-189406</v>
      </c>
      <c r="G33" s="65"/>
      <c r="H33" s="60">
        <v>0</v>
      </c>
      <c r="J33" s="60">
        <v>0</v>
      </c>
    </row>
    <row r="34" spans="1:11" ht="21.6">
      <c r="A34" s="88" t="s">
        <v>122</v>
      </c>
      <c r="D34" s="65"/>
      <c r="E34" s="65"/>
      <c r="F34" s="65"/>
      <c r="G34" s="56"/>
      <c r="H34" s="60"/>
      <c r="I34" s="37"/>
      <c r="J34" s="60"/>
    </row>
    <row r="35" spans="1:11" ht="21.6">
      <c r="A35" s="87" t="s">
        <v>31</v>
      </c>
      <c r="D35" s="65">
        <v>103544688</v>
      </c>
      <c r="E35" s="65"/>
      <c r="F35" s="65">
        <v>7757442</v>
      </c>
      <c r="G35" s="56"/>
      <c r="H35" s="58">
        <v>78033576</v>
      </c>
      <c r="I35" s="18"/>
      <c r="J35" s="58">
        <v>38556995</v>
      </c>
    </row>
    <row r="36" spans="1:11" ht="21.6">
      <c r="A36" s="87" t="s">
        <v>33</v>
      </c>
      <c r="D36" s="65">
        <v>164887253</v>
      </c>
      <c r="E36" s="65"/>
      <c r="F36" s="65">
        <v>168545581</v>
      </c>
      <c r="G36" s="56"/>
      <c r="H36" s="58">
        <v>164422254</v>
      </c>
      <c r="I36" s="18"/>
      <c r="J36" s="58">
        <v>197889935</v>
      </c>
    </row>
    <row r="37" spans="1:11" ht="21.6">
      <c r="A37" s="88" t="s">
        <v>123</v>
      </c>
      <c r="D37" s="68">
        <f>SUM(D26:D36)</f>
        <v>381314952</v>
      </c>
      <c r="E37" s="52"/>
      <c r="F37" s="68">
        <f>SUM(F26:F36)</f>
        <v>-858897682</v>
      </c>
      <c r="G37" s="52"/>
      <c r="H37" s="68">
        <f>SUM(H26:H36)</f>
        <v>983776946</v>
      </c>
      <c r="I37" s="18"/>
      <c r="J37" s="68">
        <f>SUM(J26:J36)</f>
        <v>-650946409</v>
      </c>
    </row>
    <row r="38" spans="1:11" ht="21.6">
      <c r="A38" s="78" t="s">
        <v>124</v>
      </c>
      <c r="D38" s="52">
        <v>1460511</v>
      </c>
      <c r="E38" s="52"/>
      <c r="F38" s="52">
        <v>301191</v>
      </c>
      <c r="G38" s="52"/>
      <c r="H38" s="52">
        <v>1278816</v>
      </c>
      <c r="I38" s="18"/>
      <c r="J38" s="52">
        <v>152484</v>
      </c>
    </row>
    <row r="39" spans="1:11" ht="21.6">
      <c r="A39" s="78" t="s">
        <v>125</v>
      </c>
      <c r="D39" s="52">
        <v>-92982507</v>
      </c>
      <c r="E39" s="52"/>
      <c r="F39" s="52">
        <v>-40610373</v>
      </c>
      <c r="G39" s="52"/>
      <c r="H39" s="52">
        <v>-45969787.999999955</v>
      </c>
      <c r="I39" s="18"/>
      <c r="J39" s="52">
        <v>-38880892</v>
      </c>
    </row>
    <row r="40" spans="1:11" ht="21.6">
      <c r="A40" s="78" t="s">
        <v>126</v>
      </c>
      <c r="D40" s="52">
        <v>-32660468</v>
      </c>
      <c r="E40" s="52"/>
      <c r="F40" s="52">
        <v>-41871902</v>
      </c>
      <c r="G40" s="52"/>
      <c r="H40" s="52">
        <v>-17159117</v>
      </c>
      <c r="I40" s="18"/>
      <c r="J40" s="52">
        <v>0</v>
      </c>
    </row>
    <row r="41" spans="1:11" ht="22.2">
      <c r="A41" s="89" t="s">
        <v>127</v>
      </c>
      <c r="D41" s="57">
        <f>SUM(D37:D40)</f>
        <v>257132488</v>
      </c>
      <c r="E41" s="65"/>
      <c r="F41" s="57">
        <f>SUM(F37:F40)</f>
        <v>-941078766</v>
      </c>
      <c r="G41" s="65"/>
      <c r="H41" s="57">
        <f>SUM(H37:H40)</f>
        <v>921926857</v>
      </c>
      <c r="J41" s="57">
        <f>SUM(J37:J40)</f>
        <v>-689674817</v>
      </c>
    </row>
    <row r="42" spans="1:11" ht="22.5" customHeight="1">
      <c r="A42" s="81"/>
      <c r="D42" s="18"/>
      <c r="F42" s="18"/>
      <c r="H42" s="18"/>
      <c r="J42" s="18"/>
    </row>
    <row r="43" spans="1:11" s="2" customFormat="1" ht="22.5" customHeight="1">
      <c r="A43" s="156" t="str">
        <f>+A1</f>
        <v>บริษัท แอสเซท ไฟว์ กรุ๊ป จำกัด (มหาชน) และบริษัทย่อย</v>
      </c>
      <c r="B43" s="156"/>
      <c r="C43" s="156"/>
      <c r="D43" s="156"/>
      <c r="E43" s="156"/>
      <c r="F43" s="156"/>
      <c r="G43" s="156"/>
      <c r="H43" s="156"/>
      <c r="I43" s="156"/>
      <c r="J43" s="156"/>
    </row>
    <row r="44" spans="1:11" s="2" customFormat="1" ht="22.5" customHeight="1">
      <c r="A44" s="156" t="s">
        <v>128</v>
      </c>
      <c r="B44" s="156"/>
      <c r="C44" s="156"/>
      <c r="D44" s="156"/>
      <c r="E44" s="156"/>
      <c r="F44" s="156"/>
      <c r="G44" s="156"/>
      <c r="H44" s="156"/>
      <c r="I44" s="156"/>
      <c r="J44" s="156"/>
    </row>
    <row r="45" spans="1:11" s="112" customFormat="1" ht="22.5" customHeight="1">
      <c r="A45" s="156" t="str">
        <f>A3</f>
        <v>สำหรับปีสิ้นสุดวันที่ 31 ธันวาคม 2566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"/>
    </row>
    <row r="46" spans="1:11" ht="22.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</row>
    <row r="47" spans="1:11" ht="22.5" customHeight="1">
      <c r="D47" s="2"/>
      <c r="E47" s="2"/>
      <c r="F47" s="2"/>
      <c r="G47" s="2"/>
      <c r="H47" s="2"/>
      <c r="I47" s="2"/>
      <c r="J47" s="5" t="s">
        <v>2</v>
      </c>
    </row>
    <row r="48" spans="1:11" ht="22.5" customHeight="1">
      <c r="D48" s="157" t="s">
        <v>3</v>
      </c>
      <c r="E48" s="157"/>
      <c r="F48" s="157"/>
      <c r="G48" s="90"/>
      <c r="H48" s="157" t="s">
        <v>4</v>
      </c>
      <c r="I48" s="157"/>
      <c r="J48" s="157"/>
    </row>
    <row r="49" spans="1:10" ht="22.5" customHeight="1">
      <c r="C49" s="79"/>
      <c r="D49" s="9" t="str">
        <f>D7</f>
        <v>2566</v>
      </c>
      <c r="E49" s="14"/>
      <c r="F49" s="9" t="str">
        <f>F7</f>
        <v>2565</v>
      </c>
      <c r="G49" s="14"/>
      <c r="H49" s="9" t="str">
        <f>H7</f>
        <v>2566</v>
      </c>
      <c r="I49" s="14"/>
      <c r="J49" s="9" t="str">
        <f>J7</f>
        <v>2565</v>
      </c>
    </row>
    <row r="50" spans="1:10" ht="22.2">
      <c r="A50" s="89" t="s">
        <v>129</v>
      </c>
      <c r="D50" s="91"/>
      <c r="E50" s="92"/>
      <c r="F50" s="91"/>
      <c r="G50" s="92"/>
      <c r="H50" s="91"/>
      <c r="I50" s="92"/>
      <c r="J50" s="91"/>
    </row>
    <row r="51" spans="1:10" ht="21.6">
      <c r="A51" s="87" t="s">
        <v>150</v>
      </c>
      <c r="D51" s="60">
        <v>18347556</v>
      </c>
      <c r="E51" s="65"/>
      <c r="F51" s="60">
        <v>7036102</v>
      </c>
      <c r="G51" s="65"/>
      <c r="H51" s="60">
        <v>0</v>
      </c>
      <c r="I51" s="10"/>
      <c r="J51" s="60">
        <v>0</v>
      </c>
    </row>
    <row r="52" spans="1:10" ht="21.6">
      <c r="A52" s="87" t="s">
        <v>173</v>
      </c>
      <c r="D52" s="60">
        <v>-16625000</v>
      </c>
      <c r="E52" s="65"/>
      <c r="F52" s="60">
        <v>-4488750</v>
      </c>
      <c r="G52" s="65"/>
      <c r="H52" s="58">
        <v>-56625000</v>
      </c>
      <c r="I52" s="10"/>
      <c r="J52" s="60">
        <v>-4488750</v>
      </c>
    </row>
    <row r="53" spans="1:10" ht="21.6">
      <c r="A53" s="87" t="s">
        <v>215</v>
      </c>
      <c r="D53" s="60">
        <v>4750000</v>
      </c>
      <c r="E53" s="65"/>
      <c r="F53" s="60">
        <v>0</v>
      </c>
      <c r="G53" s="65"/>
      <c r="H53" s="58">
        <v>4750000</v>
      </c>
      <c r="I53" s="10"/>
      <c r="J53" s="60">
        <v>0</v>
      </c>
    </row>
    <row r="54" spans="1:10" ht="21.6">
      <c r="A54" s="87" t="s">
        <v>219</v>
      </c>
      <c r="D54" s="60">
        <v>0</v>
      </c>
      <c r="E54" s="65"/>
      <c r="F54" s="60">
        <v>0</v>
      </c>
      <c r="G54" s="65"/>
      <c r="H54" s="58">
        <v>-253299370</v>
      </c>
      <c r="I54" s="10"/>
      <c r="J54" s="60">
        <v>0</v>
      </c>
    </row>
    <row r="55" spans="1:10" ht="21.6">
      <c r="A55" s="87" t="s">
        <v>207</v>
      </c>
      <c r="D55" s="60">
        <v>0</v>
      </c>
      <c r="E55" s="65"/>
      <c r="F55" s="60">
        <v>0</v>
      </c>
      <c r="G55" s="65"/>
      <c r="H55" s="58">
        <v>0</v>
      </c>
      <c r="I55" s="10"/>
      <c r="J55" s="60">
        <v>-21219979</v>
      </c>
    </row>
    <row r="56" spans="1:10" ht="21.6">
      <c r="A56" s="78" t="s">
        <v>163</v>
      </c>
      <c r="C56" s="88"/>
      <c r="D56" s="60">
        <v>14649</v>
      </c>
      <c r="E56" s="52"/>
      <c r="F56" s="52">
        <v>73657</v>
      </c>
      <c r="G56" s="52"/>
      <c r="H56" s="58">
        <v>0</v>
      </c>
      <c r="I56" s="18"/>
      <c r="J56" s="58">
        <v>0</v>
      </c>
    </row>
    <row r="57" spans="1:10" ht="21.6">
      <c r="A57" s="78" t="s">
        <v>130</v>
      </c>
      <c r="C57" s="88"/>
      <c r="D57" s="60">
        <v>-4157808</v>
      </c>
      <c r="E57" s="52"/>
      <c r="F57" s="52">
        <v>-2472355</v>
      </c>
      <c r="G57" s="52"/>
      <c r="H57" s="58">
        <v>-8360</v>
      </c>
      <c r="I57" s="18"/>
      <c r="J57" s="58">
        <v>-772350</v>
      </c>
    </row>
    <row r="58" spans="1:10" ht="21.6">
      <c r="A58" s="78" t="s">
        <v>131</v>
      </c>
      <c r="C58" s="88"/>
      <c r="D58" s="60">
        <v>-63077</v>
      </c>
      <c r="E58" s="52"/>
      <c r="F58" s="52">
        <v>-158574</v>
      </c>
      <c r="G58" s="52"/>
      <c r="H58" s="58">
        <v>0</v>
      </c>
      <c r="I58" s="18"/>
      <c r="J58" s="58">
        <v>0</v>
      </c>
    </row>
    <row r="59" spans="1:10" ht="21.6">
      <c r="A59" s="78" t="s">
        <v>151</v>
      </c>
      <c r="C59" s="88"/>
      <c r="D59" s="60">
        <v>0</v>
      </c>
      <c r="E59" s="52"/>
      <c r="F59" s="52">
        <v>0</v>
      </c>
      <c r="G59" s="52"/>
      <c r="H59" s="58">
        <v>0</v>
      </c>
      <c r="I59" s="18"/>
      <c r="J59" s="58">
        <v>63699997</v>
      </c>
    </row>
    <row r="60" spans="1:10" ht="22.2">
      <c r="A60" s="89" t="s">
        <v>132</v>
      </c>
      <c r="D60" s="57">
        <f>SUM(D51:D59)</f>
        <v>2266320</v>
      </c>
      <c r="E60" s="65"/>
      <c r="F60" s="57">
        <f>SUM(F51:F59)</f>
        <v>-9920</v>
      </c>
      <c r="G60" s="65"/>
      <c r="H60" s="57">
        <f>SUM(H51:H59)</f>
        <v>-305182730</v>
      </c>
      <c r="J60" s="57">
        <f>SUM(J51:J59)</f>
        <v>37218918</v>
      </c>
    </row>
    <row r="61" spans="1:10" ht="21.6">
      <c r="D61" s="52"/>
      <c r="E61" s="65"/>
      <c r="F61" s="52"/>
      <c r="G61" s="65"/>
      <c r="H61" s="52"/>
      <c r="J61" s="18"/>
    </row>
    <row r="62" spans="1:10" ht="22.2">
      <c r="A62" s="89" t="s">
        <v>133</v>
      </c>
      <c r="B62" s="82"/>
      <c r="D62" s="65"/>
      <c r="E62" s="65"/>
      <c r="F62" s="65"/>
      <c r="G62" s="65"/>
      <c r="H62" s="52"/>
      <c r="J62" s="18"/>
    </row>
    <row r="63" spans="1:10" ht="22.2">
      <c r="A63" s="78" t="s">
        <v>156</v>
      </c>
      <c r="B63" s="82"/>
      <c r="D63" s="60">
        <v>-257501848</v>
      </c>
      <c r="E63" s="65"/>
      <c r="F63" s="65">
        <v>262148448</v>
      </c>
      <c r="G63" s="65"/>
      <c r="H63" s="52">
        <v>0</v>
      </c>
      <c r="J63" s="52">
        <v>0</v>
      </c>
    </row>
    <row r="64" spans="1:10" ht="22.2">
      <c r="A64" s="78" t="s">
        <v>134</v>
      </c>
      <c r="B64" s="82"/>
      <c r="D64" s="60">
        <v>0</v>
      </c>
      <c r="E64" s="65"/>
      <c r="F64" s="65">
        <v>0</v>
      </c>
      <c r="G64" s="65"/>
      <c r="H64" s="52">
        <v>0</v>
      </c>
      <c r="J64" s="52">
        <v>351095000</v>
      </c>
    </row>
    <row r="65" spans="1:10" ht="22.2">
      <c r="A65" s="78" t="s">
        <v>135</v>
      </c>
      <c r="B65" s="82"/>
      <c r="D65" s="60">
        <v>0</v>
      </c>
      <c r="E65" s="65"/>
      <c r="F65" s="65">
        <v>0</v>
      </c>
      <c r="G65" s="65"/>
      <c r="H65" s="52">
        <v>-100970505</v>
      </c>
      <c r="J65" s="52">
        <v>-252124495</v>
      </c>
    </row>
    <row r="66" spans="1:10" ht="22.2">
      <c r="A66" s="78" t="s">
        <v>166</v>
      </c>
      <c r="B66" s="82"/>
      <c r="D66" s="60">
        <v>34278767</v>
      </c>
      <c r="E66" s="106"/>
      <c r="F66" s="65">
        <v>0</v>
      </c>
      <c r="G66" s="106"/>
      <c r="H66" s="65">
        <v>0</v>
      </c>
      <c r="I66" s="114"/>
      <c r="J66" s="65">
        <v>0</v>
      </c>
    </row>
    <row r="67" spans="1:10" ht="22.2">
      <c r="A67" s="78" t="s">
        <v>167</v>
      </c>
      <c r="B67" s="82"/>
      <c r="D67" s="60">
        <v>-34278767</v>
      </c>
      <c r="E67" s="106"/>
      <c r="F67" s="65">
        <v>0</v>
      </c>
      <c r="G67" s="106"/>
      <c r="H67" s="65">
        <v>0</v>
      </c>
      <c r="I67" s="114"/>
      <c r="J67" s="65">
        <v>0</v>
      </c>
    </row>
    <row r="68" spans="1:10" ht="22.2">
      <c r="A68" s="78" t="s">
        <v>136</v>
      </c>
      <c r="B68" s="82"/>
      <c r="D68" s="60">
        <v>960687010</v>
      </c>
      <c r="E68" s="65"/>
      <c r="F68" s="65">
        <v>735731500</v>
      </c>
      <c r="G68" s="65"/>
      <c r="H68" s="52">
        <v>224627510</v>
      </c>
      <c r="J68" s="52">
        <v>673717500</v>
      </c>
    </row>
    <row r="69" spans="1:10" ht="22.2">
      <c r="A69" s="78" t="s">
        <v>137</v>
      </c>
      <c r="B69" s="82"/>
      <c r="D69" s="60">
        <v>-811285060</v>
      </c>
      <c r="E69" s="65"/>
      <c r="F69" s="65">
        <v>-331595000</v>
      </c>
      <c r="G69" s="65"/>
      <c r="H69" s="52">
        <v>-566750010</v>
      </c>
      <c r="J69" s="52">
        <v>-331595000</v>
      </c>
    </row>
    <row r="70" spans="1:10" ht="22.2">
      <c r="A70" s="78" t="s">
        <v>138</v>
      </c>
      <c r="B70" s="82"/>
      <c r="D70" s="60">
        <v>0</v>
      </c>
      <c r="E70" s="65"/>
      <c r="F70" s="65">
        <v>0</v>
      </c>
      <c r="G70" s="65"/>
      <c r="H70" s="52">
        <v>0</v>
      </c>
      <c r="J70" s="52">
        <v>64000000</v>
      </c>
    </row>
    <row r="71" spans="1:10" ht="22.2">
      <c r="A71" s="78" t="s">
        <v>176</v>
      </c>
      <c r="B71" s="82"/>
      <c r="D71" s="60">
        <v>0</v>
      </c>
      <c r="E71" s="65"/>
      <c r="F71" s="65">
        <v>0</v>
      </c>
      <c r="G71" s="65"/>
      <c r="H71" s="52">
        <v>0</v>
      </c>
      <c r="J71" s="52">
        <v>-76500000</v>
      </c>
    </row>
    <row r="72" spans="1:10" ht="22.2">
      <c r="A72" s="78" t="s">
        <v>139</v>
      </c>
      <c r="B72" s="82"/>
      <c r="D72" s="60">
        <v>-2172754</v>
      </c>
      <c r="E72" s="65"/>
      <c r="F72" s="65">
        <v>-1554685</v>
      </c>
      <c r="G72" s="65"/>
      <c r="H72" s="52">
        <v>0</v>
      </c>
      <c r="J72" s="52">
        <v>0</v>
      </c>
    </row>
    <row r="73" spans="1:10" ht="22.2">
      <c r="A73" s="78" t="s">
        <v>177</v>
      </c>
      <c r="B73" s="82"/>
      <c r="D73" s="60">
        <v>227000000</v>
      </c>
      <c r="E73" s="65"/>
      <c r="F73" s="65">
        <v>484000000</v>
      </c>
      <c r="G73" s="65"/>
      <c r="H73" s="52">
        <v>227000000</v>
      </c>
      <c r="J73" s="52">
        <v>484000000</v>
      </c>
    </row>
    <row r="74" spans="1:10" ht="22.2">
      <c r="A74" s="78" t="s">
        <v>203</v>
      </c>
      <c r="B74" s="82"/>
      <c r="D74" s="60">
        <v>0</v>
      </c>
      <c r="E74" s="65"/>
      <c r="F74" s="65">
        <v>-21219979</v>
      </c>
      <c r="G74" s="65"/>
      <c r="H74" s="52">
        <v>0</v>
      </c>
      <c r="J74" s="52">
        <v>0</v>
      </c>
    </row>
    <row r="75" spans="1:10" ht="22.2">
      <c r="A75" s="78" t="s">
        <v>152</v>
      </c>
      <c r="B75" s="82"/>
      <c r="D75" s="60">
        <v>0</v>
      </c>
      <c r="E75" s="65"/>
      <c r="F75" s="65">
        <v>-12093846</v>
      </c>
      <c r="G75" s="65"/>
      <c r="H75" s="52">
        <v>0</v>
      </c>
      <c r="J75" s="52">
        <v>-12093846</v>
      </c>
    </row>
    <row r="76" spans="1:10" ht="22.5" customHeight="1">
      <c r="A76" s="20" t="s">
        <v>140</v>
      </c>
      <c r="D76" s="57">
        <f>SUM(D63:D75)</f>
        <v>116727348</v>
      </c>
      <c r="E76" s="65"/>
      <c r="F76" s="57">
        <f>SUM(F63:F75)</f>
        <v>1115416438</v>
      </c>
      <c r="G76" s="65"/>
      <c r="H76" s="57">
        <f>SUM(H63:H75)</f>
        <v>-216093005</v>
      </c>
      <c r="J76" s="57">
        <f>SUM(J63:J75)</f>
        <v>900499159</v>
      </c>
    </row>
    <row r="77" spans="1:10" ht="22.5" customHeight="1">
      <c r="A77" s="93"/>
      <c r="D77" s="52"/>
      <c r="E77" s="65"/>
      <c r="F77" s="52"/>
      <c r="G77" s="65"/>
      <c r="H77" s="52"/>
      <c r="J77" s="52"/>
    </row>
    <row r="78" spans="1:10" ht="22.5" customHeight="1">
      <c r="A78" s="108" t="s">
        <v>141</v>
      </c>
      <c r="B78" s="86"/>
      <c r="D78" s="65">
        <f>ROUND(+D41+D60+D76,)</f>
        <v>376126156</v>
      </c>
      <c r="E78" s="65"/>
      <c r="F78" s="65">
        <f>ROUND(+F41+F60+F76,2)</f>
        <v>174327752</v>
      </c>
      <c r="G78" s="65"/>
      <c r="H78" s="65">
        <f>ROUND(+H41+H60+H76,2)</f>
        <v>400651122</v>
      </c>
      <c r="J78" s="65">
        <f>ROUND(+J41+J60+J76,2)</f>
        <v>248043260</v>
      </c>
    </row>
    <row r="79" spans="1:10" ht="22.5" customHeight="1">
      <c r="A79" s="78" t="s">
        <v>204</v>
      </c>
      <c r="D79" s="65">
        <f>BS!F10</f>
        <v>289290376</v>
      </c>
      <c r="E79" s="65"/>
      <c r="F79" s="65">
        <v>114962624</v>
      </c>
      <c r="G79" s="65"/>
      <c r="H79" s="65">
        <f>BS!J10</f>
        <v>254653084</v>
      </c>
      <c r="J79" s="65">
        <v>6609824</v>
      </c>
    </row>
    <row r="80" spans="1:10" ht="22.5" customHeight="1" thickBot="1">
      <c r="A80" s="89" t="s">
        <v>205</v>
      </c>
      <c r="D80" s="66">
        <f>SUM(D78:D79)</f>
        <v>665416532</v>
      </c>
      <c r="E80" s="65"/>
      <c r="F80" s="66">
        <f>SUM(F78:F79)</f>
        <v>289290376</v>
      </c>
      <c r="G80" s="65"/>
      <c r="H80" s="66">
        <f>SUM(H78:H79)</f>
        <v>655304206</v>
      </c>
      <c r="J80" s="66">
        <f>SUM(J78:J79)</f>
        <v>254653084</v>
      </c>
    </row>
    <row r="81" spans="1:10" ht="22.5" customHeight="1" thickTop="1">
      <c r="A81" s="89"/>
      <c r="D81" s="18"/>
      <c r="F81" s="18"/>
      <c r="H81" s="18"/>
      <c r="J81" s="18"/>
    </row>
    <row r="82" spans="1:10" ht="22.5" customHeight="1">
      <c r="A82" s="89" t="s">
        <v>142</v>
      </c>
      <c r="D82" s="18"/>
      <c r="F82" s="18"/>
      <c r="H82" s="18"/>
      <c r="J82" s="18"/>
    </row>
    <row r="83" spans="1:10" ht="22.5" customHeight="1">
      <c r="A83" s="20" t="s">
        <v>143</v>
      </c>
      <c r="D83" s="18"/>
      <c r="F83" s="18"/>
      <c r="H83" s="18"/>
      <c r="J83" s="18"/>
    </row>
    <row r="84" spans="1:10" ht="22.5" customHeight="1">
      <c r="A84" s="87" t="s">
        <v>216</v>
      </c>
      <c r="D84" s="52">
        <v>180958101</v>
      </c>
      <c r="F84" s="18">
        <v>0</v>
      </c>
      <c r="H84" s="18">
        <v>0</v>
      </c>
      <c r="J84" s="18">
        <v>0</v>
      </c>
    </row>
    <row r="85" spans="1:10" ht="22.5" customHeight="1">
      <c r="A85" s="87" t="s">
        <v>217</v>
      </c>
      <c r="D85" s="65">
        <v>2557591</v>
      </c>
      <c r="F85" s="22">
        <v>0</v>
      </c>
      <c r="H85" s="22">
        <v>0</v>
      </c>
      <c r="J85" s="22">
        <v>0</v>
      </c>
    </row>
    <row r="87" spans="1:10" ht="22.5" customHeight="1">
      <c r="D87" s="114"/>
      <c r="E87" s="78"/>
      <c r="F87" s="78"/>
      <c r="G87" s="78"/>
      <c r="H87" s="78"/>
      <c r="I87" s="78"/>
      <c r="J87" s="78"/>
    </row>
    <row r="96" spans="1:10" ht="21.6"/>
  </sheetData>
  <mergeCells count="10">
    <mergeCell ref="A43:J43"/>
    <mergeCell ref="A44:J44"/>
    <mergeCell ref="D48:F48"/>
    <mergeCell ref="H48:J48"/>
    <mergeCell ref="A45:J45"/>
    <mergeCell ref="A1:J1"/>
    <mergeCell ref="A2:J2"/>
    <mergeCell ref="D6:F6"/>
    <mergeCell ref="H6:J6"/>
    <mergeCell ref="A3:J3"/>
  </mergeCells>
  <pageMargins left="0.75" right="0.41" top="0.7" bottom="0.7" header="0.31496062992126" footer="0.4"/>
  <pageSetup paperSize="9" scale="77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AC3CB2C71E1A469237229FC1B113B1" ma:contentTypeVersion="15" ma:contentTypeDescription="Create a new document." ma:contentTypeScope="" ma:versionID="11bdfcde340fdf2665bd5baf7a5eaff7">
  <xsd:schema xmlns:xsd="http://www.w3.org/2001/XMLSchema" xmlns:xs="http://www.w3.org/2001/XMLSchema" xmlns:p="http://schemas.microsoft.com/office/2006/metadata/properties" xmlns:ns2="4057e96e-21b2-42f4-8b6f-8abe4b489232" xmlns:ns3="81290743-4634-4bbe-9ca4-475a7cc1f966" targetNamespace="http://schemas.microsoft.com/office/2006/metadata/properties" ma:root="true" ma:fieldsID="7bb331b921ec2fc119a5bf9b3a503cfb" ns2:_="" ns3:_="">
    <xsd:import namespace="4057e96e-21b2-42f4-8b6f-8abe4b489232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e96e-21b2-42f4-8b6f-8abe4b48923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f3299e7-12f3-4d1f-970f-b6d56dc68437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057e96e-21b2-42f4-8b6f-8abe4b489232" xsi:nil="true"/>
    <Preparer_x0020_Sign_x002d_off xmlns="4057e96e-21b2-42f4-8b6f-8abe4b489232" xsi:nil="true"/>
    <lcf76f155ced4ddcb4097134ff3c332f xmlns="4057e96e-21b2-42f4-8b6f-8abe4b489232">
      <Terms xmlns="http://schemas.microsoft.com/office/infopath/2007/PartnerControls"/>
    </lcf76f155ced4ddcb4097134ff3c332f>
    <TaxCatchAll xmlns="81290743-4634-4bbe-9ca4-475a7cc1f966" xsi:nil="true"/>
  </documentManagement>
</p:properties>
</file>

<file path=customXml/itemProps1.xml><?xml version="1.0" encoding="utf-8"?>
<ds:datastoreItem xmlns:ds="http://schemas.openxmlformats.org/officeDocument/2006/customXml" ds:itemID="{104B8021-B4D4-49BA-A238-80F250A2B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7e96e-21b2-42f4-8b6f-8abe4b489232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A838EF-7C33-4525-99C3-A832FC366EA2}">
  <ds:schemaRefs>
    <ds:schemaRef ds:uri="http://schemas.microsoft.com/office/2006/documentManagement/types"/>
    <ds:schemaRef ds:uri="http://schemas.openxmlformats.org/package/2006/metadata/core-properties"/>
    <ds:schemaRef ds:uri="4057e96e-21b2-42f4-8b6f-8abe4b489232"/>
    <ds:schemaRef ds:uri="http://purl.org/dc/terms/"/>
    <ds:schemaRef ds:uri="81290743-4634-4bbe-9ca4-475a7cc1f966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Waraporn Wongwilas</cp:lastModifiedBy>
  <cp:revision/>
  <cp:lastPrinted>2024-02-23T10:44:42Z</cp:lastPrinted>
  <dcterms:created xsi:type="dcterms:W3CDTF">2013-04-22T09:49:20Z</dcterms:created>
  <dcterms:modified xsi:type="dcterms:W3CDTF">2024-02-27T02:52:40Z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0x010100EFAC3CB2C71E1A469237229FC1B113B1</vt:lpwstr>
  </property>
  <property fmtid="{D5CDD505-2E9C-101B-9397-08002B2CF9AE}" pid="3" name="MediaServiceImageTags">
    <vt:lpwstr/>
  </property>
</Properties>
</file>