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Dec23 (LKH)\"/>
    </mc:Choice>
  </mc:AlternateContent>
  <xr:revisionPtr revIDLastSave="0" documentId="13_ncr:1_{93E76B5A-1A22-4C29-BEDD-04B60FE2803D}" xr6:coauthVersionLast="47" xr6:coauthVersionMax="47" xr10:uidLastSave="{00000000-0000-0000-0000-000000000000}"/>
  <bookViews>
    <workbookView xWindow="-120" yWindow="-120" windowWidth="21840" windowHeight="13020" tabRatio="823" activeTab="1" xr2:uid="{00000000-000D-0000-FFFF-FFFF00000000}"/>
  </bookViews>
  <sheets>
    <sheet name="6-8 BS" sheetId="45" r:id="rId1"/>
    <sheet name="9-10 PL" sheetId="46" r:id="rId2"/>
    <sheet name="11 EQ CONSO" sheetId="47" r:id="rId3"/>
    <sheet name="12 EQ SC" sheetId="48" r:id="rId4"/>
    <sheet name="13-14 CF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localSheetId="4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4" hidden="1">#REF!</definedName>
    <definedName name="_Fill" hidden="1">#REF!</definedName>
    <definedName name="_Key1" localSheetId="4" hidden="1">[4]Sheet1!#REF!</definedName>
    <definedName name="_Key1" hidden="1">[4]Sheet1!#REF!</definedName>
    <definedName name="_Order1" hidden="1">255</definedName>
    <definedName name="_Sort" localSheetId="4" hidden="1">[4]Sheet1!#REF!</definedName>
    <definedName name="_Sort" hidden="1">[4]Sheet1!#REF!</definedName>
    <definedName name="_WP11" localSheetId="4" hidden="1">'[5]เครื่องใช้สำนักงาน '!#REF!</definedName>
    <definedName name="_WP11" hidden="1">'[5]เครื่องใช้สำนักงาน '!#REF!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hidden="1">{"MonthlyRentRoll",#N/A,FALSE,"RentRoll"}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4" hidden="1">{"AnnualRentRoll",#N/A,FALSE,"RentRoll"}</definedName>
    <definedName name="BS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4" hidden="1">{"AnnualRentRoll",#N/A,FALSE,"RentRoll"}</definedName>
    <definedName name="cd" hidden="1">{"AnnualRentRoll",#N/A,FALSE,"RentRoll"}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'[2]เครื่องใช้สำนักงาน '!#REF!</definedName>
    <definedName name="FAAA" hidden="1">'[2]เครื่องใช้สำนักงาน '!#REF!</definedName>
    <definedName name="FAAAA" localSheetId="4" hidden="1">'[2]เครื่องใช้สำนักงาน '!#REF!</definedName>
    <definedName name="FAAAA" hidden="1">'[2]เครื่องใช้สำนักงาน '!#REF!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4" hidden="1">{"AnnualRentRoll",#N/A,FALSE,"RentRoll"}</definedName>
    <definedName name="FK" hidden="1">{"AnnualRentRoll",#N/A,FALSE,"RentRoll"}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4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4" hidden="1">{#N/A,#N/A,FALSE,"LoanAssumptions"}</definedName>
    <definedName name="kkkk" hidden="1">{#N/A,#N/A,FALSE,"LoanAssumptions"}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nn" localSheetId="4" hidden="1">{"AnnualRentRoll",#N/A,FALSE,"RentRoll"}</definedName>
    <definedName name="nn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4" hidden="1">{"AnnualRentRoll",#N/A,FALSE,"RentRoll"}</definedName>
    <definedName name="sd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4" hidden="1">{"MonthlyRentRoll",#N/A,FALSE,"RentRoll"}</definedName>
    <definedName name="ttt" hidden="1">{"MonthlyRentRoll",#N/A,FALSE,"RentRoll"}</definedName>
    <definedName name="uh" localSheetId="4" hidden="1">{#N/A,#N/A,FALSE,"OperatingAssumptions"}</definedName>
    <definedName name="uh" hidden="1">{#N/A,#N/A,FALSE,"OperatingAssumptions"}</definedName>
    <definedName name="UUUU" localSheetId="4" hidden="1">{"AnnualRentRoll",#N/A,FALSE,"RentRoll"}</definedName>
    <definedName name="UUUU" hidden="1">{"AnnualRentRoll",#N/A,FALSE,"RentRoll"}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yyyy" localSheetId="4" hidden="1">{#N/A,#N/A,FALSE,"Summary"}</definedName>
    <definedName name="yyyy" hidden="1">{#N/A,#N/A,FALSE,"Summary"}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4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2" i="47" l="1"/>
  <c r="X12" i="47"/>
  <c r="H100" i="49" l="1"/>
  <c r="L86" i="49"/>
  <c r="J86" i="49"/>
  <c r="H86" i="49"/>
  <c r="K121" i="45" l="1"/>
  <c r="G121" i="45"/>
  <c r="X28" i="47"/>
  <c r="X29" i="47"/>
  <c r="Z34" i="47"/>
  <c r="V37" i="47"/>
  <c r="R34" i="47"/>
  <c r="P34" i="47"/>
  <c r="N31" i="47"/>
  <c r="X31" i="47" s="1"/>
  <c r="L34" i="47"/>
  <c r="L30" i="47"/>
  <c r="X30" i="47" s="1"/>
  <c r="AB32" i="47"/>
  <c r="J70" i="46"/>
  <c r="F70" i="46"/>
  <c r="X34" i="47" l="1"/>
  <c r="N100" i="49"/>
  <c r="N86" i="49"/>
  <c r="J100" i="49"/>
  <c r="N33" i="49"/>
  <c r="N51" i="49" s="1"/>
  <c r="N55" i="49" s="1"/>
  <c r="J33" i="49"/>
  <c r="J51" i="49" s="1"/>
  <c r="J55" i="49" s="1"/>
  <c r="P19" i="48"/>
  <c r="P21" i="48" s="1"/>
  <c r="N19" i="48"/>
  <c r="N21" i="48" s="1"/>
  <c r="L19" i="48"/>
  <c r="L21" i="48" s="1"/>
  <c r="J19" i="48"/>
  <c r="J21" i="48" s="1"/>
  <c r="H19" i="48"/>
  <c r="H21" i="48" s="1"/>
  <c r="F19" i="48"/>
  <c r="F21" i="48" s="1"/>
  <c r="D19" i="48"/>
  <c r="D21" i="48" s="1"/>
  <c r="R17" i="48"/>
  <c r="R16" i="48"/>
  <c r="R15" i="48"/>
  <c r="R14" i="48"/>
  <c r="R13" i="48"/>
  <c r="R11" i="48"/>
  <c r="Z22" i="47"/>
  <c r="Z25" i="47" s="1"/>
  <c r="T22" i="47"/>
  <c r="T25" i="47" s="1"/>
  <c r="R22" i="47"/>
  <c r="R25" i="47" s="1"/>
  <c r="P22" i="47"/>
  <c r="P25" i="47" s="1"/>
  <c r="N22" i="47"/>
  <c r="N25" i="47" s="1"/>
  <c r="L22" i="47"/>
  <c r="L25" i="47" s="1"/>
  <c r="J22" i="47"/>
  <c r="J25" i="47" s="1"/>
  <c r="H22" i="47"/>
  <c r="H25" i="47" s="1"/>
  <c r="F22" i="47"/>
  <c r="F25" i="47" s="1"/>
  <c r="D22" i="47"/>
  <c r="D25" i="47" s="1"/>
  <c r="X19" i="47"/>
  <c r="AB19" i="47" s="1"/>
  <c r="X18" i="47"/>
  <c r="AB18" i="47" s="1"/>
  <c r="X17" i="47"/>
  <c r="AB17" i="47" s="1"/>
  <c r="X16" i="47"/>
  <c r="AB16" i="47" s="1"/>
  <c r="X15" i="47"/>
  <c r="AB15" i="47" s="1"/>
  <c r="L79" i="46"/>
  <c r="L77" i="46"/>
  <c r="L70" i="46"/>
  <c r="H77" i="46"/>
  <c r="H70" i="46"/>
  <c r="L36" i="46"/>
  <c r="L39" i="46" s="1"/>
  <c r="L88" i="46" s="1"/>
  <c r="L23" i="46"/>
  <c r="L15" i="46"/>
  <c r="L25" i="46" s="1"/>
  <c r="H23" i="46"/>
  <c r="H15" i="46"/>
  <c r="G124" i="45"/>
  <c r="K124" i="45"/>
  <c r="G83" i="45"/>
  <c r="G70" i="45"/>
  <c r="K83" i="45"/>
  <c r="K70" i="45"/>
  <c r="G40" i="45"/>
  <c r="G23" i="45"/>
  <c r="K40" i="45"/>
  <c r="K23" i="45"/>
  <c r="H79" i="46" l="1"/>
  <c r="H25" i="46"/>
  <c r="H36" i="46" s="1"/>
  <c r="H39" i="46" s="1"/>
  <c r="H88" i="46" s="1"/>
  <c r="R21" i="48"/>
  <c r="R19" i="48"/>
  <c r="X25" i="47"/>
  <c r="X37" i="47" s="1"/>
  <c r="L81" i="46"/>
  <c r="L95" i="46" s="1"/>
  <c r="N102" i="49"/>
  <c r="N106" i="49" s="1"/>
  <c r="J102" i="49"/>
  <c r="J106" i="49" s="1"/>
  <c r="X22" i="47"/>
  <c r="K42" i="45"/>
  <c r="G85" i="45"/>
  <c r="G126" i="45" s="1"/>
  <c r="G42" i="45"/>
  <c r="K85" i="45"/>
  <c r="K126" i="45" s="1"/>
  <c r="AB12" i="47"/>
  <c r="AB22" i="47" s="1"/>
  <c r="H81" i="46" l="1"/>
  <c r="H95" i="46" s="1"/>
  <c r="AB34" i="47"/>
  <c r="P29" i="48"/>
  <c r="T37" i="47"/>
  <c r="F77" i="46" l="1"/>
  <c r="R37" i="47"/>
  <c r="R24" i="48" l="1"/>
  <c r="R23" i="48"/>
  <c r="H29" i="48" l="1"/>
  <c r="AB29" i="47"/>
  <c r="AB28" i="47"/>
  <c r="H37" i="47"/>
  <c r="A117" i="49" l="1"/>
  <c r="L100" i="49"/>
  <c r="A62" i="49"/>
  <c r="A60" i="49"/>
  <c r="R26" i="48"/>
  <c r="R25" i="48"/>
  <c r="N29" i="48"/>
  <c r="J29" i="48"/>
  <c r="F29" i="48"/>
  <c r="D29" i="48"/>
  <c r="AB31" i="47"/>
  <c r="AB30" i="47"/>
  <c r="Z37" i="47"/>
  <c r="P37" i="47"/>
  <c r="N37" i="47"/>
  <c r="J37" i="47"/>
  <c r="F37" i="47"/>
  <c r="J77" i="46"/>
  <c r="A53" i="46"/>
  <c r="A51" i="46"/>
  <c r="J23" i="46"/>
  <c r="F23" i="46"/>
  <c r="J15" i="46"/>
  <c r="J25" i="46" s="1"/>
  <c r="F15" i="46"/>
  <c r="A89" i="45"/>
  <c r="A88" i="45"/>
  <c r="A132" i="45" s="1"/>
  <c r="I83" i="45"/>
  <c r="E83" i="45"/>
  <c r="I70" i="45"/>
  <c r="E70" i="45"/>
  <c r="A47" i="45"/>
  <c r="A91" i="45" s="1"/>
  <c r="A45" i="45"/>
  <c r="I40" i="45"/>
  <c r="E40" i="45"/>
  <c r="I23" i="45"/>
  <c r="E23" i="45"/>
  <c r="F25" i="46" l="1"/>
  <c r="F36" i="46" s="1"/>
  <c r="H9" i="49" s="1"/>
  <c r="D37" i="47"/>
  <c r="J79" i="46"/>
  <c r="F79" i="46"/>
  <c r="I85" i="45"/>
  <c r="E85" i="45"/>
  <c r="E42" i="45"/>
  <c r="I42" i="45"/>
  <c r="J36" i="46"/>
  <c r="L9" i="49" s="1"/>
  <c r="F39" i="46" l="1"/>
  <c r="F81" i="46" s="1"/>
  <c r="H33" i="49"/>
  <c r="H51" i="49" s="1"/>
  <c r="H55" i="49" s="1"/>
  <c r="H102" i="49" s="1"/>
  <c r="J39" i="46"/>
  <c r="L33" i="49"/>
  <c r="L51" i="49" s="1"/>
  <c r="L55" i="49" s="1"/>
  <c r="L102" i="49" s="1"/>
  <c r="AB25" i="47"/>
  <c r="AB37" i="47" s="1"/>
  <c r="J85" i="46" l="1"/>
  <c r="L27" i="48" s="1"/>
  <c r="R27" i="48" s="1"/>
  <c r="R29" i="48" s="1"/>
  <c r="J88" i="46"/>
  <c r="J81" i="46"/>
  <c r="F95" i="46"/>
  <c r="F88" i="46"/>
  <c r="L106" i="49"/>
  <c r="H106" i="49"/>
  <c r="L37" i="47"/>
  <c r="L29" i="48" l="1"/>
  <c r="J95" i="46"/>
  <c r="J92" i="46"/>
  <c r="I121" i="45"/>
  <c r="I124" i="45" s="1"/>
  <c r="I126" i="45" s="1"/>
  <c r="E121" i="45" l="1"/>
  <c r="E124" i="45" s="1"/>
  <c r="E126" i="45" s="1"/>
</calcChain>
</file>

<file path=xl/sharedStrings.xml><?xml version="1.0" encoding="utf-8"?>
<sst xmlns="http://schemas.openxmlformats.org/spreadsheetml/2006/main" count="423" uniqueCount="257">
  <si>
    <t xml:space="preserve">บริษัท เอสซี แอสเสท คอร์ปอเรชั่น จำกัด (มหาชน) 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</si>
  <si>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</si>
  <si>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</si>
  <si>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</si>
  <si>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</si>
  <si>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</si>
  <si>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</si>
  <si>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</si>
  <si>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</si>
  <si>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</si>
  <si>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</si>
  <si>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</si>
  <si>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</si>
  <si>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</si>
  <si>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</si>
  <si>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</si>
  <si>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</si>
  <si>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</si>
  <si>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</si>
  <si>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</si>
  <si>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</si>
  <si>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</si>
  <si>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</si>
  <si>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</si>
  <si>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</si>
  <si>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</si>
  <si>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</si>
  <si>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</si>
  <si>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</si>
  <si>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</si>
  <si>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</si>
  <si>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</si>
  <si>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</si>
  <si>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</si>
  <si>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</si>
  <si>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</si>
  <si>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</si>
  <si>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</si>
  <si>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</si>
  <si>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</si>
  <si>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</si>
  <si>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</si>
  <si>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</si>
  <si>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</si>
  <si>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</si>
  <si>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</si>
  <si>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</si>
  <si>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</si>
  <si>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</si>
  <si>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</si>
  <si>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</si>
  <si>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</si>
  <si>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</si>
  <si>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</si>
  <si>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</si>
  <si>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</si>
  <si>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</si>
  <si>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</si>
  <si>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</si>
  <si>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</si>
  <si>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</si>
  <si>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</si>
  <si>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</si>
  <si>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</si>
  <si>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</si>
  <si>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</si>
  <si>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</si>
  <si>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ค่าใช้จ่ายในการขาย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</si>
  <si>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</si>
  <si>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</si>
  <si>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</si>
  <si>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</si>
  <si>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</si>
  <si>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</si>
  <si>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</si>
  <si>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งบแสดงการเปลี่ยนแปลงส่วนของเจ้าของ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</si>
  <si>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</si>
  <si>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</si>
  <si>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</si>
  <si>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</si>
  <si>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</si>
  <si>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</si>
  <si>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</si>
  <si>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</si>
  <si>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</si>
  <si>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</si>
  <si>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</si>
  <si>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บริษัทใหญ่</t>
  </si>
  <si>
    <t>ควบคุม</t>
  </si>
  <si>
    <t>เจ้าของ</t>
  </si>
  <si>
    <t>ใบสำคัญแสดงสิทธิซื้อหุ้นสามัญ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</si>
  <si>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</si>
  <si>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</si>
  <si>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</si>
  <si>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</si>
  <si>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สำรองการจ่ายโดยใช้หุ้นเป็นเกณฑ์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</si>
  <si>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</si>
  <si>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</si>
  <si>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</si>
  <si>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</si>
  <si>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</si>
  <si>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</si>
  <si>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</si>
  <si>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</si>
  <si>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รายการที่ไม่ใช่เงินสด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</si>
  <si>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</si>
  <si>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</si>
  <si>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</si>
  <si>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ผลขาดทุนด้านเครดิตที่คาดว่าจะเกิดขึ้น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</si>
  <si>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</si>
  <si>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</si>
  <si>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</si>
  <si>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</si>
  <si>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</si>
  <si>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</si>
  <si>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</si>
  <si>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</si>
  <si>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</si>
  <si>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</si>
  <si>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</si>
  <si>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</si>
  <si>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</si>
  <si>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</si>
  <si>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</si>
  <si>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</si>
  <si>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</si>
  <si>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</si>
  <si>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เงินปันผลจ่าย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</si>
  <si>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</si>
  <si>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</si>
  <si>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เงินสดจ่ายเพื่อลงทุนเพิ่มในอสังหาริมทรัพย์เพื่อการลงทุน</t>
  </si>
  <si>
    <t>จ่ายชำระเจ้าหนี้ตามสัญญาเช่า</t>
  </si>
  <si>
    <t>กำไรต่อหุ้นปรับลด (บาทต่อหุ้น)</t>
  </si>
  <si>
    <t>รายการที่จะจัดประเภทรายการใหม่ไปยังกำไร</t>
  </si>
  <si>
    <t>การเพิ่มหุ้นสามัญ</t>
  </si>
  <si>
    <t>งบการเงิน</t>
  </si>
  <si>
    <t>ใบสำคัญแสดงสิทธิ</t>
  </si>
  <si>
    <t>เงินสดจ่ายชำระเงินกู้ยืมระยะยาวจากสถาบันการเงิน</t>
  </si>
  <si>
    <t>หรือขาดทุนในภายหลัง</t>
  </si>
  <si>
    <t>เงินรับล่วงหน้า</t>
  </si>
  <si>
    <t>ค่าหุ้นสามัญ</t>
  </si>
  <si>
    <t>เงินรับล่วงหน้าค่าหุ้นสามัญ</t>
  </si>
  <si>
    <t>เงินจ่ายล่วงหน้าค่าก่อสร้างและวัสดุก่อสร้าง</t>
  </si>
  <si>
    <t>รายได้อื่น</t>
  </si>
  <si>
    <t>รายได้ค่าเช่าและบริการ</t>
  </si>
  <si>
    <t>บาท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</si>
  <si>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</si>
  <si>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</si>
  <si>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</si>
  <si>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รายได้เงินปันผล</t>
  </si>
  <si>
    <t>ค่าใช้จ่ายในการบริหาร</t>
  </si>
  <si>
    <t>กำไรสำหรับปี</t>
  </si>
  <si>
    <t>รายการที่จะไม่จัดประเภทรายการใหม่ไปยังกำไร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</si>
  <si>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</si>
  <si>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</si>
  <si>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รวมรายการที่จะจัดประเภทรายการใหม่ไปยังกำไร</t>
  </si>
  <si>
    <t>กำไรเบ็ดเสร็จอื่นสำหรับปี - สุทธิจากภาษี</t>
  </si>
  <si>
    <t>กำไรเบ็ดเสร็จรวมสำหรับปี</t>
  </si>
  <si>
    <t>งบการเงินรวม (บาท)</t>
  </si>
  <si>
    <t>ส่วนของผู้เป็นเจ้าของของบริษัทใหญ่</t>
  </si>
  <si>
    <t>จัดสรร - ทุนสำรอง</t>
  </si>
  <si>
    <t>จ่ายเงินปันผล</t>
  </si>
  <si>
    <t>งบการเงินเฉพาะกิจการ (บาท)</t>
  </si>
  <si>
    <t xml:space="preserve">จัดสรร - </t>
  </si>
  <si>
    <t>ทุนสำรอง</t>
  </si>
  <si>
    <t>ขาดทุนจากการจำหน่ายที่ดิน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</si>
  <si>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</si>
  <si>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รายได้สิทธิการเช่าตัดบัญชี</t>
  </si>
  <si>
    <t>ลูกหนี้การค้าและลูกหนี้อื่น</t>
  </si>
  <si>
    <t>เงินมัดจำค่าที่ดินและอาคาร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</si>
  <si>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</si>
  <si>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เงินปันผลรับจากบริษัทย่อย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</si>
  <si>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</si>
  <si>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</si>
  <si>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</si>
  <si>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</si>
  <si>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การได้มาซึ่งสิทธิการใช้สินทรัพย์ภายใต้สัญญาเช่า</t>
  </si>
  <si>
    <t>เงินสดรับจากหุ้นสามัญ</t>
  </si>
  <si>
    <t>เงินสดรับล่วงหน้าค่าหุ้นสามัญ</t>
  </si>
  <si>
    <t>(กำไร)ขาดทุนจากการปรับมูลค่ายุติธรรมในอสังหาริมทรัพย์เพื่อการลงทุน</t>
  </si>
  <si>
    <t>เงินลงทุนระยะยาวอื่น</t>
  </si>
  <si>
    <t xml:space="preserve"> - โอนเงินมัดจำอาคารเป็นอสังหาริมทรัพย์เพื่อการลงทุน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</si>
  <si>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</si>
  <si>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</si>
  <si>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</si>
  <si>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>พ.ศ. 2565</t>
  </si>
  <si>
    <t>สินทรัพย์อนุพันธ์</t>
  </si>
  <si>
    <t>การป้องกันความเสี่ยง</t>
  </si>
  <si>
    <t>ในกระแสเงินสด</t>
  </si>
  <si>
    <t xml:space="preserve">    หุ้นสามัญจำนวน 4,222,616,499 หุ้น</t>
  </si>
  <si>
    <t>การวัดมูลค่าเงินลงทุน</t>
  </si>
  <si>
    <t>ในตราสารทุน</t>
  </si>
  <si>
    <t>การวัดมูลค่า</t>
  </si>
  <si>
    <t>เงินลงทุน</t>
  </si>
  <si>
    <t>เงินสดสุทธิจากกิจกรรมดำเนินงาน</t>
  </si>
  <si>
    <t>เงินสดสุทธิจากกิจกรรมจัดหาเงิน</t>
  </si>
  <si>
    <t>เงินสดสุทธิจากกิจกรรมลงทุน</t>
  </si>
  <si>
    <t>กำไร(ขาดทุน)จากการปรับมูลค่ายุติธรรม</t>
  </si>
  <si>
    <t>เงินสดรับจากจากเงินลงทุนระยะสั้น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</si>
  <si>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</si>
  <si>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</si>
  <si>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</si>
  <si>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</si>
  <si>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</si>
  <si>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</si>
  <si>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</si>
  <si>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</si>
  <si>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</si>
  <si>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</si>
  <si>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ผลต่างของอัตราแลกเปลี่ยนจากการแปลงค่างบการเงิน</t>
  </si>
  <si>
    <t>เงินสดจ่ายเพื่อซื้อบริษัทย่อยสุทธิจากเงินสดที่ได้มา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</si>
  <si>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</si>
  <si>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</si>
  <si>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</si>
  <si>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</si>
  <si>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การเปลี่ยนแปลงในส่วนของเจ้าของสำหรับปี พ.ศ. 2566</t>
  </si>
  <si>
    <t>ยอดคงเหลือ ณ วันที่ 31 ธันวาคม พ.ศ. 2566</t>
  </si>
  <si>
    <t>การเปลี่ยนแปลง</t>
  </si>
  <si>
    <t>ในบริษัทย่อย</t>
  </si>
  <si>
    <t>ขาดทุนจากการด้อยค่าที่ดิน อาคารและอุปกรณ์</t>
  </si>
  <si>
    <t>เงินสดจ่ายเพื่อเงินให้กู้ยืมระยะสั้นแก่กิจการที่เกี่ยวข้องกัน - สุทธิ</t>
  </si>
  <si>
    <t>เงินสดรับจากการสูญเสียการควบคุมในบริษัทย่อย</t>
  </si>
  <si>
    <t>เงินสดรับจากการขายเงินลงทุนในบริษัทย่อย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</si>
  <si>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</si>
  <si>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</si>
  <si>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เงินปันผลรับจากการร่วมค้า</t>
  </si>
  <si>
    <t>เงินสดและรายการเทียบเท่าเงินสดเพิ่มขึ้น(ลดลง)สุทธิ</t>
  </si>
  <si>
    <t>สินทรัพย์ภาษีเงินได้รอการตัดบัญชี</t>
  </si>
  <si>
    <t>การเปลี่ยนแปลงสัดส่วนการลงทุน</t>
  </si>
  <si>
    <t>สัดส่วนของเงินลงทุน</t>
  </si>
  <si>
    <t>กำไรที่เกิดจากการสูญเสียการควบคุมในบริษัทย่อยเป็นการร่วมค้า</t>
  </si>
  <si>
    <t xml:space="preserve">    หุ้นสามัญจำนวน 4,272,851,303 หุ้น</t>
  </si>
  <si>
    <t>ผลกำไร(ขาดทุน)จากเครื่องมือป้องกันความเสี่ยงกระแสเงินสด</t>
  </si>
  <si>
    <t>(กำไร)ขาดทุนที่ยังไม่เกิดขึ้นจากอัตราแลกเปลี่ยน</t>
  </si>
  <si>
    <t>ขาดทุนจากการปรับมูลค่ายุติธรรมในเงินลงทุนระยะยาว</t>
  </si>
  <si>
    <t xml:space="preserve">       ภาษีเงินได้</t>
  </si>
  <si>
    <t>เงินสดรับจากเงินให้กู้ยืมระยะยาวแก่กิจการที่เกี่ยวข้องกัน</t>
  </si>
  <si>
    <t>เงินสดรับจากการลดทุนของการร่วมค้า</t>
  </si>
  <si>
    <t>เงินสดจ่ายเพื่อเงินลงทุนระยะยาวอื่น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</si>
  <si>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 ดอกเบี้ยจ่าย</t>
    </r>
  </si>
  <si>
    <t>เงินสดจ่ายเพื่อเงินให้กู้ยืมระยะยาวแก่กิจการที่เกี่ยวข้องกัน</t>
  </si>
  <si>
    <t>เงินสดรับจาก(จ่ายเพื่อ)การกู้ยืมระยะสั้นจากสถาบันการเงิน - สุทธิ</t>
  </si>
  <si>
    <t>ขาดทุนจากการตัดจำหน่ายสินทรัพย์สิทธิการใช้</t>
  </si>
  <si>
    <t>18,20</t>
  </si>
  <si>
    <t>ส่วนแบ่งกำไรจากเงินลงทุนในการร่วมค้า</t>
  </si>
  <si>
    <t>ส่วนแบ่งกำไรสุทธิจากเงินลงทุนในการร่วมค้า</t>
  </si>
  <si>
    <t>กำไรที่รับรู้จากการให้บริการแก่กิจการร่วมค้า</t>
  </si>
  <si>
    <t>เงินสดใช้ไปในกิจกรรมดำเนินงาน</t>
  </si>
  <si>
    <t>ขาดทุนจากอัตราแลกเปลี่ยนของเงินสดและรายการเทียบเท่าเงินสด</t>
  </si>
  <si>
    <t>ยอดคงเหลือ ณ วันที่ 1 มกราคม</t>
  </si>
  <si>
    <t xml:space="preserve">   พ.ศ. 2565</t>
  </si>
  <si>
    <t>การเปลี่ยนแปลงในส่วนของเจ้าของ</t>
  </si>
  <si>
    <t xml:space="preserve">   สำหรับปี พ.ศ. 2565</t>
  </si>
  <si>
    <t>ยอดคงเหลือ ณ วันที่ 31 ธันวาคม</t>
  </si>
  <si>
    <t xml:space="preserve">   พ.ศ. 2566</t>
  </si>
  <si>
    <t xml:space="preserve">   สำหรับปี พ.ศ. 2566</t>
  </si>
  <si>
    <t xml:space="preserve">  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</si>
</sst>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000;\(#,##0.00000\);\-"/>
    <numFmt numFmtId="173" formatCode="#,##0.0000;\(#,##0.0000\);\-"/>
  </numFmts>
  <fonts count="6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b/>
      <sz val="12"/>
      <name val="Browallia New"/>
      <family val="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sz val="12"/>
      <name val="Browallia New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u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2" applyNumberFormat="0" applyAlignment="0" applyProtection="0"/>
    <xf numFmtId="0" fontId="25" fillId="0" borderId="7" applyNumberFormat="0" applyFill="0" applyAlignment="0" applyProtection="0"/>
    <xf numFmtId="0" fontId="26" fillId="31" borderId="0" applyNumberFormat="0" applyBorder="0" applyAlignment="0" applyProtection="0"/>
    <xf numFmtId="0" fontId="12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4" fillId="32" borderId="8" applyNumberFormat="0" applyFont="0" applyAlignment="0" applyProtection="0"/>
    <xf numFmtId="0" fontId="27" fillId="27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37" fontId="34" fillId="0" borderId="0"/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164" fontId="11" fillId="0" borderId="0" applyFont="0" applyFill="0" applyBorder="0" applyAlignment="0" applyProtection="0"/>
    <xf numFmtId="0" fontId="36" fillId="0" borderId="0">
      <protection locked="0"/>
    </xf>
    <xf numFmtId="0" fontId="10" fillId="0" borderId="0"/>
    <xf numFmtId="43" fontId="36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3" fillId="0" borderId="0"/>
    <xf numFmtId="0" fontId="39" fillId="0" borderId="12" applyNumberFormat="0" applyFill="0" applyBorder="0" applyAlignment="0">
      <alignment wrapText="1"/>
      <protection locked="0"/>
    </xf>
    <xf numFmtId="164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164" fontId="36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0" fillId="0" borderId="0"/>
    <xf numFmtId="0" fontId="36" fillId="0" borderId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7" fillId="0" borderId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>
      <protection locked="0"/>
    </xf>
    <xf numFmtId="0" fontId="7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2" fillId="0" borderId="0" applyNumberFormat="0" applyFill="0" applyBorder="0" applyAlignment="0">
      <alignment vertical="top"/>
      <protection locked="0"/>
    </xf>
    <xf numFmtId="0" fontId="7" fillId="0" borderId="0"/>
    <xf numFmtId="0" fontId="11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3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164" fontId="38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32" borderId="8" applyNumberFormat="0" applyFont="0" applyAlignment="0" applyProtection="0"/>
    <xf numFmtId="43" fontId="3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0" fontId="44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46" fillId="0" borderId="12" applyNumberFormat="0" applyFill="0" applyAlignment="0">
      <protection locked="0"/>
    </xf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9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6" fillId="0" borderId="12" applyNumberFormat="0" applyFill="0" applyAlignment="0">
      <alignment wrapText="1"/>
      <protection locked="0"/>
    </xf>
    <xf numFmtId="0" fontId="4" fillId="0" borderId="0"/>
    <xf numFmtId="0" fontId="3" fillId="0" borderId="0"/>
    <xf numFmtId="0" fontId="46" fillId="0" borderId="17" applyNumberFormat="0" applyFill="0" applyAlignment="0">
      <protection locked="0"/>
    </xf>
    <xf numFmtId="164" fontId="13" fillId="0" borderId="0" applyFont="0" applyFill="0" applyBorder="0" applyAlignment="0" applyProtection="0"/>
    <xf numFmtId="0" fontId="2" fillId="0" borderId="0"/>
    <xf numFmtId="4" fontId="50" fillId="0" borderId="0" applyFill="0" applyBorder="0" applyProtection="0">
      <alignment horizontal="left" vertical="center"/>
    </xf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8" fillId="0" borderId="0"/>
    <xf numFmtId="43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50" fillId="0" borderId="0" applyFill="0" applyBorder="0" applyProtection="0">
      <alignment horizontal="left" vertical="center"/>
    </xf>
    <xf numFmtId="43" fontId="3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0" fontId="38" fillId="0" borderId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11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1" fillId="0" borderId="0"/>
    <xf numFmtId="0" fontId="38" fillId="0" borderId="0"/>
    <xf numFmtId="43" fontId="38" fillId="0" borderId="0" applyFont="0" applyFill="0" applyBorder="0" applyAlignment="0" applyProtection="0"/>
    <xf numFmtId="4" fontId="50" fillId="0" borderId="0" applyFill="0" applyBorder="0" applyProtection="0">
      <alignment horizontal="left" vertical="center"/>
    </xf>
    <xf numFmtId="0" fontId="38" fillId="0" borderId="0"/>
    <xf numFmtId="43" fontId="1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43" fontId="50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51" fillId="0" borderId="0"/>
    <xf numFmtId="0" fontId="38" fillId="0" borderId="0"/>
    <xf numFmtId="0" fontId="51" fillId="0" borderId="0"/>
    <xf numFmtId="0" fontId="13" fillId="0" borderId="0"/>
    <xf numFmtId="0" fontId="38" fillId="0" borderId="0"/>
    <xf numFmtId="0" fontId="51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51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0" borderId="0"/>
    <xf numFmtId="0" fontId="51" fillId="0" borderId="0"/>
    <xf numFmtId="43" fontId="38" fillId="0" borderId="0" applyFon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1" fillId="0" borderId="0"/>
    <xf numFmtId="0" fontId="13" fillId="0" borderId="0"/>
    <xf numFmtId="0" fontId="51" fillId="0" borderId="0"/>
    <xf numFmtId="0" fontId="38" fillId="0" borderId="0"/>
    <xf numFmtId="43" fontId="38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/>
    <xf numFmtId="0" fontId="51" fillId="0" borderId="0"/>
    <xf numFmtId="0" fontId="38" fillId="0" borderId="0"/>
    <xf numFmtId="0" fontId="38" fillId="0" borderId="0"/>
    <xf numFmtId="0" fontId="51" fillId="0" borderId="0"/>
    <xf numFmtId="0" fontId="13" fillId="0" borderId="0"/>
    <xf numFmtId="0" fontId="38" fillId="0" borderId="0"/>
    <xf numFmtId="0" fontId="53" fillId="0" borderId="0" applyNumberFormat="0" applyFill="0" applyBorder="0" applyAlignment="0" applyProtection="0"/>
    <xf numFmtId="0" fontId="54" fillId="0" borderId="4" applyNumberFormat="0" applyFill="0" applyAlignment="0" applyProtection="0"/>
    <xf numFmtId="0" fontId="55" fillId="0" borderId="5" applyNumberFormat="0" applyFill="0" applyAlignment="0" applyProtection="0"/>
    <xf numFmtId="0" fontId="56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57" fillId="29" borderId="0" applyNumberFormat="0" applyBorder="0" applyAlignment="0" applyProtection="0"/>
    <xf numFmtId="0" fontId="58" fillId="26" borderId="0" applyNumberFormat="0" applyBorder="0" applyAlignment="0" applyProtection="0"/>
    <xf numFmtId="0" fontId="59" fillId="31" borderId="0" applyNumberFormat="0" applyBorder="0" applyAlignment="0" applyProtection="0"/>
    <xf numFmtId="0" fontId="60" fillId="30" borderId="2" applyNumberFormat="0" applyAlignment="0" applyProtection="0"/>
    <xf numFmtId="0" fontId="61" fillId="27" borderId="9" applyNumberFormat="0" applyAlignment="0" applyProtection="0"/>
    <xf numFmtId="0" fontId="62" fillId="27" borderId="2" applyNumberFormat="0" applyAlignment="0" applyProtection="0"/>
    <xf numFmtId="0" fontId="63" fillId="0" borderId="7" applyNumberFormat="0" applyFill="0" applyAlignment="0" applyProtection="0"/>
    <xf numFmtId="0" fontId="64" fillId="28" borderId="3" applyNumberFormat="0" applyAlignment="0" applyProtection="0"/>
    <xf numFmtId="0" fontId="4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0" applyNumberFormat="0" applyFill="0" applyAlignment="0" applyProtection="0"/>
    <xf numFmtId="0" fontId="48" fillId="20" borderId="0" applyNumberFormat="0" applyBorder="0" applyAlignment="0" applyProtection="0"/>
    <xf numFmtId="0" fontId="38" fillId="2" borderId="0" applyNumberFormat="0" applyBorder="0" applyAlignment="0" applyProtection="0"/>
    <xf numFmtId="0" fontId="38" fillId="8" borderId="0" applyNumberFormat="0" applyBorder="0" applyAlignment="0" applyProtection="0"/>
    <xf numFmtId="0" fontId="38" fillId="14" borderId="0" applyNumberFormat="0" applyBorder="0" applyAlignment="0" applyProtection="0"/>
    <xf numFmtId="0" fontId="48" fillId="21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5" borderId="0" applyNumberFormat="0" applyBorder="0" applyAlignment="0" applyProtection="0"/>
    <xf numFmtId="0" fontId="48" fillId="22" borderId="0" applyNumberFormat="0" applyBorder="0" applyAlignment="0" applyProtection="0"/>
    <xf numFmtId="0" fontId="38" fillId="4" borderId="0" applyNumberFormat="0" applyBorder="0" applyAlignment="0" applyProtection="0"/>
    <xf numFmtId="0" fontId="38" fillId="10" borderId="0" applyNumberFormat="0" applyBorder="0" applyAlignment="0" applyProtection="0"/>
    <xf numFmtId="0" fontId="38" fillId="16" borderId="0" applyNumberFormat="0" applyBorder="0" applyAlignment="0" applyProtection="0"/>
    <xf numFmtId="0" fontId="48" fillId="23" borderId="0" applyNumberFormat="0" applyBorder="0" applyAlignment="0" applyProtection="0"/>
    <xf numFmtId="0" fontId="38" fillId="5" borderId="0" applyNumberFormat="0" applyBorder="0" applyAlignment="0" applyProtection="0"/>
    <xf numFmtId="0" fontId="38" fillId="11" borderId="0" applyNumberFormat="0" applyBorder="0" applyAlignment="0" applyProtection="0"/>
    <xf numFmtId="0" fontId="38" fillId="17" borderId="0" applyNumberFormat="0" applyBorder="0" applyAlignment="0" applyProtection="0"/>
    <xf numFmtId="0" fontId="48" fillId="24" borderId="0" applyNumberFormat="0" applyBorder="0" applyAlignment="0" applyProtection="0"/>
    <xf numFmtId="0" fontId="38" fillId="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8" fillId="25" borderId="0" applyNumberFormat="0" applyBorder="0" applyAlignment="0" applyProtection="0"/>
    <xf numFmtId="0" fontId="38" fillId="7" borderId="0" applyNumberFormat="0" applyBorder="0" applyAlignment="0" applyProtection="0"/>
    <xf numFmtId="0" fontId="38" fillId="13" borderId="0" applyNumberFormat="0" applyBorder="0" applyAlignment="0" applyProtection="0"/>
    <xf numFmtId="0" fontId="38" fillId="19" borderId="0" applyNumberFormat="0" applyBorder="0" applyAlignment="0" applyProtection="0"/>
    <xf numFmtId="0" fontId="38" fillId="0" borderId="0"/>
    <xf numFmtId="0" fontId="38" fillId="32" borderId="8" applyNumberFormat="0" applyFont="0" applyAlignment="0" applyProtection="0"/>
    <xf numFmtId="0" fontId="51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38" fillId="0" borderId="0"/>
    <xf numFmtId="43" fontId="38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22">
    <xf numFmtId="0" fontId="0" fillId="0" borderId="0" xfId="0"/>
    <xf numFmtId="0" fontId="32" fillId="0" borderId="0" xfId="41" applyFont="1" applyAlignment="1">
      <alignment vertical="center"/>
    </xf>
    <xf numFmtId="37" fontId="31" fillId="0" borderId="0" xfId="38" applyNumberFormat="1" applyFont="1" applyAlignment="1">
      <alignment vertical="center"/>
    </xf>
    <xf numFmtId="0" fontId="31" fillId="0" borderId="0" xfId="38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/>
    </xf>
    <xf numFmtId="37" fontId="31" fillId="0" borderId="13" xfId="38" applyNumberFormat="1" applyFont="1" applyBorder="1" applyAlignment="1">
      <alignment vertical="center"/>
    </xf>
    <xf numFmtId="0" fontId="31" fillId="0" borderId="13" xfId="38" applyFont="1" applyBorder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/>
    </xf>
    <xf numFmtId="0" fontId="31" fillId="0" borderId="0" xfId="38" applyFont="1" applyAlignment="1">
      <alignment vertical="center"/>
    </xf>
    <xf numFmtId="168" fontId="31" fillId="0" borderId="0" xfId="38" applyNumberFormat="1" applyFont="1" applyAlignment="1">
      <alignment vertical="center"/>
    </xf>
    <xf numFmtId="168" fontId="31" fillId="0" borderId="0" xfId="38" applyNumberFormat="1" applyFont="1" applyAlignment="1">
      <alignment horizontal="center" vertical="center"/>
    </xf>
    <xf numFmtId="168" fontId="31" fillId="33" borderId="0" xfId="38" applyNumberFormat="1" applyFont="1" applyFill="1" applyAlignment="1">
      <alignment horizontal="right" vertical="center"/>
    </xf>
    <xf numFmtId="0" fontId="32" fillId="0" borderId="0" xfId="38" applyFont="1" applyAlignment="1">
      <alignment vertical="center"/>
    </xf>
    <xf numFmtId="0" fontId="32" fillId="0" borderId="0" xfId="38" applyFont="1" applyAlignment="1">
      <alignment horizontal="right" vertical="center"/>
    </xf>
    <xf numFmtId="168" fontId="32" fillId="33" borderId="0" xfId="38" applyNumberFormat="1" applyFont="1" applyFill="1" applyAlignment="1">
      <alignment horizontal="right" vertical="center"/>
    </xf>
    <xf numFmtId="168" fontId="32" fillId="0" borderId="0" xfId="38" applyNumberFormat="1" applyFont="1" applyAlignment="1">
      <alignment horizontal="right" vertical="center"/>
    </xf>
    <xf numFmtId="0" fontId="32" fillId="0" borderId="0" xfId="38" applyFont="1" applyAlignment="1">
      <alignment horizontal="left" vertical="center"/>
    </xf>
    <xf numFmtId="37" fontId="32" fillId="0" borderId="0" xfId="38" applyNumberFormat="1" applyFont="1" applyAlignment="1">
      <alignment vertical="center"/>
    </xf>
    <xf numFmtId="168" fontId="32" fillId="33" borderId="13" xfId="38" applyNumberFormat="1" applyFont="1" applyFill="1" applyBorder="1" applyAlignment="1">
      <alignment horizontal="right" vertical="center"/>
    </xf>
    <xf numFmtId="168" fontId="32" fillId="0" borderId="13" xfId="38" applyNumberFormat="1" applyFont="1" applyBorder="1" applyAlignment="1">
      <alignment horizontal="right" vertical="center"/>
    </xf>
    <xf numFmtId="0" fontId="32" fillId="0" borderId="0" xfId="38" quotePrefix="1" applyFont="1" applyAlignment="1">
      <alignment horizontal="left" vertical="center"/>
    </xf>
    <xf numFmtId="0" fontId="32" fillId="0" borderId="13" xfId="38" applyFont="1" applyBorder="1" applyAlignment="1">
      <alignment horizontal="left" vertical="center"/>
    </xf>
    <xf numFmtId="0" fontId="32" fillId="0" borderId="13" xfId="38" applyFont="1" applyBorder="1" applyAlignment="1">
      <alignment horizontal="center" vertical="center"/>
    </xf>
    <xf numFmtId="0" fontId="32" fillId="0" borderId="0" xfId="38" quotePrefix="1" applyFont="1" applyAlignment="1">
      <alignment vertical="center"/>
    </xf>
    <xf numFmtId="9" fontId="32" fillId="0" borderId="0" xfId="38" quotePrefix="1" applyNumberFormat="1" applyFont="1" applyAlignment="1">
      <alignment vertical="center"/>
    </xf>
    <xf numFmtId="9" fontId="32" fillId="0" borderId="0" xfId="38" applyNumberFormat="1" applyFont="1" applyAlignment="1">
      <alignment vertical="center"/>
    </xf>
    <xf numFmtId="0" fontId="32" fillId="0" borderId="13" xfId="38" applyFont="1" applyBorder="1" applyAlignment="1">
      <alignment vertical="center"/>
    </xf>
    <xf numFmtId="0" fontId="32" fillId="0" borderId="13" xfId="38" applyFont="1" applyBorder="1" applyAlignment="1">
      <alignment horizontal="right" vertical="center"/>
    </xf>
    <xf numFmtId="168" fontId="33" fillId="0" borderId="0" xfId="38" applyNumberFormat="1" applyFont="1" applyAlignment="1">
      <alignment horizontal="right" vertical="center"/>
    </xf>
    <xf numFmtId="0" fontId="33" fillId="0" borderId="0" xfId="38" applyFont="1" applyAlignment="1">
      <alignment horizontal="center" vertical="center"/>
    </xf>
    <xf numFmtId="172" fontId="32" fillId="0" borderId="0" xfId="38" applyNumberFormat="1" applyFont="1" applyAlignment="1">
      <alignment horizontal="right" vertical="center"/>
    </xf>
    <xf numFmtId="37" fontId="32" fillId="0" borderId="13" xfId="38" applyNumberFormat="1" applyFont="1" applyBorder="1" applyAlignment="1">
      <alignment vertical="center"/>
    </xf>
    <xf numFmtId="168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vertical="center"/>
    </xf>
    <xf numFmtId="168" fontId="32" fillId="0" borderId="13" xfId="38" applyNumberFormat="1" applyFont="1" applyBorder="1" applyAlignment="1">
      <alignment vertical="center"/>
    </xf>
    <xf numFmtId="168" fontId="32" fillId="0" borderId="15" xfId="38" applyNumberFormat="1" applyFont="1" applyBorder="1" applyAlignment="1">
      <alignment horizontal="right" vertical="center"/>
    </xf>
    <xf numFmtId="168" fontId="32" fillId="0" borderId="15" xfId="38" applyNumberFormat="1" applyFont="1" applyBorder="1" applyAlignment="1">
      <alignment vertical="center"/>
    </xf>
    <xf numFmtId="168" fontId="32" fillId="33" borderId="0" xfId="38" applyNumberFormat="1" applyFont="1" applyFill="1" applyAlignment="1">
      <alignment horizontal="center" vertical="center"/>
    </xf>
    <xf numFmtId="168" fontId="32" fillId="33" borderId="0" xfId="38" applyNumberFormat="1" applyFont="1" applyFill="1" applyAlignment="1">
      <alignment vertical="center"/>
    </xf>
    <xf numFmtId="168" fontId="32" fillId="33" borderId="13" xfId="38" applyNumberFormat="1" applyFont="1" applyFill="1" applyBorder="1" applyAlignment="1">
      <alignment vertical="center"/>
    </xf>
    <xf numFmtId="168" fontId="32" fillId="33" borderId="1" xfId="38" applyNumberFormat="1" applyFont="1" applyFill="1" applyBorder="1" applyAlignment="1">
      <alignment vertical="center"/>
    </xf>
    <xf numFmtId="173" fontId="32" fillId="33" borderId="11" xfId="38" applyNumberFormat="1" applyFont="1" applyFill="1" applyBorder="1" applyAlignment="1">
      <alignment vertical="center"/>
    </xf>
    <xf numFmtId="173" fontId="32" fillId="0" borderId="0" xfId="38" applyNumberFormat="1" applyFont="1" applyAlignment="1">
      <alignment vertical="center"/>
    </xf>
    <xf numFmtId="173" fontId="32" fillId="33" borderId="0" xfId="38" applyNumberFormat="1" applyFont="1" applyFill="1" applyAlignment="1">
      <alignment vertical="center"/>
    </xf>
    <xf numFmtId="173" fontId="32" fillId="33" borderId="1" xfId="38" applyNumberFormat="1" applyFont="1" applyFill="1" applyBorder="1" applyAlignment="1">
      <alignment vertical="center"/>
    </xf>
    <xf numFmtId="167" fontId="31" fillId="0" borderId="0" xfId="38" applyNumberFormat="1" applyFont="1" applyAlignment="1">
      <alignment vertical="center"/>
    </xf>
    <xf numFmtId="167" fontId="32" fillId="0" borderId="0" xfId="38" applyNumberFormat="1" applyFont="1" applyAlignment="1">
      <alignment horizontal="right" vertical="center"/>
    </xf>
    <xf numFmtId="167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horizontal="left" vertical="center"/>
    </xf>
    <xf numFmtId="167" fontId="31" fillId="0" borderId="13" xfId="38" applyNumberFormat="1" applyFont="1" applyBorder="1" applyAlignment="1">
      <alignment horizontal="left" vertical="center"/>
    </xf>
    <xf numFmtId="167" fontId="32" fillId="0" borderId="13" xfId="38" applyNumberFormat="1" applyFont="1" applyBorder="1" applyAlignment="1">
      <alignment horizontal="right" vertical="center"/>
    </xf>
    <xf numFmtId="167" fontId="32" fillId="0" borderId="13" xfId="38" applyNumberFormat="1" applyFont="1" applyBorder="1" applyAlignment="1">
      <alignment vertical="center"/>
    </xf>
    <xf numFmtId="167" fontId="31" fillId="0" borderId="0" xfId="38" applyNumberFormat="1" applyFont="1" applyAlignment="1">
      <alignment horizontal="left" vertical="center"/>
    </xf>
    <xf numFmtId="167" fontId="31" fillId="0" borderId="0" xfId="38" applyNumberFormat="1" applyFont="1" applyAlignment="1">
      <alignment horizontal="center" vertical="center"/>
    </xf>
    <xf numFmtId="167" fontId="31" fillId="0" borderId="0" xfId="38" applyNumberFormat="1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 wrapText="1"/>
    </xf>
    <xf numFmtId="166" fontId="31" fillId="0" borderId="0" xfId="40" applyNumberFormat="1" applyFont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 wrapText="1"/>
    </xf>
    <xf numFmtId="166" fontId="31" fillId="0" borderId="13" xfId="40" applyNumberFormat="1" applyFont="1" applyBorder="1" applyAlignment="1">
      <alignment horizontal="right" vertical="center"/>
    </xf>
    <xf numFmtId="165" fontId="32" fillId="0" borderId="0" xfId="142" applyNumberFormat="1" applyFont="1" applyFill="1" applyBorder="1" applyAlignment="1">
      <alignment horizontal="right" vertical="center"/>
    </xf>
    <xf numFmtId="166" fontId="32" fillId="0" borderId="0" xfId="38" applyNumberFormat="1" applyFont="1" applyAlignment="1">
      <alignment horizontal="center" vertical="center" wrapText="1"/>
    </xf>
    <xf numFmtId="166" fontId="32" fillId="0" borderId="0" xfId="38" applyNumberFormat="1" applyFont="1" applyAlignment="1">
      <alignment horizontal="left" vertical="center" wrapText="1"/>
    </xf>
    <xf numFmtId="165" fontId="32" fillId="0" borderId="14" xfId="142" applyNumberFormat="1" applyFont="1" applyFill="1" applyBorder="1" applyAlignment="1">
      <alignment horizontal="right" vertical="center"/>
    </xf>
    <xf numFmtId="167" fontId="32" fillId="33" borderId="0" xfId="38" applyNumberFormat="1" applyFont="1" applyFill="1" applyAlignment="1">
      <alignment horizontal="right" vertical="center"/>
    </xf>
    <xf numFmtId="167" fontId="32" fillId="33" borderId="0" xfId="38" applyNumberFormat="1" applyFont="1" applyFill="1" applyAlignment="1">
      <alignment vertical="center"/>
    </xf>
    <xf numFmtId="0" fontId="32" fillId="33" borderId="0" xfId="38" applyFont="1" applyFill="1" applyAlignment="1">
      <alignment vertical="center"/>
    </xf>
    <xf numFmtId="168" fontId="32" fillId="33" borderId="14" xfId="38" applyNumberFormat="1" applyFont="1" applyFill="1" applyBorder="1" applyAlignment="1">
      <alignment horizontal="right" vertical="center"/>
    </xf>
    <xf numFmtId="165" fontId="32" fillId="33" borderId="14" xfId="142" applyNumberFormat="1" applyFont="1" applyFill="1" applyBorder="1" applyAlignment="1">
      <alignment horizontal="right" vertical="center"/>
    </xf>
    <xf numFmtId="168" fontId="32" fillId="33" borderId="1" xfId="38" applyNumberFormat="1" applyFont="1" applyFill="1" applyBorder="1" applyAlignment="1">
      <alignment horizontal="right" vertical="center"/>
    </xf>
    <xf numFmtId="169" fontId="32" fillId="0" borderId="0" xfId="142" applyNumberFormat="1" applyFont="1" applyFill="1" applyAlignment="1">
      <alignment horizontal="right" vertical="center"/>
    </xf>
    <xf numFmtId="169" fontId="32" fillId="0" borderId="0" xfId="142" applyNumberFormat="1" applyFont="1" applyFill="1" applyAlignment="1">
      <alignment vertical="center"/>
    </xf>
    <xf numFmtId="169" fontId="32" fillId="0" borderId="13" xfId="142" applyNumberFormat="1" applyFont="1" applyFill="1" applyBorder="1" applyAlignment="1">
      <alignment horizontal="right" vertical="center"/>
    </xf>
    <xf numFmtId="169" fontId="32" fillId="0" borderId="13" xfId="142" applyNumberFormat="1" applyFont="1" applyFill="1" applyBorder="1" applyAlignment="1">
      <alignment vertical="center"/>
    </xf>
    <xf numFmtId="169" fontId="32" fillId="0" borderId="0" xfId="142" applyNumberFormat="1" applyFont="1" applyFill="1" applyBorder="1" applyAlignment="1">
      <alignment horizontal="right" vertical="center"/>
    </xf>
    <xf numFmtId="169" fontId="32" fillId="0" borderId="0" xfId="142" applyNumberFormat="1" applyFont="1" applyFill="1" applyBorder="1" applyAlignment="1">
      <alignment vertical="center"/>
    </xf>
    <xf numFmtId="168" fontId="31" fillId="0" borderId="0" xfId="142" applyNumberFormat="1" applyFont="1" applyFill="1" applyBorder="1" applyAlignment="1">
      <alignment horizontal="right" vertical="center"/>
    </xf>
    <xf numFmtId="169" fontId="31" fillId="0" borderId="0" xfId="142" applyNumberFormat="1" applyFont="1" applyFill="1" applyBorder="1" applyAlignment="1">
      <alignment horizontal="right" vertical="center" wrapText="1"/>
    </xf>
    <xf numFmtId="169" fontId="31" fillId="0" borderId="0" xfId="142" applyNumberFormat="1" applyFont="1" applyFill="1" applyBorder="1" applyAlignment="1">
      <alignment horizontal="right" vertical="center"/>
    </xf>
    <xf numFmtId="168" fontId="31" fillId="0" borderId="13" xfId="142" applyNumberFormat="1" applyFont="1" applyFill="1" applyBorder="1" applyAlignment="1">
      <alignment horizontal="right" vertical="center"/>
    </xf>
    <xf numFmtId="168" fontId="31" fillId="0" borderId="0" xfId="142" applyNumberFormat="1" applyFont="1" applyFill="1" applyBorder="1" applyAlignment="1">
      <alignment horizontal="right" vertical="center" wrapText="1"/>
    </xf>
    <xf numFmtId="168" fontId="31" fillId="0" borderId="0" xfId="142" applyNumberFormat="1" applyFont="1" applyFill="1" applyBorder="1" applyAlignment="1">
      <alignment horizontal="center" vertical="center"/>
    </xf>
    <xf numFmtId="168" fontId="31" fillId="0" borderId="13" xfId="142" applyNumberFormat="1" applyFont="1" applyFill="1" applyBorder="1" applyAlignment="1">
      <alignment horizontal="right" vertical="center" wrapText="1"/>
    </xf>
    <xf numFmtId="168" fontId="32" fillId="0" borderId="0" xfId="142" applyNumberFormat="1" applyFont="1" applyFill="1" applyAlignment="1">
      <alignment horizontal="right" vertical="center"/>
    </xf>
    <xf numFmtId="168" fontId="32" fillId="0" borderId="0" xfId="142" applyNumberFormat="1" applyFont="1" applyFill="1" applyAlignment="1">
      <alignment vertical="center"/>
    </xf>
    <xf numFmtId="166" fontId="31" fillId="0" borderId="0" xfId="38" applyNumberFormat="1" applyFont="1" applyAlignment="1">
      <alignment horizontal="left" vertical="center" wrapText="1"/>
    </xf>
    <xf numFmtId="168" fontId="32" fillId="0" borderId="0" xfId="142" applyNumberFormat="1" applyFont="1" applyFill="1" applyBorder="1" applyAlignment="1">
      <alignment horizontal="right" vertical="center"/>
    </xf>
    <xf numFmtId="168" fontId="32" fillId="0" borderId="13" xfId="142" applyNumberFormat="1" applyFont="1" applyFill="1" applyBorder="1" applyAlignment="1">
      <alignment horizontal="right" vertical="center"/>
    </xf>
    <xf numFmtId="168" fontId="32" fillId="0" borderId="1" xfId="142" applyNumberFormat="1" applyFont="1" applyFill="1" applyBorder="1" applyAlignment="1">
      <alignment horizontal="right" vertical="center"/>
    </xf>
    <xf numFmtId="168" fontId="32" fillId="33" borderId="0" xfId="142" applyNumberFormat="1" applyFont="1" applyFill="1" applyBorder="1" applyAlignment="1">
      <alignment horizontal="right" vertical="center"/>
    </xf>
    <xf numFmtId="168" fontId="32" fillId="33" borderId="13" xfId="142" applyNumberFormat="1" applyFont="1" applyFill="1" applyBorder="1" applyAlignment="1">
      <alignment horizontal="right" vertical="center"/>
    </xf>
    <xf numFmtId="168" fontId="32" fillId="33" borderId="1" xfId="142" applyNumberFormat="1" applyFont="1" applyFill="1" applyBorder="1" applyAlignment="1">
      <alignment horizontal="right" vertical="center"/>
    </xf>
    <xf numFmtId="0" fontId="32" fillId="0" borderId="0" xfId="143" applyFont="1" applyAlignment="1">
      <alignment vertical="center"/>
    </xf>
    <xf numFmtId="168" fontId="32" fillId="0" borderId="0" xfId="143" applyNumberFormat="1" applyFont="1" applyAlignment="1">
      <alignment horizontal="right" vertical="center"/>
    </xf>
    <xf numFmtId="0" fontId="32" fillId="0" borderId="13" xfId="143" applyFont="1" applyBorder="1" applyAlignment="1">
      <alignment vertical="center"/>
    </xf>
    <xf numFmtId="168" fontId="32" fillId="0" borderId="13" xfId="143" applyNumberFormat="1" applyFont="1" applyBorder="1" applyAlignment="1">
      <alignment horizontal="right" vertical="center"/>
    </xf>
    <xf numFmtId="0" fontId="32" fillId="0" borderId="0" xfId="143" applyFont="1" applyAlignment="1">
      <alignment horizontal="left" vertical="center" wrapText="1"/>
    </xf>
    <xf numFmtId="0" fontId="45" fillId="0" borderId="0" xfId="143" applyFont="1" applyAlignment="1">
      <alignment vertical="center"/>
    </xf>
    <xf numFmtId="168" fontId="35" fillId="0" borderId="0" xfId="143" applyNumberFormat="1" applyFont="1" applyAlignment="1">
      <alignment horizontal="right" vertical="center"/>
    </xf>
    <xf numFmtId="168" fontId="45" fillId="33" borderId="0" xfId="143" applyNumberFormat="1" applyFont="1" applyFill="1" applyAlignment="1">
      <alignment horizontal="right" vertical="center"/>
    </xf>
    <xf numFmtId="168" fontId="45" fillId="0" borderId="0" xfId="143" applyNumberFormat="1" applyFont="1" applyAlignment="1">
      <alignment horizontal="right" vertical="center"/>
    </xf>
    <xf numFmtId="168" fontId="45" fillId="33" borderId="13" xfId="143" applyNumberFormat="1" applyFont="1" applyFill="1" applyBorder="1" applyAlignment="1">
      <alignment horizontal="right" vertical="center"/>
    </xf>
    <xf numFmtId="0" fontId="31" fillId="0" borderId="13" xfId="143" applyFont="1" applyBorder="1" applyAlignment="1">
      <alignment horizontal="left" vertical="center" wrapText="1"/>
    </xf>
    <xf numFmtId="0" fontId="31" fillId="0" borderId="14" xfId="143" applyFont="1" applyBorder="1" applyAlignment="1">
      <alignment horizontal="left" vertical="center" wrapText="1"/>
    </xf>
    <xf numFmtId="168" fontId="32" fillId="0" borderId="14" xfId="143" applyNumberFormat="1" applyFont="1" applyBorder="1" applyAlignment="1">
      <alignment horizontal="right" vertical="center"/>
    </xf>
    <xf numFmtId="168" fontId="45" fillId="33" borderId="1" xfId="143" applyNumberFormat="1" applyFont="1" applyFill="1" applyBorder="1" applyAlignment="1">
      <alignment horizontal="right" vertical="center"/>
    </xf>
    <xf numFmtId="0" fontId="45" fillId="0" borderId="0" xfId="143" applyFont="1" applyAlignment="1">
      <alignment horizontal="left" vertical="center" wrapText="1"/>
    </xf>
    <xf numFmtId="168" fontId="45" fillId="33" borderId="0" xfId="144" applyNumberFormat="1" applyFont="1" applyFill="1" applyAlignment="1">
      <alignment horizontal="right" vertical="center"/>
    </xf>
    <xf numFmtId="0" fontId="45" fillId="0" borderId="0" xfId="143" applyFont="1" applyFill="1" applyAlignment="1">
      <alignment horizontal="center" vertical="center"/>
    </xf>
    <xf numFmtId="0" fontId="32" fillId="0" borderId="0" xfId="38" applyFont="1" applyFill="1" applyAlignment="1">
      <alignment horizontal="center" vertical="center"/>
    </xf>
    <xf numFmtId="0" fontId="31" fillId="0" borderId="0" xfId="38" applyFont="1" applyFill="1" applyAlignment="1">
      <alignment horizontal="center" vertical="center"/>
    </xf>
    <xf numFmtId="0" fontId="31" fillId="0" borderId="13" xfId="38" applyFont="1" applyFill="1" applyBorder="1" applyAlignment="1">
      <alignment horizontal="center" vertical="center"/>
    </xf>
    <xf numFmtId="0" fontId="32" fillId="0" borderId="13" xfId="38" applyFont="1" applyFill="1" applyBorder="1" applyAlignment="1">
      <alignment horizontal="center" vertical="center"/>
    </xf>
    <xf numFmtId="0" fontId="32" fillId="0" borderId="0" xfId="38" applyFont="1" applyFill="1" applyAlignment="1">
      <alignment vertical="center"/>
    </xf>
    <xf numFmtId="37" fontId="31" fillId="0" borderId="0" xfId="38" applyNumberFormat="1" applyFont="1" applyFill="1" applyAlignment="1">
      <alignment vertical="center"/>
    </xf>
    <xf numFmtId="0" fontId="31" fillId="0" borderId="13" xfId="38" applyFont="1" applyFill="1" applyBorder="1" applyAlignment="1">
      <alignment horizontal="left" vertical="center"/>
    </xf>
    <xf numFmtId="0" fontId="31" fillId="0" borderId="0" xfId="38" applyFont="1" applyFill="1" applyAlignment="1">
      <alignment horizontal="left" vertical="center"/>
    </xf>
    <xf numFmtId="167" fontId="31" fillId="0" borderId="13" xfId="38" applyNumberFormat="1" applyFont="1" applyFill="1" applyBorder="1" applyAlignment="1">
      <alignment horizontal="center" vertical="center"/>
    </xf>
    <xf numFmtId="166" fontId="32" fillId="0" borderId="0" xfId="38" applyNumberFormat="1" applyFont="1" applyFill="1" applyAlignment="1">
      <alignment horizontal="center" vertical="center" wrapText="1"/>
    </xf>
    <xf numFmtId="0" fontId="32" fillId="0" borderId="13" xfId="38" applyFont="1" applyFill="1" applyBorder="1" applyAlignment="1">
      <alignment vertical="center"/>
    </xf>
    <xf numFmtId="37" fontId="31" fillId="0" borderId="0" xfId="143" applyNumberFormat="1" applyFont="1" applyFill="1" applyAlignment="1">
      <alignment vertical="center"/>
    </xf>
    <xf numFmtId="0" fontId="31" fillId="0" borderId="0" xfId="143" applyFont="1" applyFill="1" applyAlignment="1">
      <alignment vertical="center"/>
    </xf>
    <xf numFmtId="0" fontId="32" fillId="0" borderId="0" xfId="143" applyFont="1" applyFill="1" applyAlignment="1">
      <alignment vertical="center"/>
    </xf>
    <xf numFmtId="0" fontId="32" fillId="0" borderId="0" xfId="143" applyFont="1" applyFill="1" applyAlignment="1">
      <alignment horizontal="center" vertical="center"/>
    </xf>
    <xf numFmtId="0" fontId="31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horizontal="center" vertical="center"/>
    </xf>
    <xf numFmtId="49" fontId="32" fillId="0" borderId="0" xfId="143" applyNumberFormat="1" applyFont="1" applyFill="1" applyAlignment="1">
      <alignment horizontal="left" vertical="center"/>
    </xf>
    <xf numFmtId="0" fontId="32" fillId="0" borderId="0" xfId="143" applyFont="1" applyFill="1" applyAlignment="1">
      <alignment horizontal="left" vertical="center" wrapText="1"/>
    </xf>
    <xf numFmtId="0" fontId="32" fillId="0" borderId="0" xfId="143" applyFont="1" applyFill="1" applyAlignment="1">
      <alignment horizontal="center" vertical="center" wrapText="1"/>
    </xf>
    <xf numFmtId="0" fontId="45" fillId="0" borderId="0" xfId="143" applyFont="1" applyFill="1" applyAlignment="1">
      <alignment vertical="center"/>
    </xf>
    <xf numFmtId="0" fontId="35" fillId="0" borderId="13" xfId="143" applyFont="1" applyFill="1" applyBorder="1" applyAlignment="1">
      <alignment horizontal="center" vertical="center"/>
    </xf>
    <xf numFmtId="49" fontId="35" fillId="0" borderId="0" xfId="143" applyNumberFormat="1" applyFont="1" applyFill="1" applyAlignment="1">
      <alignment vertical="center"/>
    </xf>
    <xf numFmtId="0" fontId="45" fillId="0" borderId="0" xfId="143" applyFont="1" applyFill="1" applyAlignment="1">
      <alignment horizontal="left" vertical="center" wrapText="1"/>
    </xf>
    <xf numFmtId="0" fontId="45" fillId="0" borderId="0" xfId="143" applyFont="1" applyFill="1" applyAlignment="1">
      <alignment horizontal="center" vertical="center" wrapText="1"/>
    </xf>
    <xf numFmtId="49" fontId="45" fillId="0" borderId="0" xfId="143" applyNumberFormat="1" applyFont="1" applyFill="1" applyAlignment="1">
      <alignment horizontal="left" vertical="center"/>
    </xf>
    <xf numFmtId="0" fontId="45" fillId="0" borderId="0" xfId="143" applyFont="1" applyFill="1" applyAlignment="1">
      <alignment horizontal="left" vertical="center"/>
    </xf>
    <xf numFmtId="0" fontId="45" fillId="0" borderId="0" xfId="143" quotePrefix="1" applyFont="1" applyFill="1" applyAlignment="1">
      <alignment horizontal="center" vertical="center" wrapText="1"/>
    </xf>
    <xf numFmtId="0" fontId="45" fillId="0" borderId="0" xfId="40" applyFont="1" applyFill="1" applyAlignment="1">
      <alignment horizontal="left" vertical="center"/>
    </xf>
    <xf numFmtId="49" fontId="35" fillId="0" borderId="0" xfId="143" applyNumberFormat="1" applyFont="1" applyFill="1" applyAlignment="1">
      <alignment horizontal="left" vertical="center"/>
    </xf>
    <xf numFmtId="0" fontId="35" fillId="0" borderId="0" xfId="143" applyFont="1" applyFill="1" applyAlignment="1">
      <alignment horizontal="left" vertical="center" wrapText="1"/>
    </xf>
    <xf numFmtId="0" fontId="35" fillId="0" borderId="0" xfId="143" applyFont="1" applyFill="1" applyAlignment="1">
      <alignment horizontal="center" vertical="center" wrapText="1"/>
    </xf>
    <xf numFmtId="0" fontId="31" fillId="0" borderId="13" xfId="143" applyFont="1" applyFill="1" applyBorder="1" applyAlignment="1">
      <alignment horizontal="left" vertical="center" wrapText="1"/>
    </xf>
    <xf numFmtId="0" fontId="31" fillId="0" borderId="14" xfId="143" applyFont="1" applyFill="1" applyBorder="1" applyAlignment="1">
      <alignment horizontal="center" vertical="center" wrapText="1"/>
    </xf>
    <xf numFmtId="37" fontId="31" fillId="0" borderId="13" xfId="143" applyNumberFormat="1" applyFont="1" applyFill="1" applyBorder="1" applyAlignment="1">
      <alignment vertical="center"/>
    </xf>
    <xf numFmtId="0" fontId="45" fillId="0" borderId="0" xfId="143" quotePrefix="1" applyFont="1" applyFill="1" applyAlignment="1">
      <alignment horizontal="center" vertical="center"/>
    </xf>
    <xf numFmtId="0" fontId="45" fillId="0" borderId="0" xfId="143" quotePrefix="1" applyFont="1" applyFill="1" applyAlignment="1">
      <alignment horizontal="left" vertical="center"/>
    </xf>
    <xf numFmtId="0" fontId="35" fillId="0" borderId="0" xfId="143" applyFont="1" applyFill="1" applyAlignment="1">
      <alignment horizontal="left" vertical="center"/>
    </xf>
    <xf numFmtId="0" fontId="45" fillId="0" borderId="0" xfId="143" quotePrefix="1" applyFont="1" applyFill="1" applyAlignment="1">
      <alignment vertical="center"/>
    </xf>
    <xf numFmtId="0" fontId="31" fillId="0" borderId="13" xfId="143" applyFont="1" applyFill="1" applyBorder="1" applyAlignment="1">
      <alignment horizontal="center" vertical="center" wrapText="1"/>
    </xf>
    <xf numFmtId="168" fontId="31" fillId="0" borderId="0" xfId="38" applyNumberFormat="1" applyFont="1" applyFill="1" applyAlignment="1">
      <alignment horizontal="right" vertical="center"/>
    </xf>
    <xf numFmtId="168" fontId="31" fillId="0" borderId="13" xfId="38" applyNumberFormat="1" applyFont="1" applyFill="1" applyBorder="1" applyAlignment="1">
      <alignment horizontal="right" vertical="center"/>
    </xf>
    <xf numFmtId="168" fontId="32" fillId="0" borderId="0" xfId="38" applyNumberFormat="1" applyFont="1" applyFill="1" applyAlignment="1">
      <alignment horizontal="right" vertical="center"/>
    </xf>
    <xf numFmtId="168" fontId="32" fillId="0" borderId="13" xfId="38" applyNumberFormat="1" applyFont="1" applyFill="1" applyBorder="1" applyAlignment="1">
      <alignment horizontal="right" vertical="center"/>
    </xf>
    <xf numFmtId="172" fontId="32" fillId="0" borderId="0" xfId="38" applyNumberFormat="1" applyFont="1" applyFill="1" applyAlignment="1">
      <alignment horizontal="right" vertical="center"/>
    </xf>
    <xf numFmtId="168" fontId="32" fillId="0" borderId="15" xfId="38" applyNumberFormat="1" applyFont="1" applyFill="1" applyBorder="1" applyAlignment="1">
      <alignment horizontal="right" vertical="center"/>
    </xf>
    <xf numFmtId="168" fontId="32" fillId="0" borderId="0" xfId="38" applyNumberFormat="1" applyFont="1" applyFill="1" applyAlignment="1">
      <alignment horizontal="center" vertical="center"/>
    </xf>
    <xf numFmtId="168" fontId="32" fillId="0" borderId="0" xfId="38" applyNumberFormat="1" applyFont="1" applyFill="1" applyAlignment="1">
      <alignment vertical="center"/>
    </xf>
    <xf numFmtId="168" fontId="32" fillId="0" borderId="13" xfId="38" applyNumberFormat="1" applyFont="1" applyFill="1" applyBorder="1" applyAlignment="1">
      <alignment vertical="center"/>
    </xf>
    <xf numFmtId="168" fontId="32" fillId="0" borderId="1" xfId="38" applyNumberFormat="1" applyFont="1" applyFill="1" applyBorder="1" applyAlignment="1">
      <alignment vertical="center"/>
    </xf>
    <xf numFmtId="173" fontId="32" fillId="0" borderId="11" xfId="38" applyNumberFormat="1" applyFont="1" applyFill="1" applyBorder="1" applyAlignment="1">
      <alignment vertical="center"/>
    </xf>
    <xf numFmtId="173" fontId="32" fillId="0" borderId="0" xfId="38" applyNumberFormat="1" applyFont="1" applyFill="1" applyAlignment="1">
      <alignment vertical="center"/>
    </xf>
    <xf numFmtId="173" fontId="32" fillId="0" borderId="1" xfId="38" applyNumberFormat="1" applyFont="1" applyFill="1" applyBorder="1" applyAlignment="1">
      <alignment vertical="center"/>
    </xf>
    <xf numFmtId="168" fontId="32" fillId="0" borderId="0" xfId="143" applyNumberFormat="1" applyFont="1" applyFill="1" applyAlignment="1">
      <alignment horizontal="right" vertical="center"/>
    </xf>
    <xf numFmtId="168" fontId="32" fillId="0" borderId="13" xfId="143" applyNumberFormat="1" applyFont="1" applyFill="1" applyBorder="1" applyAlignment="1">
      <alignment horizontal="right" vertical="center"/>
    </xf>
    <xf numFmtId="168" fontId="45" fillId="0" borderId="0" xfId="143" applyNumberFormat="1" applyFont="1" applyFill="1" applyAlignment="1">
      <alignment horizontal="right" vertical="center"/>
    </xf>
    <xf numFmtId="168" fontId="45" fillId="0" borderId="13" xfId="143" applyNumberFormat="1" applyFont="1" applyFill="1" applyBorder="1" applyAlignment="1">
      <alignment horizontal="right" vertical="center"/>
    </xf>
    <xf numFmtId="168" fontId="32" fillId="0" borderId="14" xfId="143" applyNumberFormat="1" applyFont="1" applyFill="1" applyBorder="1" applyAlignment="1">
      <alignment horizontal="right" vertical="center"/>
    </xf>
    <xf numFmtId="168" fontId="45" fillId="0" borderId="0" xfId="144" applyNumberFormat="1" applyFont="1" applyFill="1" applyAlignment="1">
      <alignment horizontal="right" vertical="center"/>
    </xf>
    <xf numFmtId="168" fontId="45" fillId="0" borderId="1" xfId="143" applyNumberFormat="1" applyFont="1" applyFill="1" applyBorder="1" applyAlignment="1">
      <alignment horizontal="right" vertical="center"/>
    </xf>
    <xf numFmtId="168" fontId="32" fillId="0" borderId="0" xfId="38" applyNumberFormat="1" applyFont="1" applyBorder="1" applyAlignment="1">
      <alignment vertical="center"/>
    </xf>
    <xf numFmtId="168" fontId="32" fillId="33" borderId="14" xfId="38" applyNumberFormat="1" applyFont="1" applyFill="1" applyBorder="1" applyAlignment="1">
      <alignment vertical="center"/>
    </xf>
    <xf numFmtId="168" fontId="32" fillId="0" borderId="14" xfId="38" applyNumberFormat="1" applyFont="1" applyFill="1" applyBorder="1" applyAlignment="1">
      <alignment vertical="center"/>
    </xf>
    <xf numFmtId="164" fontId="32" fillId="0" borderId="0" xfId="28" applyFont="1" applyFill="1" applyAlignment="1">
      <alignment horizontal="right" vertical="center"/>
    </xf>
    <xf numFmtId="166" fontId="31" fillId="0" borderId="0" xfId="38" applyNumberFormat="1" applyFont="1" applyFill="1" applyAlignment="1">
      <alignment horizontal="left" vertical="center" wrapText="1"/>
    </xf>
    <xf numFmtId="0" fontId="31" fillId="0" borderId="0" xfId="38" applyFont="1" applyFill="1" applyAlignment="1">
      <alignment vertical="center"/>
    </xf>
    <xf numFmtId="166" fontId="32" fillId="0" borderId="0" xfId="38" applyNumberFormat="1" applyFont="1" applyFill="1" applyAlignment="1">
      <alignment horizontal="left" vertical="center" wrapText="1"/>
    </xf>
    <xf numFmtId="167" fontId="32" fillId="0" borderId="0" xfId="38" applyNumberFormat="1" applyFont="1" applyFill="1" applyAlignment="1">
      <alignment horizontal="right" vertical="center"/>
    </xf>
    <xf numFmtId="168" fontId="32" fillId="0" borderId="14" xfId="38" applyNumberFormat="1" applyFont="1" applyFill="1" applyBorder="1" applyAlignment="1">
      <alignment horizontal="right" vertical="center"/>
    </xf>
    <xf numFmtId="167" fontId="32" fillId="0" borderId="0" xfId="38" applyNumberFormat="1" applyFont="1" applyFill="1" applyAlignment="1">
      <alignment vertical="center"/>
    </xf>
    <xf numFmtId="168" fontId="32" fillId="0" borderId="1" xfId="38" applyNumberFormat="1" applyFont="1" applyFill="1" applyBorder="1" applyAlignment="1">
      <alignment horizontal="right" vertical="center"/>
    </xf>
    <xf numFmtId="166" fontId="31" fillId="0" borderId="0" xfId="40" applyNumberFormat="1" applyFont="1" applyBorder="1" applyAlignment="1">
      <alignment horizontal="center" vertical="center"/>
    </xf>
    <xf numFmtId="166" fontId="31" fillId="0" borderId="0" xfId="40" applyNumberFormat="1" applyFont="1" applyBorder="1" applyAlignment="1">
      <alignment horizontal="right" vertical="center"/>
    </xf>
    <xf numFmtId="168" fontId="32" fillId="0" borderId="0" xfId="38" applyNumberFormat="1" applyFont="1" applyFill="1" applyBorder="1" applyAlignment="1">
      <alignment horizontal="right" vertical="center"/>
    </xf>
    <xf numFmtId="165" fontId="32" fillId="33" borderId="0" xfId="142" applyNumberFormat="1" applyFont="1" applyFill="1" applyBorder="1" applyAlignment="1">
      <alignment horizontal="right" vertical="center"/>
    </xf>
    <xf numFmtId="168" fontId="32" fillId="33" borderId="0" xfId="38" applyNumberFormat="1" applyFont="1" applyFill="1" applyBorder="1" applyAlignment="1">
      <alignment horizontal="right" vertical="center"/>
    </xf>
    <xf numFmtId="165" fontId="31" fillId="0" borderId="13" xfId="40" applyNumberFormat="1" applyFont="1" applyBorder="1" applyAlignment="1">
      <alignment horizontal="right" vertical="center"/>
    </xf>
    <xf numFmtId="0" fontId="31" fillId="0" borderId="0" xfId="38" applyFont="1" applyAlignment="1">
      <alignment horizontal="left" vertical="center"/>
    </xf>
    <xf numFmtId="168" fontId="31" fillId="0" borderId="0" xfId="38" applyNumberFormat="1" applyFont="1" applyFill="1" applyAlignment="1">
      <alignment horizontal="right" vertical="center" wrapText="1"/>
    </xf>
    <xf numFmtId="168" fontId="31" fillId="0" borderId="13" xfId="38" applyNumberFormat="1" applyFont="1" applyFill="1" applyBorder="1" applyAlignment="1">
      <alignment horizontal="right" vertical="center" wrapText="1"/>
    </xf>
    <xf numFmtId="168" fontId="32" fillId="0" borderId="0" xfId="38" applyNumberFormat="1" applyFont="1" applyBorder="1" applyAlignment="1">
      <alignment horizontal="right" vertical="center"/>
    </xf>
    <xf numFmtId="168" fontId="35" fillId="0" borderId="13" xfId="143" applyNumberFormat="1" applyFont="1" applyBorder="1" applyAlignment="1">
      <alignment horizontal="right" vertical="center" wrapText="1"/>
    </xf>
    <xf numFmtId="168" fontId="35" fillId="0" borderId="13" xfId="143" applyNumberFormat="1" applyFont="1" applyFill="1" applyBorder="1" applyAlignment="1">
      <alignment horizontal="right" vertical="center" wrapText="1"/>
    </xf>
    <xf numFmtId="168" fontId="35" fillId="0" borderId="0" xfId="143" applyNumberFormat="1" applyFont="1" applyAlignment="1">
      <alignment horizontal="right" vertical="center" wrapText="1"/>
    </xf>
    <xf numFmtId="49" fontId="45" fillId="0" borderId="0" xfId="143" applyNumberFormat="1" applyFont="1" applyFill="1" applyAlignment="1">
      <alignment vertical="center"/>
    </xf>
    <xf numFmtId="168" fontId="45" fillId="33" borderId="14" xfId="144" applyNumberFormat="1" applyFont="1" applyFill="1" applyBorder="1" applyAlignment="1">
      <alignment horizontal="right" vertical="center"/>
    </xf>
    <xf numFmtId="168" fontId="45" fillId="0" borderId="14" xfId="144" applyNumberFormat="1" applyFont="1" applyFill="1" applyBorder="1" applyAlignment="1">
      <alignment horizontal="right" vertical="center"/>
    </xf>
    <xf numFmtId="49" fontId="32" fillId="0" borderId="0" xfId="143" applyNumberFormat="1" applyFont="1" applyFill="1" applyAlignment="1">
      <alignment vertical="center"/>
    </xf>
    <xf numFmtId="168" fontId="45" fillId="33" borderId="0" xfId="144" applyNumberFormat="1" applyFont="1" applyFill="1" applyBorder="1" applyAlignment="1">
      <alignment horizontal="right" vertical="center"/>
    </xf>
    <xf numFmtId="168" fontId="45" fillId="0" borderId="0" xfId="143" applyNumberFormat="1" applyFont="1" applyBorder="1" applyAlignment="1">
      <alignment horizontal="right" vertical="center"/>
    </xf>
    <xf numFmtId="168" fontId="45" fillId="0" borderId="0" xfId="144" applyNumberFormat="1" applyFont="1" applyFill="1" applyBorder="1" applyAlignment="1">
      <alignment horizontal="right" vertical="center"/>
    </xf>
    <xf numFmtId="49" fontId="45" fillId="0" borderId="0" xfId="143" quotePrefix="1" applyNumberFormat="1" applyFont="1" applyFill="1" applyAlignment="1">
      <alignment horizontal="left" vertical="center"/>
    </xf>
    <xf numFmtId="168" fontId="45" fillId="33" borderId="0" xfId="143" applyNumberFormat="1" applyFont="1" applyFill="1" applyAlignment="1">
      <alignment horizontal="right" vertical="center" wrapText="1"/>
    </xf>
    <xf numFmtId="168" fontId="45" fillId="0" borderId="0" xfId="143" applyNumberFormat="1" applyFont="1" applyFill="1" applyAlignment="1">
      <alignment horizontal="right" vertical="center" wrapText="1"/>
    </xf>
    <xf numFmtId="168" fontId="45" fillId="0" borderId="0" xfId="143" applyNumberFormat="1" applyFont="1" applyAlignment="1">
      <alignment horizontal="right" vertical="center" wrapText="1"/>
    </xf>
    <xf numFmtId="166" fontId="31" fillId="0" borderId="13" xfId="38" applyNumberFormat="1" applyFont="1" applyBorder="1" applyAlignment="1">
      <alignment horizontal="right" vertical="center" wrapText="1"/>
    </xf>
    <xf numFmtId="166" fontId="31" fillId="0" borderId="0" xfId="38" applyNumberFormat="1" applyFont="1" applyAlignment="1">
      <alignment horizontal="right" vertical="center"/>
    </xf>
    <xf numFmtId="166" fontId="31" fillId="0" borderId="13" xfId="38" applyNumberFormat="1" applyFont="1" applyFill="1" applyBorder="1" applyAlignment="1">
      <alignment horizontal="right" vertical="center" wrapText="1"/>
    </xf>
    <xf numFmtId="166" fontId="31" fillId="0" borderId="0" xfId="38" applyNumberFormat="1" applyFont="1" applyAlignment="1">
      <alignment horizontal="right" vertical="center" wrapText="1"/>
    </xf>
    <xf numFmtId="0" fontId="31" fillId="0" borderId="0" xfId="38" applyFont="1" applyAlignment="1">
      <alignment horizontal="left" vertical="center"/>
    </xf>
    <xf numFmtId="166" fontId="32" fillId="0" borderId="0" xfId="38" applyNumberFormat="1" applyFont="1" applyAlignment="1">
      <alignment horizontal="left" vertical="center"/>
    </xf>
    <xf numFmtId="168" fontId="31" fillId="0" borderId="14" xfId="38" applyNumberFormat="1" applyFont="1" applyBorder="1" applyAlignment="1">
      <alignment horizontal="center" vertical="center"/>
    </xf>
    <xf numFmtId="0" fontId="32" fillId="0" borderId="0" xfId="38" applyFont="1" applyAlignment="1">
      <alignment horizontal="left" vertical="center" wrapText="1"/>
    </xf>
    <xf numFmtId="168" fontId="31" fillId="0" borderId="13" xfId="38" applyNumberFormat="1" applyFont="1" applyBorder="1" applyAlignment="1">
      <alignment horizontal="center" vertical="center"/>
    </xf>
    <xf numFmtId="0" fontId="31" fillId="0" borderId="0" xfId="38" applyFont="1" applyAlignment="1">
      <alignment horizontal="left" vertical="center"/>
    </xf>
    <xf numFmtId="167" fontId="31" fillId="0" borderId="13" xfId="38" quotePrefix="1" applyNumberFormat="1" applyFont="1" applyBorder="1" applyAlignment="1">
      <alignment horizontal="center" vertical="center"/>
    </xf>
    <xf numFmtId="167" fontId="31" fillId="0" borderId="16" xfId="38" applyNumberFormat="1" applyFont="1" applyBorder="1" applyAlignment="1">
      <alignment horizontal="center" vertical="center"/>
    </xf>
    <xf numFmtId="167" fontId="31" fillId="0" borderId="13" xfId="38" applyNumberFormat="1" applyFont="1" applyBorder="1" applyAlignment="1">
      <alignment horizontal="center" vertical="center"/>
    </xf>
    <xf numFmtId="166" fontId="31" fillId="0" borderId="18" xfId="40" applyNumberFormat="1" applyFont="1" applyBorder="1" applyAlignment="1">
      <alignment horizontal="center" vertical="center"/>
    </xf>
    <xf numFmtId="169" fontId="31" fillId="0" borderId="14" xfId="142" applyNumberFormat="1" applyFont="1" applyFill="1" applyBorder="1" applyAlignment="1">
      <alignment horizontal="center" vertical="center"/>
    </xf>
    <xf numFmtId="169" fontId="31" fillId="0" borderId="13" xfId="142" applyNumberFormat="1" applyFont="1" applyFill="1" applyBorder="1" applyAlignment="1">
      <alignment horizontal="center" vertical="center"/>
    </xf>
    <xf numFmtId="168" fontId="31" fillId="0" borderId="14" xfId="142" applyNumberFormat="1" applyFont="1" applyFill="1" applyBorder="1" applyAlignment="1">
      <alignment horizontal="right" vertical="center"/>
    </xf>
    <xf numFmtId="168" fontId="35" fillId="0" borderId="13" xfId="143" applyNumberFormat="1" applyFont="1" applyBorder="1" applyAlignment="1">
      <alignment horizontal="center" vertical="center"/>
    </xf>
  </cellXfs>
  <cellStyles count="361">
    <cellStyle name="20% - Accent1" xfId="1" builtinId="30" customBuiltin="1"/>
    <cellStyle name="20% - Accent1 2" xfId="116" xr:uid="{1C1DA2BE-0B91-443B-8F22-2B4F8063BA4C}"/>
    <cellStyle name="20% - Accent1 3" xfId="324" xr:uid="{23488D85-6EA6-450F-AD58-E9329F9DE947}"/>
    <cellStyle name="20% - Accent2" xfId="2" builtinId="34" customBuiltin="1"/>
    <cellStyle name="20% - Accent2 2" xfId="119" xr:uid="{674D127A-D037-447C-B92E-5562A317308B}"/>
    <cellStyle name="20% - Accent2 3" xfId="328" xr:uid="{39DC20D4-FBB7-4DCA-B6C9-2882BCE60831}"/>
    <cellStyle name="20% - Accent3" xfId="3" builtinId="38" customBuiltin="1"/>
    <cellStyle name="20% - Accent3 2" xfId="123" xr:uid="{DF7F9FBF-A995-4BD8-B96A-A55638F8BED8}"/>
    <cellStyle name="20% - Accent3 3" xfId="332" xr:uid="{36F7D328-C1FA-4414-A9CE-9FACE8A3CF1F}"/>
    <cellStyle name="20% - Accent4" xfId="4" builtinId="42" customBuiltin="1"/>
    <cellStyle name="20% - Accent4 2" xfId="126" xr:uid="{05A8112D-2E34-41A2-B3BA-4A2815ED45EF}"/>
    <cellStyle name="20% - Accent4 3" xfId="336" xr:uid="{90B8AA98-D3BF-40FB-A199-BD8C63A5D1F2}"/>
    <cellStyle name="20% - Accent5" xfId="5" builtinId="46" customBuiltin="1"/>
    <cellStyle name="20% - Accent5 2" xfId="129" xr:uid="{DC00041E-4F5C-458F-A068-C8A3A6A918F3}"/>
    <cellStyle name="20% - Accent5 3" xfId="340" xr:uid="{BF384808-8E25-4DB1-A3EE-D48B8E1997A5}"/>
    <cellStyle name="20% - Accent6" xfId="6" builtinId="50" customBuiltin="1"/>
    <cellStyle name="20% - Accent6 2" xfId="132" xr:uid="{5C34E5E4-F6F1-46DF-89BB-6FC5E8B99214}"/>
    <cellStyle name="20% - Accent6 3" xfId="344" xr:uid="{EBDDE8C0-C5E4-4A92-AAA1-9503F1AE7A96}"/>
    <cellStyle name="40% - Accent1" xfId="7" builtinId="31" customBuiltin="1"/>
    <cellStyle name="40% - Accent1 2" xfId="117" xr:uid="{E5DB6406-7E69-4998-BF2F-0F14D8982913}"/>
    <cellStyle name="40% - Accent1 3" xfId="325" xr:uid="{95163195-2FCF-41A0-964D-B30C3F6C8B47}"/>
    <cellStyle name="40% - Accent2" xfId="8" builtinId="35" customBuiltin="1"/>
    <cellStyle name="40% - Accent2 2" xfId="120" xr:uid="{7AF4A700-9A96-458A-A1A1-627725C505EF}"/>
    <cellStyle name="40% - Accent2 3" xfId="329" xr:uid="{D3B800E8-629C-4305-A366-692B9DDA0D9B}"/>
    <cellStyle name="40% - Accent3" xfId="9" builtinId="39" customBuiltin="1"/>
    <cellStyle name="40% - Accent3 2" xfId="124" xr:uid="{B62C4969-18F2-4102-A887-C181331BDED2}"/>
    <cellStyle name="40% - Accent3 3" xfId="333" xr:uid="{6F54B69B-58DC-44FB-A05D-3BE38847D463}"/>
    <cellStyle name="40% - Accent4" xfId="10" builtinId="43" customBuiltin="1"/>
    <cellStyle name="40% - Accent4 2" xfId="127" xr:uid="{22B575A1-F5F1-4290-BD78-AF1559FDF141}"/>
    <cellStyle name="40% - Accent4 3" xfId="337" xr:uid="{2845A6A5-EB53-4EB5-93B7-F9869388912D}"/>
    <cellStyle name="40% - Accent5" xfId="11" builtinId="47" customBuiltin="1"/>
    <cellStyle name="40% - Accent5 2" xfId="130" xr:uid="{3CC7044D-EE33-407C-966E-3E88C0E24FC5}"/>
    <cellStyle name="40% - Accent5 3" xfId="341" xr:uid="{A2E39DB5-5AF3-45CB-8946-61DC65414B24}"/>
    <cellStyle name="40% - Accent6" xfId="12" builtinId="51" customBuiltin="1"/>
    <cellStyle name="40% - Accent6 2" xfId="133" xr:uid="{3B815C96-FCD4-423E-B4D9-B5C506116DE6}"/>
    <cellStyle name="40% - Accent6 3" xfId="345" xr:uid="{D3E5EE52-F340-4A04-A467-66868240173C}"/>
    <cellStyle name="60% - Accent1" xfId="13" builtinId="32" customBuiltin="1"/>
    <cellStyle name="60% - Accent1 2" xfId="118" xr:uid="{574F82AB-4932-4E9C-A2F2-7CB9B0972714}"/>
    <cellStyle name="60% - Accent1 3" xfId="326" xr:uid="{6ADB7A33-E15F-42F4-BE87-4C728B53C7FE}"/>
    <cellStyle name="60% - Accent2" xfId="14" builtinId="36" customBuiltin="1"/>
    <cellStyle name="60% - Accent2 2" xfId="121" xr:uid="{69248FB2-3CE3-4D6B-BB60-25F22ECA7B53}"/>
    <cellStyle name="60% - Accent2 3" xfId="330" xr:uid="{23C24926-61D2-4D25-BACF-8663F5402068}"/>
    <cellStyle name="60% - Accent3" xfId="15" builtinId="40" customBuiltin="1"/>
    <cellStyle name="60% - Accent3 2" xfId="125" xr:uid="{CB6F77A5-040B-4673-AFE0-3DC69F53A496}"/>
    <cellStyle name="60% - Accent3 3" xfId="334" xr:uid="{F1B09642-2F4A-4767-B8C4-EFD9D0B39268}"/>
    <cellStyle name="60% - Accent4" xfId="16" builtinId="44" customBuiltin="1"/>
    <cellStyle name="60% - Accent4 2" xfId="128" xr:uid="{1E98D789-FDED-45AC-ABA0-F7B5A205A6EC}"/>
    <cellStyle name="60% - Accent4 3" xfId="338" xr:uid="{BFEA70EA-B6D3-4742-A585-2E7129101D77}"/>
    <cellStyle name="60% - Accent5" xfId="17" builtinId="48" customBuiltin="1"/>
    <cellStyle name="60% - Accent5 2" xfId="131" xr:uid="{8BA2C8BE-541A-4562-89FE-31BD853ECE9A}"/>
    <cellStyle name="60% - Accent5 3" xfId="342" xr:uid="{5EBDF015-B032-4182-9E23-88C21516C8BC}"/>
    <cellStyle name="60% - Accent6" xfId="18" builtinId="52" customBuiltin="1"/>
    <cellStyle name="60% - Accent6 2" xfId="134" xr:uid="{AC25AFC7-332E-4F0D-A188-51AE5786FB86}"/>
    <cellStyle name="60% - Accent6 3" xfId="346" xr:uid="{278D3135-7829-4F89-93B1-5CC08358FF87}"/>
    <cellStyle name="Accent1" xfId="19" builtinId="29" customBuiltin="1"/>
    <cellStyle name="Accent1 2" xfId="323" xr:uid="{661FFCFF-32FB-4711-92E7-8467A17127B9}"/>
    <cellStyle name="Accent2" xfId="20" builtinId="33" customBuiltin="1"/>
    <cellStyle name="Accent2 2" xfId="327" xr:uid="{5FAEDE41-7A67-4094-9F1E-9E3B1B6EB4C1}"/>
    <cellStyle name="Accent3" xfId="21" builtinId="37" customBuiltin="1"/>
    <cellStyle name="Accent3 2" xfId="331" xr:uid="{E4A6E9BA-34AF-4B81-BF5E-93D456203E86}"/>
    <cellStyle name="Accent4" xfId="22" builtinId="41" customBuiltin="1"/>
    <cellStyle name="Accent4 2" xfId="335" xr:uid="{24EDEC4B-70D1-4A2E-A1C5-50677430FE1C}"/>
    <cellStyle name="Accent5" xfId="23" builtinId="45" customBuiltin="1"/>
    <cellStyle name="Accent5 2" xfId="339" xr:uid="{626DF70C-F838-4127-AE6D-00AE5C8A197B}"/>
    <cellStyle name="Accent6" xfId="24" builtinId="49" customBuiltin="1"/>
    <cellStyle name="Accent6 2" xfId="343" xr:uid="{33CE9020-3482-4C5E-85F5-8BF47FEB1545}"/>
    <cellStyle name="Bad" xfId="25" builtinId="27" customBuiltin="1"/>
    <cellStyle name="Bad 2" xfId="313" xr:uid="{8BB1E77E-4007-4F66-8A05-EABE49CDC4EC}"/>
    <cellStyle name="Calculation" xfId="26" builtinId="22" customBuiltin="1"/>
    <cellStyle name="Calculation 2" xfId="317" xr:uid="{909CB243-2EA7-4FE3-8404-FE665A08D9BC}"/>
    <cellStyle name="Check Cell" xfId="27" builtinId="23" customBuiltin="1"/>
    <cellStyle name="Check Cell 2" xfId="319" xr:uid="{C2F987F5-2F83-4F77-B0CD-0CC48DD2A74B}"/>
    <cellStyle name="Comma" xfId="28" builtinId="3" customBuiltin="1"/>
    <cellStyle name="Comma 10" xfId="70" xr:uid="{36E0CD4F-459F-4257-B280-CB982661AC53}"/>
    <cellStyle name="Comma 10 11" xfId="60" xr:uid="{0991D34A-D335-4AC4-BF0F-CEE3F0B7C9F9}"/>
    <cellStyle name="Comma 10 14" xfId="103" xr:uid="{B86D89A8-7935-4E51-9DD4-FF24577C7F48}"/>
    <cellStyle name="Comma 10 2" xfId="78" xr:uid="{1C8BE051-EDA9-48AE-9E29-A99E253304FC}"/>
    <cellStyle name="Comma 10 3" xfId="99" xr:uid="{B5D0F3CC-932A-43C2-BA56-0B0E461350BA}"/>
    <cellStyle name="Comma 10 4" xfId="147" xr:uid="{320861CB-983A-4EF3-919F-121298904648}"/>
    <cellStyle name="Comma 10 5" xfId="152" xr:uid="{1239FA82-2FA3-4233-B08D-933A46DAC7BD}"/>
    <cellStyle name="Comma 11" xfId="69" xr:uid="{5ABAA93A-D9E6-4B47-AD28-A566D58AEAD4}"/>
    <cellStyle name="Comma 11 2" xfId="139" xr:uid="{B4C38CCB-3614-4109-83B0-818A7B9F000B}"/>
    <cellStyle name="Comma 11 3" xfId="146" xr:uid="{C591E9DD-9EED-43AA-A74B-2A834E042854}"/>
    <cellStyle name="Comma 11 4" xfId="184" xr:uid="{B842BD98-7AB2-48B1-996B-2C08401D7727}"/>
    <cellStyle name="Comma 12" xfId="50" xr:uid="{CB0F370C-2E41-4779-9350-08C34B20DFD8}"/>
    <cellStyle name="Comma 12 2" xfId="187" xr:uid="{F126ABE9-9E45-4D35-9FA0-397D4508599F}"/>
    <cellStyle name="Comma 13" xfId="74" xr:uid="{74727FD2-9480-46D2-8EC5-C354CD6F3468}"/>
    <cellStyle name="Comma 13 2" xfId="206" xr:uid="{D1AC56AE-F54C-42AD-A3BB-D193DC044EA0}"/>
    <cellStyle name="Comma 13 2 2" xfId="212" xr:uid="{FDE1466A-6CC0-4452-B683-B1134BC1EFDA}"/>
    <cellStyle name="Comma 13 2 2 2" xfId="266" xr:uid="{25A746DF-00A9-4B13-A291-E5F2F3FEADD3}"/>
    <cellStyle name="Comma 13 2 2 2 2" xfId="275" xr:uid="{5816CD63-A64C-4459-9AFE-B34A8CCD8ADF}"/>
    <cellStyle name="Comma 13 2 2 2 2 2" xfId="298" xr:uid="{A9AF7CB1-F0FA-4D3D-9164-A2B741F9C0ED}"/>
    <cellStyle name="Comma 13 2 3" xfId="264" xr:uid="{994ECA1F-107D-4E2E-85EE-E56AFA7F9FAD}"/>
    <cellStyle name="Comma 13 3" xfId="188" xr:uid="{0CB7A41C-D164-4CB7-8BDB-643CC29B1080}"/>
    <cellStyle name="Comma 14" xfId="155" xr:uid="{9D54ABFC-E4FE-4C3F-B048-A2638FB12EE6}"/>
    <cellStyle name="Comma 14 2" xfId="189" xr:uid="{6752C55E-64F3-419F-9E8F-F3DFDD5DFB6A}"/>
    <cellStyle name="Comma 14 4" xfId="57" xr:uid="{4F113E9A-ACDC-4E6F-992D-72313CD37E2B}"/>
    <cellStyle name="Comma 15" xfId="190" xr:uid="{5EDFB013-B455-4283-AA19-64F49FFE0C83}"/>
    <cellStyle name="Comma 16" xfId="194" xr:uid="{F7399E3A-1261-4339-BDFD-9AC998AABE5B}"/>
    <cellStyle name="Comma 17" xfId="199" xr:uid="{020E4DD8-ECBB-4BE1-9C53-5EA12B297D73}"/>
    <cellStyle name="Comma 18" xfId="201" xr:uid="{B8ED9525-4BCF-414E-804E-4DFB212AE750}"/>
    <cellStyle name="Comma 19" xfId="204" xr:uid="{5BB81621-0FE0-443E-B874-3EFC9F70F417}"/>
    <cellStyle name="Comma 2" xfId="52" xr:uid="{29297E47-B071-4776-A21F-E5299488482E}"/>
    <cellStyle name="Comma 2 10" xfId="61" xr:uid="{874AA1AB-9C0E-489D-B585-266EB1F3A39B}"/>
    <cellStyle name="Comma 2 2" xfId="83" xr:uid="{1EDC5258-4456-4E04-BBEA-675E2D57FE76}"/>
    <cellStyle name="Comma 2 2 2" xfId="114" xr:uid="{41848B4F-C386-436C-90FE-D8D87532E6B1}"/>
    <cellStyle name="Comma 2 2 3" xfId="171" xr:uid="{B9D4D25C-CEBF-4D42-881F-C6203184FB44}"/>
    <cellStyle name="Comma 2 3" xfId="175" xr:uid="{C68B948D-1E99-45A0-BEF0-3C23AF46D2D4}"/>
    <cellStyle name="Comma 2 4" xfId="260" xr:uid="{F9B1FF18-E76A-4B21-84AD-AED2C70683E2}"/>
    <cellStyle name="Comma 2 5" xfId="164" xr:uid="{AD302CBC-8F1E-4320-ACEC-EECD6A54B3AB}"/>
    <cellStyle name="Comma 20" xfId="205" xr:uid="{F3E9AB67-13FB-4D61-AC7D-9CAF082B2DD3}"/>
    <cellStyle name="Comma 21" xfId="209" xr:uid="{2A5843E0-894F-442F-87EC-D463BBE8DABF}"/>
    <cellStyle name="Comma 22" xfId="210" xr:uid="{60F862EC-A1B8-4B29-BCD3-A87442118C09}"/>
    <cellStyle name="Comma 23" xfId="216" xr:uid="{C8A66CFE-591B-4214-ABE7-B7623CEAE387}"/>
    <cellStyle name="Comma 24" xfId="226" xr:uid="{1132D1D1-D80F-42E9-9BE6-7C154A5F5792}"/>
    <cellStyle name="Comma 24 2" xfId="230" xr:uid="{88FD8FB4-0BFA-4F28-A0C6-0BDE273841CD}"/>
    <cellStyle name="Comma 25" xfId="227" xr:uid="{2FC8CE01-E0D6-46FA-9C06-BF222FE9E5B1}"/>
    <cellStyle name="Comma 26" xfId="234" xr:uid="{94E41C12-58C8-473C-8DD1-CD14E1570A6F}"/>
    <cellStyle name="Comma 27" xfId="236" xr:uid="{C49A642E-B4C8-49F4-BE87-1EA68D048E8F}"/>
    <cellStyle name="Comma 28" xfId="245" xr:uid="{3C463DD1-68A3-488F-9D9F-F2E260E71ECE}"/>
    <cellStyle name="Comma 29" xfId="255" xr:uid="{F7CC55EF-C279-4768-853E-9A24F261ECF3}"/>
    <cellStyle name="Comma 3" xfId="65" xr:uid="{0D696B5A-A09E-4FA4-A018-3DFA9DA74BD9}"/>
    <cellStyle name="Comma 3 2" xfId="84" xr:uid="{3596C435-813F-44EA-94D2-863F5FDA4810}"/>
    <cellStyle name="Comma 3 2 2" xfId="221" xr:uid="{27751274-EE06-4B88-8AC9-C886166B3076}"/>
    <cellStyle name="Comma 3 2 2 2" xfId="238" xr:uid="{344368A2-ACB5-43D7-83C8-B581CD5F492A}"/>
    <cellStyle name="Comma 3 2 3" xfId="293" xr:uid="{FA3BE6B1-20E1-4344-8571-9A4AA68310A8}"/>
    <cellStyle name="Comma 3 2 4" xfId="214" xr:uid="{0EE099F0-6B30-4B2B-B5ED-23ED86D91977}"/>
    <cellStyle name="Comma 3 3" xfId="144" xr:uid="{BF29B1B8-99DB-457F-BA26-BD45D555876C}"/>
    <cellStyle name="Comma 3 3 2" xfId="242" xr:uid="{07E36924-53EF-4927-8802-73FFCC0863D2}"/>
    <cellStyle name="Comma 3 3 3" xfId="219" xr:uid="{F8C260FA-3375-4BB9-8949-7A478FDCF375}"/>
    <cellStyle name="Comma 3 4" xfId="154" xr:uid="{63F979DE-6B2D-4180-9768-65B3FCE6388C}"/>
    <cellStyle name="Comma 3 4 2" xfId="223" xr:uid="{8E951ABF-009C-4A42-8EBD-0B415E41336F}"/>
    <cellStyle name="Comma 3 5" xfId="257" xr:uid="{CEACFF53-5335-4424-8858-0FF8972859B3}"/>
    <cellStyle name="Comma 3 6" xfId="262" xr:uid="{AA45EAA5-9F57-4CA8-BDFC-EBFAB8B117D8}"/>
    <cellStyle name="Comma 3 7" xfId="282" xr:uid="{7785B032-EFD1-4E7D-BA98-C478E2AC468B}"/>
    <cellStyle name="Comma 3 8" xfId="288" xr:uid="{631B30A1-EF9E-4FCF-B561-210E17215165}"/>
    <cellStyle name="Comma 3 9" xfId="167" xr:uid="{2C06E683-0D9E-4DF3-8679-38512F15F1B9}"/>
    <cellStyle name="Comma 30" xfId="279" xr:uid="{E5634F6D-FE9E-4837-B7B0-56A83855FCE4}"/>
    <cellStyle name="Comma 30 2" xfId="299" xr:uid="{29D259F0-BC71-40D0-A971-34AC0BD5C42C}"/>
    <cellStyle name="Comma 31" xfId="284" xr:uid="{5F3CEA03-4C20-4042-A02A-A04A9C343A3C}"/>
    <cellStyle name="Comma 32" xfId="356" xr:uid="{2CDB01D7-B3AF-4BEB-9D6F-B52F75B92F31}"/>
    <cellStyle name="Comma 33" xfId="163" xr:uid="{324BFE9A-A939-422F-8BA7-DE2AEEF8B277}"/>
    <cellStyle name="Comma 34" xfId="359" xr:uid="{530A5902-BA74-404E-96F2-DD77D3EE806B}"/>
    <cellStyle name="Comma 4" xfId="76" xr:uid="{56E24195-CEC4-435D-AA1E-DB163CB18631}"/>
    <cellStyle name="Comma 4 11" xfId="98" xr:uid="{931D0A24-8E00-4020-9443-FCD4774B5D52}"/>
    <cellStyle name="Comma 4 2" xfId="109" xr:uid="{2CE88ECF-C63F-4534-9445-FBF18F5B60D7}"/>
    <cellStyle name="Comma 4 2 19" xfId="102" xr:uid="{26CC711E-3DBC-45B7-96E1-B2A28B47A677}"/>
    <cellStyle name="Comma 4 2 2" xfId="174" xr:uid="{76354E35-2C4F-47DB-A70C-090D00AA5495}"/>
    <cellStyle name="Comma 4 3" xfId="108" xr:uid="{2B9862BA-698E-48B6-982E-482825D9F819}"/>
    <cellStyle name="Comma 4 3 2" xfId="291" xr:uid="{5ED408B0-1AB4-4E84-B93A-1E06764C157D}"/>
    <cellStyle name="Comma 4 4" xfId="160" xr:uid="{0E356BE4-26AF-4000-917E-83FB9A7F6FB4}"/>
    <cellStyle name="Comma 5" xfId="80" xr:uid="{40AB4062-F80E-4357-9703-0D04387D9DD8}"/>
    <cellStyle name="Comma 5 2" xfId="170" xr:uid="{40575690-8ED3-49E0-B78D-C9D3C00685A9}"/>
    <cellStyle name="Comma 57" xfId="285" xr:uid="{5BCCF7C2-CA11-4210-9F3A-378927ACF87B}"/>
    <cellStyle name="Comma 6" xfId="137" xr:uid="{0935BD06-DB57-4EFE-BFD8-70CA6709DAD5}"/>
    <cellStyle name="Comma 6 2" xfId="172" xr:uid="{8F6083B1-1F8C-4B3C-A5B8-703F75BD8CD7}"/>
    <cellStyle name="Comma 7" xfId="122" xr:uid="{8098A189-A937-4FC9-B8BC-A1C62B89812A}"/>
    <cellStyle name="Comma 7 2" xfId="176" xr:uid="{3F12A974-7E12-47DE-BF45-8ABE136F5E99}"/>
    <cellStyle name="Comma 7 3" xfId="360" xr:uid="{54FDF6FF-71D2-4C1C-B3FE-010170BAF4F0}"/>
    <cellStyle name="Comma 8" xfId="142" xr:uid="{801C7775-1528-4EF7-A641-A4784B290023}"/>
    <cellStyle name="Comma 8 2" xfId="179" xr:uid="{5F139980-E154-4254-9380-4D5935D3C5F6}"/>
    <cellStyle name="Comma 9" xfId="55" xr:uid="{47C26AF6-1F4A-43B7-8A24-800F3D2B0DA5}"/>
    <cellStyle name="Comma 9 2" xfId="181" xr:uid="{F4DC0B4F-1CC0-47C6-B77D-3F0C61B0654E}"/>
    <cellStyle name="Currency 2" xfId="82" xr:uid="{5DF3224A-0B9F-4311-988E-7B7388CB4A78}"/>
    <cellStyle name="Explanatory Text" xfId="29" builtinId="53" customBuiltin="1"/>
    <cellStyle name="Explanatory Text 2" xfId="321" xr:uid="{0EC1FF7C-1403-45B1-847E-EFD291D1C199}"/>
    <cellStyle name="Followed Hyperlink 2" xfId="88" xr:uid="{14E8DBD4-63D7-4EFF-9E0C-A49C562AA6E5}"/>
    <cellStyle name="Good" xfId="30" builtinId="26" customBuiltin="1"/>
    <cellStyle name="Good 2" xfId="312" xr:uid="{733C10B7-C988-4052-BF36-21A6023B50A9}"/>
    <cellStyle name="Heading 1" xfId="31" builtinId="16" customBuiltin="1"/>
    <cellStyle name="Heading 1 2" xfId="308" xr:uid="{A3E18660-8343-4211-9628-F006DEF55A68}"/>
    <cellStyle name="Heading 2" xfId="32" builtinId="17" customBuiltin="1"/>
    <cellStyle name="Heading 2 2" xfId="309" xr:uid="{5D154BC9-0BE1-457E-9F11-1366B5141D66}"/>
    <cellStyle name="Heading 3" xfId="33" builtinId="18" customBuiltin="1"/>
    <cellStyle name="Heading 3 2" xfId="310" xr:uid="{80D2CAF1-2267-4309-86C1-BBF997F51A22}"/>
    <cellStyle name="Heading 4" xfId="34" builtinId="19" customBuiltin="1"/>
    <cellStyle name="Heading 4 2" xfId="311" xr:uid="{4BFA766A-7C73-42AF-9F91-98B809FE08A2}"/>
    <cellStyle name="Hyperlink 2" xfId="73" xr:uid="{165367D8-9159-4878-B4A8-293A40B732D8}"/>
    <cellStyle name="Hyperlink 2 2" xfId="89" xr:uid="{25B1F5EA-1607-4421-BACA-D112D964DA09}"/>
    <cellStyle name="Hyperlink 2 3" xfId="290" xr:uid="{A6A69DA0-15DD-41E9-8F87-78B85745DD92}"/>
    <cellStyle name="Hyperlink 3" xfId="87" xr:uid="{6267BBAC-581E-4568-B198-FC05DA5B75FF}"/>
    <cellStyle name="Hyperlink 3 3" xfId="105" xr:uid="{E38DB848-8BA0-43F4-AB9D-133951E5E2DE}"/>
    <cellStyle name="Hyperlink 4" xfId="149" xr:uid="{E5697F80-8BB7-42D7-A4E1-B6D7B6D7A4AD}"/>
    <cellStyle name="Hyperlink 5" xfId="156" xr:uid="{A7D2B494-0AEC-4149-BDD2-5AB5A21C693C}"/>
    <cellStyle name="Hyperlink 6" xfId="159" xr:uid="{FC993552-4D11-4177-8DC9-93BA863FA3A2}"/>
    <cellStyle name="Input" xfId="35" builtinId="20" customBuiltin="1"/>
    <cellStyle name="Input 2" xfId="315" xr:uid="{3A55918E-8316-4D91-8996-A22CF109FB00}"/>
    <cellStyle name="Linked Cell" xfId="36" builtinId="24" customBuiltin="1"/>
    <cellStyle name="Linked Cell 2" xfId="318" xr:uid="{0EEE8F6E-AC46-4A70-92BB-C6BADDBABD41}"/>
    <cellStyle name="Neutral" xfId="37" builtinId="28" customBuiltin="1"/>
    <cellStyle name="Neutral 2" xfId="115" xr:uid="{25960E69-0F13-4378-A8D7-5270EEB3A312}"/>
    <cellStyle name="Neutral 3" xfId="314" xr:uid="{FFE259C0-A627-4CB3-9C4A-14310003A3FF}"/>
    <cellStyle name="Normal" xfId="0" builtinId="0" customBuiltin="1"/>
    <cellStyle name="Normal 10" xfId="145" xr:uid="{68F08F14-7474-4DC5-8498-50B3CBBF404F}"/>
    <cellStyle name="Normal 10 2" xfId="197" xr:uid="{50C32DD8-2ECF-486D-A470-6F909BB4E2C9}"/>
    <cellStyle name="Normal 10 2 2 2" xfId="59" xr:uid="{125CB2E8-7567-47F2-823C-D06310E842CE}"/>
    <cellStyle name="Normal 11" xfId="53" xr:uid="{F50CF574-BB76-4EFD-B794-ED64594F2358}"/>
    <cellStyle name="Normal 11 2" xfId="198" xr:uid="{D03C5E89-CA0A-477F-9A1B-E8CD3A97B32C}"/>
    <cellStyle name="Normal 12" xfId="151" xr:uid="{7E6B75F8-D29F-457A-AF26-755E39A59695}"/>
    <cellStyle name="Normal 12 2" xfId="203" xr:uid="{A6824793-B756-480F-AE6A-6D74F898BDED}"/>
    <cellStyle name="Normal 13" xfId="153" xr:uid="{260BA062-033D-4845-A397-DBB2D76315AD}"/>
    <cellStyle name="Normal 13 2" xfId="208" xr:uid="{92ED9460-CF53-43E3-9359-3E279755CE26}"/>
    <cellStyle name="Normal 14" xfId="157" xr:uid="{1C7A6C97-705D-4B20-9D34-C48B2E45EB70}"/>
    <cellStyle name="Normal 14 2" xfId="218" xr:uid="{ACAD591E-0FE0-4F48-8FBB-408DE3370547}"/>
    <cellStyle name="Normal 141" xfId="100" xr:uid="{AB862910-3991-4DB6-8F0B-9C3D27BF482D}"/>
    <cellStyle name="Normal 142" xfId="56" xr:uid="{5A951F36-C045-4C10-9D97-BBB48E46B272}"/>
    <cellStyle name="Normal 15" xfId="161" xr:uid="{8D9088FA-2183-4733-90FA-3F962CB3D08F}"/>
    <cellStyle name="Normal 15 2" xfId="229" xr:uid="{7AB3CE74-E694-4A4A-9741-0FCEE59D0AD2}"/>
    <cellStyle name="Normal 15 3" xfId="225" xr:uid="{77A2EA9A-E9B1-4EE5-98BC-0535D0472D98}"/>
    <cellStyle name="Normal 16" xfId="233" xr:uid="{EECCAFE2-8075-446C-9A82-07C95CB2CE2D}"/>
    <cellStyle name="Normal 17" xfId="235" xr:uid="{C95FAB38-A886-46C3-A109-6C443F51B14C}"/>
    <cellStyle name="Normal 18" xfId="240" xr:uid="{B08081C8-C8BC-4CFA-853C-E3F8FED7AAF8}"/>
    <cellStyle name="Normal 18 2" xfId="38" xr:uid="{00000000-0005-0000-0000-000026000000}"/>
    <cellStyle name="Normal 18 2 2" xfId="143" xr:uid="{67F77C30-8028-45E5-AC44-07264317E1F8}"/>
    <cellStyle name="Normal 19" xfId="77" xr:uid="{6276EC28-9B18-4FAA-8A86-FF57D9191BF2}"/>
    <cellStyle name="Normal 2" xfId="39" xr:uid="{00000000-0005-0000-0000-000027000000}"/>
    <cellStyle name="Normal 2 10" xfId="195" xr:uid="{BB701F22-66D7-4F71-8B30-44A3003C84EA}"/>
    <cellStyle name="Normal 2 11" xfId="196" xr:uid="{0999DD49-8F15-4938-9563-89EFF1C4E56C}"/>
    <cellStyle name="Normal 2 12" xfId="200" xr:uid="{8150724F-E80A-49CA-A153-F30DD8E509CE}"/>
    <cellStyle name="Normal 2 13" xfId="202" xr:uid="{B00D13A9-F327-44AC-860F-FD2C0025838E}"/>
    <cellStyle name="Normal 2 14" xfId="207" xr:uid="{DDA3745C-7F87-4FAF-9CE1-9D0253E9ECEC}"/>
    <cellStyle name="Normal 2 15" xfId="215" xr:uid="{236CF8F3-B240-4BA3-9193-531787F9B81A}"/>
    <cellStyle name="Normal 2 16" xfId="217" xr:uid="{7A485C74-F280-47D9-B177-3D8CD79A76E7}"/>
    <cellStyle name="Normal 2 17" xfId="49" xr:uid="{86C172A6-1D54-467E-925A-BBD72F34228F}"/>
    <cellStyle name="Normal 2 17 2" xfId="224" xr:uid="{9668A668-30D5-4D41-99B1-44027E505BF2}"/>
    <cellStyle name="Normal 2 18" xfId="228" xr:uid="{8DF28E9E-C05D-469B-B6B4-7045573C2893}"/>
    <cellStyle name="Normal 2 19" xfId="231" xr:uid="{FF4AB0E8-D1D0-496C-91F9-8214091B8808}"/>
    <cellStyle name="Normal 2 19 2" xfId="232" xr:uid="{24AE8985-7BDD-406C-9685-1A2855A011DF}"/>
    <cellStyle name="Normal 2 19 3" xfId="241" xr:uid="{D0FFFC2E-29B9-4687-8A16-D2FB160037BF}"/>
    <cellStyle name="Normal 2 19 3 2" xfId="259" xr:uid="{B7CDF123-8AFB-4B03-BE6E-B873AECF6069}"/>
    <cellStyle name="Normal 2 2" xfId="72" xr:uid="{6D2CEBFF-7DDC-4BB2-99FB-E3946F2F68AC}"/>
    <cellStyle name="Normal 2 2 2" xfId="173" xr:uid="{E83A3C3D-CB6B-4EC3-9C81-5A89BDDFDBD6}"/>
    <cellStyle name="Normal 2 20" xfId="239" xr:uid="{814F1761-F5D1-49B6-8336-C4D79A381362}"/>
    <cellStyle name="Normal 2 21" xfId="243" xr:uid="{55B404E9-E476-49FD-A412-4CF8362B2B02}"/>
    <cellStyle name="Normal 2 22" xfId="165" xr:uid="{103B8731-D35B-4218-8053-DD82BD33CF60}"/>
    <cellStyle name="Normal 2 3" xfId="107" xr:uid="{9ADEB9CC-DE5E-48ED-AB84-CCBFAD941A0A}"/>
    <cellStyle name="Normal 2 4" xfId="140" xr:uid="{3EBEE700-7D2F-4340-AA4D-D40A4614EB08}"/>
    <cellStyle name="Normal 2 4 2" xfId="177" xr:uid="{BBE7C10F-DAF3-4723-A9F3-B8A37787828C}"/>
    <cellStyle name="Normal 2 5" xfId="182" xr:uid="{83B591E6-1998-4AB6-B837-51DC3D953CAE}"/>
    <cellStyle name="Normal 2 6" xfId="183" xr:uid="{274A9838-3DDA-45AB-BAF6-E2FFEDAFB3D1}"/>
    <cellStyle name="Normal 2 7" xfId="185" xr:uid="{DCE753D5-F580-4D5B-B6B1-80300D595E26}"/>
    <cellStyle name="Normal 2 8" xfId="191" xr:uid="{9742BE0C-F6B1-4523-8201-DDB4391791BD}"/>
    <cellStyle name="Normal 2 9" xfId="193" xr:uid="{CEEA2FB8-B862-4895-B7FA-308D1F21690D}"/>
    <cellStyle name="Normal 20" xfId="246" xr:uid="{579A29D1-306D-4D46-B4F1-9F6F2531D214}"/>
    <cellStyle name="Normal 21" xfId="247" xr:uid="{24F765FC-B378-4342-A64B-C4EC5E1E4B57}"/>
    <cellStyle name="Normal 22" xfId="248" xr:uid="{1C0669FD-06D5-4281-8910-63C5624769B4}"/>
    <cellStyle name="Normal 23" xfId="249" xr:uid="{07A7064F-71F9-449F-B82D-F1B5D6B91DFF}"/>
    <cellStyle name="Normal 24" xfId="250" xr:uid="{2275399B-33BE-441C-A57B-F8D10BBE984F}"/>
    <cellStyle name="Normal 24 2" xfId="253" xr:uid="{EF327DED-5AD3-4DB4-8C7A-C5A8B57B0393}"/>
    <cellStyle name="Normal 25" xfId="251" xr:uid="{BF4FCA1E-DF22-4B71-B96E-0C69353A0760}"/>
    <cellStyle name="Normal 26" xfId="252" xr:uid="{BBF25C8B-55FE-46FF-925F-A4C09F50B00F}"/>
    <cellStyle name="Normal 27" xfId="254" xr:uid="{B5F3C620-B7F5-4BC5-A80F-A1B5B166E989}"/>
    <cellStyle name="Normal 28" xfId="258" xr:uid="{21051CC6-D150-432F-8179-63FF85D1D764}"/>
    <cellStyle name="Normal 29" xfId="267" xr:uid="{6FF48B18-48B8-4425-9998-13470DCF3555}"/>
    <cellStyle name="Normal 3" xfId="54" xr:uid="{A968D046-313F-4222-9433-386A225DBBF0}"/>
    <cellStyle name="Normal 3 2" xfId="86" xr:uid="{6249DBB4-4DA0-4CC3-8300-080E31378283}"/>
    <cellStyle name="Normal 3 2 2" xfId="90" xr:uid="{F871D029-C7C0-4381-8E49-797356DE99CD}"/>
    <cellStyle name="Normal 3 2 3" xfId="169" xr:uid="{195C38AC-3920-4A44-BA5A-72BA3C9568CD}"/>
    <cellStyle name="Normal 3 2 5" xfId="91" xr:uid="{42C145A0-46BB-4F0E-8A7F-F9C9B2164272}"/>
    <cellStyle name="Normal 3 3" xfId="92" xr:uid="{F009A273-BD68-49C0-A0DB-A5F079B8E4FA}"/>
    <cellStyle name="Normal 3 3 2" xfId="93" xr:uid="{B2089882-3536-45D4-B0E5-E00A1DA7DD1F}"/>
    <cellStyle name="Normal 3 3 2 2" xfId="237" xr:uid="{2FF7BE01-3FB4-4F4C-BCE5-4D535A76B8BC}"/>
    <cellStyle name="Normal 3 3 2 2 2" xfId="273" xr:uid="{50724A46-59F4-4561-BFC7-0C2F5E3EEF9E}"/>
    <cellStyle name="Normal 3 3 2 3" xfId="220" xr:uid="{119164F3-6045-4614-94BA-5E634D50B9E8}"/>
    <cellStyle name="Normal 3 3 3" xfId="213" xr:uid="{10F7F000-1964-4BD2-81D7-4F8C2D390747}"/>
    <cellStyle name="Normal 3 4" xfId="85" xr:uid="{FE28BB0C-EA47-4F05-B8C4-00772DDDA09E}"/>
    <cellStyle name="Normal 3 4 2" xfId="244" xr:uid="{0E5AC931-C5B9-4304-A360-2EE475839535}"/>
    <cellStyle name="Normal 3 4 2 2" xfId="271" xr:uid="{C50F8740-6604-4B40-9AA8-EEEFD37FE50F}"/>
    <cellStyle name="Normal 3 4 3" xfId="222" xr:uid="{B23F3C4F-9A70-47B2-BC9E-515984D9A1C5}"/>
    <cellStyle name="Normal 3 5" xfId="256" xr:uid="{18F67013-F790-454A-9297-EE7F1D660C79}"/>
    <cellStyle name="Normal 3 6" xfId="261" xr:uid="{7F326D85-2116-4678-9B33-418F0083CB64}"/>
    <cellStyle name="Normal 3 7" xfId="281" xr:uid="{46F55D6C-2A49-4417-AF89-879B92D9EBE7}"/>
    <cellStyle name="Normal 3 8" xfId="166" xr:uid="{58D6E802-033D-400C-A9EA-3CCE7018B938}"/>
    <cellStyle name="Normal 30" xfId="268" xr:uid="{A0DC4C5B-4A96-4ABE-A3BF-2E2DBDE4B3C4}"/>
    <cellStyle name="Normal 31" xfId="269" xr:uid="{5EEE37E6-E684-49CF-9340-BEBE1D6D5A81}"/>
    <cellStyle name="Normal 32" xfId="270" xr:uid="{4E142F52-63C7-41C7-8731-B22E7DFEC7E6}"/>
    <cellStyle name="Normal 33" xfId="272" xr:uid="{F355D367-2502-4FD4-BD73-7F93CB822916}"/>
    <cellStyle name="Normal 34" xfId="276" xr:uid="{AAB83DF9-3E3B-40DB-9C5A-998107F9CAD8}"/>
    <cellStyle name="Normal 35" xfId="277" xr:uid="{E32B917C-FAEF-48E8-BE5F-6FBBF78088D6}"/>
    <cellStyle name="Normal 36" xfId="278" xr:uid="{53C703EF-6A29-48CC-A96E-CEE0EE393FCF}"/>
    <cellStyle name="Normal 37" xfId="280" xr:uid="{9EBD985A-7FD6-40B3-8B1A-A8158DFB6337}"/>
    <cellStyle name="Normal 38" xfId="283" xr:uid="{147025E6-E4E6-4A45-9E1D-DF00DC38C567}"/>
    <cellStyle name="Normal 39" xfId="286" xr:uid="{F0FEAC3B-7757-4789-B53A-FA1291113AB8}"/>
    <cellStyle name="Normal 4" xfId="48" xr:uid="{45D17349-48DB-4580-AD5A-D9A42869A41F}"/>
    <cellStyle name="Normal 4 2" xfId="40" xr:uid="{00000000-0005-0000-0000-000028000000}"/>
    <cellStyle name="Normal 4 2 2" xfId="289" xr:uid="{EE1E9AD4-9616-4DF2-9707-6DF7E9C9A6BE}"/>
    <cellStyle name="Normal 4 3" xfId="64" xr:uid="{97DE6953-C1C3-46EA-92D1-196D5A6E4452}"/>
    <cellStyle name="Normal 4 4" xfId="68" xr:uid="{38DFD05C-96CF-4DF1-9279-08A649281997}"/>
    <cellStyle name="Normal 4 5" xfId="94" xr:uid="{2691149E-8DD8-4792-9945-0BF6A2529C94}"/>
    <cellStyle name="Normal 4 6" xfId="150" xr:uid="{67E43ACA-DAB6-4936-88AE-5BB28BDECC4C}"/>
    <cellStyle name="Normal 40" xfId="287" xr:uid="{42354526-03BA-4381-899E-DD5C3CF8AB5F}"/>
    <cellStyle name="Normal 41" xfId="294" xr:uid="{1559108B-971D-4C09-82FE-DCEE2B97E993}"/>
    <cellStyle name="Normal 42" xfId="295" xr:uid="{8805FEAC-9F38-4328-9622-D5AAAD7559C7}"/>
    <cellStyle name="Normal 43" xfId="296" xr:uid="{D9DFFB5D-6ECC-4E1F-8615-8EFBFDF9D4FC}"/>
    <cellStyle name="Normal 44" xfId="300" xr:uid="{677A0715-DF30-46F3-B121-132F64A9FF04}"/>
    <cellStyle name="Normal 45" xfId="301" xr:uid="{4676CA5D-FA17-41F6-AD86-BD8BC381B4ED}"/>
    <cellStyle name="Normal 46" xfId="302" xr:uid="{2C325DE4-16E3-409E-AB20-1748CE27854B}"/>
    <cellStyle name="Normal 47" xfId="303" xr:uid="{B53556E7-5C0D-44BC-984B-9F68CB265F4D}"/>
    <cellStyle name="Normal 48" xfId="304" xr:uid="{7B60D07F-4AB3-4D4C-B953-3A40C3E7584A}"/>
    <cellStyle name="Normal 49" xfId="305" xr:uid="{81994EAE-D903-4847-9B1B-29DD593632DF}"/>
    <cellStyle name="Normal 5" xfId="66" xr:uid="{348B72E7-06DE-4C35-8D0D-0AB871EB6699}"/>
    <cellStyle name="Normal 5 2" xfId="95" xr:uid="{9151BF0B-3888-481C-B6B6-9506367F1260}"/>
    <cellStyle name="Normal 5 3" xfId="178" xr:uid="{8B7A9EA8-8C2D-40F5-B6D6-6F41EA0B34E2}"/>
    <cellStyle name="Normal 50" xfId="306" xr:uid="{83EDCAEF-91BA-42A4-B653-90247E6D9196}"/>
    <cellStyle name="Normal 51" xfId="347" xr:uid="{184BC1A3-2400-438D-9AEE-6B6F8BF99CF2}"/>
    <cellStyle name="Normal 52" xfId="349" xr:uid="{7608E6EE-22F0-4B4A-B0EF-BAC1143D3913}"/>
    <cellStyle name="Normal 53" xfId="350" xr:uid="{0BDCD04B-DA46-4B08-BB15-5BA1D581122C}"/>
    <cellStyle name="Normal 54" xfId="351" xr:uid="{B9FC7F5D-FEE4-4448-8424-5736C59ADB09}"/>
    <cellStyle name="Normal 55" xfId="352" xr:uid="{2BA91092-8B76-4CA3-95BB-4BEFFAD61E0A}"/>
    <cellStyle name="Normal 56" xfId="353" xr:uid="{D53F8BA2-42D0-42CF-BDEA-DC178BC22D37}"/>
    <cellStyle name="Normal 57" xfId="354" xr:uid="{A4D5FADB-BAEC-42F1-82DE-B85FC945AE60}"/>
    <cellStyle name="Normal 58" xfId="355" xr:uid="{A3EAB746-EE79-4163-B939-3A9D0846BD91}"/>
    <cellStyle name="Normal 59" xfId="357" xr:uid="{DA0540F7-2416-42C4-BF46-73E122308198}"/>
    <cellStyle name="Normal 6" xfId="41" xr:uid="{00000000-0005-0000-0000-000029000000}"/>
    <cellStyle name="Normal 6 2" xfId="42" xr:uid="{00000000-0005-0000-0000-00002A000000}"/>
    <cellStyle name="Normal 6 2 2" xfId="51" xr:uid="{84CE7ED3-9F9B-4C5D-BF9B-276BA93009FB}"/>
    <cellStyle name="Normal 6 3" xfId="71" xr:uid="{F97D1859-97AA-4351-B5B3-05CB3C9B8DA4}"/>
    <cellStyle name="Normal 6 4" xfId="96" xr:uid="{D57460F6-BFFD-49FA-BD5B-B26B77B10179}"/>
    <cellStyle name="Normal 6 5" xfId="148" xr:uid="{5CD08FF7-7305-4DC2-883A-5ACB7997CA69}"/>
    <cellStyle name="Normal 6 6" xfId="180" xr:uid="{80F654C1-09A2-446C-ACAC-56818A5F383F}"/>
    <cellStyle name="Normal 60" xfId="162" xr:uid="{626D9874-F17D-4BED-8912-2B4D29E9E422}"/>
    <cellStyle name="Normal 61" xfId="358" xr:uid="{BAF113EF-B035-4CDF-BA29-B04B6EE22C60}"/>
    <cellStyle name="Normal 7" xfId="75" xr:uid="{EDA53AE8-F095-48B9-A339-39C4F0FBDEEA}"/>
    <cellStyle name="Normal 7 2" xfId="97" xr:uid="{D9D391FD-50AE-42A8-AFFC-FAAED1679D0B}"/>
    <cellStyle name="Normal 7 3" xfId="158" xr:uid="{1073281D-48BC-4B6E-87BE-D4A9F5934923}"/>
    <cellStyle name="Normal 7 4" xfId="186" xr:uid="{C58DD899-216B-448E-BF57-28AA5C58957A}"/>
    <cellStyle name="Normal 8" xfId="135" xr:uid="{64D45FBA-5A53-414E-9E72-1D595BA57D5C}"/>
    <cellStyle name="Normal 8 2" xfId="79" xr:uid="{35ED1437-D14A-498B-BAFC-08A456DAB6A8}"/>
    <cellStyle name="Normal 8 2 2" xfId="211" xr:uid="{B6D08D71-00A2-48F4-9D4C-0A7561AB1C5E}"/>
    <cellStyle name="Normal 8 2 2 2" xfId="265" xr:uid="{A50796DA-FE20-427A-A288-0ED22C63CB82}"/>
    <cellStyle name="Normal 8 2 2 2 2" xfId="274" xr:uid="{6DC6223A-B686-4F38-A620-8458D805BFF7}"/>
    <cellStyle name="Normal 8 2 2 2 2 2" xfId="297" xr:uid="{AD65BA01-C993-4FF1-BA5D-A07B27F7D7D8}"/>
    <cellStyle name="Normal 8 2 3" xfId="263" xr:uid="{16C89A14-54E5-4F44-BB17-333A34AEBD6F}"/>
    <cellStyle name="Normal 8 3" xfId="101" xr:uid="{748D5617-E5A9-465C-94BB-5DA1E78123F2}"/>
    <cellStyle name="Normal 8 4" xfId="106" xr:uid="{22CCB5F4-5B08-4BEA-8E44-834BBC12926E}"/>
    <cellStyle name="Normal 82" xfId="112" xr:uid="{06E37FCB-D0EA-4878-994E-085CC35D33B0}"/>
    <cellStyle name="Normal 83" xfId="110" xr:uid="{1E2DA5B6-DF98-478C-B139-F1B3FA83BC49}"/>
    <cellStyle name="Normal 84" xfId="111" xr:uid="{289CB6E4-0FF7-4E6C-90A3-712DA39C41AA}"/>
    <cellStyle name="Normal 86" xfId="138" xr:uid="{5B5DAD4E-488E-4C9C-8A03-9A5094FC9C6C}"/>
    <cellStyle name="Normal 9" xfId="141" xr:uid="{9D4271E8-D51D-47B9-9028-D11CCF23BB3F}"/>
    <cellStyle name="Normal 9 2" xfId="192" xr:uid="{5CA51439-25EC-45F9-9DAF-DEA856195B95}"/>
    <cellStyle name="Note" xfId="43" builtinId="10" customBuiltin="1"/>
    <cellStyle name="Note 2" xfId="136" xr:uid="{CA5424BA-80EB-45F9-ADD0-851D57A4ACC6}"/>
    <cellStyle name="Note 2 2" xfId="348" xr:uid="{BD358142-DDB8-4F01-92D9-FA9F7FC03885}"/>
    <cellStyle name="Output" xfId="44" builtinId="21" customBuiltin="1"/>
    <cellStyle name="Output 2" xfId="316" xr:uid="{3E808D38-E7C3-4BA7-9303-AFC511C2CAF1}"/>
    <cellStyle name="Percent 2" xfId="62" xr:uid="{3A21CA3D-B965-47DB-87C6-16659EE8321A}"/>
    <cellStyle name="Percent 2 10" xfId="63" xr:uid="{9399D039-AD27-43ED-A140-29F11792A6E4}"/>
    <cellStyle name="Percent 2 2" xfId="113" xr:uid="{2CAD5A0F-7D61-44D3-8924-7DC8DE236D45}"/>
    <cellStyle name="Percent 2 3" xfId="81" xr:uid="{09EFF857-8797-47EC-A1DA-AA3374DE2CFC}"/>
    <cellStyle name="Percent 2 4" xfId="168" xr:uid="{3EBFC3F4-26EA-45CA-95C9-07063706C049}"/>
    <cellStyle name="Percent 3" xfId="67" xr:uid="{D981439E-3E6F-4345-8B4D-301FB6B72DFA}"/>
    <cellStyle name="Percent 3 2" xfId="104" xr:uid="{90996F83-0BC4-48FC-9476-BA4569735417}"/>
    <cellStyle name="Percent 3 3" xfId="292" xr:uid="{ACD55EFC-F312-4675-8015-884496D917C0}"/>
    <cellStyle name="Percent 4 3" xfId="58" xr:uid="{14CD5068-AA02-4361-BC0B-61FEDE03A1F0}"/>
    <cellStyle name="Title" xfId="45" builtinId="15" customBuiltin="1"/>
    <cellStyle name="Title 2" xfId="307" xr:uid="{16B4E160-ACD1-4D6C-A7BB-EF3C16535930}"/>
    <cellStyle name="Total" xfId="46" builtinId="25" customBuiltin="1"/>
    <cellStyle name="Total 2" xfId="322" xr:uid="{5147F451-9530-462F-A8F7-58CA7D158DEA}"/>
    <cellStyle name="Warning Text" xfId="47" builtinId="11" customBuiltin="1"/>
    <cellStyle name="Warning Text 2" xfId="320" xr:uid="{9C7E1DE7-C45E-4AEC-B9C8-97CBCCD40CEA}"/>
  </cellStyles>
  <dxfs count="0"/>
  <tableStyles count="0" defaultTableStyle="TableStyleMedium2" defaultPivotStyle="PivotStyleLight16"/>
  <colors>
    <mruColors>
      <color rgb="FF0000FF"/>
      <color rgb="FFCCECFF"/>
      <color rgb="FFFAFAFA"/>
      <color rgb="FFCCCCFF"/>
      <color rgb="FFFFCCCC"/>
      <color rgb="FFFFFF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775D-AB03-44CA-A827-A530A3EAEBF5}">
  <dimension ref="A1:K132"/>
  <sheetViews>
    <sheetView zoomScaleNormal="100" zoomScaleSheetLayoutView="90" workbookViewId="0"/>
  </sheetViews>
  <sheetFormatPr defaultColWidth="9.140625" defaultRowHeight="21.75" customHeight="1"/>
  <cols>
    <col min="1" max="1" width="1.7109375" style="12" customWidth="1"/>
    <col min="2" max="2" width="33.42578125" style="12" customWidth="1"/>
    <col min="3" max="3" width="7.42578125" style="108" customWidth="1"/>
    <col min="4" max="4" width="0.5703125" style="13" customWidth="1"/>
    <col min="5" max="5" width="13.28515625" style="15" customWidth="1"/>
    <col min="6" max="6" width="0.5703125" style="15" customWidth="1"/>
    <col min="7" max="7" width="13.28515625" style="151" customWidth="1"/>
    <col min="8" max="8" width="0.5703125" style="15" customWidth="1"/>
    <col min="9" max="9" width="13.28515625" style="15" customWidth="1"/>
    <col min="10" max="10" width="0.5703125" style="15" customWidth="1"/>
    <col min="11" max="11" width="13.28515625" style="151" customWidth="1"/>
    <col min="12" max="16384" width="9.140625" style="12"/>
  </cols>
  <sheetData>
    <row r="1" spans="1:11" ht="21.75" customHeight="1">
      <c r="A1" s="2" t="s">
        <v>0</v>
      </c>
      <c r="B1" s="2"/>
      <c r="C1" s="109"/>
      <c r="D1" s="3"/>
      <c r="E1" s="4"/>
      <c r="F1" s="4"/>
      <c r="G1" s="149"/>
      <c r="H1" s="4"/>
      <c r="I1" s="4"/>
      <c r="J1" s="4"/>
      <c r="K1" s="149"/>
    </row>
    <row r="2" spans="1:11" ht="21.75" customHeight="1">
      <c r="A2" s="2" t="s">
        <v>1</v>
      </c>
      <c r="B2" s="2"/>
      <c r="C2" s="109"/>
      <c r="D2" s="3"/>
      <c r="E2" s="4"/>
      <c r="F2" s="4"/>
      <c r="G2" s="149"/>
      <c r="H2" s="4"/>
      <c r="I2" s="4"/>
      <c r="J2" s="4"/>
      <c r="K2" s="149"/>
    </row>
    <row r="3" spans="1:11" ht="21.75" customHeight="1">
      <c r="A3" s="5" t="s">
        <v>211</v>
      </c>
      <c r="B3" s="5"/>
      <c r="C3" s="110"/>
      <c r="D3" s="6"/>
      <c r="E3" s="7"/>
      <c r="F3" s="7"/>
      <c r="G3" s="150"/>
      <c r="H3" s="7"/>
      <c r="I3" s="7"/>
      <c r="J3" s="7"/>
      <c r="K3" s="150"/>
    </row>
    <row r="4" spans="1:11" ht="21.75" customHeight="1">
      <c r="A4" s="8"/>
      <c r="B4" s="8"/>
      <c r="C4" s="109"/>
      <c r="D4" s="3"/>
      <c r="E4" s="4"/>
      <c r="F4" s="4"/>
      <c r="G4" s="149"/>
      <c r="H4" s="4"/>
      <c r="I4" s="4"/>
      <c r="J4" s="4"/>
      <c r="K4" s="149"/>
    </row>
    <row r="5" spans="1:11" ht="20.45" customHeight="1">
      <c r="A5" s="8"/>
      <c r="B5" s="8"/>
      <c r="C5" s="109"/>
      <c r="D5" s="3"/>
      <c r="E5" s="210" t="s">
        <v>146</v>
      </c>
      <c r="F5" s="210"/>
      <c r="G5" s="210"/>
      <c r="H5" s="9"/>
      <c r="I5" s="210" t="s">
        <v>147</v>
      </c>
      <c r="J5" s="210"/>
      <c r="K5" s="210"/>
    </row>
    <row r="6" spans="1:11" ht="20.45" customHeight="1">
      <c r="A6" s="8"/>
      <c r="B6" s="8"/>
      <c r="C6" s="109"/>
      <c r="D6" s="3"/>
      <c r="E6" s="4" t="s">
        <v>2</v>
      </c>
      <c r="F6" s="10"/>
      <c r="G6" s="149" t="s">
        <v>2</v>
      </c>
      <c r="H6" s="4"/>
      <c r="I6" s="4" t="s">
        <v>2</v>
      </c>
      <c r="J6" s="10"/>
      <c r="K6" s="149" t="s">
        <v>2</v>
      </c>
    </row>
    <row r="7" spans="1:11" ht="20.45" customHeight="1">
      <c r="A7" s="8"/>
      <c r="B7" s="8"/>
      <c r="C7" s="109"/>
      <c r="D7" s="3"/>
      <c r="E7" s="55" t="s">
        <v>212</v>
      </c>
      <c r="F7" s="55"/>
      <c r="G7" s="187" t="s">
        <v>185</v>
      </c>
      <c r="H7" s="4"/>
      <c r="I7" s="55" t="s">
        <v>212</v>
      </c>
      <c r="J7" s="55"/>
      <c r="K7" s="187" t="s">
        <v>185</v>
      </c>
    </row>
    <row r="8" spans="1:11" ht="20.45" customHeight="1">
      <c r="A8" s="8"/>
      <c r="B8" s="8"/>
      <c r="C8" s="110" t="s">
        <v>3</v>
      </c>
      <c r="D8" s="3"/>
      <c r="E8" s="57" t="s">
        <v>145</v>
      </c>
      <c r="F8" s="4"/>
      <c r="G8" s="188" t="s">
        <v>145</v>
      </c>
      <c r="H8" s="4"/>
      <c r="I8" s="57" t="s">
        <v>145</v>
      </c>
      <c r="J8" s="4"/>
      <c r="K8" s="188" t="s">
        <v>145</v>
      </c>
    </row>
    <row r="9" spans="1:11" ht="20.45" customHeight="1">
      <c r="A9" s="2" t="s">
        <v>4</v>
      </c>
      <c r="B9" s="2"/>
      <c r="C9" s="109"/>
      <c r="D9" s="3"/>
      <c r="E9" s="11"/>
      <c r="F9" s="4"/>
      <c r="G9" s="149"/>
      <c r="H9" s="4"/>
      <c r="I9" s="11"/>
      <c r="J9" s="4"/>
      <c r="K9" s="149"/>
    </row>
    <row r="10" spans="1:11" ht="6" customHeight="1">
      <c r="E10" s="14"/>
      <c r="I10" s="14"/>
    </row>
    <row r="11" spans="1:11" ht="20.45" customHeight="1">
      <c r="A11" s="2" t="s">
        <v>5</v>
      </c>
      <c r="B11" s="2"/>
      <c r="E11" s="14"/>
      <c r="I11" s="14"/>
    </row>
    <row r="12" spans="1:11" ht="6" customHeight="1">
      <c r="E12" s="14"/>
      <c r="I12" s="14"/>
    </row>
    <row r="13" spans="1:11" ht="20.45" customHeight="1">
      <c r="A13" s="16" t="s">
        <v>6</v>
      </c>
      <c r="B13" s="17"/>
      <c r="C13" s="108">
        <v>9</v>
      </c>
      <c r="E13" s="14">
        <v>2037669515</v>
      </c>
      <c r="G13" s="151">
        <v>2140115561</v>
      </c>
      <c r="I13" s="14">
        <v>1134462303</v>
      </c>
      <c r="K13" s="151">
        <v>1192196330</v>
      </c>
    </row>
    <row r="14" spans="1:11" ht="20.45" customHeight="1">
      <c r="A14" s="16" t="s">
        <v>7</v>
      </c>
      <c r="B14" s="17"/>
      <c r="C14" s="108">
        <v>10</v>
      </c>
      <c r="E14" s="14">
        <v>170850143</v>
      </c>
      <c r="G14" s="151">
        <v>119020623</v>
      </c>
      <c r="I14" s="14">
        <v>1280323828</v>
      </c>
      <c r="K14" s="151">
        <v>563146675</v>
      </c>
    </row>
    <row r="15" spans="1:11" ht="20.45" customHeight="1">
      <c r="A15" s="16" t="s">
        <v>200</v>
      </c>
      <c r="B15" s="17"/>
      <c r="C15" s="108">
        <v>37.4</v>
      </c>
      <c r="E15" s="14">
        <v>30610000</v>
      </c>
      <c r="G15" s="151">
        <v>0</v>
      </c>
      <c r="I15" s="14">
        <v>4105513853</v>
      </c>
      <c r="K15" s="151">
        <v>2328498176</v>
      </c>
    </row>
    <row r="16" spans="1:11" ht="20.45" customHeight="1">
      <c r="A16" s="16" t="s">
        <v>201</v>
      </c>
      <c r="B16" s="17"/>
      <c r="E16" s="14"/>
      <c r="I16" s="14"/>
    </row>
    <row r="17" spans="1:11" ht="20.45" customHeight="1">
      <c r="B17" s="17" t="s">
        <v>202</v>
      </c>
      <c r="C17" s="108">
        <v>37.4</v>
      </c>
      <c r="E17" s="14">
        <v>0</v>
      </c>
      <c r="G17" s="151">
        <v>0</v>
      </c>
      <c r="I17" s="14">
        <v>78000000</v>
      </c>
      <c r="K17" s="151">
        <v>124000000</v>
      </c>
    </row>
    <row r="18" spans="1:11" ht="20.45" customHeight="1">
      <c r="A18" s="12" t="s">
        <v>8</v>
      </c>
      <c r="B18" s="17"/>
      <c r="C18" s="108">
        <v>12</v>
      </c>
      <c r="E18" s="14">
        <v>46245719349</v>
      </c>
      <c r="G18" s="151">
        <v>42488398190</v>
      </c>
      <c r="I18" s="14">
        <v>36645963967</v>
      </c>
      <c r="K18" s="151">
        <v>31478911992</v>
      </c>
    </row>
    <row r="19" spans="1:11" ht="20.45" customHeight="1">
      <c r="A19" s="12" t="s">
        <v>107</v>
      </c>
      <c r="B19" s="17"/>
      <c r="E19" s="14">
        <v>1496905132</v>
      </c>
      <c r="G19" s="151">
        <v>615791288</v>
      </c>
      <c r="I19" s="14">
        <v>376152732</v>
      </c>
      <c r="K19" s="151">
        <v>578856492</v>
      </c>
    </row>
    <row r="20" spans="1:11" ht="20.45" customHeight="1">
      <c r="A20" s="16" t="s">
        <v>142</v>
      </c>
      <c r="B20" s="17"/>
      <c r="E20" s="14">
        <v>356973856</v>
      </c>
      <c r="G20" s="151">
        <v>422968805</v>
      </c>
      <c r="I20" s="14">
        <v>229205452</v>
      </c>
      <c r="K20" s="151">
        <v>170089919</v>
      </c>
    </row>
    <row r="21" spans="1:11" ht="20.45" customHeight="1">
      <c r="A21" s="17" t="s">
        <v>9</v>
      </c>
      <c r="B21" s="17"/>
      <c r="C21" s="108">
        <v>13</v>
      </c>
      <c r="E21" s="18">
        <v>72415641</v>
      </c>
      <c r="G21" s="152">
        <v>56953656</v>
      </c>
      <c r="I21" s="18">
        <v>31896697</v>
      </c>
      <c r="K21" s="152">
        <v>21065073</v>
      </c>
    </row>
    <row r="22" spans="1:11" ht="6" customHeight="1">
      <c r="A22" s="8"/>
      <c r="B22" s="8"/>
      <c r="E22" s="14"/>
      <c r="I22" s="14"/>
    </row>
    <row r="23" spans="1:11" ht="20.45" customHeight="1">
      <c r="A23" s="2" t="s">
        <v>10</v>
      </c>
      <c r="E23" s="18">
        <f>SUM(E13:E21)</f>
        <v>50411143636</v>
      </c>
      <c r="G23" s="152">
        <f>SUM(G13:G21)</f>
        <v>45843248123</v>
      </c>
      <c r="I23" s="18">
        <f>SUM(I13:I21)</f>
        <v>43881518832</v>
      </c>
      <c r="K23" s="152">
        <f>SUM(K13:K21)</f>
        <v>36456764657</v>
      </c>
    </row>
    <row r="24" spans="1:11" ht="20.45" customHeight="1">
      <c r="A24" s="8"/>
      <c r="B24" s="8"/>
      <c r="E24" s="14"/>
      <c r="I24" s="14"/>
    </row>
    <row r="25" spans="1:11" ht="20.45" customHeight="1">
      <c r="A25" s="2" t="s">
        <v>11</v>
      </c>
      <c r="B25" s="2"/>
      <c r="E25" s="14"/>
      <c r="I25" s="14"/>
    </row>
    <row r="26" spans="1:11" ht="6" customHeight="1">
      <c r="A26" s="2"/>
      <c r="B26" s="2"/>
      <c r="E26" s="14"/>
      <c r="I26" s="14"/>
    </row>
    <row r="27" spans="1:11" ht="20.45" customHeight="1">
      <c r="A27" s="12" t="s">
        <v>12</v>
      </c>
      <c r="B27" s="16"/>
      <c r="E27" s="14">
        <v>231412859</v>
      </c>
      <c r="G27" s="151">
        <v>369783859</v>
      </c>
      <c r="I27" s="14">
        <v>231412859</v>
      </c>
      <c r="K27" s="151">
        <v>369783859</v>
      </c>
    </row>
    <row r="28" spans="1:11" ht="20.45" customHeight="1">
      <c r="A28" s="16" t="s">
        <v>113</v>
      </c>
      <c r="B28" s="16"/>
      <c r="C28" s="108">
        <v>14</v>
      </c>
      <c r="E28" s="14">
        <v>0</v>
      </c>
      <c r="G28" s="151">
        <v>0</v>
      </c>
      <c r="I28" s="14">
        <v>1792689685</v>
      </c>
      <c r="K28" s="151">
        <v>1569359755</v>
      </c>
    </row>
    <row r="29" spans="1:11" ht="20.45" customHeight="1">
      <c r="A29" s="16" t="s">
        <v>13</v>
      </c>
      <c r="B29" s="16"/>
      <c r="C29" s="108">
        <v>15</v>
      </c>
      <c r="E29" s="14">
        <v>564516445</v>
      </c>
      <c r="G29" s="151">
        <v>604759375</v>
      </c>
      <c r="I29" s="14">
        <v>549999980</v>
      </c>
      <c r="K29" s="151">
        <v>659999980</v>
      </c>
    </row>
    <row r="30" spans="1:11" ht="20.45" customHeight="1">
      <c r="A30" s="16" t="s">
        <v>180</v>
      </c>
      <c r="B30" s="16"/>
      <c r="C30" s="108">
        <v>16</v>
      </c>
      <c r="E30" s="14">
        <v>233853472</v>
      </c>
      <c r="G30" s="151">
        <v>114130177</v>
      </c>
      <c r="I30" s="14">
        <v>55111772</v>
      </c>
      <c r="K30" s="151">
        <v>37173440</v>
      </c>
    </row>
    <row r="31" spans="1:11" ht="20.45" customHeight="1">
      <c r="A31" s="16" t="s">
        <v>201</v>
      </c>
      <c r="B31" s="16"/>
      <c r="C31" s="108">
        <v>37.4</v>
      </c>
      <c r="E31" s="14">
        <v>443218997</v>
      </c>
      <c r="G31" s="151">
        <v>0</v>
      </c>
      <c r="I31" s="14">
        <v>4632091497</v>
      </c>
      <c r="K31" s="151">
        <v>3480919400</v>
      </c>
    </row>
    <row r="32" spans="1:11" ht="20.45" customHeight="1">
      <c r="A32" s="12" t="s">
        <v>186</v>
      </c>
      <c r="B32" s="17"/>
      <c r="C32" s="108">
        <v>6</v>
      </c>
      <c r="E32" s="14">
        <v>53046908</v>
      </c>
      <c r="G32" s="151">
        <v>62117550</v>
      </c>
      <c r="I32" s="14">
        <v>0</v>
      </c>
      <c r="K32" s="151">
        <v>0</v>
      </c>
    </row>
    <row r="33" spans="1:11" ht="20.45" customHeight="1">
      <c r="A33" s="211" t="s">
        <v>14</v>
      </c>
      <c r="B33" s="211"/>
      <c r="C33" s="108">
        <v>17</v>
      </c>
      <c r="E33" s="14">
        <v>9111596428</v>
      </c>
      <c r="G33" s="151">
        <v>7818646166</v>
      </c>
      <c r="I33" s="14">
        <v>5508952633</v>
      </c>
      <c r="K33" s="151">
        <v>5496198149</v>
      </c>
    </row>
    <row r="34" spans="1:11" ht="20.45" customHeight="1">
      <c r="A34" s="20" t="s">
        <v>15</v>
      </c>
      <c r="B34" s="16"/>
      <c r="C34" s="108">
        <v>18</v>
      </c>
      <c r="E34" s="14">
        <v>1849044197</v>
      </c>
      <c r="G34" s="151">
        <v>1624363471</v>
      </c>
      <c r="I34" s="14">
        <v>951680752</v>
      </c>
      <c r="K34" s="151">
        <v>938787782</v>
      </c>
    </row>
    <row r="35" spans="1:11" ht="20.45" customHeight="1">
      <c r="A35" s="20" t="s">
        <v>118</v>
      </c>
      <c r="B35" s="16"/>
      <c r="C35" s="108">
        <v>20</v>
      </c>
      <c r="E35" s="14">
        <v>738747736</v>
      </c>
      <c r="G35" s="151">
        <v>764830278</v>
      </c>
      <c r="I35" s="14">
        <v>0</v>
      </c>
      <c r="K35" s="151">
        <v>0</v>
      </c>
    </row>
    <row r="36" spans="1:11" ht="20.45" customHeight="1">
      <c r="A36" s="20" t="s">
        <v>16</v>
      </c>
      <c r="B36" s="16"/>
      <c r="C36" s="108">
        <v>19</v>
      </c>
      <c r="E36" s="14">
        <v>127360113</v>
      </c>
      <c r="G36" s="151">
        <v>122203049</v>
      </c>
      <c r="I36" s="14">
        <v>122615679</v>
      </c>
      <c r="K36" s="151">
        <v>115792198</v>
      </c>
    </row>
    <row r="37" spans="1:11" ht="20.45" customHeight="1">
      <c r="A37" s="20" t="s">
        <v>227</v>
      </c>
      <c r="B37" s="16"/>
      <c r="C37" s="108">
        <v>21</v>
      </c>
      <c r="E37" s="14">
        <v>22535661</v>
      </c>
      <c r="G37" s="151">
        <v>0</v>
      </c>
      <c r="I37" s="14">
        <v>0</v>
      </c>
      <c r="K37" s="151">
        <v>0</v>
      </c>
    </row>
    <row r="38" spans="1:11" ht="20.45" customHeight="1">
      <c r="A38" s="17" t="s">
        <v>17</v>
      </c>
      <c r="B38" s="17"/>
      <c r="E38" s="18">
        <v>101237688</v>
      </c>
      <c r="G38" s="152">
        <v>77230668</v>
      </c>
      <c r="I38" s="18">
        <v>60596193</v>
      </c>
      <c r="K38" s="152">
        <v>54150471</v>
      </c>
    </row>
    <row r="39" spans="1:11" ht="6" customHeight="1">
      <c r="B39" s="17"/>
      <c r="E39" s="14"/>
      <c r="I39" s="14"/>
    </row>
    <row r="40" spans="1:11" ht="20.45" customHeight="1">
      <c r="A40" s="2" t="s">
        <v>18</v>
      </c>
      <c r="E40" s="18">
        <f>SUM(E27:E39)</f>
        <v>13476570504</v>
      </c>
      <c r="G40" s="152">
        <f>SUM(G27:G39)</f>
        <v>11558064593</v>
      </c>
      <c r="I40" s="18">
        <f>SUM(I27:I39)</f>
        <v>13905151050</v>
      </c>
      <c r="K40" s="152">
        <f>SUM(K27:K39)</f>
        <v>12722165034</v>
      </c>
    </row>
    <row r="41" spans="1:11" ht="6" customHeight="1">
      <c r="A41" s="8"/>
      <c r="B41" s="8"/>
      <c r="E41" s="14"/>
      <c r="I41" s="14"/>
    </row>
    <row r="42" spans="1:11" ht="20.45" customHeight="1" thickBot="1">
      <c r="A42" s="2" t="s">
        <v>19</v>
      </c>
      <c r="B42" s="2"/>
      <c r="E42" s="68">
        <f>SUM(E23+E40)</f>
        <v>63887714140</v>
      </c>
      <c r="G42" s="179">
        <f>SUM(G23+G40)</f>
        <v>57401312716</v>
      </c>
      <c r="I42" s="68">
        <f>SUM(I23+I40)</f>
        <v>57786669882</v>
      </c>
      <c r="K42" s="179">
        <f>SUM(K23+K40)</f>
        <v>49178929691</v>
      </c>
    </row>
    <row r="43" spans="1:11" ht="12" customHeight="1" thickTop="1">
      <c r="A43" s="2"/>
      <c r="B43" s="2"/>
    </row>
    <row r="44" spans="1:11" ht="21.75" customHeight="1">
      <c r="A44" s="21" t="s">
        <v>148</v>
      </c>
      <c r="B44" s="21"/>
      <c r="C44" s="111"/>
      <c r="D44" s="22"/>
      <c r="E44" s="19"/>
      <c r="F44" s="19"/>
      <c r="G44" s="152"/>
      <c r="H44" s="19"/>
      <c r="I44" s="19"/>
      <c r="J44" s="19"/>
      <c r="K44" s="152"/>
    </row>
    <row r="45" spans="1:11" ht="21.75" customHeight="1">
      <c r="A45" s="2" t="str">
        <f>A1</f>
        <v xml:space="preserve">บริษัท เอสซี แอสเสท คอร์ปอเรชั่น จำกัด (มหาชน) </v>
      </c>
      <c r="B45" s="2"/>
      <c r="C45" s="109"/>
      <c r="D45" s="3"/>
      <c r="E45" s="4"/>
      <c r="F45" s="4"/>
      <c r="G45" s="149"/>
      <c r="H45" s="4"/>
      <c r="I45" s="4"/>
      <c r="J45" s="4"/>
      <c r="K45" s="149"/>
    </row>
    <row r="46" spans="1:11" ht="21.75" customHeight="1">
      <c r="A46" s="2" t="s">
        <v>109</v>
      </c>
      <c r="B46" s="2"/>
      <c r="C46" s="109"/>
      <c r="D46" s="3"/>
      <c r="E46" s="4"/>
      <c r="F46" s="4"/>
      <c r="G46" s="149"/>
      <c r="H46" s="4"/>
      <c r="I46" s="4"/>
      <c r="J46" s="4"/>
      <c r="K46" s="149"/>
    </row>
    <row r="47" spans="1:11" ht="21.75" customHeight="1">
      <c r="A47" s="5" t="str">
        <f>A3</f>
        <v>ณ วันที่ 31 ธันวาคม พ.ศ. 2566</v>
      </c>
      <c r="B47" s="5"/>
      <c r="C47" s="110"/>
      <c r="D47" s="6"/>
      <c r="E47" s="7"/>
      <c r="F47" s="7"/>
      <c r="G47" s="150"/>
      <c r="H47" s="7"/>
      <c r="I47" s="7"/>
      <c r="J47" s="7"/>
      <c r="K47" s="150"/>
    </row>
    <row r="48" spans="1:11" ht="21.75" customHeight="1">
      <c r="A48" s="8"/>
      <c r="B48" s="8"/>
      <c r="C48" s="109"/>
      <c r="D48" s="3"/>
      <c r="E48" s="4"/>
      <c r="F48" s="4"/>
      <c r="G48" s="149"/>
      <c r="H48" s="4"/>
      <c r="I48" s="4"/>
      <c r="J48" s="4"/>
      <c r="K48" s="149"/>
    </row>
    <row r="49" spans="1:11" ht="20.45" customHeight="1">
      <c r="A49" s="8"/>
      <c r="B49" s="8"/>
      <c r="C49" s="109"/>
      <c r="D49" s="3"/>
      <c r="E49" s="210" t="s">
        <v>146</v>
      </c>
      <c r="F49" s="210"/>
      <c r="G49" s="210"/>
      <c r="H49" s="9"/>
      <c r="I49" s="210" t="s">
        <v>147</v>
      </c>
      <c r="J49" s="210"/>
      <c r="K49" s="210"/>
    </row>
    <row r="50" spans="1:11" ht="20.45" customHeight="1">
      <c r="A50" s="8"/>
      <c r="B50" s="8"/>
      <c r="C50" s="109"/>
      <c r="D50" s="3"/>
      <c r="E50" s="4" t="s">
        <v>2</v>
      </c>
      <c r="F50" s="10"/>
      <c r="G50" s="149" t="s">
        <v>2</v>
      </c>
      <c r="H50" s="4"/>
      <c r="I50" s="4" t="s">
        <v>2</v>
      </c>
      <c r="J50" s="10"/>
      <c r="K50" s="149" t="s">
        <v>2</v>
      </c>
    </row>
    <row r="51" spans="1:11" ht="20.45" customHeight="1">
      <c r="A51" s="8"/>
      <c r="B51" s="8"/>
      <c r="C51" s="109"/>
      <c r="D51" s="3"/>
      <c r="E51" s="55" t="s">
        <v>212</v>
      </c>
      <c r="F51" s="55"/>
      <c r="G51" s="187" t="s">
        <v>185</v>
      </c>
      <c r="H51" s="4"/>
      <c r="I51" s="55" t="s">
        <v>212</v>
      </c>
      <c r="J51" s="55"/>
      <c r="K51" s="187" t="s">
        <v>185</v>
      </c>
    </row>
    <row r="52" spans="1:11" ht="20.45" customHeight="1">
      <c r="A52" s="8"/>
      <c r="B52" s="8"/>
      <c r="C52" s="110" t="s">
        <v>3</v>
      </c>
      <c r="D52" s="3"/>
      <c r="E52" s="7" t="s">
        <v>145</v>
      </c>
      <c r="F52" s="4"/>
      <c r="G52" s="150" t="s">
        <v>145</v>
      </c>
      <c r="H52" s="4"/>
      <c r="I52" s="7" t="s">
        <v>145</v>
      </c>
      <c r="J52" s="55"/>
      <c r="K52" s="150" t="s">
        <v>145</v>
      </c>
    </row>
    <row r="53" spans="1:11" ht="20.45" customHeight="1">
      <c r="A53" s="2" t="s">
        <v>20</v>
      </c>
      <c r="B53" s="2"/>
      <c r="C53" s="109"/>
      <c r="D53" s="3"/>
      <c r="E53" s="11"/>
      <c r="F53" s="4"/>
      <c r="G53" s="149"/>
      <c r="H53" s="4"/>
      <c r="I53" s="11"/>
      <c r="J53" s="4"/>
      <c r="K53" s="149"/>
    </row>
    <row r="54" spans="1:11" ht="6" customHeight="1">
      <c r="E54" s="14"/>
      <c r="I54" s="14"/>
    </row>
    <row r="55" spans="1:11" ht="20.45" customHeight="1">
      <c r="A55" s="2" t="s">
        <v>21</v>
      </c>
      <c r="B55" s="2"/>
      <c r="E55" s="14"/>
      <c r="I55" s="14"/>
    </row>
    <row r="56" spans="1:11" ht="6" customHeight="1">
      <c r="A56" s="2"/>
      <c r="B56" s="2"/>
      <c r="E56" s="14"/>
      <c r="I56" s="14"/>
    </row>
    <row r="57" spans="1:11" ht="20.45" customHeight="1">
      <c r="A57" s="16" t="s">
        <v>22</v>
      </c>
      <c r="C57" s="108">
        <v>22</v>
      </c>
      <c r="E57" s="14">
        <v>9931299353</v>
      </c>
      <c r="G57" s="151">
        <v>5749559004</v>
      </c>
      <c r="I57" s="14">
        <v>8912885153</v>
      </c>
      <c r="K57" s="151">
        <v>4722459004</v>
      </c>
    </row>
    <row r="58" spans="1:11" ht="20.45" customHeight="1">
      <c r="A58" s="12" t="s">
        <v>23</v>
      </c>
      <c r="C58" s="108">
        <v>25</v>
      </c>
      <c r="E58" s="14">
        <v>1419120274</v>
      </c>
      <c r="G58" s="151">
        <v>1837196280</v>
      </c>
      <c r="I58" s="14">
        <v>1169293650</v>
      </c>
      <c r="K58" s="151">
        <v>1602667644</v>
      </c>
    </row>
    <row r="59" spans="1:11" ht="20.45" customHeight="1">
      <c r="A59" s="12" t="s">
        <v>24</v>
      </c>
      <c r="C59" s="108">
        <v>26</v>
      </c>
      <c r="E59" s="14">
        <v>2230849435</v>
      </c>
      <c r="G59" s="151">
        <v>2157689162</v>
      </c>
      <c r="I59" s="14">
        <v>1909850168</v>
      </c>
      <c r="K59" s="151">
        <v>1788538663</v>
      </c>
    </row>
    <row r="60" spans="1:11" ht="20.45" customHeight="1">
      <c r="A60" s="12" t="s">
        <v>25</v>
      </c>
      <c r="E60" s="14">
        <v>842957295</v>
      </c>
      <c r="G60" s="151">
        <v>908225603</v>
      </c>
      <c r="I60" s="14">
        <v>708586824</v>
      </c>
      <c r="K60" s="151">
        <v>620792447</v>
      </c>
    </row>
    <row r="61" spans="1:11" ht="20.45" customHeight="1">
      <c r="A61" s="12" t="s">
        <v>123</v>
      </c>
      <c r="E61" s="14"/>
      <c r="I61" s="14"/>
    </row>
    <row r="62" spans="1:11" ht="20.45" customHeight="1">
      <c r="B62" s="12" t="s">
        <v>124</v>
      </c>
      <c r="E62" s="14"/>
      <c r="I62" s="14"/>
    </row>
    <row r="63" spans="1:11" ht="20.45" customHeight="1">
      <c r="B63" s="23" t="s">
        <v>26</v>
      </c>
      <c r="C63" s="108">
        <v>23</v>
      </c>
      <c r="E63" s="14">
        <v>3455818198</v>
      </c>
      <c r="G63" s="151">
        <v>7645042948</v>
      </c>
      <c r="I63" s="14">
        <v>2909859370</v>
      </c>
      <c r="K63" s="151">
        <v>3905712000</v>
      </c>
    </row>
    <row r="64" spans="1:11" ht="20.45" customHeight="1">
      <c r="B64" s="24" t="s">
        <v>27</v>
      </c>
      <c r="C64" s="108">
        <v>23</v>
      </c>
      <c r="E64" s="14">
        <v>4600000000</v>
      </c>
      <c r="G64" s="151">
        <v>2650000000</v>
      </c>
      <c r="I64" s="14">
        <v>4600000000</v>
      </c>
      <c r="K64" s="151">
        <v>2650000000</v>
      </c>
    </row>
    <row r="65" spans="1:11" ht="20.45" customHeight="1">
      <c r="B65" s="24" t="s">
        <v>119</v>
      </c>
      <c r="C65" s="108">
        <v>24</v>
      </c>
      <c r="E65" s="14">
        <v>8274342</v>
      </c>
      <c r="G65" s="151">
        <v>14695865</v>
      </c>
      <c r="I65" s="14">
        <v>1088433</v>
      </c>
      <c r="K65" s="151">
        <v>913516</v>
      </c>
    </row>
    <row r="66" spans="1:11" ht="20.45" customHeight="1">
      <c r="A66" s="25" t="s">
        <v>28</v>
      </c>
      <c r="B66" s="25"/>
      <c r="E66" s="14">
        <v>0</v>
      </c>
      <c r="G66" s="151">
        <v>341985</v>
      </c>
      <c r="I66" s="14">
        <v>0</v>
      </c>
      <c r="K66" s="151">
        <v>341985</v>
      </c>
    </row>
    <row r="67" spans="1:11" ht="20.45" customHeight="1">
      <c r="A67" s="12" t="s">
        <v>29</v>
      </c>
      <c r="E67" s="14">
        <v>160945391</v>
      </c>
      <c r="G67" s="151">
        <v>232200107</v>
      </c>
      <c r="I67" s="14">
        <v>142973780</v>
      </c>
      <c r="K67" s="151">
        <v>203899795</v>
      </c>
    </row>
    <row r="68" spans="1:11" ht="20.45" customHeight="1">
      <c r="A68" s="12" t="s">
        <v>30</v>
      </c>
      <c r="E68" s="18">
        <v>517970838</v>
      </c>
      <c r="G68" s="152">
        <v>477528267</v>
      </c>
      <c r="I68" s="18">
        <v>442457035</v>
      </c>
      <c r="K68" s="152">
        <v>408543504</v>
      </c>
    </row>
    <row r="69" spans="1:11" ht="6" customHeight="1">
      <c r="A69" s="2"/>
      <c r="B69" s="2"/>
      <c r="E69" s="14"/>
      <c r="I69" s="14"/>
    </row>
    <row r="70" spans="1:11" ht="20.45" customHeight="1">
      <c r="A70" s="2" t="s">
        <v>31</v>
      </c>
      <c r="E70" s="18">
        <f>SUM(E57:E68)</f>
        <v>23167235126</v>
      </c>
      <c r="G70" s="152">
        <f>SUM(G57:G68)</f>
        <v>21672479221</v>
      </c>
      <c r="I70" s="18">
        <f>SUM(I57:I68)</f>
        <v>20796994413</v>
      </c>
      <c r="K70" s="152">
        <f>SUM(K57:K68)</f>
        <v>15903868558</v>
      </c>
    </row>
    <row r="71" spans="1:11" ht="20.45" customHeight="1">
      <c r="E71" s="14"/>
      <c r="I71" s="14"/>
    </row>
    <row r="72" spans="1:11" ht="20.45" customHeight="1">
      <c r="A72" s="2" t="s">
        <v>32</v>
      </c>
      <c r="B72" s="2"/>
      <c r="E72" s="14"/>
      <c r="I72" s="14"/>
    </row>
    <row r="73" spans="1:11" ht="6" customHeight="1">
      <c r="E73" s="14"/>
      <c r="I73" s="14"/>
    </row>
    <row r="74" spans="1:11" ht="20.45" customHeight="1">
      <c r="A74" s="12" t="s">
        <v>33</v>
      </c>
      <c r="C74" s="108">
        <v>23</v>
      </c>
      <c r="E74" s="14">
        <v>5034196964</v>
      </c>
      <c r="G74" s="151">
        <v>2995041544</v>
      </c>
      <c r="I74" s="14">
        <v>3534537500</v>
      </c>
      <c r="K74" s="151">
        <v>2426250000</v>
      </c>
    </row>
    <row r="75" spans="1:11" ht="20.45" customHeight="1">
      <c r="A75" s="12" t="s">
        <v>34</v>
      </c>
      <c r="C75" s="108">
        <v>23</v>
      </c>
      <c r="E75" s="14">
        <v>10200000000</v>
      </c>
      <c r="G75" s="151">
        <v>9100000000</v>
      </c>
      <c r="I75" s="14">
        <v>10200000000</v>
      </c>
      <c r="K75" s="151">
        <v>9100000000</v>
      </c>
    </row>
    <row r="76" spans="1:11" ht="20.45" customHeight="1">
      <c r="A76" s="12" t="s">
        <v>120</v>
      </c>
      <c r="C76" s="108">
        <v>24</v>
      </c>
      <c r="E76" s="14">
        <v>349638810</v>
      </c>
      <c r="G76" s="151">
        <v>357913152</v>
      </c>
      <c r="I76" s="14">
        <v>131795707</v>
      </c>
      <c r="K76" s="151">
        <v>132884140</v>
      </c>
    </row>
    <row r="77" spans="1:11" ht="20.45" customHeight="1">
      <c r="A77" s="12" t="s">
        <v>35</v>
      </c>
      <c r="E77" s="14">
        <v>196691995</v>
      </c>
      <c r="G77" s="151">
        <v>182286007</v>
      </c>
      <c r="I77" s="14">
        <v>163253288</v>
      </c>
      <c r="K77" s="151">
        <v>154524063</v>
      </c>
    </row>
    <row r="78" spans="1:11" ht="20.45" customHeight="1">
      <c r="A78" s="12" t="s">
        <v>36</v>
      </c>
      <c r="E78" s="14">
        <v>599583300</v>
      </c>
      <c r="G78" s="151">
        <v>460980434</v>
      </c>
      <c r="I78" s="14">
        <v>398725336</v>
      </c>
      <c r="K78" s="151">
        <v>308838705</v>
      </c>
    </row>
    <row r="79" spans="1:11" ht="20.45" customHeight="1">
      <c r="A79" s="12" t="s">
        <v>37</v>
      </c>
      <c r="C79" s="108">
        <v>21</v>
      </c>
      <c r="E79" s="14">
        <v>732119275</v>
      </c>
      <c r="G79" s="151">
        <v>613733494</v>
      </c>
      <c r="I79" s="14">
        <v>627324468</v>
      </c>
      <c r="K79" s="151">
        <v>608920990</v>
      </c>
    </row>
    <row r="80" spans="1:11" ht="20.45" customHeight="1">
      <c r="A80" s="12" t="s">
        <v>38</v>
      </c>
      <c r="C80" s="108">
        <v>27</v>
      </c>
      <c r="E80" s="14">
        <v>341983361</v>
      </c>
      <c r="G80" s="151">
        <v>301958884</v>
      </c>
      <c r="I80" s="14">
        <v>315552745</v>
      </c>
      <c r="K80" s="151">
        <v>281007812</v>
      </c>
    </row>
    <row r="81" spans="1:11" ht="20.45" customHeight="1">
      <c r="A81" s="17" t="s">
        <v>39</v>
      </c>
      <c r="B81" s="17"/>
      <c r="E81" s="18">
        <v>14228805</v>
      </c>
      <c r="G81" s="152">
        <v>7594792</v>
      </c>
      <c r="I81" s="18">
        <v>12877711</v>
      </c>
      <c r="K81" s="152">
        <v>6540662</v>
      </c>
    </row>
    <row r="82" spans="1:11" ht="6" customHeight="1">
      <c r="A82" s="17"/>
      <c r="B82" s="17"/>
      <c r="E82" s="14"/>
      <c r="I82" s="14"/>
    </row>
    <row r="83" spans="1:11" ht="20.45" customHeight="1">
      <c r="A83" s="2" t="s">
        <v>40</v>
      </c>
      <c r="E83" s="18">
        <f>SUM(E74:E81)</f>
        <v>17468442510</v>
      </c>
      <c r="G83" s="152">
        <f>SUM(G74:G81)</f>
        <v>14019508307</v>
      </c>
      <c r="I83" s="18">
        <f>SUM(I74:I81)</f>
        <v>15384066755</v>
      </c>
      <c r="K83" s="152">
        <f>SUM(K74:K81)</f>
        <v>13018966372</v>
      </c>
    </row>
    <row r="84" spans="1:11" ht="6" customHeight="1">
      <c r="A84" s="17"/>
      <c r="B84" s="17"/>
      <c r="E84" s="14"/>
      <c r="I84" s="14"/>
    </row>
    <row r="85" spans="1:11" ht="20.45" customHeight="1">
      <c r="A85" s="2" t="s">
        <v>41</v>
      </c>
      <c r="B85" s="2"/>
      <c r="E85" s="18">
        <f>E70+E83</f>
        <v>40635677636</v>
      </c>
      <c r="G85" s="152">
        <f>G70+G83</f>
        <v>35691987528</v>
      </c>
      <c r="I85" s="18">
        <f>I70+I83</f>
        <v>36181061168</v>
      </c>
      <c r="K85" s="152">
        <f>K70+K83</f>
        <v>28922834930</v>
      </c>
    </row>
    <row r="86" spans="1:11" ht="14.45" customHeight="1">
      <c r="A86" s="2"/>
      <c r="B86" s="2"/>
    </row>
    <row r="87" spans="1:11" ht="17.25" customHeight="1">
      <c r="A87" s="2"/>
      <c r="B87" s="2"/>
    </row>
    <row r="88" spans="1:11" ht="21.95" customHeight="1">
      <c r="A88" s="26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26"/>
      <c r="C88" s="111"/>
      <c r="D88" s="27"/>
      <c r="E88" s="19"/>
      <c r="F88" s="19"/>
      <c r="G88" s="152"/>
      <c r="H88" s="19"/>
      <c r="I88" s="19"/>
      <c r="J88" s="19"/>
      <c r="K88" s="152"/>
    </row>
    <row r="89" spans="1:11" ht="21.75" customHeight="1">
      <c r="A89" s="2" t="str">
        <f>A1</f>
        <v xml:space="preserve">บริษัท เอสซี แอสเสท คอร์ปอเรชั่น จำกัด (มหาชน) </v>
      </c>
      <c r="B89" s="2"/>
      <c r="C89" s="109"/>
      <c r="D89" s="3"/>
      <c r="E89" s="4"/>
      <c r="F89" s="4"/>
      <c r="G89" s="149"/>
      <c r="H89" s="4"/>
      <c r="I89" s="4"/>
      <c r="J89" s="4"/>
      <c r="K89" s="149"/>
    </row>
    <row r="90" spans="1:11" ht="21.75" customHeight="1">
      <c r="A90" s="2" t="s">
        <v>109</v>
      </c>
      <c r="B90" s="2"/>
      <c r="C90" s="109"/>
      <c r="D90" s="3"/>
      <c r="E90" s="4"/>
      <c r="F90" s="4"/>
      <c r="G90" s="149"/>
      <c r="H90" s="4"/>
      <c r="I90" s="4"/>
      <c r="J90" s="4"/>
      <c r="K90" s="149"/>
    </row>
    <row r="91" spans="1:11" ht="21.75" customHeight="1">
      <c r="A91" s="5" t="str">
        <f>A47</f>
        <v>ณ วันที่ 31 ธันวาคม พ.ศ. 2566</v>
      </c>
      <c r="B91" s="5"/>
      <c r="C91" s="110"/>
      <c r="D91" s="6"/>
      <c r="E91" s="7"/>
      <c r="F91" s="7"/>
      <c r="G91" s="150"/>
      <c r="H91" s="7"/>
      <c r="I91" s="7"/>
      <c r="J91" s="7"/>
      <c r="K91" s="150"/>
    </row>
    <row r="92" spans="1:11" ht="21.75" customHeight="1">
      <c r="A92" s="8"/>
      <c r="B92" s="8"/>
      <c r="C92" s="109"/>
      <c r="D92" s="3"/>
      <c r="E92" s="4"/>
      <c r="F92" s="4"/>
      <c r="G92" s="149"/>
      <c r="H92" s="4"/>
      <c r="I92" s="4"/>
      <c r="J92" s="4"/>
      <c r="K92" s="149"/>
    </row>
    <row r="93" spans="1:11" ht="20.45" customHeight="1">
      <c r="A93" s="8"/>
      <c r="B93" s="8"/>
      <c r="C93" s="109"/>
      <c r="D93" s="3"/>
      <c r="E93" s="210" t="s">
        <v>146</v>
      </c>
      <c r="F93" s="210"/>
      <c r="G93" s="210"/>
      <c r="H93" s="9"/>
      <c r="I93" s="210" t="s">
        <v>147</v>
      </c>
      <c r="J93" s="210"/>
      <c r="K93" s="210"/>
    </row>
    <row r="94" spans="1:11" ht="20.45" customHeight="1">
      <c r="A94" s="8"/>
      <c r="B94" s="8"/>
      <c r="C94" s="109"/>
      <c r="D94" s="3"/>
      <c r="E94" s="4" t="s">
        <v>2</v>
      </c>
      <c r="F94" s="10"/>
      <c r="G94" s="149" t="s">
        <v>2</v>
      </c>
      <c r="H94" s="4"/>
      <c r="I94" s="4" t="s">
        <v>2</v>
      </c>
      <c r="J94" s="10"/>
      <c r="K94" s="149" t="s">
        <v>2</v>
      </c>
    </row>
    <row r="95" spans="1:11" ht="20.45" customHeight="1">
      <c r="A95" s="8"/>
      <c r="B95" s="8"/>
      <c r="C95" s="109"/>
      <c r="D95" s="3"/>
      <c r="E95" s="55" t="s">
        <v>212</v>
      </c>
      <c r="F95" s="55"/>
      <c r="G95" s="187" t="s">
        <v>185</v>
      </c>
      <c r="H95" s="4"/>
      <c r="I95" s="55" t="s">
        <v>212</v>
      </c>
      <c r="J95" s="55"/>
      <c r="K95" s="187" t="s">
        <v>185</v>
      </c>
    </row>
    <row r="96" spans="1:11" ht="20.45" customHeight="1">
      <c r="A96" s="8"/>
      <c r="B96" s="8"/>
      <c r="C96" s="110" t="s">
        <v>3</v>
      </c>
      <c r="D96" s="12"/>
      <c r="E96" s="7" t="s">
        <v>145</v>
      </c>
      <c r="F96" s="4"/>
      <c r="G96" s="150" t="s">
        <v>145</v>
      </c>
      <c r="H96" s="4"/>
      <c r="I96" s="7" t="s">
        <v>145</v>
      </c>
      <c r="J96" s="55"/>
      <c r="K96" s="150" t="s">
        <v>145</v>
      </c>
    </row>
    <row r="97" spans="1:11" ht="20.45" customHeight="1">
      <c r="A97" s="2" t="s">
        <v>110</v>
      </c>
      <c r="B97" s="2"/>
      <c r="C97" s="109"/>
      <c r="D97" s="3"/>
      <c r="E97" s="11"/>
      <c r="F97" s="4"/>
      <c r="G97" s="149"/>
      <c r="H97" s="4"/>
      <c r="I97" s="11"/>
      <c r="J97" s="4"/>
      <c r="K97" s="149"/>
    </row>
    <row r="98" spans="1:11" ht="6" customHeight="1">
      <c r="A98" s="2"/>
      <c r="B98" s="2"/>
      <c r="E98" s="14"/>
      <c r="I98" s="14"/>
    </row>
    <row r="99" spans="1:11" ht="20.45" customHeight="1">
      <c r="A99" s="2" t="s">
        <v>42</v>
      </c>
      <c r="B99" s="2"/>
      <c r="E99" s="14"/>
      <c r="I99" s="14"/>
    </row>
    <row r="100" spans="1:11" ht="6" customHeight="1">
      <c r="A100" s="2"/>
      <c r="B100" s="2"/>
      <c r="E100" s="14"/>
      <c r="I100" s="14"/>
    </row>
    <row r="101" spans="1:11" ht="20.45" customHeight="1">
      <c r="A101" s="17" t="s">
        <v>43</v>
      </c>
      <c r="B101" s="17"/>
      <c r="C101" s="108">
        <v>30</v>
      </c>
      <c r="D101" s="12"/>
      <c r="E101" s="14"/>
      <c r="I101" s="14"/>
    </row>
    <row r="102" spans="1:11" ht="20.45" customHeight="1">
      <c r="A102" s="17"/>
      <c r="B102" s="17" t="s">
        <v>44</v>
      </c>
      <c r="D102" s="12"/>
      <c r="E102" s="14"/>
      <c r="I102" s="14"/>
    </row>
    <row r="103" spans="1:11" ht="20.45" customHeight="1">
      <c r="A103" s="17"/>
      <c r="B103" s="12" t="s">
        <v>45</v>
      </c>
      <c r="D103" s="12"/>
      <c r="E103" s="14"/>
      <c r="I103" s="14"/>
    </row>
    <row r="104" spans="1:11" ht="20.45" customHeight="1" thickBot="1">
      <c r="A104" s="17"/>
      <c r="B104" s="16" t="s">
        <v>125</v>
      </c>
      <c r="D104" s="12"/>
      <c r="E104" s="68">
        <v>4379332012</v>
      </c>
      <c r="F104" s="28"/>
      <c r="G104" s="179">
        <v>4379332012</v>
      </c>
      <c r="H104" s="28"/>
      <c r="I104" s="68">
        <v>4379332012</v>
      </c>
      <c r="J104" s="28"/>
      <c r="K104" s="179">
        <v>4379332012</v>
      </c>
    </row>
    <row r="105" spans="1:11" ht="6" customHeight="1" thickTop="1">
      <c r="A105" s="2"/>
      <c r="B105" s="2"/>
      <c r="E105" s="14"/>
      <c r="I105" s="14"/>
    </row>
    <row r="106" spans="1:11" ht="20.45" customHeight="1">
      <c r="A106" s="2"/>
      <c r="B106" s="17" t="s">
        <v>46</v>
      </c>
      <c r="E106" s="14"/>
      <c r="I106" s="14"/>
    </row>
    <row r="107" spans="1:11" ht="20.45" customHeight="1">
      <c r="B107" s="12" t="s">
        <v>189</v>
      </c>
      <c r="D107" s="29"/>
      <c r="E107" s="14"/>
      <c r="I107" s="14"/>
    </row>
    <row r="108" spans="1:11" ht="20.45" customHeight="1">
      <c r="B108" s="16" t="s">
        <v>126</v>
      </c>
      <c r="D108" s="29"/>
      <c r="E108" s="14">
        <v>0</v>
      </c>
      <c r="G108" s="151">
        <v>4222616499</v>
      </c>
      <c r="I108" s="14">
        <v>0</v>
      </c>
      <c r="K108" s="151">
        <v>4222616499</v>
      </c>
    </row>
    <row r="109" spans="1:11" ht="20.45" customHeight="1">
      <c r="A109" s="2"/>
      <c r="B109" s="17" t="s">
        <v>46</v>
      </c>
      <c r="E109" s="14"/>
      <c r="I109" s="14"/>
    </row>
    <row r="110" spans="1:11" ht="20.45" customHeight="1">
      <c r="B110" s="12" t="s">
        <v>231</v>
      </c>
      <c r="D110" s="29"/>
      <c r="E110" s="14"/>
      <c r="I110" s="14"/>
    </row>
    <row r="111" spans="1:11" ht="20.45" customHeight="1">
      <c r="B111" s="16" t="s">
        <v>126</v>
      </c>
      <c r="D111" s="29"/>
      <c r="E111" s="14">
        <v>4272851303</v>
      </c>
      <c r="G111" s="151">
        <v>0</v>
      </c>
      <c r="I111" s="14">
        <v>4272851303</v>
      </c>
      <c r="K111" s="151">
        <v>0</v>
      </c>
    </row>
    <row r="112" spans="1:11" ht="20.45" customHeight="1">
      <c r="A112" s="17" t="s">
        <v>47</v>
      </c>
      <c r="C112" s="108">
        <v>30</v>
      </c>
      <c r="E112" s="14">
        <v>507128302</v>
      </c>
      <c r="G112" s="151">
        <v>392875608</v>
      </c>
      <c r="I112" s="14">
        <v>507128302</v>
      </c>
      <c r="K112" s="151">
        <v>392875608</v>
      </c>
    </row>
    <row r="113" spans="1:11" ht="20.45" customHeight="1">
      <c r="A113" s="17" t="s">
        <v>141</v>
      </c>
      <c r="E113" s="14">
        <v>942872</v>
      </c>
      <c r="G113" s="151">
        <v>37273619</v>
      </c>
      <c r="I113" s="14">
        <v>942872</v>
      </c>
      <c r="K113" s="151">
        <v>37273619</v>
      </c>
    </row>
    <row r="114" spans="1:11" ht="20.45" customHeight="1">
      <c r="A114" s="17" t="s">
        <v>48</v>
      </c>
      <c r="E114" s="14">
        <v>160406502</v>
      </c>
      <c r="G114" s="151">
        <v>209173475</v>
      </c>
      <c r="I114" s="14">
        <v>74937815</v>
      </c>
      <c r="K114" s="151">
        <v>71590691</v>
      </c>
    </row>
    <row r="115" spans="1:11" ht="20.45" customHeight="1">
      <c r="A115" s="17" t="s">
        <v>49</v>
      </c>
      <c r="B115" s="17"/>
      <c r="E115" s="14"/>
      <c r="I115" s="14"/>
    </row>
    <row r="116" spans="1:11" ht="20.45" customHeight="1">
      <c r="B116" s="17" t="s">
        <v>50</v>
      </c>
      <c r="C116" s="108">
        <v>31</v>
      </c>
      <c r="E116" s="14">
        <v>437933202</v>
      </c>
      <c r="G116" s="151">
        <v>437933202</v>
      </c>
      <c r="I116" s="14">
        <v>437933202</v>
      </c>
      <c r="K116" s="151">
        <v>437933202</v>
      </c>
    </row>
    <row r="117" spans="1:11" ht="20.45" customHeight="1">
      <c r="B117" s="17" t="s">
        <v>51</v>
      </c>
      <c r="E117" s="184">
        <v>17848314927</v>
      </c>
      <c r="F117" s="189"/>
      <c r="G117" s="182">
        <v>16432635006</v>
      </c>
      <c r="H117" s="189"/>
      <c r="I117" s="184">
        <v>16311815220</v>
      </c>
      <c r="J117" s="189"/>
      <c r="K117" s="182">
        <v>15093805142</v>
      </c>
    </row>
    <row r="118" spans="1:11" ht="20.45" customHeight="1">
      <c r="A118" s="12" t="s">
        <v>228</v>
      </c>
      <c r="B118" s="17"/>
      <c r="E118" s="184"/>
      <c r="G118" s="182"/>
      <c r="I118" s="184"/>
      <c r="K118" s="182"/>
    </row>
    <row r="119" spans="1:11" ht="20.45" customHeight="1">
      <c r="B119" s="17" t="s">
        <v>218</v>
      </c>
      <c r="E119" s="66">
        <v>60360</v>
      </c>
      <c r="G119" s="177">
        <v>0</v>
      </c>
      <c r="I119" s="66">
        <v>0</v>
      </c>
      <c r="K119" s="177">
        <v>0</v>
      </c>
    </row>
    <row r="120" spans="1:11" ht="6" customHeight="1">
      <c r="B120" s="17"/>
      <c r="E120" s="14"/>
      <c r="I120" s="14"/>
    </row>
    <row r="121" spans="1:11" ht="20.45" customHeight="1">
      <c r="B121" s="17" t="s">
        <v>52</v>
      </c>
      <c r="E121" s="14">
        <f>SUM(E106:E119)</f>
        <v>23227637468</v>
      </c>
      <c r="G121" s="151">
        <f>SUM(G106:H119)</f>
        <v>21732507409</v>
      </c>
      <c r="I121" s="14">
        <f>SUM(I106:I119)</f>
        <v>21605608714</v>
      </c>
      <c r="K121" s="151">
        <f>SUM(K106:K119)</f>
        <v>20256094761</v>
      </c>
    </row>
    <row r="122" spans="1:11" ht="20.45" customHeight="1">
      <c r="A122" s="12" t="s">
        <v>53</v>
      </c>
      <c r="B122" s="17"/>
      <c r="E122" s="18">
        <v>24399036</v>
      </c>
      <c r="G122" s="152">
        <v>-23182221</v>
      </c>
      <c r="I122" s="18">
        <v>0</v>
      </c>
      <c r="K122" s="152">
        <v>0</v>
      </c>
    </row>
    <row r="123" spans="1:11" ht="6" customHeight="1">
      <c r="A123" s="2"/>
      <c r="B123" s="2"/>
      <c r="E123" s="14"/>
      <c r="I123" s="14"/>
    </row>
    <row r="124" spans="1:11" ht="20.45" customHeight="1">
      <c r="A124" s="2" t="s">
        <v>54</v>
      </c>
      <c r="B124" s="2"/>
      <c r="E124" s="18">
        <f>SUM(E121:E122)</f>
        <v>23252036504</v>
      </c>
      <c r="G124" s="152">
        <f>SUM(G121:G122)</f>
        <v>21709325188</v>
      </c>
      <c r="I124" s="18">
        <f>SUM(I121:I122)</f>
        <v>21605608714</v>
      </c>
      <c r="K124" s="152">
        <f>SUM(K121:K122)</f>
        <v>20256094761</v>
      </c>
    </row>
    <row r="125" spans="1:11" ht="6" customHeight="1">
      <c r="A125" s="2"/>
      <c r="B125" s="2"/>
      <c r="E125" s="14"/>
      <c r="I125" s="14"/>
    </row>
    <row r="126" spans="1:11" ht="20.45" customHeight="1" thickBot="1">
      <c r="A126" s="2" t="s">
        <v>55</v>
      </c>
      <c r="B126" s="2"/>
      <c r="E126" s="68">
        <f>SUM(E124,E85)</f>
        <v>63887714140</v>
      </c>
      <c r="G126" s="179">
        <f>SUM(G124,G85)</f>
        <v>57401312716</v>
      </c>
      <c r="I126" s="68">
        <f>SUM(I124,I85)</f>
        <v>57786669882</v>
      </c>
      <c r="K126" s="179">
        <f>SUM(K124,K85)</f>
        <v>49178929691</v>
      </c>
    </row>
    <row r="127" spans="1:11" ht="20.45" customHeight="1" thickTop="1">
      <c r="A127" s="17"/>
      <c r="B127" s="17"/>
      <c r="E127" s="172"/>
      <c r="G127" s="172"/>
      <c r="I127" s="172"/>
      <c r="K127" s="172"/>
    </row>
    <row r="128" spans="1:11" ht="20.45" customHeight="1">
      <c r="A128" s="17"/>
      <c r="B128" s="17"/>
      <c r="E128" s="30"/>
      <c r="F128" s="30"/>
      <c r="G128" s="153"/>
      <c r="H128" s="30"/>
      <c r="I128" s="30"/>
      <c r="J128" s="30"/>
      <c r="K128" s="153"/>
    </row>
    <row r="129" spans="1:11" ht="20.45" customHeight="1">
      <c r="A129" s="2"/>
      <c r="B129" s="2"/>
    </row>
    <row r="130" spans="1:11" ht="20.45" customHeight="1">
      <c r="A130" s="2"/>
      <c r="B130" s="2"/>
    </row>
    <row r="131" spans="1:11" ht="11.25" customHeight="1">
      <c r="A131" s="2"/>
      <c r="B131" s="2"/>
    </row>
    <row r="132" spans="1:11" ht="21.95" customHeight="1">
      <c r="A132" s="31" t="str">
        <f>+A88</f>
        <v>หมายเหตุประกอบงบการเงินรวมและงบการเงินเฉพาะกิจการเป็นส่วนหนึ่งของงบการเงินนี้</v>
      </c>
      <c r="B132" s="31"/>
      <c r="C132" s="111"/>
      <c r="D132" s="27"/>
      <c r="E132" s="19"/>
      <c r="F132" s="19"/>
      <c r="G132" s="152"/>
      <c r="H132" s="19"/>
      <c r="I132" s="19"/>
      <c r="J132" s="19"/>
      <c r="K132" s="152"/>
    </row>
  </sheetData>
  <mergeCells count="7">
    <mergeCell ref="E93:G93"/>
    <mergeCell ref="I93:K93"/>
    <mergeCell ref="A33:B33"/>
    <mergeCell ref="E5:G5"/>
    <mergeCell ref="I5:K5"/>
    <mergeCell ref="E49:G49"/>
    <mergeCell ref="I49:K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3" man="1"/>
    <brk id="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026B-0E06-495B-A4B9-3DC1C5B9BC78}">
  <dimension ref="A1:L103"/>
  <sheetViews>
    <sheetView tabSelected="1" topLeftCell="A37" zoomScale="90" zoomScaleNormal="90" zoomScaleSheetLayoutView="90" workbookViewId="0"/>
  </sheetViews>
  <sheetFormatPr defaultColWidth="9.140625" defaultRowHeight="20.100000000000001" customHeight="1"/>
  <cols>
    <col min="1" max="2" width="1.42578125" style="12" customWidth="1"/>
    <col min="3" max="3" width="38.28515625" style="12" customWidth="1"/>
    <col min="4" max="4" width="7.7109375" style="108" customWidth="1"/>
    <col min="5" max="5" width="0.7109375" style="12" customWidth="1"/>
    <col min="6" max="6" width="14.28515625" style="15" customWidth="1"/>
    <col min="7" max="7" width="0.7109375" style="32" customWidth="1"/>
    <col min="8" max="8" width="14.28515625" style="151" customWidth="1"/>
    <col min="9" max="9" width="0.7109375" style="32" customWidth="1"/>
    <col min="10" max="10" width="14.28515625" style="15" customWidth="1"/>
    <col min="11" max="11" width="0.7109375" style="32" customWidth="1"/>
    <col min="12" max="12" width="14.28515625" style="151" customWidth="1"/>
    <col min="13" max="16384" width="9.140625" style="12"/>
  </cols>
  <sheetData>
    <row r="1" spans="1:12" ht="21" customHeight="1">
      <c r="A1" s="2" t="s">
        <v>0</v>
      </c>
      <c r="B1" s="8"/>
      <c r="C1" s="8"/>
    </row>
    <row r="2" spans="1:12" ht="21" customHeight="1">
      <c r="A2" s="8" t="s">
        <v>56</v>
      </c>
      <c r="B2" s="8"/>
      <c r="C2" s="8"/>
    </row>
    <row r="3" spans="1:12" ht="21" customHeight="1">
      <c r="A3" s="33" t="s">
        <v>213</v>
      </c>
      <c r="B3" s="26"/>
      <c r="C3" s="26"/>
      <c r="D3" s="111"/>
      <c r="E3" s="26"/>
      <c r="F3" s="19"/>
      <c r="G3" s="34"/>
      <c r="H3" s="152"/>
      <c r="I3" s="34"/>
      <c r="J3" s="19"/>
      <c r="K3" s="34"/>
      <c r="L3" s="152"/>
    </row>
    <row r="4" spans="1:12" ht="20.100000000000001" customHeight="1">
      <c r="A4" s="8"/>
      <c r="F4" s="35"/>
      <c r="G4" s="36"/>
      <c r="H4" s="154"/>
      <c r="I4" s="36"/>
      <c r="J4" s="35"/>
      <c r="K4" s="36"/>
      <c r="L4" s="154"/>
    </row>
    <row r="5" spans="1:12" ht="20.100000000000001" customHeight="1">
      <c r="D5" s="109"/>
      <c r="E5" s="8"/>
      <c r="F5" s="212" t="s">
        <v>146</v>
      </c>
      <c r="G5" s="212"/>
      <c r="H5" s="212"/>
      <c r="I5" s="9"/>
      <c r="J5" s="212" t="s">
        <v>147</v>
      </c>
      <c r="K5" s="212"/>
      <c r="L5" s="212"/>
    </row>
    <row r="6" spans="1:12" ht="20.100000000000001" customHeight="1">
      <c r="D6" s="109"/>
      <c r="E6" s="8"/>
      <c r="F6" s="55" t="s">
        <v>212</v>
      </c>
      <c r="G6" s="4"/>
      <c r="H6" s="187" t="s">
        <v>185</v>
      </c>
      <c r="J6" s="55" t="s">
        <v>212</v>
      </c>
      <c r="K6" s="4"/>
      <c r="L6" s="187" t="s">
        <v>185</v>
      </c>
    </row>
    <row r="7" spans="1:12" ht="20.100000000000001" customHeight="1">
      <c r="D7" s="110" t="s">
        <v>3</v>
      </c>
      <c r="E7" s="8"/>
      <c r="F7" s="204" t="s">
        <v>145</v>
      </c>
      <c r="G7" s="205"/>
      <c r="H7" s="206" t="s">
        <v>145</v>
      </c>
      <c r="I7" s="4"/>
      <c r="J7" s="204" t="s">
        <v>145</v>
      </c>
      <c r="K7" s="207"/>
      <c r="L7" s="206" t="s">
        <v>145</v>
      </c>
    </row>
    <row r="8" spans="1:12" ht="6" customHeight="1">
      <c r="A8" s="17"/>
      <c r="B8" s="17"/>
      <c r="D8" s="112"/>
      <c r="F8" s="37"/>
      <c r="G8" s="15"/>
      <c r="H8" s="155"/>
      <c r="I8" s="15"/>
      <c r="J8" s="37"/>
      <c r="K8" s="15"/>
      <c r="L8" s="155"/>
    </row>
    <row r="9" spans="1:12" ht="20.100000000000001" customHeight="1">
      <c r="A9" s="2" t="s">
        <v>57</v>
      </c>
      <c r="B9" s="17"/>
      <c r="D9" s="112"/>
      <c r="F9" s="37"/>
      <c r="G9" s="15"/>
      <c r="H9" s="155"/>
      <c r="I9" s="15"/>
      <c r="J9" s="37"/>
      <c r="K9" s="15"/>
      <c r="L9" s="155"/>
    </row>
    <row r="10" spans="1:12" ht="6" customHeight="1">
      <c r="A10" s="17"/>
      <c r="B10" s="17"/>
      <c r="D10" s="112"/>
      <c r="F10" s="37"/>
      <c r="G10" s="15"/>
      <c r="H10" s="155"/>
      <c r="I10" s="15"/>
      <c r="J10" s="14"/>
      <c r="K10" s="15"/>
    </row>
    <row r="11" spans="1:12" ht="20.100000000000001" customHeight="1">
      <c r="A11" s="16" t="s">
        <v>58</v>
      </c>
      <c r="B11" s="17"/>
      <c r="F11" s="14">
        <v>23369527881</v>
      </c>
      <c r="G11" s="15"/>
      <c r="H11" s="151">
        <v>20653991048</v>
      </c>
      <c r="I11" s="15"/>
      <c r="J11" s="14">
        <v>17832073084</v>
      </c>
      <c r="K11" s="15"/>
      <c r="L11" s="151">
        <v>17951710729</v>
      </c>
    </row>
    <row r="12" spans="1:12" ht="20.100000000000001" customHeight="1">
      <c r="A12" s="12" t="s">
        <v>144</v>
      </c>
      <c r="B12" s="17"/>
      <c r="F12" s="14">
        <v>977432911</v>
      </c>
      <c r="G12" s="15"/>
      <c r="H12" s="151">
        <v>879646256</v>
      </c>
      <c r="I12" s="15"/>
      <c r="J12" s="14">
        <v>754237568</v>
      </c>
      <c r="K12" s="15"/>
      <c r="L12" s="151">
        <v>708883628</v>
      </c>
    </row>
    <row r="13" spans="1:12" ht="20.100000000000001" customHeight="1">
      <c r="A13" s="16" t="s">
        <v>59</v>
      </c>
      <c r="B13" s="2"/>
      <c r="F13" s="18">
        <v>140131933</v>
      </c>
      <c r="G13" s="15"/>
      <c r="H13" s="152">
        <v>49369025</v>
      </c>
      <c r="I13" s="15"/>
      <c r="J13" s="18">
        <v>66353960</v>
      </c>
      <c r="K13" s="15"/>
      <c r="L13" s="152">
        <v>24565695</v>
      </c>
    </row>
    <row r="14" spans="1:12" ht="6" customHeight="1">
      <c r="A14" s="2"/>
      <c r="B14" s="2"/>
      <c r="F14" s="14"/>
      <c r="G14" s="15"/>
      <c r="I14" s="15"/>
      <c r="J14" s="14"/>
      <c r="K14" s="15"/>
    </row>
    <row r="15" spans="1:12" ht="20.100000000000001" customHeight="1">
      <c r="A15" s="2" t="s">
        <v>60</v>
      </c>
      <c r="B15" s="2"/>
      <c r="F15" s="18">
        <f>SUM(F11:F13)</f>
        <v>24487092725</v>
      </c>
      <c r="G15" s="15"/>
      <c r="H15" s="152">
        <f>SUM(H11:H13)</f>
        <v>21583006329</v>
      </c>
      <c r="I15" s="15"/>
      <c r="J15" s="18">
        <f>SUM(J11:J13)</f>
        <v>18652664612</v>
      </c>
      <c r="K15" s="15"/>
      <c r="L15" s="152">
        <f>SUM(L11:L13)</f>
        <v>18685160052</v>
      </c>
    </row>
    <row r="16" spans="1:12" ht="20.100000000000001" customHeight="1">
      <c r="A16" s="2"/>
      <c r="B16" s="2"/>
      <c r="F16" s="14"/>
      <c r="G16" s="15"/>
      <c r="I16" s="15"/>
      <c r="J16" s="14"/>
      <c r="K16" s="15"/>
    </row>
    <row r="17" spans="1:12" ht="20.100000000000001" customHeight="1">
      <c r="A17" s="2" t="s">
        <v>61</v>
      </c>
      <c r="B17" s="2"/>
      <c r="F17" s="14"/>
      <c r="G17" s="15"/>
      <c r="I17" s="15"/>
      <c r="J17" s="14"/>
      <c r="K17" s="15"/>
    </row>
    <row r="18" spans="1:12" ht="6" customHeight="1">
      <c r="A18" s="2"/>
      <c r="B18" s="2"/>
      <c r="F18" s="14"/>
      <c r="G18" s="15"/>
      <c r="I18" s="15"/>
      <c r="J18" s="14"/>
      <c r="K18" s="15"/>
    </row>
    <row r="19" spans="1:12" ht="20.100000000000001" customHeight="1">
      <c r="A19" s="17" t="s">
        <v>62</v>
      </c>
      <c r="B19" s="2"/>
      <c r="F19" s="14">
        <v>-16163769467</v>
      </c>
      <c r="G19" s="15"/>
      <c r="H19" s="151">
        <v>-14091641030</v>
      </c>
      <c r="I19" s="15"/>
      <c r="J19" s="14">
        <v>-12294321179</v>
      </c>
      <c r="K19" s="15"/>
      <c r="L19" s="151">
        <v>-12225462846</v>
      </c>
    </row>
    <row r="20" spans="1:12" ht="20.100000000000001" customHeight="1">
      <c r="A20" s="17" t="s">
        <v>63</v>
      </c>
      <c r="B20" s="2"/>
      <c r="F20" s="14">
        <v>-367433334</v>
      </c>
      <c r="G20" s="15"/>
      <c r="H20" s="151">
        <v>-296564427</v>
      </c>
      <c r="I20" s="15"/>
      <c r="J20" s="14">
        <v>-302875217</v>
      </c>
      <c r="K20" s="15"/>
      <c r="L20" s="151">
        <v>-268868379</v>
      </c>
    </row>
    <row r="21" spans="1:12" ht="20.100000000000001" customHeight="1">
      <c r="A21" s="17" t="s">
        <v>64</v>
      </c>
      <c r="B21" s="17"/>
      <c r="F21" s="18">
        <v>-69373674</v>
      </c>
      <c r="G21" s="15"/>
      <c r="H21" s="152">
        <v>-25517255</v>
      </c>
      <c r="I21" s="15"/>
      <c r="J21" s="18">
        <v>-39867015</v>
      </c>
      <c r="K21" s="15"/>
      <c r="L21" s="152">
        <v>-17292375</v>
      </c>
    </row>
    <row r="22" spans="1:12" ht="6" customHeight="1">
      <c r="A22" s="2"/>
      <c r="B22" s="2"/>
      <c r="F22" s="14"/>
      <c r="G22" s="15"/>
      <c r="I22" s="15"/>
      <c r="J22" s="14"/>
      <c r="K22" s="15"/>
    </row>
    <row r="23" spans="1:12" ht="20.100000000000001" customHeight="1">
      <c r="A23" s="2" t="s">
        <v>65</v>
      </c>
      <c r="B23" s="17"/>
      <c r="F23" s="18">
        <f>SUM(F19:F21)</f>
        <v>-16600576475</v>
      </c>
      <c r="G23" s="15"/>
      <c r="H23" s="152">
        <f>SUM(H19:H21)</f>
        <v>-14413722712</v>
      </c>
      <c r="I23" s="15"/>
      <c r="J23" s="18">
        <f>SUM(J19:J21)</f>
        <v>-12637063411</v>
      </c>
      <c r="K23" s="15"/>
      <c r="L23" s="152">
        <f>SUM(L19:L21)</f>
        <v>-12511623600</v>
      </c>
    </row>
    <row r="24" spans="1:12" ht="20.100000000000001" customHeight="1">
      <c r="A24" s="2"/>
      <c r="B24" s="2"/>
      <c r="F24" s="14"/>
      <c r="G24" s="15"/>
      <c r="I24" s="15"/>
      <c r="J24" s="14"/>
      <c r="K24" s="15"/>
    </row>
    <row r="25" spans="1:12" ht="20.100000000000001" customHeight="1">
      <c r="A25" s="2" t="s">
        <v>66</v>
      </c>
      <c r="B25" s="2"/>
      <c r="F25" s="14">
        <f>F15+F23</f>
        <v>7886516250</v>
      </c>
      <c r="G25" s="15"/>
      <c r="H25" s="151">
        <f>H15+H23</f>
        <v>7169283617</v>
      </c>
      <c r="I25" s="15"/>
      <c r="J25" s="14">
        <f>J15+J23</f>
        <v>6015601201</v>
      </c>
      <c r="K25" s="15"/>
      <c r="L25" s="151">
        <f>L15+L23</f>
        <v>6173536452</v>
      </c>
    </row>
    <row r="26" spans="1:12" ht="20.100000000000001" customHeight="1">
      <c r="A26" s="17" t="s">
        <v>143</v>
      </c>
      <c r="B26" s="2"/>
      <c r="D26" s="108">
        <v>33</v>
      </c>
      <c r="F26" s="14">
        <v>195708304</v>
      </c>
      <c r="G26" s="15"/>
      <c r="H26" s="151">
        <v>101854201</v>
      </c>
      <c r="I26" s="15"/>
      <c r="J26" s="14">
        <v>385731069</v>
      </c>
      <c r="K26" s="15"/>
      <c r="L26" s="151">
        <v>253700568</v>
      </c>
    </row>
    <row r="27" spans="1:12" ht="20.100000000000001" customHeight="1">
      <c r="A27" s="17" t="s">
        <v>197</v>
      </c>
      <c r="B27" s="2"/>
      <c r="F27" s="14"/>
      <c r="G27" s="15"/>
      <c r="I27" s="15"/>
      <c r="J27" s="14"/>
      <c r="K27" s="15"/>
    </row>
    <row r="28" spans="1:12" ht="20.100000000000001" customHeight="1">
      <c r="A28" s="17"/>
      <c r="B28" s="17" t="s">
        <v>199</v>
      </c>
      <c r="F28" s="14">
        <v>-116521405</v>
      </c>
      <c r="G28" s="15"/>
      <c r="H28" s="151">
        <v>-40565766</v>
      </c>
      <c r="I28" s="15"/>
      <c r="J28" s="14">
        <v>-27819070</v>
      </c>
      <c r="K28" s="15"/>
      <c r="L28" s="151">
        <v>22523085</v>
      </c>
    </row>
    <row r="29" spans="1:12" ht="20.100000000000001" customHeight="1">
      <c r="A29" s="17" t="s">
        <v>149</v>
      </c>
      <c r="B29" s="2"/>
      <c r="D29" s="108">
        <v>37.1</v>
      </c>
      <c r="F29" s="14">
        <v>0</v>
      </c>
      <c r="G29" s="15"/>
      <c r="H29" s="151">
        <v>0</v>
      </c>
      <c r="I29" s="15"/>
      <c r="J29" s="14">
        <v>353546960</v>
      </c>
      <c r="K29" s="15"/>
      <c r="L29" s="151">
        <v>171104979</v>
      </c>
    </row>
    <row r="30" spans="1:12" ht="20.100000000000001" customHeight="1">
      <c r="A30" s="17" t="s">
        <v>67</v>
      </c>
      <c r="B30" s="2"/>
      <c r="F30" s="14">
        <v>-1803366192</v>
      </c>
      <c r="G30" s="15"/>
      <c r="H30" s="151">
        <v>-1538994429</v>
      </c>
      <c r="I30" s="15"/>
      <c r="J30" s="14">
        <v>-1403362774</v>
      </c>
      <c r="K30" s="15"/>
      <c r="L30" s="151">
        <v>-1314310664</v>
      </c>
    </row>
    <row r="31" spans="1:12" ht="20.100000000000001" customHeight="1">
      <c r="A31" s="17" t="s">
        <v>150</v>
      </c>
      <c r="B31" s="2"/>
      <c r="F31" s="14">
        <v>-2653057831</v>
      </c>
      <c r="G31" s="15"/>
      <c r="H31" s="151">
        <v>-2371412253</v>
      </c>
      <c r="I31" s="15"/>
      <c r="J31" s="14">
        <v>-2280325856</v>
      </c>
      <c r="K31" s="15"/>
      <c r="L31" s="151">
        <v>-2056746872</v>
      </c>
    </row>
    <row r="32" spans="1:12" ht="20.100000000000001" customHeight="1">
      <c r="A32" s="17" t="s">
        <v>108</v>
      </c>
      <c r="B32" s="2"/>
      <c r="F32" s="14">
        <v>0</v>
      </c>
      <c r="G32" s="15"/>
      <c r="H32" s="151">
        <v>-865938</v>
      </c>
      <c r="I32" s="15"/>
      <c r="J32" s="14">
        <v>0</v>
      </c>
      <c r="K32" s="15"/>
      <c r="L32" s="151">
        <v>-3936826</v>
      </c>
    </row>
    <row r="33" spans="1:12" ht="20.100000000000001" customHeight="1">
      <c r="A33" s="17" t="s">
        <v>68</v>
      </c>
      <c r="B33" s="2"/>
      <c r="F33" s="14">
        <v>-382521893</v>
      </c>
      <c r="G33" s="15"/>
      <c r="H33" s="151">
        <v>-133508755</v>
      </c>
      <c r="I33" s="15"/>
      <c r="J33" s="14">
        <v>-264139323</v>
      </c>
      <c r="K33" s="15"/>
      <c r="L33" s="151">
        <v>-160324089</v>
      </c>
    </row>
    <row r="34" spans="1:12" ht="20.100000000000001" customHeight="1">
      <c r="A34" s="17" t="s">
        <v>244</v>
      </c>
      <c r="B34" s="2"/>
      <c r="D34" s="108">
        <v>15</v>
      </c>
      <c r="F34" s="18">
        <v>54333257</v>
      </c>
      <c r="G34" s="15"/>
      <c r="H34" s="152">
        <v>55268213</v>
      </c>
      <c r="I34" s="15"/>
      <c r="J34" s="18">
        <v>0</v>
      </c>
      <c r="K34" s="15"/>
      <c r="L34" s="152">
        <v>0</v>
      </c>
    </row>
    <row r="35" spans="1:12" ht="6" customHeight="1">
      <c r="A35" s="2"/>
      <c r="B35" s="2"/>
      <c r="F35" s="14"/>
      <c r="G35" s="15"/>
      <c r="I35" s="15"/>
      <c r="J35" s="14"/>
      <c r="K35" s="15"/>
    </row>
    <row r="36" spans="1:12" ht="20.100000000000001" customHeight="1">
      <c r="A36" s="2" t="s">
        <v>69</v>
      </c>
      <c r="B36" s="2"/>
      <c r="F36" s="14">
        <f>SUM(F25:F34)</f>
        <v>3181090490</v>
      </c>
      <c r="G36" s="15"/>
      <c r="H36" s="151">
        <f>SUM(H25:H34)</f>
        <v>3241058890</v>
      </c>
      <c r="I36" s="15"/>
      <c r="J36" s="14">
        <f>SUM(J25:J34)</f>
        <v>2779232207</v>
      </c>
      <c r="K36" s="15"/>
      <c r="L36" s="151">
        <f>SUM(L25:L34)</f>
        <v>3085546633</v>
      </c>
    </row>
    <row r="37" spans="1:12" ht="20.100000000000001" customHeight="1">
      <c r="A37" s="17" t="s">
        <v>70</v>
      </c>
      <c r="B37" s="17"/>
      <c r="D37" s="108">
        <v>35</v>
      </c>
      <c r="F37" s="18">
        <v>-656178915</v>
      </c>
      <c r="G37" s="4"/>
      <c r="H37" s="152">
        <v>-677783612</v>
      </c>
      <c r="I37" s="15"/>
      <c r="J37" s="18">
        <v>-494632092</v>
      </c>
      <c r="K37" s="15"/>
      <c r="L37" s="152">
        <v>-594340649</v>
      </c>
    </row>
    <row r="38" spans="1:12" ht="6" customHeight="1">
      <c r="F38" s="14"/>
      <c r="G38" s="15"/>
      <c r="I38" s="15"/>
      <c r="J38" s="14"/>
      <c r="K38" s="15"/>
    </row>
    <row r="39" spans="1:12" ht="20.100000000000001" customHeight="1">
      <c r="A39" s="2" t="s">
        <v>151</v>
      </c>
      <c r="B39" s="2"/>
      <c r="F39" s="18">
        <f>SUM(F36:F38)</f>
        <v>2524911575</v>
      </c>
      <c r="G39" s="15"/>
      <c r="H39" s="152">
        <f>SUM(H36:H38)</f>
        <v>2563275278</v>
      </c>
      <c r="I39" s="15"/>
      <c r="J39" s="18">
        <f>SUM(J36:J38)</f>
        <v>2284600115</v>
      </c>
      <c r="K39" s="15"/>
      <c r="L39" s="152">
        <f>SUM(L36:L38)</f>
        <v>2491205984</v>
      </c>
    </row>
    <row r="40" spans="1:12" ht="20.100000000000001" customHeight="1">
      <c r="A40" s="2"/>
      <c r="B40" s="2"/>
      <c r="G40" s="15"/>
      <c r="I40" s="15"/>
      <c r="K40" s="15"/>
    </row>
    <row r="41" spans="1:12" ht="20.100000000000001" customHeight="1">
      <c r="A41" s="2"/>
      <c r="B41" s="2"/>
      <c r="G41" s="15"/>
      <c r="I41" s="15"/>
      <c r="K41" s="15"/>
    </row>
    <row r="42" spans="1:12" ht="20.100000000000001" customHeight="1">
      <c r="A42" s="2"/>
      <c r="B42" s="2"/>
      <c r="G42" s="15"/>
      <c r="I42" s="15"/>
      <c r="K42" s="15"/>
    </row>
    <row r="43" spans="1:12" ht="20.100000000000001" customHeight="1">
      <c r="A43" s="2"/>
      <c r="B43" s="2"/>
      <c r="G43" s="15"/>
      <c r="I43" s="15"/>
      <c r="K43" s="15"/>
    </row>
    <row r="44" spans="1:12" ht="20.100000000000001" customHeight="1">
      <c r="A44" s="2"/>
      <c r="B44" s="2"/>
      <c r="G44" s="4"/>
      <c r="I44" s="15"/>
      <c r="K44" s="15"/>
    </row>
    <row r="45" spans="1:12" ht="20.100000000000001" customHeight="1">
      <c r="A45" s="2"/>
      <c r="B45" s="2"/>
      <c r="G45" s="4"/>
      <c r="I45" s="15"/>
      <c r="K45" s="15"/>
    </row>
    <row r="46" spans="1:12" ht="20.100000000000001" customHeight="1">
      <c r="A46" s="2"/>
      <c r="B46" s="2"/>
      <c r="G46" s="4"/>
      <c r="I46" s="15"/>
      <c r="K46" s="15"/>
    </row>
    <row r="47" spans="1:12" ht="20.100000000000001" customHeight="1">
      <c r="A47" s="2"/>
      <c r="B47" s="2"/>
      <c r="G47" s="4"/>
      <c r="I47" s="15"/>
      <c r="K47" s="15"/>
    </row>
    <row r="48" spans="1:12" ht="20.100000000000001" customHeight="1">
      <c r="A48" s="2"/>
      <c r="B48" s="2"/>
      <c r="G48" s="4"/>
      <c r="I48" s="15"/>
      <c r="K48" s="15"/>
    </row>
    <row r="49" spans="1:12" ht="12" customHeight="1">
      <c r="A49" s="2"/>
      <c r="B49" s="2"/>
      <c r="G49" s="4"/>
      <c r="I49" s="15"/>
      <c r="K49" s="15"/>
    </row>
    <row r="50" spans="1:12" ht="21.95" customHeight="1">
      <c r="A50" s="31" t="s">
        <v>148</v>
      </c>
      <c r="B50" s="5"/>
      <c r="C50" s="26"/>
      <c r="D50" s="111"/>
      <c r="E50" s="26"/>
      <c r="F50" s="19"/>
      <c r="G50" s="7"/>
      <c r="H50" s="152"/>
      <c r="I50" s="19"/>
      <c r="J50" s="19"/>
      <c r="K50" s="19"/>
      <c r="L50" s="152"/>
    </row>
    <row r="51" spans="1:12" ht="21" customHeight="1">
      <c r="A51" s="2" t="str">
        <f>+A1</f>
        <v xml:space="preserve">บริษัท เอสซี แอสเสท คอร์ปอเรชั่น จำกัด (มหาชน) </v>
      </c>
      <c r="B51" s="2"/>
      <c r="G51" s="4"/>
      <c r="I51" s="15"/>
      <c r="K51" s="15"/>
    </row>
    <row r="52" spans="1:12" ht="21" customHeight="1">
      <c r="A52" s="2" t="s">
        <v>112</v>
      </c>
      <c r="B52" s="2"/>
      <c r="G52" s="4"/>
      <c r="I52" s="15"/>
      <c r="K52" s="15"/>
    </row>
    <row r="53" spans="1:12" ht="21" customHeight="1">
      <c r="A53" s="5" t="str">
        <f>+A3</f>
        <v>สำหรับปีสิ้นสุดวันที่ 31 ธันวาคม พ.ศ. 2566</v>
      </c>
      <c r="B53" s="5"/>
      <c r="C53" s="26"/>
      <c r="D53" s="111"/>
      <c r="E53" s="26"/>
      <c r="F53" s="19"/>
      <c r="G53" s="7"/>
      <c r="H53" s="152"/>
      <c r="I53" s="19"/>
      <c r="J53" s="19"/>
      <c r="K53" s="19"/>
      <c r="L53" s="152"/>
    </row>
    <row r="54" spans="1:12" ht="20.100000000000001" customHeight="1">
      <c r="A54" s="2"/>
      <c r="B54" s="2"/>
      <c r="G54" s="4"/>
      <c r="I54" s="15"/>
      <c r="K54" s="15"/>
    </row>
    <row r="55" spans="1:12" ht="20.100000000000001" customHeight="1">
      <c r="D55" s="109"/>
      <c r="E55" s="8"/>
      <c r="F55" s="212" t="s">
        <v>146</v>
      </c>
      <c r="G55" s="212"/>
      <c r="H55" s="212"/>
      <c r="I55" s="9"/>
      <c r="J55" s="212" t="s">
        <v>147</v>
      </c>
      <c r="K55" s="212"/>
      <c r="L55" s="212"/>
    </row>
    <row r="56" spans="1:12" ht="20.100000000000001" customHeight="1">
      <c r="D56" s="109"/>
      <c r="E56" s="8"/>
      <c r="F56" s="55" t="s">
        <v>212</v>
      </c>
      <c r="G56" s="4"/>
      <c r="H56" s="187" t="s">
        <v>185</v>
      </c>
      <c r="J56" s="55" t="s">
        <v>212</v>
      </c>
      <c r="K56" s="4"/>
      <c r="L56" s="187" t="s">
        <v>185</v>
      </c>
    </row>
    <row r="57" spans="1:12" ht="20.100000000000001" customHeight="1">
      <c r="D57" s="110" t="s">
        <v>3</v>
      </c>
      <c r="E57" s="8"/>
      <c r="F57" s="204" t="s">
        <v>145</v>
      </c>
      <c r="G57" s="205"/>
      <c r="H57" s="206" t="s">
        <v>145</v>
      </c>
      <c r="I57" s="4"/>
      <c r="J57" s="204" t="s">
        <v>145</v>
      </c>
      <c r="K57" s="207"/>
      <c r="L57" s="206" t="s">
        <v>145</v>
      </c>
    </row>
    <row r="58" spans="1:12" ht="6" customHeight="1">
      <c r="A58" s="17"/>
      <c r="B58" s="17"/>
      <c r="D58" s="112"/>
      <c r="F58" s="37"/>
      <c r="G58" s="15"/>
      <c r="H58" s="155"/>
      <c r="I58" s="15"/>
      <c r="J58" s="37"/>
      <c r="K58" s="15"/>
      <c r="L58" s="155"/>
    </row>
    <row r="59" spans="1:12" ht="20.100000000000001" customHeight="1">
      <c r="A59" s="2" t="s">
        <v>114</v>
      </c>
      <c r="B59" s="2"/>
      <c r="F59" s="38"/>
      <c r="H59" s="156"/>
      <c r="J59" s="38"/>
      <c r="L59" s="156"/>
    </row>
    <row r="60" spans="1:12" ht="6" customHeight="1">
      <c r="A60" s="2"/>
      <c r="B60" s="2"/>
      <c r="F60" s="38"/>
      <c r="H60" s="156"/>
      <c r="J60" s="38"/>
      <c r="L60" s="156"/>
    </row>
    <row r="61" spans="1:12" ht="20.100000000000001" customHeight="1">
      <c r="A61" s="17" t="s">
        <v>152</v>
      </c>
      <c r="B61" s="2"/>
      <c r="F61" s="38"/>
      <c r="H61" s="156"/>
      <c r="J61" s="38"/>
      <c r="L61" s="156"/>
    </row>
    <row r="62" spans="1:12" ht="20.100000000000001" customHeight="1">
      <c r="A62" s="17"/>
      <c r="B62" s="17" t="s">
        <v>138</v>
      </c>
      <c r="F62" s="38"/>
      <c r="H62" s="156"/>
      <c r="J62" s="38"/>
      <c r="L62" s="156"/>
    </row>
    <row r="63" spans="1:12" ht="20.100000000000001" customHeight="1">
      <c r="A63" s="17"/>
      <c r="B63" s="17" t="s">
        <v>203</v>
      </c>
      <c r="F63" s="38"/>
      <c r="H63" s="156"/>
      <c r="J63" s="38"/>
      <c r="L63" s="156"/>
    </row>
    <row r="64" spans="1:12" ht="20.100000000000001" customHeight="1">
      <c r="A64" s="17"/>
      <c r="B64" s="17"/>
      <c r="C64" s="12" t="s">
        <v>204</v>
      </c>
      <c r="F64" s="38">
        <v>0</v>
      </c>
      <c r="H64" s="156">
        <v>9173520</v>
      </c>
      <c r="J64" s="38">
        <v>0</v>
      </c>
      <c r="L64" s="156">
        <v>9173520</v>
      </c>
    </row>
    <row r="65" spans="1:12" ht="20.100000000000001" customHeight="1">
      <c r="B65" s="17" t="s">
        <v>207</v>
      </c>
      <c r="F65" s="38"/>
      <c r="H65" s="156"/>
      <c r="J65" s="38"/>
      <c r="L65" s="156"/>
    </row>
    <row r="66" spans="1:12" ht="20.100000000000001" customHeight="1">
      <c r="B66" s="17"/>
      <c r="C66" s="12" t="s">
        <v>208</v>
      </c>
      <c r="F66" s="38">
        <v>0</v>
      </c>
      <c r="H66" s="156">
        <v>28545704</v>
      </c>
      <c r="J66" s="38">
        <v>0</v>
      </c>
      <c r="L66" s="156">
        <v>10556607</v>
      </c>
    </row>
    <row r="67" spans="1:12" ht="20.100000000000001" customHeight="1">
      <c r="B67" s="17" t="s">
        <v>205</v>
      </c>
      <c r="F67" s="38"/>
      <c r="H67" s="156"/>
      <c r="J67" s="38"/>
      <c r="L67" s="156"/>
    </row>
    <row r="68" spans="1:12" ht="20.100000000000001" customHeight="1">
      <c r="C68" s="12" t="s">
        <v>206</v>
      </c>
      <c r="F68" s="18">
        <v>0</v>
      </c>
      <c r="H68" s="152">
        <v>-7543845</v>
      </c>
      <c r="I68" s="32">
        <v>0</v>
      </c>
      <c r="J68" s="18">
        <v>0</v>
      </c>
      <c r="L68" s="152">
        <v>-3946026</v>
      </c>
    </row>
    <row r="69" spans="1:12" ht="20.100000000000001" customHeight="1">
      <c r="A69" s="12" t="s">
        <v>153</v>
      </c>
      <c r="F69" s="14"/>
      <c r="J69" s="14"/>
    </row>
    <row r="70" spans="1:12" ht="20.100000000000001" customHeight="1">
      <c r="B70" s="17" t="s">
        <v>154</v>
      </c>
      <c r="F70" s="18">
        <f>+F64+F66+F68</f>
        <v>0</v>
      </c>
      <c r="H70" s="152">
        <f>+H64+H66+H68</f>
        <v>30175379</v>
      </c>
      <c r="J70" s="18">
        <f>+J64+J66+J68</f>
        <v>0</v>
      </c>
      <c r="L70" s="152">
        <f>+L64+L66+L68</f>
        <v>15784101</v>
      </c>
    </row>
    <row r="71" spans="1:12" ht="6" customHeight="1">
      <c r="B71" s="17"/>
      <c r="F71" s="14"/>
      <c r="J71" s="14"/>
    </row>
    <row r="72" spans="1:12" ht="20.100000000000001" customHeight="1">
      <c r="A72" s="17" t="s">
        <v>133</v>
      </c>
      <c r="F72" s="14"/>
      <c r="J72" s="14"/>
    </row>
    <row r="73" spans="1:12" ht="20.100000000000001" customHeight="1">
      <c r="B73" s="17" t="s">
        <v>138</v>
      </c>
      <c r="F73" s="14"/>
      <c r="J73" s="14"/>
    </row>
    <row r="74" spans="1:12" ht="20.100000000000001" customHeight="1">
      <c r="B74" s="17" t="s">
        <v>232</v>
      </c>
      <c r="F74" s="14">
        <v>-19793547</v>
      </c>
      <c r="H74" s="151">
        <v>62117550</v>
      </c>
      <c r="J74" s="14">
        <v>0</v>
      </c>
      <c r="L74" s="151">
        <v>0</v>
      </c>
    </row>
    <row r="75" spans="1:12" ht="20.100000000000001" customHeight="1">
      <c r="B75" s="12" t="s">
        <v>209</v>
      </c>
      <c r="F75" s="170">
        <v>-32320550</v>
      </c>
      <c r="G75" s="169"/>
      <c r="H75" s="171">
        <v>41769114</v>
      </c>
      <c r="I75" s="169"/>
      <c r="J75" s="170">
        <v>0</v>
      </c>
      <c r="K75" s="169"/>
      <c r="L75" s="171">
        <v>0</v>
      </c>
    </row>
    <row r="76" spans="1:12" ht="20.100000000000001" customHeight="1">
      <c r="A76" s="17" t="s">
        <v>155</v>
      </c>
      <c r="F76" s="14"/>
      <c r="J76" s="14"/>
    </row>
    <row r="77" spans="1:12" ht="20.100000000000001" customHeight="1">
      <c r="B77" s="17" t="s">
        <v>138</v>
      </c>
      <c r="F77" s="18">
        <f>SUM(F75,F74)</f>
        <v>-52114097</v>
      </c>
      <c r="H77" s="152">
        <f>SUM(H75,H74)</f>
        <v>103886664</v>
      </c>
      <c r="J77" s="18">
        <f>SUM(J75)</f>
        <v>0</v>
      </c>
      <c r="L77" s="152">
        <f>SUM(L75)</f>
        <v>0</v>
      </c>
    </row>
    <row r="78" spans="1:12" ht="6" customHeight="1">
      <c r="F78" s="38"/>
      <c r="H78" s="156"/>
      <c r="J78" s="38"/>
      <c r="L78" s="156"/>
    </row>
    <row r="79" spans="1:12" ht="20.100000000000001" customHeight="1">
      <c r="A79" s="2" t="s">
        <v>156</v>
      </c>
      <c r="B79" s="2"/>
      <c r="F79" s="39">
        <f>SUM(F70,F77)</f>
        <v>-52114097</v>
      </c>
      <c r="H79" s="157">
        <f>SUM(H70,H77)</f>
        <v>134062043</v>
      </c>
      <c r="J79" s="39">
        <f>SUM(J70,J77)</f>
        <v>0</v>
      </c>
      <c r="L79" s="157">
        <f>SUM(L70,L77)</f>
        <v>15784101</v>
      </c>
    </row>
    <row r="80" spans="1:12" ht="6" customHeight="1">
      <c r="A80" s="17"/>
      <c r="B80" s="2"/>
      <c r="F80" s="38"/>
      <c r="H80" s="156"/>
      <c r="J80" s="38"/>
      <c r="L80" s="156"/>
    </row>
    <row r="81" spans="1:12" ht="20.100000000000001" customHeight="1" thickBot="1">
      <c r="A81" s="2" t="s">
        <v>157</v>
      </c>
      <c r="F81" s="40">
        <f>F39+F79</f>
        <v>2472797478</v>
      </c>
      <c r="H81" s="158">
        <f>H39+H79</f>
        <v>2697337321</v>
      </c>
      <c r="J81" s="40">
        <f>J39+J79</f>
        <v>2284600115</v>
      </c>
      <c r="L81" s="158">
        <f>L39+L79</f>
        <v>2506990085</v>
      </c>
    </row>
    <row r="82" spans="1:12" ht="15" customHeight="1" thickTop="1">
      <c r="A82" s="2"/>
      <c r="F82" s="38"/>
      <c r="H82" s="156"/>
      <c r="J82" s="38"/>
      <c r="L82" s="156"/>
    </row>
    <row r="83" spans="1:12" ht="20.100000000000001" customHeight="1">
      <c r="A83" s="2" t="s">
        <v>71</v>
      </c>
      <c r="F83" s="38"/>
      <c r="H83" s="156"/>
      <c r="J83" s="38"/>
      <c r="L83" s="156"/>
    </row>
    <row r="84" spans="1:12" ht="6" customHeight="1">
      <c r="A84" s="2"/>
      <c r="F84" s="38"/>
      <c r="H84" s="156"/>
      <c r="J84" s="38"/>
      <c r="L84" s="156"/>
    </row>
    <row r="85" spans="1:12" ht="20.100000000000001" customHeight="1">
      <c r="A85" s="2"/>
      <c r="B85" s="1" t="s">
        <v>72</v>
      </c>
      <c r="F85" s="38">
        <v>2482269958</v>
      </c>
      <c r="H85" s="156">
        <v>2556013505</v>
      </c>
      <c r="J85" s="38">
        <f>J39</f>
        <v>2284600115</v>
      </c>
      <c r="L85" s="156">
        <v>2491205984</v>
      </c>
    </row>
    <row r="86" spans="1:12" ht="20.100000000000001" customHeight="1">
      <c r="A86" s="2"/>
      <c r="B86" s="1" t="s">
        <v>73</v>
      </c>
      <c r="F86" s="39">
        <v>42641617</v>
      </c>
      <c r="H86" s="157">
        <v>7261773</v>
      </c>
      <c r="I86" s="15"/>
      <c r="J86" s="39">
        <v>0</v>
      </c>
      <c r="K86" s="15"/>
      <c r="L86" s="157">
        <v>0</v>
      </c>
    </row>
    <row r="87" spans="1:12" ht="6" customHeight="1">
      <c r="A87" s="2"/>
      <c r="B87" s="1"/>
      <c r="F87" s="38"/>
      <c r="H87" s="156"/>
      <c r="I87" s="15"/>
      <c r="J87" s="38"/>
      <c r="K87" s="15"/>
      <c r="L87" s="156"/>
    </row>
    <row r="88" spans="1:12" ht="20.100000000000001" customHeight="1" thickBot="1">
      <c r="A88" s="2"/>
      <c r="B88" s="1"/>
      <c r="F88" s="40">
        <f>F39</f>
        <v>2524911575</v>
      </c>
      <c r="H88" s="158">
        <f>H39</f>
        <v>2563275278</v>
      </c>
      <c r="I88" s="15"/>
      <c r="J88" s="40">
        <f>J39</f>
        <v>2284600115</v>
      </c>
      <c r="K88" s="15"/>
      <c r="L88" s="158">
        <f>L39</f>
        <v>2491205984</v>
      </c>
    </row>
    <row r="89" spans="1:12" ht="15" customHeight="1" thickTop="1">
      <c r="A89" s="2"/>
      <c r="F89" s="38"/>
      <c r="H89" s="156"/>
      <c r="J89" s="38"/>
      <c r="L89" s="156"/>
    </row>
    <row r="90" spans="1:12" ht="20.100000000000001" customHeight="1">
      <c r="A90" s="8" t="s">
        <v>115</v>
      </c>
      <c r="F90" s="38"/>
      <c r="H90" s="156"/>
      <c r="J90" s="38"/>
      <c r="L90" s="156"/>
    </row>
    <row r="91" spans="1:12" ht="6" customHeight="1">
      <c r="F91" s="38"/>
      <c r="H91" s="156"/>
      <c r="J91" s="38"/>
      <c r="L91" s="156"/>
    </row>
    <row r="92" spans="1:12" ht="20.100000000000001" customHeight="1">
      <c r="B92" s="1" t="s">
        <v>72</v>
      </c>
      <c r="F92" s="38">
        <v>2430155861</v>
      </c>
      <c r="H92" s="156">
        <v>2690075548</v>
      </c>
      <c r="J92" s="38">
        <f>J81</f>
        <v>2284600115</v>
      </c>
      <c r="L92" s="156">
        <v>2506990085</v>
      </c>
    </row>
    <row r="93" spans="1:12" ht="20.100000000000001" customHeight="1">
      <c r="B93" s="1" t="s">
        <v>73</v>
      </c>
      <c r="F93" s="39">
        <v>42641617</v>
      </c>
      <c r="H93" s="157">
        <v>7261773</v>
      </c>
      <c r="J93" s="39">
        <v>0</v>
      </c>
      <c r="L93" s="157">
        <v>0</v>
      </c>
    </row>
    <row r="94" spans="1:12" ht="6" customHeight="1">
      <c r="A94" s="2"/>
      <c r="F94" s="38"/>
      <c r="H94" s="156"/>
      <c r="J94" s="38"/>
      <c r="L94" s="156"/>
    </row>
    <row r="95" spans="1:12" ht="20.100000000000001" customHeight="1" thickBot="1">
      <c r="A95" s="2"/>
      <c r="F95" s="40">
        <f>F81</f>
        <v>2472797478</v>
      </c>
      <c r="H95" s="158">
        <f>H81</f>
        <v>2697337321</v>
      </c>
      <c r="J95" s="40">
        <f>J81</f>
        <v>2284600115</v>
      </c>
      <c r="L95" s="158">
        <f>L81</f>
        <v>2506990085</v>
      </c>
    </row>
    <row r="96" spans="1:12" ht="15" customHeight="1" thickTop="1">
      <c r="A96" s="2"/>
      <c r="F96" s="38"/>
      <c r="H96" s="156"/>
      <c r="J96" s="38"/>
      <c r="L96" s="156"/>
    </row>
    <row r="97" spans="1:12" ht="20.100000000000001" customHeight="1">
      <c r="A97" s="186" t="s">
        <v>74</v>
      </c>
      <c r="B97" s="2"/>
      <c r="D97" s="108">
        <v>36</v>
      </c>
      <c r="F97" s="38"/>
      <c r="H97" s="156"/>
      <c r="J97" s="38"/>
      <c r="L97" s="156"/>
    </row>
    <row r="98" spans="1:12" ht="6" customHeight="1">
      <c r="A98" s="17"/>
      <c r="B98" s="2"/>
      <c r="F98" s="38"/>
      <c r="H98" s="156"/>
      <c r="J98" s="38"/>
      <c r="L98" s="156"/>
    </row>
    <row r="99" spans="1:12" ht="20.100000000000001" customHeight="1" thickBot="1">
      <c r="A99" s="17" t="s">
        <v>116</v>
      </c>
      <c r="B99" s="2"/>
      <c r="D99" s="112"/>
      <c r="F99" s="41">
        <v>0.58230000000000004</v>
      </c>
      <c r="G99" s="42"/>
      <c r="H99" s="159">
        <v>0.60650000000000004</v>
      </c>
      <c r="I99" s="42"/>
      <c r="J99" s="41">
        <v>0.53590000000000004</v>
      </c>
      <c r="K99" s="42"/>
      <c r="L99" s="159">
        <v>0.59109999999999996</v>
      </c>
    </row>
    <row r="100" spans="1:12" ht="6" customHeight="1" thickTop="1">
      <c r="A100" s="17"/>
      <c r="B100" s="2"/>
      <c r="D100" s="112"/>
      <c r="F100" s="43"/>
      <c r="G100" s="42"/>
      <c r="H100" s="160"/>
      <c r="I100" s="42"/>
      <c r="J100" s="43"/>
      <c r="K100" s="42"/>
      <c r="L100" s="160"/>
    </row>
    <row r="101" spans="1:12" ht="20.100000000000001" customHeight="1" thickBot="1">
      <c r="A101" s="17" t="s">
        <v>132</v>
      </c>
      <c r="B101" s="2"/>
      <c r="D101" s="112"/>
      <c r="F101" s="44">
        <v>0.57989999999999997</v>
      </c>
      <c r="G101" s="42"/>
      <c r="H101" s="161">
        <v>0.60540000000000005</v>
      </c>
      <c r="I101" s="42"/>
      <c r="J101" s="44">
        <v>0.53369999999999995</v>
      </c>
      <c r="K101" s="42"/>
      <c r="L101" s="161">
        <v>0.59009999999999996</v>
      </c>
    </row>
    <row r="102" spans="1:12" ht="21.75" customHeight="1" thickTop="1">
      <c r="A102" s="17"/>
      <c r="B102" s="2"/>
      <c r="D102" s="112"/>
      <c r="F102" s="42"/>
      <c r="G102" s="42"/>
      <c r="H102" s="160"/>
      <c r="I102" s="42"/>
      <c r="J102" s="42"/>
      <c r="K102" s="42"/>
      <c r="L102" s="160"/>
    </row>
    <row r="103" spans="1:12" ht="21.95" customHeight="1">
      <c r="A103" s="26" t="s">
        <v>148</v>
      </c>
      <c r="B103" s="26"/>
      <c r="C103" s="26"/>
      <c r="D103" s="111"/>
      <c r="E103" s="26"/>
      <c r="F103" s="19"/>
      <c r="G103" s="34"/>
      <c r="H103" s="152"/>
      <c r="I103" s="34"/>
      <c r="J103" s="19"/>
      <c r="K103" s="34"/>
      <c r="L103" s="152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2BB-CE47-4225-9DF1-81E7C7088DF5}">
  <dimension ref="A1:AB41"/>
  <sheetViews>
    <sheetView topLeftCell="A7" zoomScale="80" zoomScaleNormal="80" workbookViewId="0">
      <selection activeCell="G51" sqref="G51"/>
    </sheetView>
  </sheetViews>
  <sheetFormatPr defaultColWidth="9.140625" defaultRowHeight="21.75" customHeight="1"/>
  <cols>
    <col min="1" max="1" width="27.28515625" style="12" customWidth="1"/>
    <col min="2" max="2" width="8.140625" style="112" customWidth="1"/>
    <col min="3" max="3" width="0.7109375" style="47" customWidth="1"/>
    <col min="4" max="4" width="14.7109375" style="46" customWidth="1"/>
    <col min="5" max="5" width="0.7109375" style="46" customWidth="1"/>
    <col min="6" max="6" width="13.42578125" style="46" customWidth="1"/>
    <col min="7" max="7" width="0.7109375" style="46" customWidth="1"/>
    <col min="8" max="8" width="14" style="46" customWidth="1"/>
    <col min="9" max="9" width="0.7109375" style="46" customWidth="1"/>
    <col min="10" max="10" width="16.42578125" style="47" customWidth="1"/>
    <col min="11" max="11" width="0.7109375" style="47" customWidth="1"/>
    <col min="12" max="12" width="14.28515625" style="12" customWidth="1"/>
    <col min="13" max="13" width="0.7109375" style="47" customWidth="1"/>
    <col min="14" max="14" width="15.85546875" style="47" customWidth="1"/>
    <col min="15" max="15" width="0.7109375" style="47" customWidth="1"/>
    <col min="16" max="16" width="12.7109375" style="47" customWidth="1"/>
    <col min="17" max="17" width="0.7109375" style="47" customWidth="1"/>
    <col min="18" max="18" width="18.140625" style="47" customWidth="1"/>
    <col min="19" max="19" width="0.7109375" style="47" customWidth="1"/>
    <col min="20" max="20" width="17.85546875" style="47" customWidth="1"/>
    <col min="21" max="21" width="0.7109375" style="47" customWidth="1"/>
    <col min="22" max="22" width="17.7109375" style="47" customWidth="1"/>
    <col min="23" max="23" width="0.7109375" style="47" customWidth="1"/>
    <col min="24" max="24" width="14.85546875" style="47" customWidth="1"/>
    <col min="25" max="25" width="0.7109375" style="47" customWidth="1"/>
    <col min="26" max="26" width="11.140625" style="47" customWidth="1"/>
    <col min="27" max="27" width="0.7109375" style="47" customWidth="1"/>
    <col min="28" max="28" width="14.28515625" style="12" customWidth="1"/>
    <col min="29" max="16384" width="9.140625" style="12"/>
  </cols>
  <sheetData>
    <row r="1" spans="1:28" ht="21.75" customHeight="1">
      <c r="A1" s="2" t="s">
        <v>0</v>
      </c>
      <c r="B1" s="113"/>
      <c r="C1" s="45"/>
    </row>
    <row r="2" spans="1:28" ht="21.75" customHeight="1">
      <c r="A2" s="213" t="s">
        <v>75</v>
      </c>
      <c r="B2" s="213"/>
      <c r="C2" s="213"/>
      <c r="D2" s="213"/>
      <c r="E2" s="213"/>
      <c r="F2" s="213"/>
      <c r="G2" s="213"/>
      <c r="H2" s="208"/>
      <c r="I2" s="208"/>
    </row>
    <row r="3" spans="1:28" ht="21.75" customHeight="1">
      <c r="A3" s="48" t="s">
        <v>213</v>
      </c>
      <c r="B3" s="114"/>
      <c r="C3" s="49"/>
      <c r="D3" s="50"/>
      <c r="E3" s="50"/>
      <c r="F3" s="50"/>
      <c r="G3" s="50"/>
      <c r="H3" s="50"/>
      <c r="I3" s="50"/>
      <c r="J3" s="51"/>
      <c r="K3" s="51"/>
      <c r="L3" s="26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26"/>
    </row>
    <row r="4" spans="1:28" ht="21.75" customHeight="1">
      <c r="A4" s="208"/>
      <c r="B4" s="115"/>
      <c r="C4" s="52"/>
    </row>
    <row r="5" spans="1:28" ht="21.75" customHeight="1">
      <c r="A5" s="208"/>
      <c r="B5" s="115"/>
      <c r="C5" s="52"/>
      <c r="D5" s="214" t="s">
        <v>158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</row>
    <row r="6" spans="1:28" ht="21.75" customHeight="1">
      <c r="A6" s="208"/>
      <c r="B6" s="115"/>
      <c r="C6" s="12"/>
      <c r="D6" s="215" t="s">
        <v>159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46"/>
      <c r="Z6" s="46"/>
      <c r="AA6" s="46"/>
      <c r="AB6" s="53"/>
    </row>
    <row r="7" spans="1:28" ht="21.75" customHeight="1">
      <c r="C7" s="54"/>
      <c r="D7" s="55" t="s">
        <v>44</v>
      </c>
      <c r="E7" s="55"/>
      <c r="F7" s="55"/>
      <c r="G7" s="55"/>
      <c r="H7" s="55"/>
      <c r="I7" s="55"/>
      <c r="J7" s="216" t="s">
        <v>49</v>
      </c>
      <c r="K7" s="216"/>
      <c r="L7" s="216"/>
      <c r="M7" s="54"/>
      <c r="N7" s="217" t="s">
        <v>48</v>
      </c>
      <c r="O7" s="217"/>
      <c r="P7" s="217"/>
      <c r="Q7" s="217"/>
      <c r="R7" s="217"/>
      <c r="S7" s="217"/>
      <c r="T7" s="217"/>
      <c r="U7" s="180"/>
      <c r="V7" s="56" t="s">
        <v>217</v>
      </c>
      <c r="W7" s="54"/>
      <c r="X7" s="56" t="s">
        <v>76</v>
      </c>
      <c r="Y7" s="56"/>
      <c r="Z7" s="56" t="s">
        <v>77</v>
      </c>
      <c r="AA7" s="56"/>
      <c r="AB7" s="54"/>
    </row>
    <row r="8" spans="1:28" ht="21.75" customHeight="1">
      <c r="C8" s="54"/>
      <c r="D8" s="56" t="s">
        <v>78</v>
      </c>
      <c r="E8" s="55"/>
      <c r="F8" s="56" t="s">
        <v>79</v>
      </c>
      <c r="G8" s="55"/>
      <c r="H8" s="56" t="s">
        <v>139</v>
      </c>
      <c r="I8" s="55"/>
      <c r="J8" s="56" t="s">
        <v>160</v>
      </c>
      <c r="K8" s="55"/>
      <c r="L8" s="55"/>
      <c r="M8" s="55"/>
      <c r="N8" s="56" t="s">
        <v>136</v>
      </c>
      <c r="O8" s="56"/>
      <c r="P8" s="56" t="s">
        <v>80</v>
      </c>
      <c r="Q8" s="55"/>
      <c r="R8" s="56" t="s">
        <v>187</v>
      </c>
      <c r="S8" s="55"/>
      <c r="T8" s="56" t="s">
        <v>190</v>
      </c>
      <c r="U8" s="56"/>
      <c r="V8" s="56" t="s">
        <v>229</v>
      </c>
      <c r="W8" s="55"/>
      <c r="X8" s="56" t="s">
        <v>81</v>
      </c>
      <c r="Y8" s="56"/>
      <c r="Z8" s="56" t="s">
        <v>82</v>
      </c>
      <c r="AA8" s="56"/>
      <c r="AB8" s="55" t="s">
        <v>76</v>
      </c>
    </row>
    <row r="9" spans="1:28" ht="21.75" customHeight="1">
      <c r="B9" s="116" t="s">
        <v>3</v>
      </c>
      <c r="C9" s="54"/>
      <c r="D9" s="57" t="s">
        <v>83</v>
      </c>
      <c r="E9" s="55"/>
      <c r="F9" s="57" t="s">
        <v>84</v>
      </c>
      <c r="G9" s="55"/>
      <c r="H9" s="57" t="s">
        <v>140</v>
      </c>
      <c r="I9" s="55"/>
      <c r="J9" s="57" t="s">
        <v>85</v>
      </c>
      <c r="K9" s="55"/>
      <c r="L9" s="58" t="s">
        <v>51</v>
      </c>
      <c r="M9" s="55"/>
      <c r="N9" s="58" t="s">
        <v>86</v>
      </c>
      <c r="O9" s="58"/>
      <c r="P9" s="58" t="s">
        <v>135</v>
      </c>
      <c r="Q9" s="55"/>
      <c r="R9" s="58" t="s">
        <v>188</v>
      </c>
      <c r="S9" s="55"/>
      <c r="T9" s="58" t="s">
        <v>191</v>
      </c>
      <c r="U9" s="181"/>
      <c r="V9" s="185" t="s">
        <v>218</v>
      </c>
      <c r="W9" s="55"/>
      <c r="X9" s="58" t="s">
        <v>87</v>
      </c>
      <c r="Y9" s="56"/>
      <c r="Z9" s="58" t="s">
        <v>88</v>
      </c>
      <c r="AA9" s="56"/>
      <c r="AB9" s="57" t="s">
        <v>89</v>
      </c>
    </row>
    <row r="10" spans="1:28" ht="6" customHeight="1">
      <c r="C10" s="46"/>
      <c r="K10" s="46"/>
      <c r="L10" s="46"/>
      <c r="M10" s="46"/>
      <c r="N10" s="56"/>
      <c r="O10" s="56"/>
      <c r="P10" s="56"/>
      <c r="Q10" s="46"/>
      <c r="R10" s="56"/>
      <c r="S10" s="46"/>
      <c r="T10" s="56"/>
      <c r="U10" s="56"/>
      <c r="V10" s="56"/>
      <c r="W10" s="46"/>
      <c r="X10" s="56"/>
      <c r="Y10" s="56"/>
      <c r="Z10" s="56"/>
      <c r="AA10" s="56"/>
      <c r="AB10" s="47"/>
    </row>
    <row r="11" spans="1:28" s="112" customFormat="1" ht="21.75" customHeight="1">
      <c r="A11" s="174" t="s">
        <v>249</v>
      </c>
      <c r="B11" s="108"/>
      <c r="C11" s="176"/>
    </row>
    <row r="12" spans="1:28" s="112" customFormat="1" ht="21.75" customHeight="1">
      <c r="A12" s="174" t="s">
        <v>250</v>
      </c>
      <c r="B12" s="108"/>
      <c r="C12" s="176"/>
      <c r="D12" s="151">
        <v>4189904000</v>
      </c>
      <c r="E12" s="151"/>
      <c r="F12" s="151">
        <v>333688545</v>
      </c>
      <c r="G12" s="151"/>
      <c r="H12" s="151">
        <v>3601034</v>
      </c>
      <c r="I12" s="151"/>
      <c r="J12" s="151">
        <v>437933202</v>
      </c>
      <c r="K12" s="151"/>
      <c r="L12" s="151">
        <v>15036619697</v>
      </c>
      <c r="M12" s="151"/>
      <c r="N12" s="151">
        <v>48675431</v>
      </c>
      <c r="O12" s="59"/>
      <c r="P12" s="151">
        <v>33696120</v>
      </c>
      <c r="Q12" s="151"/>
      <c r="R12" s="151">
        <v>0</v>
      </c>
      <c r="S12" s="151"/>
      <c r="T12" s="151">
        <v>0</v>
      </c>
      <c r="U12" s="151"/>
      <c r="V12" s="151">
        <v>0</v>
      </c>
      <c r="W12" s="151"/>
      <c r="X12" s="151">
        <f>SUM(D12:T12)</f>
        <v>20084118029</v>
      </c>
      <c r="Y12" s="59"/>
      <c r="Z12" s="151">
        <v>-30443994</v>
      </c>
      <c r="AA12" s="59"/>
      <c r="AB12" s="151">
        <f>SUM(X12:Z12)</f>
        <v>20053674035</v>
      </c>
    </row>
    <row r="13" spans="1:28" s="112" customFormat="1" ht="21.75" customHeight="1">
      <c r="A13" s="174" t="s">
        <v>251</v>
      </c>
      <c r="B13" s="108"/>
      <c r="C13" s="117"/>
      <c r="D13" s="176"/>
      <c r="E13" s="176"/>
      <c r="F13" s="176"/>
      <c r="G13" s="176"/>
      <c r="H13" s="176"/>
      <c r="I13" s="176"/>
      <c r="J13" s="178"/>
      <c r="K13" s="178"/>
      <c r="L13" s="151"/>
      <c r="M13" s="178"/>
      <c r="Q13" s="178"/>
      <c r="S13" s="178"/>
      <c r="W13" s="178"/>
      <c r="X13" s="151"/>
      <c r="Y13" s="151"/>
      <c r="AB13" s="151"/>
    </row>
    <row r="14" spans="1:28" s="112" customFormat="1" ht="21.75" customHeight="1">
      <c r="A14" s="174" t="s">
        <v>252</v>
      </c>
      <c r="B14" s="108"/>
      <c r="C14" s="117"/>
      <c r="D14" s="176"/>
      <c r="E14" s="176"/>
      <c r="F14" s="176"/>
      <c r="G14" s="176"/>
      <c r="H14" s="176"/>
      <c r="I14" s="176"/>
      <c r="J14" s="178"/>
      <c r="K14" s="178"/>
      <c r="L14" s="151"/>
      <c r="M14" s="178"/>
      <c r="Q14" s="178"/>
      <c r="S14" s="178"/>
      <c r="W14" s="178"/>
      <c r="X14" s="151"/>
      <c r="Y14" s="151"/>
      <c r="AB14" s="151"/>
    </row>
    <row r="15" spans="1:28" s="112" customFormat="1" ht="21.75" customHeight="1">
      <c r="A15" s="175" t="s">
        <v>134</v>
      </c>
      <c r="B15" s="117">
        <v>30</v>
      </c>
      <c r="C15" s="117"/>
      <c r="D15" s="151">
        <v>32712499</v>
      </c>
      <c r="E15" s="151"/>
      <c r="F15" s="151">
        <v>59187063</v>
      </c>
      <c r="G15" s="151"/>
      <c r="H15" s="151">
        <v>0</v>
      </c>
      <c r="I15" s="151"/>
      <c r="J15" s="151">
        <v>0</v>
      </c>
      <c r="K15" s="151"/>
      <c r="L15" s="151">
        <v>0</v>
      </c>
      <c r="M15" s="151"/>
      <c r="N15" s="151">
        <v>0</v>
      </c>
      <c r="O15" s="151"/>
      <c r="P15" s="151">
        <v>0</v>
      </c>
      <c r="Q15" s="151"/>
      <c r="R15" s="151">
        <v>0</v>
      </c>
      <c r="S15" s="151"/>
      <c r="T15" s="151">
        <v>0</v>
      </c>
      <c r="U15" s="151"/>
      <c r="V15" s="151">
        <v>0</v>
      </c>
      <c r="W15" s="151"/>
      <c r="X15" s="151">
        <f>SUM(D15:T15)</f>
        <v>91899562</v>
      </c>
      <c r="Y15" s="151"/>
      <c r="Z15" s="151">
        <v>0</v>
      </c>
      <c r="AA15" s="151"/>
      <c r="AB15" s="151">
        <f t="shared" ref="AB15:AB16" si="0">SUM(X15:Z15)</f>
        <v>91899562</v>
      </c>
    </row>
    <row r="16" spans="1:28" s="112" customFormat="1" ht="21.75" customHeight="1">
      <c r="A16" s="175" t="s">
        <v>141</v>
      </c>
      <c r="B16" s="117"/>
      <c r="C16" s="117"/>
      <c r="D16" s="151">
        <v>0</v>
      </c>
      <c r="E16" s="151"/>
      <c r="F16" s="151">
        <v>0</v>
      </c>
      <c r="G16" s="151"/>
      <c r="H16" s="151">
        <v>33672585</v>
      </c>
      <c r="I16" s="151"/>
      <c r="J16" s="151">
        <v>0</v>
      </c>
      <c r="K16" s="151"/>
      <c r="L16" s="151">
        <v>0</v>
      </c>
      <c r="M16" s="151"/>
      <c r="N16" s="151">
        <v>0</v>
      </c>
      <c r="O16" s="151"/>
      <c r="P16" s="151">
        <v>0</v>
      </c>
      <c r="Q16" s="151"/>
      <c r="R16" s="151">
        <v>0</v>
      </c>
      <c r="S16" s="151"/>
      <c r="T16" s="151">
        <v>0</v>
      </c>
      <c r="U16" s="151"/>
      <c r="V16" s="151">
        <v>0</v>
      </c>
      <c r="W16" s="151"/>
      <c r="X16" s="151">
        <f>SUM(D16:T16)</f>
        <v>33672585</v>
      </c>
      <c r="Y16" s="151"/>
      <c r="Z16" s="151">
        <v>0</v>
      </c>
      <c r="AA16" s="151"/>
      <c r="AB16" s="151">
        <f t="shared" si="0"/>
        <v>33672585</v>
      </c>
    </row>
    <row r="17" spans="1:28" s="112" customFormat="1" ht="21.75" customHeight="1">
      <c r="A17" s="175" t="s">
        <v>127</v>
      </c>
      <c r="B17" s="117">
        <v>32</v>
      </c>
      <c r="C17" s="117"/>
      <c r="D17" s="151">
        <v>0</v>
      </c>
      <c r="E17" s="151"/>
      <c r="F17" s="151">
        <v>0</v>
      </c>
      <c r="G17" s="151"/>
      <c r="H17" s="151">
        <v>0</v>
      </c>
      <c r="I17" s="151"/>
      <c r="J17" s="151">
        <v>0</v>
      </c>
      <c r="K17" s="151"/>
      <c r="L17" s="151">
        <v>-1181000055</v>
      </c>
      <c r="M17" s="151"/>
      <c r="N17" s="151">
        <v>0</v>
      </c>
      <c r="O17" s="151"/>
      <c r="P17" s="151">
        <v>0</v>
      </c>
      <c r="Q17" s="151"/>
      <c r="R17" s="151">
        <v>0</v>
      </c>
      <c r="S17" s="151"/>
      <c r="T17" s="151">
        <v>0</v>
      </c>
      <c r="U17" s="151"/>
      <c r="V17" s="151">
        <v>0</v>
      </c>
      <c r="W17" s="151"/>
      <c r="X17" s="151">
        <f>SUM(D17:T17)</f>
        <v>-1181000055</v>
      </c>
      <c r="Y17" s="151"/>
      <c r="Z17" s="151">
        <v>0</v>
      </c>
      <c r="AA17" s="151"/>
      <c r="AB17" s="151">
        <f>SUM(X17:Z17)</f>
        <v>-1181000055</v>
      </c>
    </row>
    <row r="18" spans="1:28" s="112" customFormat="1" ht="21.75" customHeight="1">
      <c r="A18" s="175" t="s">
        <v>90</v>
      </c>
      <c r="B18" s="117">
        <v>29</v>
      </c>
      <c r="C18" s="117"/>
      <c r="D18" s="151">
        <v>0</v>
      </c>
      <c r="E18" s="151"/>
      <c r="F18" s="151">
        <v>0</v>
      </c>
      <c r="G18" s="151"/>
      <c r="H18" s="151">
        <v>0</v>
      </c>
      <c r="I18" s="151"/>
      <c r="J18" s="151">
        <v>0</v>
      </c>
      <c r="K18" s="151"/>
      <c r="L18" s="151">
        <v>0</v>
      </c>
      <c r="M18" s="151"/>
      <c r="N18" s="151">
        <v>13741740</v>
      </c>
      <c r="O18" s="151"/>
      <c r="P18" s="151">
        <v>0</v>
      </c>
      <c r="Q18" s="151"/>
      <c r="R18" s="151">
        <v>0</v>
      </c>
      <c r="S18" s="151"/>
      <c r="T18" s="151">
        <v>0</v>
      </c>
      <c r="U18" s="151"/>
      <c r="V18" s="151">
        <v>0</v>
      </c>
      <c r="W18" s="151"/>
      <c r="X18" s="151">
        <f>SUM(D18:T18)</f>
        <v>13741740</v>
      </c>
      <c r="Y18" s="151"/>
      <c r="Z18" s="151">
        <v>0</v>
      </c>
      <c r="AA18" s="151"/>
      <c r="AB18" s="151">
        <f>SUM(X18:Z18)</f>
        <v>13741740</v>
      </c>
    </row>
    <row r="19" spans="1:28" s="112" customFormat="1" ht="21.75" customHeight="1">
      <c r="A19" s="112" t="s">
        <v>157</v>
      </c>
      <c r="B19" s="108"/>
      <c r="C19" s="176"/>
      <c r="D19" s="177">
        <v>0</v>
      </c>
      <c r="E19" s="151"/>
      <c r="F19" s="177">
        <v>0</v>
      </c>
      <c r="G19" s="151"/>
      <c r="H19" s="177">
        <v>0</v>
      </c>
      <c r="I19" s="151"/>
      <c r="J19" s="177">
        <v>0</v>
      </c>
      <c r="K19" s="151"/>
      <c r="L19" s="177">
        <v>2577015364</v>
      </c>
      <c r="M19" s="151"/>
      <c r="N19" s="62">
        <v>0</v>
      </c>
      <c r="O19" s="59"/>
      <c r="P19" s="62">
        <v>41769114</v>
      </c>
      <c r="Q19" s="151"/>
      <c r="R19" s="62">
        <v>62117550</v>
      </c>
      <c r="S19" s="151"/>
      <c r="T19" s="62">
        <v>9173520</v>
      </c>
      <c r="U19" s="59"/>
      <c r="V19" s="62">
        <v>0</v>
      </c>
      <c r="W19" s="151"/>
      <c r="X19" s="177">
        <f>SUM(D19:T19)</f>
        <v>2690075548</v>
      </c>
      <c r="Y19" s="59"/>
      <c r="Z19" s="62">
        <v>7261773</v>
      </c>
      <c r="AA19" s="59"/>
      <c r="AB19" s="177">
        <f>SUM(X19:Z19)</f>
        <v>2697337321</v>
      </c>
    </row>
    <row r="20" spans="1:28" s="112" customFormat="1" ht="6" customHeight="1">
      <c r="B20" s="108"/>
      <c r="C20" s="176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</row>
    <row r="21" spans="1:28" s="112" customFormat="1" ht="21.75" customHeight="1">
      <c r="A21" s="174" t="s">
        <v>253</v>
      </c>
      <c r="B21" s="108"/>
      <c r="C21" s="178"/>
    </row>
    <row r="22" spans="1:28" s="112" customFormat="1" ht="21.75" customHeight="1" thickBot="1">
      <c r="A22" s="174" t="s">
        <v>250</v>
      </c>
      <c r="B22" s="108"/>
      <c r="C22" s="178"/>
      <c r="D22" s="179">
        <f>SUM(D12:D19)</f>
        <v>4222616499</v>
      </c>
      <c r="E22" s="151"/>
      <c r="F22" s="179">
        <f>SUM(F12:F19)</f>
        <v>392875608</v>
      </c>
      <c r="G22" s="151"/>
      <c r="H22" s="179">
        <f>SUM(H12:H19)</f>
        <v>37273619</v>
      </c>
      <c r="I22" s="151"/>
      <c r="J22" s="179">
        <f>SUM(J12:J19)</f>
        <v>437933202</v>
      </c>
      <c r="K22" s="151"/>
      <c r="L22" s="179">
        <f>SUM(L12:L19)</f>
        <v>16432635006</v>
      </c>
      <c r="M22" s="151"/>
      <c r="N22" s="179">
        <f>SUM(N12:N19)</f>
        <v>62417171</v>
      </c>
      <c r="O22" s="151"/>
      <c r="P22" s="179">
        <f>SUM(P12:P19)</f>
        <v>75465234</v>
      </c>
      <c r="Q22" s="151"/>
      <c r="R22" s="179">
        <f>SUM(R12:R19)</f>
        <v>62117550</v>
      </c>
      <c r="S22" s="151"/>
      <c r="T22" s="179">
        <f>SUM(T12:T19)</f>
        <v>9173520</v>
      </c>
      <c r="U22" s="182"/>
      <c r="V22" s="179">
        <v>0</v>
      </c>
      <c r="W22" s="151"/>
      <c r="X22" s="179">
        <f>SUM(X12:X19)</f>
        <v>21732507409</v>
      </c>
      <c r="Y22" s="151"/>
      <c r="Z22" s="179">
        <f>SUM(Z12:Z19)</f>
        <v>-23182221</v>
      </c>
      <c r="AA22" s="151"/>
      <c r="AB22" s="179">
        <f>SUM(AB12:AB19)</f>
        <v>21709325188</v>
      </c>
    </row>
    <row r="23" spans="1:28" s="112" customFormat="1" ht="21.75" customHeight="1" thickTop="1">
      <c r="A23" s="174"/>
      <c r="B23" s="108"/>
      <c r="C23" s="178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</row>
    <row r="24" spans="1:28" ht="21.75" customHeight="1">
      <c r="A24" s="8" t="s">
        <v>249</v>
      </c>
      <c r="B24" s="108"/>
      <c r="C24" s="46"/>
      <c r="D24" s="63"/>
      <c r="F24" s="63"/>
      <c r="H24" s="63"/>
      <c r="J24" s="64"/>
      <c r="L24" s="14"/>
      <c r="N24" s="65"/>
      <c r="O24" s="12"/>
      <c r="P24" s="65"/>
      <c r="R24" s="65"/>
      <c r="T24" s="65"/>
      <c r="U24" s="65"/>
      <c r="V24" s="65"/>
      <c r="X24" s="14"/>
      <c r="Y24" s="15"/>
      <c r="Z24" s="65"/>
      <c r="AA24" s="12"/>
      <c r="AB24" s="14"/>
    </row>
    <row r="25" spans="1:28" ht="21.75" customHeight="1">
      <c r="A25" s="8" t="s">
        <v>254</v>
      </c>
      <c r="B25" s="108"/>
      <c r="C25" s="46"/>
      <c r="D25" s="14">
        <f>SUM(D22)</f>
        <v>4222616499</v>
      </c>
      <c r="E25" s="15"/>
      <c r="F25" s="14">
        <f>SUM(F22)</f>
        <v>392875608</v>
      </c>
      <c r="G25" s="15"/>
      <c r="H25" s="14">
        <f>SUM(H22)</f>
        <v>37273619</v>
      </c>
      <c r="I25" s="15"/>
      <c r="J25" s="14">
        <f>SUM(J22)</f>
        <v>437933202</v>
      </c>
      <c r="K25" s="15"/>
      <c r="L25" s="14">
        <f>SUM(L22)</f>
        <v>16432635006</v>
      </c>
      <c r="M25" s="15"/>
      <c r="N25" s="14">
        <f>SUM(N22)</f>
        <v>62417171</v>
      </c>
      <c r="O25" s="59"/>
      <c r="P25" s="14">
        <f>SUM(P22)</f>
        <v>75465234</v>
      </c>
      <c r="Q25" s="15"/>
      <c r="R25" s="14">
        <f>SUM(R22)</f>
        <v>62117550</v>
      </c>
      <c r="S25" s="15"/>
      <c r="T25" s="14">
        <f>SUM(T22)</f>
        <v>9173520</v>
      </c>
      <c r="U25" s="14"/>
      <c r="V25" s="14">
        <v>0</v>
      </c>
      <c r="W25" s="15"/>
      <c r="X25" s="14">
        <f>SUM(D25:V25)</f>
        <v>21732507409</v>
      </c>
      <c r="Y25" s="59"/>
      <c r="Z25" s="14">
        <f>SUM(Z22)</f>
        <v>-23182221</v>
      </c>
      <c r="AA25" s="59"/>
      <c r="AB25" s="14">
        <f>SUM(X25:Z25)</f>
        <v>21709325188</v>
      </c>
    </row>
    <row r="26" spans="1:28" ht="21.75" customHeight="1">
      <c r="A26" s="8" t="s">
        <v>251</v>
      </c>
      <c r="B26" s="108"/>
      <c r="C26" s="60"/>
      <c r="D26" s="63"/>
      <c r="F26" s="63"/>
      <c r="H26" s="63"/>
      <c r="J26" s="64"/>
      <c r="L26" s="14"/>
      <c r="N26" s="65"/>
      <c r="O26" s="12"/>
      <c r="P26" s="65"/>
      <c r="R26" s="65"/>
      <c r="T26" s="65"/>
      <c r="U26" s="65"/>
      <c r="V26" s="65"/>
      <c r="X26" s="14"/>
      <c r="Y26" s="15"/>
      <c r="Z26" s="65"/>
      <c r="AA26" s="12"/>
      <c r="AB26" s="14"/>
    </row>
    <row r="27" spans="1:28" ht="21.75" customHeight="1">
      <c r="A27" s="8" t="s">
        <v>255</v>
      </c>
      <c r="B27" s="108"/>
      <c r="C27" s="60"/>
      <c r="D27" s="63"/>
      <c r="F27" s="63"/>
      <c r="H27" s="63"/>
      <c r="J27" s="64"/>
      <c r="L27" s="14"/>
      <c r="N27" s="65"/>
      <c r="O27" s="12"/>
      <c r="P27" s="65"/>
      <c r="R27" s="65"/>
      <c r="T27" s="65"/>
      <c r="U27" s="65"/>
      <c r="V27" s="65"/>
      <c r="X27" s="14"/>
      <c r="Y27" s="15"/>
      <c r="Z27" s="65"/>
      <c r="AA27" s="12"/>
      <c r="AB27" s="14"/>
    </row>
    <row r="28" spans="1:28" ht="21.75" customHeight="1">
      <c r="A28" s="61" t="s">
        <v>134</v>
      </c>
      <c r="B28" s="117">
        <v>30</v>
      </c>
      <c r="C28" s="60"/>
      <c r="D28" s="14">
        <v>50234804</v>
      </c>
      <c r="E28" s="15"/>
      <c r="F28" s="14">
        <v>114252694</v>
      </c>
      <c r="G28" s="15"/>
      <c r="H28" s="14">
        <v>0</v>
      </c>
      <c r="I28" s="15"/>
      <c r="J28" s="14">
        <v>0</v>
      </c>
      <c r="K28" s="15"/>
      <c r="L28" s="14">
        <v>0</v>
      </c>
      <c r="M28" s="15"/>
      <c r="N28" s="14">
        <v>0</v>
      </c>
      <c r="O28" s="15"/>
      <c r="P28" s="14">
        <v>0</v>
      </c>
      <c r="Q28" s="15"/>
      <c r="R28" s="14">
        <v>0</v>
      </c>
      <c r="S28" s="15"/>
      <c r="T28" s="14">
        <v>0</v>
      </c>
      <c r="U28" s="14"/>
      <c r="V28" s="14">
        <v>0</v>
      </c>
      <c r="W28" s="15"/>
      <c r="X28" s="14">
        <f t="shared" ref="X28:X34" si="1">SUM(D28:V28)</f>
        <v>164487498</v>
      </c>
      <c r="Y28" s="15"/>
      <c r="Z28" s="14">
        <v>0</v>
      </c>
      <c r="AA28" s="15"/>
      <c r="AB28" s="14">
        <f t="shared" ref="AB28:AB29" si="2">SUM(X28:Z28)</f>
        <v>164487498</v>
      </c>
    </row>
    <row r="29" spans="1:28" ht="21.75" customHeight="1">
      <c r="A29" s="61" t="s">
        <v>141</v>
      </c>
      <c r="B29" s="117"/>
      <c r="C29" s="60"/>
      <c r="D29" s="14">
        <v>0</v>
      </c>
      <c r="E29" s="15"/>
      <c r="F29" s="14">
        <v>0</v>
      </c>
      <c r="G29" s="15"/>
      <c r="H29" s="14">
        <v>-36330747</v>
      </c>
      <c r="I29" s="15"/>
      <c r="J29" s="14">
        <v>0</v>
      </c>
      <c r="K29" s="15"/>
      <c r="L29" s="14">
        <v>0</v>
      </c>
      <c r="M29" s="15"/>
      <c r="N29" s="14">
        <v>0</v>
      </c>
      <c r="O29" s="15"/>
      <c r="P29" s="14">
        <v>0</v>
      </c>
      <c r="Q29" s="15"/>
      <c r="R29" s="14">
        <v>0</v>
      </c>
      <c r="S29" s="15"/>
      <c r="T29" s="14">
        <v>0</v>
      </c>
      <c r="U29" s="14"/>
      <c r="V29" s="14">
        <v>0</v>
      </c>
      <c r="W29" s="15"/>
      <c r="X29" s="14">
        <f t="shared" si="1"/>
        <v>-36330747</v>
      </c>
      <c r="Y29" s="15"/>
      <c r="Z29" s="14">
        <v>0</v>
      </c>
      <c r="AA29" s="15"/>
      <c r="AB29" s="14">
        <f t="shared" si="2"/>
        <v>-36330747</v>
      </c>
    </row>
    <row r="30" spans="1:28" ht="21.75" customHeight="1">
      <c r="A30" s="61" t="s">
        <v>127</v>
      </c>
      <c r="B30" s="117">
        <v>32</v>
      </c>
      <c r="C30" s="60"/>
      <c r="D30" s="14">
        <v>0</v>
      </c>
      <c r="E30" s="15"/>
      <c r="F30" s="14">
        <v>0</v>
      </c>
      <c r="G30" s="15"/>
      <c r="H30" s="14">
        <v>0</v>
      </c>
      <c r="I30" s="15"/>
      <c r="J30" s="14">
        <v>0</v>
      </c>
      <c r="K30" s="15"/>
      <c r="L30" s="14">
        <f>'12 EQ SC'!L25</f>
        <v>-1066590037</v>
      </c>
      <c r="M30" s="15"/>
      <c r="N30" s="14">
        <v>0</v>
      </c>
      <c r="O30" s="15"/>
      <c r="P30" s="14">
        <v>0</v>
      </c>
      <c r="Q30" s="15"/>
      <c r="R30" s="14">
        <v>0</v>
      </c>
      <c r="S30" s="15"/>
      <c r="T30" s="14">
        <v>0</v>
      </c>
      <c r="U30" s="14"/>
      <c r="V30" s="14">
        <v>0</v>
      </c>
      <c r="W30" s="15"/>
      <c r="X30" s="14">
        <f t="shared" si="1"/>
        <v>-1066590037</v>
      </c>
      <c r="Y30" s="15"/>
      <c r="Z30" s="14">
        <v>0</v>
      </c>
      <c r="AA30" s="15"/>
      <c r="AB30" s="14">
        <f>SUM(X30:Z30)</f>
        <v>-1066590037</v>
      </c>
    </row>
    <row r="31" spans="1:28" ht="21.75" customHeight="1">
      <c r="A31" s="61" t="s">
        <v>90</v>
      </c>
      <c r="B31" s="117">
        <v>29</v>
      </c>
      <c r="C31" s="60"/>
      <c r="D31" s="14">
        <v>0</v>
      </c>
      <c r="E31" s="15"/>
      <c r="F31" s="14">
        <v>0</v>
      </c>
      <c r="G31" s="15"/>
      <c r="H31" s="14">
        <v>0</v>
      </c>
      <c r="I31" s="15"/>
      <c r="J31" s="14">
        <v>0</v>
      </c>
      <c r="K31" s="15"/>
      <c r="L31" s="14">
        <v>0</v>
      </c>
      <c r="M31" s="15"/>
      <c r="N31" s="14">
        <f>'12 EQ SC'!N26</f>
        <v>3347124</v>
      </c>
      <c r="O31" s="15"/>
      <c r="P31" s="14">
        <v>0</v>
      </c>
      <c r="Q31" s="15"/>
      <c r="R31" s="14">
        <v>0</v>
      </c>
      <c r="S31" s="15"/>
      <c r="T31" s="14">
        <v>0</v>
      </c>
      <c r="U31" s="14"/>
      <c r="V31" s="14">
        <v>0</v>
      </c>
      <c r="W31" s="15"/>
      <c r="X31" s="14">
        <f>SUM(D31:V31)</f>
        <v>3347124</v>
      </c>
      <c r="Y31" s="15"/>
      <c r="Z31" s="14">
        <v>0</v>
      </c>
      <c r="AA31" s="15"/>
      <c r="AB31" s="14">
        <f>SUM(X31:Z31)</f>
        <v>3347124</v>
      </c>
    </row>
    <row r="32" spans="1:28" ht="21.75" customHeight="1">
      <c r="A32" s="209" t="s">
        <v>228</v>
      </c>
      <c r="B32" s="117"/>
      <c r="C32" s="60"/>
      <c r="D32" s="14">
        <v>0</v>
      </c>
      <c r="E32" s="15"/>
      <c r="F32" s="14">
        <v>0</v>
      </c>
      <c r="G32" s="15"/>
      <c r="H32" s="14">
        <v>0</v>
      </c>
      <c r="I32" s="15"/>
      <c r="J32" s="14">
        <v>0</v>
      </c>
      <c r="K32" s="15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4"/>
      <c r="V32" s="14">
        <v>60360</v>
      </c>
      <c r="W32" s="15"/>
      <c r="X32" s="14">
        <f>SUM(D32:V32)</f>
        <v>60360</v>
      </c>
      <c r="Y32" s="15"/>
      <c r="Z32" s="14">
        <v>4939640</v>
      </c>
      <c r="AA32" s="15"/>
      <c r="AB32" s="14">
        <f>SUM(X32:Z32)</f>
        <v>5000000</v>
      </c>
    </row>
    <row r="33" spans="1:28" ht="21.75" customHeight="1">
      <c r="A33" s="209" t="s">
        <v>256</v>
      </c>
      <c r="B33" s="117"/>
      <c r="C33" s="60"/>
      <c r="D33" s="14"/>
      <c r="E33" s="15"/>
      <c r="F33" s="14"/>
      <c r="G33" s="15"/>
      <c r="H33" s="14"/>
      <c r="I33" s="15"/>
      <c r="J33" s="14"/>
      <c r="K33" s="15"/>
      <c r="L33" s="14"/>
      <c r="M33" s="15"/>
      <c r="N33" s="14"/>
      <c r="O33" s="15"/>
      <c r="P33" s="14"/>
      <c r="Q33" s="15"/>
      <c r="R33" s="14"/>
      <c r="S33" s="15"/>
      <c r="T33" s="14"/>
      <c r="U33" s="14"/>
      <c r="V33" s="14"/>
      <c r="W33" s="15"/>
      <c r="X33" s="14"/>
      <c r="Y33" s="15"/>
      <c r="Z33" s="14"/>
      <c r="AA33" s="15"/>
      <c r="AB33" s="14"/>
    </row>
    <row r="34" spans="1:28" ht="21.75" customHeight="1">
      <c r="A34" s="12" t="s">
        <v>157</v>
      </c>
      <c r="B34" s="108"/>
      <c r="C34" s="46"/>
      <c r="D34" s="66">
        <v>0</v>
      </c>
      <c r="E34" s="15"/>
      <c r="F34" s="66">
        <v>0</v>
      </c>
      <c r="G34" s="15"/>
      <c r="H34" s="66">
        <v>0</v>
      </c>
      <c r="I34" s="15"/>
      <c r="J34" s="66">
        <v>0</v>
      </c>
      <c r="K34" s="15"/>
      <c r="L34" s="66">
        <f>'9-10 PL'!F85</f>
        <v>2482269958</v>
      </c>
      <c r="M34" s="15"/>
      <c r="N34" s="67">
        <v>0</v>
      </c>
      <c r="O34" s="59"/>
      <c r="P34" s="67">
        <f>'9-10 PL'!F75</f>
        <v>-32320550</v>
      </c>
      <c r="Q34" s="15"/>
      <c r="R34" s="67">
        <f>'9-10 PL'!F74</f>
        <v>-19793547</v>
      </c>
      <c r="S34" s="15"/>
      <c r="T34" s="67">
        <v>0</v>
      </c>
      <c r="U34" s="183"/>
      <c r="V34" s="67">
        <v>0</v>
      </c>
      <c r="W34" s="15"/>
      <c r="X34" s="66">
        <f t="shared" si="1"/>
        <v>2430155861</v>
      </c>
      <c r="Y34" s="59"/>
      <c r="Z34" s="67">
        <f>'9-10 PL'!F86</f>
        <v>42641617</v>
      </c>
      <c r="AA34" s="59"/>
      <c r="AB34" s="66">
        <f>SUM(X34:Z34)</f>
        <v>2472797478</v>
      </c>
    </row>
    <row r="35" spans="1:28" ht="6" customHeight="1">
      <c r="B35" s="108"/>
      <c r="C35" s="46"/>
      <c r="D35" s="14"/>
      <c r="E35" s="15"/>
      <c r="F35" s="14"/>
      <c r="G35" s="15"/>
      <c r="H35" s="14"/>
      <c r="I35" s="15"/>
      <c r="J35" s="14"/>
      <c r="K35" s="15"/>
      <c r="L35" s="14"/>
      <c r="M35" s="15"/>
      <c r="N35" s="14"/>
      <c r="O35" s="15"/>
      <c r="P35" s="14"/>
      <c r="Q35" s="15"/>
      <c r="R35" s="14"/>
      <c r="S35" s="15"/>
      <c r="T35" s="14"/>
      <c r="U35" s="14"/>
      <c r="V35" s="14"/>
      <c r="W35" s="15"/>
      <c r="X35" s="14"/>
      <c r="Y35" s="15"/>
      <c r="Z35" s="14"/>
      <c r="AA35" s="15"/>
      <c r="AB35" s="14"/>
    </row>
    <row r="36" spans="1:28" ht="21.75" customHeight="1">
      <c r="A36" s="8" t="s">
        <v>253</v>
      </c>
      <c r="B36" s="108"/>
      <c r="D36" s="14"/>
      <c r="E36" s="15"/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4"/>
      <c r="V36" s="14"/>
      <c r="W36" s="15"/>
      <c r="X36" s="14"/>
      <c r="Y36" s="15"/>
      <c r="Z36" s="14"/>
      <c r="AA36" s="15"/>
      <c r="AB36" s="14"/>
    </row>
    <row r="37" spans="1:28" ht="21.75" customHeight="1" thickBot="1">
      <c r="A37" s="8" t="s">
        <v>254</v>
      </c>
      <c r="B37" s="108"/>
      <c r="D37" s="68">
        <f>SUM(D25:D34)</f>
        <v>4272851303</v>
      </c>
      <c r="E37" s="15"/>
      <c r="F37" s="68">
        <f>SUM(F25:F34)</f>
        <v>507128302</v>
      </c>
      <c r="G37" s="15"/>
      <c r="H37" s="68">
        <f>SUM(H25:H34)</f>
        <v>942872</v>
      </c>
      <c r="I37" s="15"/>
      <c r="J37" s="68">
        <f>SUM(J25:J34)</f>
        <v>437933202</v>
      </c>
      <c r="K37" s="15"/>
      <c r="L37" s="68">
        <f>SUM(L25:L34)</f>
        <v>17848314927</v>
      </c>
      <c r="M37" s="15"/>
      <c r="N37" s="68">
        <f>SUM(N25:N34)</f>
        <v>65764295</v>
      </c>
      <c r="O37" s="15"/>
      <c r="P37" s="68">
        <f>SUM(P25:P34)</f>
        <v>43144684</v>
      </c>
      <c r="Q37" s="15"/>
      <c r="R37" s="68">
        <f>SUM(R25:R34)</f>
        <v>42324003</v>
      </c>
      <c r="S37" s="15"/>
      <c r="T37" s="68">
        <f>SUM(T25:T34)</f>
        <v>9173520</v>
      </c>
      <c r="U37" s="184"/>
      <c r="V37" s="68">
        <f>SUM(V25:V34)</f>
        <v>60360</v>
      </c>
      <c r="W37" s="15"/>
      <c r="X37" s="68">
        <f>SUM(X25:X34)</f>
        <v>23227637468</v>
      </c>
      <c r="Y37" s="15"/>
      <c r="Z37" s="68">
        <f>SUM(Z25:Z34)</f>
        <v>24399036</v>
      </c>
      <c r="AA37" s="15"/>
      <c r="AB37" s="68">
        <f>SUM(AB25:AB34)</f>
        <v>23252036504</v>
      </c>
    </row>
    <row r="38" spans="1:28" ht="21.75" customHeight="1" thickTop="1">
      <c r="A38" s="8"/>
      <c r="B38" s="10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ht="21.75" customHeight="1">
      <c r="A39" s="8"/>
      <c r="B39" s="108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:28" ht="20.100000000000001" customHeight="1">
      <c r="A40" s="8"/>
      <c r="B40" s="108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spans="1:28" ht="21.95" customHeight="1">
      <c r="A41" s="26" t="s">
        <v>148</v>
      </c>
      <c r="B41" s="118"/>
      <c r="C41" s="51"/>
      <c r="D41" s="51"/>
      <c r="E41" s="51"/>
      <c r="F41" s="51"/>
      <c r="G41" s="51"/>
      <c r="H41" s="51"/>
      <c r="I41" s="51"/>
      <c r="J41" s="51"/>
      <c r="K41" s="51"/>
      <c r="L41" s="26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26"/>
    </row>
  </sheetData>
  <mergeCells count="5">
    <mergeCell ref="A2:G2"/>
    <mergeCell ref="D5:AB5"/>
    <mergeCell ref="D6:X6"/>
    <mergeCell ref="J7:L7"/>
    <mergeCell ref="N7:T7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0EBF-4513-40E2-B460-6F4D7EF02AAA}">
  <dimension ref="A1:R31"/>
  <sheetViews>
    <sheetView topLeftCell="A15" zoomScale="80" zoomScaleNormal="80" workbookViewId="0"/>
  </sheetViews>
  <sheetFormatPr defaultColWidth="9.140625" defaultRowHeight="18.75" customHeight="1"/>
  <cols>
    <col min="1" max="1" width="42.7109375" style="12" customWidth="1"/>
    <col min="2" max="2" width="8.42578125" style="112" customWidth="1"/>
    <col min="3" max="3" width="0.7109375" style="47" customWidth="1"/>
    <col min="4" max="4" width="12.7109375" style="69" customWidth="1"/>
    <col min="5" max="5" width="0.7109375" style="69" customWidth="1"/>
    <col min="6" max="6" width="12.140625" style="69" customWidth="1"/>
    <col min="7" max="7" width="0.7109375" style="69" customWidth="1"/>
    <col min="8" max="8" width="12.140625" style="69" customWidth="1"/>
    <col min="9" max="9" width="0.7109375" style="69" customWidth="1"/>
    <col min="10" max="10" width="11.28515625" style="70" customWidth="1"/>
    <col min="11" max="11" width="0.7109375" style="70" customWidth="1"/>
    <col min="12" max="12" width="13.85546875" style="70" bestFit="1" customWidth="1"/>
    <col min="13" max="13" width="0.7109375" style="70" customWidth="1"/>
    <col min="14" max="14" width="15.85546875" style="70" customWidth="1"/>
    <col min="15" max="15" width="0.7109375" style="69" customWidth="1"/>
    <col min="16" max="16" width="13.28515625" style="70" customWidth="1"/>
    <col min="17" max="17" width="0.7109375" style="69" customWidth="1"/>
    <col min="18" max="18" width="13.42578125" style="70" bestFit="1" customWidth="1"/>
    <col min="19" max="16384" width="9.140625" style="12"/>
  </cols>
  <sheetData>
    <row r="1" spans="1:18" ht="21" customHeight="1">
      <c r="A1" s="2" t="s">
        <v>0</v>
      </c>
      <c r="B1" s="113"/>
      <c r="C1" s="45"/>
    </row>
    <row r="2" spans="1:18" ht="21" customHeight="1">
      <c r="A2" s="213" t="s">
        <v>111</v>
      </c>
      <c r="B2" s="213"/>
      <c r="C2" s="213"/>
      <c r="D2" s="213"/>
      <c r="E2" s="213"/>
      <c r="F2" s="213"/>
      <c r="G2" s="213"/>
      <c r="H2" s="186"/>
      <c r="I2" s="186"/>
      <c r="O2" s="70"/>
      <c r="Q2" s="70"/>
    </row>
    <row r="3" spans="1:18" ht="21" customHeight="1">
      <c r="A3" s="48" t="s">
        <v>213</v>
      </c>
      <c r="B3" s="114"/>
      <c r="C3" s="49"/>
      <c r="D3" s="71"/>
      <c r="E3" s="71"/>
      <c r="F3" s="71"/>
      <c r="G3" s="71"/>
      <c r="H3" s="71"/>
      <c r="I3" s="71"/>
      <c r="J3" s="72"/>
      <c r="K3" s="72"/>
      <c r="L3" s="72"/>
      <c r="M3" s="72"/>
      <c r="N3" s="72"/>
      <c r="O3" s="71"/>
      <c r="P3" s="72"/>
      <c r="Q3" s="71"/>
      <c r="R3" s="72"/>
    </row>
    <row r="4" spans="1:18" ht="20.100000000000001" customHeight="1">
      <c r="A4" s="186"/>
      <c r="B4" s="115"/>
      <c r="C4" s="52"/>
      <c r="D4" s="73"/>
      <c r="E4" s="73"/>
      <c r="F4" s="73"/>
      <c r="G4" s="73"/>
      <c r="H4" s="73"/>
      <c r="I4" s="73"/>
      <c r="J4" s="74"/>
      <c r="K4" s="74"/>
      <c r="L4" s="74"/>
      <c r="M4" s="74"/>
      <c r="N4" s="74"/>
      <c r="O4" s="73"/>
      <c r="P4" s="74"/>
      <c r="Q4" s="73"/>
      <c r="R4" s="74"/>
    </row>
    <row r="5" spans="1:18" ht="20.100000000000001" customHeight="1">
      <c r="A5" s="186"/>
      <c r="B5" s="115"/>
      <c r="C5" s="52"/>
      <c r="D5" s="218" t="s">
        <v>162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8" ht="20.100000000000001" customHeight="1">
      <c r="C6" s="54"/>
      <c r="D6" s="70"/>
      <c r="E6" s="76"/>
      <c r="F6" s="76"/>
      <c r="G6" s="76"/>
      <c r="H6" s="76"/>
      <c r="I6" s="76"/>
      <c r="J6" s="219" t="s">
        <v>49</v>
      </c>
      <c r="K6" s="219"/>
      <c r="L6" s="219"/>
      <c r="M6" s="77"/>
      <c r="N6" s="220" t="s">
        <v>48</v>
      </c>
      <c r="O6" s="220"/>
      <c r="P6" s="220"/>
      <c r="Q6" s="76"/>
      <c r="R6" s="77"/>
    </row>
    <row r="7" spans="1:18" ht="20.100000000000001" customHeight="1">
      <c r="C7" s="54"/>
      <c r="D7" s="79" t="s">
        <v>44</v>
      </c>
      <c r="E7" s="79"/>
      <c r="F7" s="79"/>
      <c r="G7" s="79"/>
      <c r="H7" s="79"/>
      <c r="I7" s="79"/>
      <c r="J7" s="79" t="s">
        <v>163</v>
      </c>
      <c r="K7" s="80"/>
      <c r="L7" s="80"/>
      <c r="M7" s="75"/>
      <c r="N7" s="75"/>
      <c r="O7" s="79"/>
      <c r="P7" s="75" t="s">
        <v>192</v>
      </c>
      <c r="Q7" s="79"/>
      <c r="R7" s="75"/>
    </row>
    <row r="8" spans="1:18" ht="20.100000000000001" customHeight="1">
      <c r="C8" s="54"/>
      <c r="D8" s="79" t="s">
        <v>78</v>
      </c>
      <c r="E8" s="79"/>
      <c r="F8" s="79" t="s">
        <v>79</v>
      </c>
      <c r="G8" s="79"/>
      <c r="H8" s="79" t="s">
        <v>139</v>
      </c>
      <c r="I8" s="79"/>
      <c r="J8" s="79" t="s">
        <v>164</v>
      </c>
      <c r="K8" s="79"/>
      <c r="L8" s="79"/>
      <c r="M8" s="79"/>
      <c r="N8" s="75" t="s">
        <v>136</v>
      </c>
      <c r="O8" s="79"/>
      <c r="P8" s="75" t="s">
        <v>193</v>
      </c>
      <c r="Q8" s="79"/>
      <c r="R8" s="79" t="s">
        <v>76</v>
      </c>
    </row>
    <row r="9" spans="1:18" ht="20.100000000000001" customHeight="1">
      <c r="B9" s="116" t="s">
        <v>3</v>
      </c>
      <c r="C9" s="54"/>
      <c r="D9" s="81" t="s">
        <v>83</v>
      </c>
      <c r="E9" s="79"/>
      <c r="F9" s="81" t="s">
        <v>84</v>
      </c>
      <c r="G9" s="79"/>
      <c r="H9" s="81" t="s">
        <v>140</v>
      </c>
      <c r="I9" s="79"/>
      <c r="J9" s="81" t="s">
        <v>85</v>
      </c>
      <c r="K9" s="79"/>
      <c r="L9" s="81" t="s">
        <v>51</v>
      </c>
      <c r="M9" s="79"/>
      <c r="N9" s="78" t="s">
        <v>86</v>
      </c>
      <c r="O9" s="79"/>
      <c r="P9" s="78" t="s">
        <v>191</v>
      </c>
      <c r="Q9" s="79"/>
      <c r="R9" s="81" t="s">
        <v>89</v>
      </c>
    </row>
    <row r="10" spans="1:18" ht="6" customHeight="1">
      <c r="C10" s="46"/>
      <c r="D10" s="82"/>
      <c r="E10" s="82"/>
      <c r="F10" s="82"/>
      <c r="G10" s="82"/>
      <c r="H10" s="82"/>
      <c r="I10" s="82"/>
      <c r="J10" s="83"/>
      <c r="K10" s="82"/>
      <c r="L10" s="82"/>
      <c r="M10" s="82"/>
      <c r="N10" s="82"/>
      <c r="O10" s="82"/>
      <c r="P10" s="82"/>
      <c r="Q10" s="82"/>
      <c r="R10" s="83"/>
    </row>
    <row r="11" spans="1:18" s="112" customFormat="1" ht="20.100000000000001" customHeight="1">
      <c r="A11" s="173" t="s">
        <v>182</v>
      </c>
      <c r="B11" s="117"/>
      <c r="C11" s="117"/>
      <c r="D11" s="85">
        <v>4189904000</v>
      </c>
      <c r="E11" s="85"/>
      <c r="F11" s="85">
        <v>333688545</v>
      </c>
      <c r="G11" s="85"/>
      <c r="H11" s="85">
        <v>3601034</v>
      </c>
      <c r="I11" s="85"/>
      <c r="J11" s="85">
        <v>437933202</v>
      </c>
      <c r="K11" s="85"/>
      <c r="L11" s="85">
        <v>13776988632</v>
      </c>
      <c r="M11" s="85"/>
      <c r="N11" s="85">
        <v>48675431</v>
      </c>
      <c r="O11" s="85"/>
      <c r="P11" s="85">
        <v>0</v>
      </c>
      <c r="Q11" s="85"/>
      <c r="R11" s="85">
        <f>SUM(D11:N11)</f>
        <v>18790790844</v>
      </c>
    </row>
    <row r="12" spans="1:18" s="112" customFormat="1" ht="20.100000000000001" customHeight="1">
      <c r="A12" s="174" t="s">
        <v>183</v>
      </c>
      <c r="B12" s="108"/>
      <c r="C12" s="117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112" customFormat="1" ht="20.100000000000001" customHeight="1">
      <c r="A13" s="112" t="s">
        <v>134</v>
      </c>
      <c r="B13" s="108">
        <v>30</v>
      </c>
      <c r="C13" s="117"/>
      <c r="D13" s="85">
        <v>32712499</v>
      </c>
      <c r="E13" s="85"/>
      <c r="F13" s="85">
        <v>59187063</v>
      </c>
      <c r="G13" s="85"/>
      <c r="H13" s="85">
        <v>0</v>
      </c>
      <c r="I13" s="85"/>
      <c r="J13" s="85">
        <v>0</v>
      </c>
      <c r="K13" s="85"/>
      <c r="L13" s="85">
        <v>0</v>
      </c>
      <c r="M13" s="85"/>
      <c r="N13" s="85">
        <v>0</v>
      </c>
      <c r="O13" s="85"/>
      <c r="P13" s="85">
        <v>0</v>
      </c>
      <c r="Q13" s="85"/>
      <c r="R13" s="85">
        <f>SUM(D13:N13)</f>
        <v>91899562</v>
      </c>
    </row>
    <row r="14" spans="1:18" s="112" customFormat="1" ht="20.100000000000001" customHeight="1">
      <c r="A14" s="112" t="s">
        <v>141</v>
      </c>
      <c r="B14" s="108"/>
      <c r="C14" s="117"/>
      <c r="D14" s="85">
        <v>0</v>
      </c>
      <c r="E14" s="85"/>
      <c r="F14" s="85">
        <v>0</v>
      </c>
      <c r="G14" s="85"/>
      <c r="H14" s="85">
        <v>33672585</v>
      </c>
      <c r="I14" s="85"/>
      <c r="J14" s="85">
        <v>0</v>
      </c>
      <c r="K14" s="85"/>
      <c r="L14" s="85">
        <v>0</v>
      </c>
      <c r="M14" s="85"/>
      <c r="N14" s="85">
        <v>0</v>
      </c>
      <c r="O14" s="85"/>
      <c r="P14" s="85">
        <v>0</v>
      </c>
      <c r="Q14" s="85"/>
      <c r="R14" s="85">
        <f>SUM(D14:N14)</f>
        <v>33672585</v>
      </c>
    </row>
    <row r="15" spans="1:18" s="112" customFormat="1" ht="20.100000000000001" customHeight="1">
      <c r="A15" s="175" t="s">
        <v>161</v>
      </c>
      <c r="B15" s="117">
        <v>32</v>
      </c>
      <c r="C15" s="117"/>
      <c r="D15" s="151">
        <v>0</v>
      </c>
      <c r="E15" s="85"/>
      <c r="F15" s="151">
        <v>0</v>
      </c>
      <c r="G15" s="85"/>
      <c r="H15" s="151">
        <v>0</v>
      </c>
      <c r="I15" s="85"/>
      <c r="J15" s="151">
        <v>0</v>
      </c>
      <c r="K15" s="85"/>
      <c r="L15" s="85">
        <v>-1181000055</v>
      </c>
      <c r="M15" s="85"/>
      <c r="N15" s="151">
        <v>0</v>
      </c>
      <c r="O15" s="85"/>
      <c r="P15" s="151">
        <v>0</v>
      </c>
      <c r="Q15" s="85"/>
      <c r="R15" s="85">
        <f>SUM(D15:N15)</f>
        <v>-1181000055</v>
      </c>
    </row>
    <row r="16" spans="1:18" s="112" customFormat="1" ht="20.100000000000001" customHeight="1">
      <c r="A16" s="175" t="s">
        <v>90</v>
      </c>
      <c r="B16" s="117">
        <v>29</v>
      </c>
      <c r="C16" s="117"/>
      <c r="D16" s="151">
        <v>0</v>
      </c>
      <c r="E16" s="85"/>
      <c r="F16" s="151">
        <v>0</v>
      </c>
      <c r="G16" s="85"/>
      <c r="H16" s="151">
        <v>0</v>
      </c>
      <c r="I16" s="85"/>
      <c r="J16" s="151">
        <v>0</v>
      </c>
      <c r="K16" s="85"/>
      <c r="L16" s="151">
        <v>0</v>
      </c>
      <c r="M16" s="85"/>
      <c r="N16" s="85">
        <v>13741740</v>
      </c>
      <c r="O16" s="85"/>
      <c r="P16" s="85">
        <v>0</v>
      </c>
      <c r="Q16" s="85"/>
      <c r="R16" s="85">
        <f>SUM(D16:N16)</f>
        <v>13741740</v>
      </c>
    </row>
    <row r="17" spans="1:18" s="112" customFormat="1" ht="20.100000000000001" customHeight="1">
      <c r="A17" s="112" t="s">
        <v>157</v>
      </c>
      <c r="B17" s="108"/>
      <c r="C17" s="176"/>
      <c r="D17" s="177">
        <v>0</v>
      </c>
      <c r="E17" s="85"/>
      <c r="F17" s="177">
        <v>0</v>
      </c>
      <c r="G17" s="85"/>
      <c r="H17" s="177">
        <v>0</v>
      </c>
      <c r="I17" s="85"/>
      <c r="J17" s="177">
        <v>0</v>
      </c>
      <c r="K17" s="85"/>
      <c r="L17" s="86">
        <v>2497816565</v>
      </c>
      <c r="M17" s="85"/>
      <c r="N17" s="177">
        <v>0</v>
      </c>
      <c r="O17" s="85"/>
      <c r="P17" s="177">
        <v>9173520</v>
      </c>
      <c r="Q17" s="85"/>
      <c r="R17" s="86">
        <f>SUM(D17:P17)</f>
        <v>2506990085</v>
      </c>
    </row>
    <row r="18" spans="1:18" s="112" customFormat="1" ht="6" customHeight="1">
      <c r="B18" s="108"/>
      <c r="C18" s="176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s="112" customFormat="1" ht="20.100000000000001" customHeight="1" thickBot="1">
      <c r="A19" s="174" t="s">
        <v>184</v>
      </c>
      <c r="B19" s="108"/>
      <c r="C19" s="178"/>
      <c r="D19" s="87">
        <f>SUM(D11:D17)</f>
        <v>4222616499</v>
      </c>
      <c r="E19" s="85"/>
      <c r="F19" s="87">
        <f>SUM(F11:F17)</f>
        <v>392875608</v>
      </c>
      <c r="G19" s="85"/>
      <c r="H19" s="87">
        <f>SUM(H11:H17)</f>
        <v>37273619</v>
      </c>
      <c r="I19" s="85"/>
      <c r="J19" s="87">
        <f>SUM(J11:J17)</f>
        <v>437933202</v>
      </c>
      <c r="K19" s="85"/>
      <c r="L19" s="87">
        <f>SUM(L11:L17)</f>
        <v>15093805142</v>
      </c>
      <c r="M19" s="85"/>
      <c r="N19" s="87">
        <f>SUM(N11:N17)</f>
        <v>62417171</v>
      </c>
      <c r="O19" s="85"/>
      <c r="P19" s="87">
        <f>SUM(P11:P17)</f>
        <v>9173520</v>
      </c>
      <c r="Q19" s="85"/>
      <c r="R19" s="87">
        <f>SUM(R11:R17)</f>
        <v>20256094761</v>
      </c>
    </row>
    <row r="20" spans="1:18" ht="20.100000000000001" customHeight="1" thickTop="1">
      <c r="A20" s="8"/>
      <c r="B20" s="108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</row>
    <row r="21" spans="1:18" ht="20.100000000000001" customHeight="1">
      <c r="A21" s="84" t="s">
        <v>214</v>
      </c>
      <c r="B21" s="117"/>
      <c r="C21" s="60"/>
      <c r="D21" s="88">
        <f>SUM(D19)</f>
        <v>4222616499</v>
      </c>
      <c r="E21" s="85"/>
      <c r="F21" s="88">
        <f>SUM(F19)</f>
        <v>392875608</v>
      </c>
      <c r="G21" s="85"/>
      <c r="H21" s="88">
        <f>SUM(H19)</f>
        <v>37273619</v>
      </c>
      <c r="I21" s="85"/>
      <c r="J21" s="88">
        <f>SUM(J19)</f>
        <v>437933202</v>
      </c>
      <c r="K21" s="85"/>
      <c r="L21" s="88">
        <f>SUM(L19)</f>
        <v>15093805142</v>
      </c>
      <c r="M21" s="85"/>
      <c r="N21" s="88">
        <f>SUM(N19)</f>
        <v>62417171</v>
      </c>
      <c r="O21" s="85"/>
      <c r="P21" s="88">
        <f>SUM(P19)</f>
        <v>9173520</v>
      </c>
      <c r="Q21" s="85"/>
      <c r="R21" s="88">
        <f>SUM(D21:P21)</f>
        <v>20256094761</v>
      </c>
    </row>
    <row r="22" spans="1:18" ht="20.100000000000001" customHeight="1">
      <c r="A22" s="8" t="s">
        <v>215</v>
      </c>
      <c r="B22" s="108"/>
      <c r="C22" s="60"/>
      <c r="D22" s="88"/>
      <c r="E22" s="85"/>
      <c r="F22" s="88"/>
      <c r="G22" s="85"/>
      <c r="H22" s="88"/>
      <c r="I22" s="85"/>
      <c r="J22" s="88"/>
      <c r="K22" s="85"/>
      <c r="L22" s="88"/>
      <c r="M22" s="85"/>
      <c r="N22" s="88"/>
      <c r="O22" s="85"/>
      <c r="P22" s="88"/>
      <c r="Q22" s="85"/>
      <c r="R22" s="88"/>
    </row>
    <row r="23" spans="1:18" ht="20.100000000000001" customHeight="1">
      <c r="A23" s="12" t="s">
        <v>134</v>
      </c>
      <c r="B23" s="108">
        <v>30</v>
      </c>
      <c r="C23" s="60"/>
      <c r="D23" s="88">
        <v>50234804</v>
      </c>
      <c r="E23" s="85"/>
      <c r="F23" s="88">
        <v>114252694</v>
      </c>
      <c r="G23" s="85"/>
      <c r="H23" s="88">
        <v>0</v>
      </c>
      <c r="I23" s="85"/>
      <c r="J23" s="88">
        <v>0</v>
      </c>
      <c r="K23" s="85"/>
      <c r="L23" s="88">
        <v>0</v>
      </c>
      <c r="M23" s="85"/>
      <c r="N23" s="88">
        <v>0</v>
      </c>
      <c r="O23" s="85"/>
      <c r="P23" s="88">
        <v>0</v>
      </c>
      <c r="Q23" s="85"/>
      <c r="R23" s="88">
        <f>SUM(D23:N23)</f>
        <v>164487498</v>
      </c>
    </row>
    <row r="24" spans="1:18" ht="20.100000000000001" customHeight="1">
      <c r="A24" s="12" t="s">
        <v>141</v>
      </c>
      <c r="B24" s="108"/>
      <c r="C24" s="60"/>
      <c r="D24" s="88">
        <v>0</v>
      </c>
      <c r="E24" s="85"/>
      <c r="F24" s="88">
        <v>0</v>
      </c>
      <c r="G24" s="85"/>
      <c r="H24" s="88">
        <v>-36330747</v>
      </c>
      <c r="I24" s="85"/>
      <c r="J24" s="88">
        <v>0</v>
      </c>
      <c r="K24" s="85"/>
      <c r="L24" s="88">
        <v>0</v>
      </c>
      <c r="M24" s="85"/>
      <c r="N24" s="88">
        <v>0</v>
      </c>
      <c r="O24" s="85"/>
      <c r="P24" s="88">
        <v>0</v>
      </c>
      <c r="Q24" s="85"/>
      <c r="R24" s="88">
        <f>SUM(D24:N24)</f>
        <v>-36330747</v>
      </c>
    </row>
    <row r="25" spans="1:18" ht="20.100000000000001" customHeight="1">
      <c r="A25" s="61" t="s">
        <v>127</v>
      </c>
      <c r="B25" s="117">
        <v>32</v>
      </c>
      <c r="C25" s="60"/>
      <c r="D25" s="14">
        <v>0</v>
      </c>
      <c r="E25" s="85"/>
      <c r="F25" s="14">
        <v>0</v>
      </c>
      <c r="G25" s="85"/>
      <c r="H25" s="14">
        <v>0</v>
      </c>
      <c r="I25" s="85"/>
      <c r="J25" s="14">
        <v>0</v>
      </c>
      <c r="K25" s="85"/>
      <c r="L25" s="88">
        <v>-1066590037</v>
      </c>
      <c r="M25" s="85"/>
      <c r="N25" s="14">
        <v>0</v>
      </c>
      <c r="O25" s="85"/>
      <c r="P25" s="14">
        <v>0</v>
      </c>
      <c r="Q25" s="85"/>
      <c r="R25" s="88">
        <f>SUM(D25:N25)</f>
        <v>-1066590037</v>
      </c>
    </row>
    <row r="26" spans="1:18" ht="20.100000000000001" customHeight="1">
      <c r="A26" s="61" t="s">
        <v>90</v>
      </c>
      <c r="B26" s="117">
        <v>29</v>
      </c>
      <c r="C26" s="60"/>
      <c r="D26" s="14">
        <v>0</v>
      </c>
      <c r="E26" s="85"/>
      <c r="F26" s="14">
        <v>0</v>
      </c>
      <c r="G26" s="85"/>
      <c r="H26" s="14">
        <v>0</v>
      </c>
      <c r="I26" s="85"/>
      <c r="J26" s="14">
        <v>0</v>
      </c>
      <c r="K26" s="85"/>
      <c r="L26" s="14">
        <v>0</v>
      </c>
      <c r="M26" s="85"/>
      <c r="N26" s="88">
        <v>3347124</v>
      </c>
      <c r="O26" s="85"/>
      <c r="P26" s="88">
        <v>0</v>
      </c>
      <c r="Q26" s="85"/>
      <c r="R26" s="88">
        <f>SUM(D26:N26)</f>
        <v>3347124</v>
      </c>
    </row>
    <row r="27" spans="1:18" ht="20.100000000000001" customHeight="1">
      <c r="A27" s="12" t="s">
        <v>157</v>
      </c>
      <c r="B27" s="108"/>
      <c r="C27" s="46"/>
      <c r="D27" s="66">
        <v>0</v>
      </c>
      <c r="E27" s="85"/>
      <c r="F27" s="66">
        <v>0</v>
      </c>
      <c r="G27" s="85"/>
      <c r="H27" s="66">
        <v>0</v>
      </c>
      <c r="I27" s="85"/>
      <c r="J27" s="66">
        <v>0</v>
      </c>
      <c r="K27" s="85"/>
      <c r="L27" s="89">
        <f>'9-10 PL'!J85</f>
        <v>2284600115</v>
      </c>
      <c r="M27" s="85"/>
      <c r="N27" s="66">
        <v>0</v>
      </c>
      <c r="O27" s="85"/>
      <c r="P27" s="66">
        <v>0</v>
      </c>
      <c r="Q27" s="85"/>
      <c r="R27" s="89">
        <f>SUM(D27:P27)</f>
        <v>2284600115</v>
      </c>
    </row>
    <row r="28" spans="1:18" ht="6" customHeight="1">
      <c r="B28" s="108"/>
      <c r="C28" s="46"/>
      <c r="D28" s="88"/>
      <c r="E28" s="85"/>
      <c r="F28" s="88"/>
      <c r="G28" s="85"/>
      <c r="H28" s="88"/>
      <c r="I28" s="85"/>
      <c r="J28" s="88"/>
      <c r="K28" s="85"/>
      <c r="L28" s="88"/>
      <c r="M28" s="85"/>
      <c r="N28" s="88"/>
      <c r="O28" s="85"/>
      <c r="P28" s="88"/>
      <c r="Q28" s="85"/>
      <c r="R28" s="88"/>
    </row>
    <row r="29" spans="1:18" ht="20.100000000000001" customHeight="1" thickBot="1">
      <c r="A29" s="8" t="s">
        <v>216</v>
      </c>
      <c r="B29" s="108"/>
      <c r="D29" s="90">
        <f>SUM(D21:D27)</f>
        <v>4272851303</v>
      </c>
      <c r="E29" s="85"/>
      <c r="F29" s="90">
        <f>SUM(F21:F27)</f>
        <v>507128302</v>
      </c>
      <c r="G29" s="85"/>
      <c r="H29" s="90">
        <f>SUM(H21:H27)</f>
        <v>942872</v>
      </c>
      <c r="I29" s="85"/>
      <c r="J29" s="90">
        <f>SUM(J21:J27)</f>
        <v>437933202</v>
      </c>
      <c r="K29" s="85"/>
      <c r="L29" s="90">
        <f>SUM(L21:L27)</f>
        <v>16311815220</v>
      </c>
      <c r="M29" s="85"/>
      <c r="N29" s="90">
        <f>SUM(N21:N27)</f>
        <v>65764295</v>
      </c>
      <c r="O29" s="85"/>
      <c r="P29" s="90">
        <f>SUM(P21:P27)</f>
        <v>9173520</v>
      </c>
      <c r="Q29" s="85"/>
      <c r="R29" s="90">
        <f>SUM(R21:R27)</f>
        <v>21605608714</v>
      </c>
    </row>
    <row r="30" spans="1:18" ht="11.25" customHeight="1" thickTop="1">
      <c r="A30" s="8"/>
      <c r="B30" s="108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</row>
    <row r="31" spans="1:18" ht="21.95" customHeight="1">
      <c r="A31" s="26" t="s">
        <v>148</v>
      </c>
      <c r="B31" s="118"/>
      <c r="C31" s="5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</row>
  </sheetData>
  <mergeCells count="4">
    <mergeCell ref="A2:G2"/>
    <mergeCell ref="D5:R5"/>
    <mergeCell ref="J6:L6"/>
    <mergeCell ref="N6:P6"/>
  </mergeCells>
  <pageMargins left="0.4" right="0.4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8603-353A-4A98-994C-5D3C2C57B67F}">
  <dimension ref="A1:N117"/>
  <sheetViews>
    <sheetView zoomScale="120" zoomScaleNormal="120" zoomScaleSheetLayoutView="70" workbookViewId="0"/>
  </sheetViews>
  <sheetFormatPr defaultColWidth="9.140625" defaultRowHeight="21.75" customHeight="1"/>
  <cols>
    <col min="1" max="3" width="1.7109375" style="121" customWidth="1"/>
    <col min="4" max="4" width="9.140625" style="121"/>
    <col min="5" max="5" width="46.140625" style="121" customWidth="1"/>
    <col min="6" max="6" width="7.7109375" style="122" customWidth="1"/>
    <col min="7" max="7" width="0.5703125" style="91" customWidth="1"/>
    <col min="8" max="8" width="13" style="92" bestFit="1" customWidth="1"/>
    <col min="9" max="9" width="0.5703125" style="92" customWidth="1"/>
    <col min="10" max="10" width="13" style="162" bestFit="1" customWidth="1"/>
    <col min="11" max="11" width="0.5703125" style="92" customWidth="1"/>
    <col min="12" max="12" width="13" style="92" bestFit="1" customWidth="1"/>
    <col min="13" max="13" width="0.5703125" style="92" customWidth="1"/>
    <col min="14" max="14" width="13" style="162" bestFit="1" customWidth="1"/>
    <col min="15" max="16384" width="9.140625" style="91"/>
  </cols>
  <sheetData>
    <row r="1" spans="1:14" ht="21.75" customHeight="1">
      <c r="A1" s="119" t="s">
        <v>0</v>
      </c>
      <c r="B1" s="120"/>
      <c r="C1" s="120"/>
      <c r="D1" s="120"/>
    </row>
    <row r="2" spans="1:14" ht="21.75" customHeight="1">
      <c r="A2" s="120" t="s">
        <v>91</v>
      </c>
      <c r="B2" s="120"/>
      <c r="C2" s="120"/>
      <c r="D2" s="120"/>
    </row>
    <row r="3" spans="1:14" ht="21.75" customHeight="1">
      <c r="A3" s="123" t="s">
        <v>213</v>
      </c>
      <c r="B3" s="123"/>
      <c r="C3" s="123"/>
      <c r="D3" s="123"/>
      <c r="E3" s="124"/>
      <c r="F3" s="125"/>
      <c r="G3" s="93"/>
      <c r="H3" s="94"/>
      <c r="I3" s="94"/>
      <c r="J3" s="163"/>
      <c r="K3" s="94"/>
      <c r="L3" s="94"/>
      <c r="M3" s="94"/>
      <c r="N3" s="163"/>
    </row>
    <row r="4" spans="1:14" ht="15" customHeight="1">
      <c r="A4" s="126"/>
      <c r="B4" s="127"/>
      <c r="C4" s="127"/>
      <c r="D4" s="127"/>
      <c r="E4" s="127"/>
      <c r="F4" s="128"/>
      <c r="G4" s="95"/>
    </row>
    <row r="5" spans="1:14" s="96" customFormat="1" ht="17.45" customHeight="1">
      <c r="A5" s="129"/>
      <c r="B5" s="129"/>
      <c r="C5" s="129"/>
      <c r="D5" s="129"/>
      <c r="E5" s="129"/>
      <c r="F5" s="107"/>
      <c r="H5" s="221" t="s">
        <v>146</v>
      </c>
      <c r="I5" s="221"/>
      <c r="J5" s="221"/>
      <c r="K5" s="97"/>
      <c r="L5" s="221" t="s">
        <v>147</v>
      </c>
      <c r="M5" s="221"/>
      <c r="N5" s="221"/>
    </row>
    <row r="6" spans="1:14" s="96" customFormat="1" ht="17.45" customHeight="1">
      <c r="A6" s="129"/>
      <c r="B6" s="129"/>
      <c r="C6" s="129"/>
      <c r="D6" s="129"/>
      <c r="E6" s="129"/>
      <c r="F6" s="107"/>
      <c r="H6" s="55" t="s">
        <v>212</v>
      </c>
      <c r="I6" s="4"/>
      <c r="J6" s="187" t="s">
        <v>185</v>
      </c>
      <c r="K6" s="32"/>
      <c r="L6" s="55" t="s">
        <v>212</v>
      </c>
      <c r="M6" s="4"/>
      <c r="N6" s="187" t="s">
        <v>185</v>
      </c>
    </row>
    <row r="7" spans="1:14" s="96" customFormat="1" ht="17.45" customHeight="1">
      <c r="A7" s="129"/>
      <c r="B7" s="129"/>
      <c r="C7" s="129"/>
      <c r="D7" s="129"/>
      <c r="E7" s="129"/>
      <c r="F7" s="130" t="s">
        <v>3</v>
      </c>
      <c r="H7" s="190" t="s">
        <v>145</v>
      </c>
      <c r="I7" s="97"/>
      <c r="J7" s="191" t="s">
        <v>145</v>
      </c>
      <c r="K7" s="97"/>
      <c r="L7" s="190" t="s">
        <v>145</v>
      </c>
      <c r="M7" s="192"/>
      <c r="N7" s="191" t="s">
        <v>145</v>
      </c>
    </row>
    <row r="8" spans="1:14" s="96" customFormat="1" ht="17.45" customHeight="1">
      <c r="A8" s="131" t="s">
        <v>92</v>
      </c>
      <c r="B8" s="132"/>
      <c r="C8" s="132"/>
      <c r="D8" s="132"/>
      <c r="E8" s="132"/>
      <c r="F8" s="133"/>
      <c r="G8" s="105"/>
      <c r="H8" s="98"/>
      <c r="I8" s="99"/>
      <c r="J8" s="164"/>
      <c r="K8" s="99"/>
      <c r="L8" s="98"/>
      <c r="M8" s="99"/>
      <c r="N8" s="164"/>
    </row>
    <row r="9" spans="1:14" s="96" customFormat="1" ht="17.45" customHeight="1">
      <c r="A9" s="193" t="s">
        <v>93</v>
      </c>
      <c r="B9" s="132"/>
      <c r="C9" s="132"/>
      <c r="D9" s="132"/>
      <c r="E9" s="132"/>
      <c r="F9" s="133"/>
      <c r="G9" s="105"/>
      <c r="H9" s="106">
        <f>'9-10 PL'!F36</f>
        <v>3181090490</v>
      </c>
      <c r="I9" s="99"/>
      <c r="J9" s="167">
        <v>3241058890</v>
      </c>
      <c r="K9" s="99"/>
      <c r="L9" s="106">
        <f>'9-10 PL'!J36</f>
        <v>2779232207</v>
      </c>
      <c r="M9" s="99"/>
      <c r="N9" s="167">
        <v>3085546633</v>
      </c>
    </row>
    <row r="10" spans="1:14" s="96" customFormat="1" ht="17.45" customHeight="1">
      <c r="A10" s="134" t="s">
        <v>94</v>
      </c>
      <c r="B10" s="132"/>
      <c r="C10" s="132"/>
      <c r="D10" s="132"/>
      <c r="E10" s="132"/>
      <c r="F10" s="133"/>
      <c r="G10" s="105"/>
      <c r="H10" s="98"/>
      <c r="I10" s="99"/>
      <c r="J10" s="164"/>
      <c r="K10" s="99"/>
      <c r="L10" s="98"/>
      <c r="M10" s="99"/>
      <c r="N10" s="164"/>
    </row>
    <row r="11" spans="1:14" s="96" customFormat="1" ht="17.45" customHeight="1">
      <c r="A11" s="134"/>
      <c r="B11" s="135" t="s">
        <v>149</v>
      </c>
      <c r="C11" s="132"/>
      <c r="D11" s="132"/>
      <c r="E11" s="132"/>
      <c r="F11" s="136">
        <v>37.1</v>
      </c>
      <c r="G11" s="105"/>
      <c r="H11" s="106">
        <v>0</v>
      </c>
      <c r="I11" s="99"/>
      <c r="J11" s="167">
        <v>0</v>
      </c>
      <c r="K11" s="99"/>
      <c r="L11" s="106">
        <v>-353546960</v>
      </c>
      <c r="M11" s="99"/>
      <c r="N11" s="167">
        <v>-171104979</v>
      </c>
    </row>
    <row r="12" spans="1:14" s="96" customFormat="1" ht="17.45" customHeight="1">
      <c r="A12" s="134"/>
      <c r="B12" s="137" t="s">
        <v>117</v>
      </c>
      <c r="C12" s="132"/>
      <c r="D12" s="132"/>
      <c r="E12" s="132"/>
      <c r="F12" s="133"/>
      <c r="G12" s="105"/>
      <c r="H12" s="106"/>
      <c r="I12" s="99"/>
      <c r="J12" s="167"/>
      <c r="K12" s="99"/>
      <c r="L12" s="106"/>
      <c r="M12" s="99"/>
      <c r="N12" s="167"/>
    </row>
    <row r="13" spans="1:14" s="96" customFormat="1" ht="17.45" customHeight="1">
      <c r="A13" s="134"/>
      <c r="B13" s="137" t="s">
        <v>121</v>
      </c>
      <c r="C13" s="132"/>
      <c r="D13" s="132"/>
      <c r="E13" s="132"/>
      <c r="F13" s="133" t="s">
        <v>243</v>
      </c>
      <c r="G13" s="105"/>
      <c r="H13" s="106">
        <v>120322510</v>
      </c>
      <c r="I13" s="99"/>
      <c r="J13" s="167">
        <v>92151498</v>
      </c>
      <c r="K13" s="99"/>
      <c r="L13" s="106">
        <v>76719346</v>
      </c>
      <c r="M13" s="99"/>
      <c r="N13" s="167">
        <v>74303296</v>
      </c>
    </row>
    <row r="14" spans="1:14" s="96" customFormat="1" ht="17.45" customHeight="1">
      <c r="A14" s="134"/>
      <c r="B14" s="135" t="s">
        <v>106</v>
      </c>
      <c r="C14" s="132"/>
      <c r="D14" s="132"/>
      <c r="E14" s="132"/>
      <c r="F14" s="133">
        <v>19</v>
      </c>
      <c r="G14" s="105"/>
      <c r="H14" s="106">
        <v>27002741</v>
      </c>
      <c r="I14" s="99"/>
      <c r="J14" s="167">
        <v>22465680</v>
      </c>
      <c r="K14" s="99"/>
      <c r="L14" s="106">
        <v>25336324</v>
      </c>
      <c r="M14" s="99"/>
      <c r="N14" s="167">
        <v>20846439</v>
      </c>
    </row>
    <row r="15" spans="1:14" s="96" customFormat="1" ht="17.45" customHeight="1">
      <c r="A15" s="134"/>
      <c r="B15" s="137" t="s">
        <v>245</v>
      </c>
      <c r="C15" s="132"/>
      <c r="D15" s="132"/>
      <c r="E15" s="132"/>
      <c r="F15" s="133">
        <v>15</v>
      </c>
      <c r="G15" s="105"/>
      <c r="H15" s="106">
        <v>-54333257</v>
      </c>
      <c r="I15" s="99"/>
      <c r="J15" s="167">
        <v>-55268214</v>
      </c>
      <c r="K15" s="99"/>
      <c r="L15" s="106">
        <v>0</v>
      </c>
      <c r="M15" s="99"/>
      <c r="N15" s="167">
        <v>0</v>
      </c>
    </row>
    <row r="16" spans="1:14" s="96" customFormat="1" ht="17.45" customHeight="1">
      <c r="A16" s="134"/>
      <c r="B16" s="137" t="s">
        <v>246</v>
      </c>
      <c r="C16" s="132"/>
      <c r="D16" s="132"/>
      <c r="E16" s="132"/>
      <c r="F16" s="133">
        <v>15</v>
      </c>
      <c r="G16" s="105"/>
      <c r="H16" s="106">
        <v>-14382822</v>
      </c>
      <c r="I16" s="99"/>
      <c r="J16" s="167">
        <v>-3735664</v>
      </c>
      <c r="K16" s="99"/>
      <c r="L16" s="106">
        <v>0</v>
      </c>
      <c r="M16" s="99"/>
      <c r="N16" s="167">
        <v>0</v>
      </c>
    </row>
    <row r="17" spans="1:14" s="96" customFormat="1" ht="17.45" customHeight="1">
      <c r="A17" s="134"/>
      <c r="B17" s="129" t="s">
        <v>230</v>
      </c>
      <c r="C17" s="132"/>
      <c r="D17" s="132"/>
      <c r="E17" s="132"/>
      <c r="F17" s="133">
        <v>15</v>
      </c>
      <c r="G17" s="105"/>
      <c r="H17" s="106">
        <v>-96541368</v>
      </c>
      <c r="I17" s="99"/>
      <c r="J17" s="167">
        <v>0</v>
      </c>
      <c r="K17" s="99"/>
      <c r="L17" s="106">
        <v>0</v>
      </c>
      <c r="M17" s="99"/>
      <c r="N17" s="167">
        <v>0</v>
      </c>
    </row>
    <row r="18" spans="1:14" s="96" customFormat="1" ht="17.45" customHeight="1">
      <c r="A18" s="134"/>
      <c r="B18" s="129" t="s">
        <v>233</v>
      </c>
      <c r="C18" s="132"/>
      <c r="D18" s="132"/>
      <c r="E18" s="132"/>
      <c r="F18" s="133"/>
      <c r="G18" s="105"/>
      <c r="H18" s="106">
        <v>0</v>
      </c>
      <c r="I18" s="99"/>
      <c r="J18" s="167">
        <v>0</v>
      </c>
      <c r="K18" s="99"/>
      <c r="L18" s="106">
        <v>24871900</v>
      </c>
      <c r="M18" s="99"/>
      <c r="N18" s="167">
        <v>-8695900</v>
      </c>
    </row>
    <row r="19" spans="1:14" s="96" customFormat="1" ht="17.45" customHeight="1">
      <c r="A19" s="134"/>
      <c r="B19" s="129" t="s">
        <v>122</v>
      </c>
      <c r="C19" s="132"/>
      <c r="D19" s="132"/>
      <c r="E19" s="132"/>
      <c r="F19" s="133"/>
      <c r="G19" s="105"/>
      <c r="H19" s="106">
        <v>-30366487</v>
      </c>
      <c r="I19" s="99"/>
      <c r="J19" s="167">
        <v>42111549</v>
      </c>
      <c r="K19" s="99"/>
      <c r="L19" s="106">
        <v>0</v>
      </c>
      <c r="M19" s="99"/>
      <c r="N19" s="167">
        <v>0</v>
      </c>
    </row>
    <row r="20" spans="1:14" s="96" customFormat="1" ht="17.45" customHeight="1">
      <c r="A20" s="134"/>
      <c r="B20" s="129" t="s">
        <v>234</v>
      </c>
      <c r="C20" s="132"/>
      <c r="D20" s="132"/>
      <c r="E20" s="132"/>
      <c r="F20" s="133"/>
      <c r="G20" s="105"/>
      <c r="H20" s="106">
        <v>61668</v>
      </c>
      <c r="I20" s="99"/>
      <c r="J20" s="167">
        <v>0</v>
      </c>
      <c r="K20" s="99"/>
      <c r="L20" s="106">
        <v>61668</v>
      </c>
      <c r="M20" s="99"/>
      <c r="N20" s="167">
        <v>0</v>
      </c>
    </row>
    <row r="21" spans="1:14" s="96" customFormat="1" ht="17.45" customHeight="1">
      <c r="A21" s="134"/>
      <c r="B21" s="135" t="s">
        <v>179</v>
      </c>
      <c r="C21" s="132"/>
      <c r="D21" s="132"/>
      <c r="E21" s="132"/>
      <c r="F21" s="133">
        <v>17</v>
      </c>
      <c r="G21" s="105"/>
      <c r="H21" s="106">
        <v>116521405</v>
      </c>
      <c r="I21" s="99"/>
      <c r="J21" s="167">
        <v>40565766</v>
      </c>
      <c r="K21" s="99"/>
      <c r="L21" s="106">
        <v>27819070</v>
      </c>
      <c r="M21" s="99"/>
      <c r="N21" s="167">
        <v>-22523085</v>
      </c>
    </row>
    <row r="22" spans="1:14" s="96" customFormat="1" ht="17.45" customHeight="1">
      <c r="A22" s="134"/>
      <c r="B22" s="135" t="s">
        <v>128</v>
      </c>
      <c r="C22" s="135"/>
      <c r="D22" s="135"/>
      <c r="E22" s="132"/>
      <c r="F22" s="133">
        <v>17</v>
      </c>
      <c r="G22" s="105"/>
      <c r="H22" s="106">
        <v>10917877</v>
      </c>
      <c r="I22" s="99"/>
      <c r="J22" s="167">
        <v>0</v>
      </c>
      <c r="K22" s="99"/>
      <c r="L22" s="106">
        <v>2175561</v>
      </c>
      <c r="M22" s="99"/>
      <c r="N22" s="167">
        <v>0</v>
      </c>
    </row>
    <row r="23" spans="1:14" s="96" customFormat="1" ht="17.45" customHeight="1">
      <c r="A23" s="134"/>
      <c r="B23" s="135" t="s">
        <v>165</v>
      </c>
      <c r="C23" s="132"/>
      <c r="D23" s="132"/>
      <c r="E23" s="132"/>
      <c r="F23" s="133">
        <v>18</v>
      </c>
      <c r="G23" s="105"/>
      <c r="H23" s="106">
        <v>16764215</v>
      </c>
      <c r="I23" s="99"/>
      <c r="J23" s="167">
        <v>3754629</v>
      </c>
      <c r="K23" s="99"/>
      <c r="L23" s="106">
        <v>1283147</v>
      </c>
      <c r="M23" s="99"/>
      <c r="N23" s="167">
        <v>77062</v>
      </c>
    </row>
    <row r="24" spans="1:14" s="96" customFormat="1" ht="17.45" customHeight="1">
      <c r="A24" s="134"/>
      <c r="B24" s="135" t="s">
        <v>219</v>
      </c>
      <c r="C24" s="132"/>
      <c r="D24" s="132"/>
      <c r="E24" s="132"/>
      <c r="F24" s="133"/>
      <c r="G24" s="105"/>
      <c r="H24" s="106">
        <v>1277897</v>
      </c>
      <c r="I24" s="99"/>
      <c r="J24" s="167">
        <v>0</v>
      </c>
      <c r="K24" s="99"/>
      <c r="L24" s="106">
        <v>0</v>
      </c>
      <c r="M24" s="99"/>
      <c r="N24" s="167">
        <v>0</v>
      </c>
    </row>
    <row r="25" spans="1:14" s="96" customFormat="1" ht="17.45" customHeight="1">
      <c r="A25" s="134"/>
      <c r="B25" s="135" t="s">
        <v>242</v>
      </c>
      <c r="C25" s="132"/>
      <c r="D25" s="132"/>
      <c r="E25" s="132"/>
      <c r="F25" s="133"/>
      <c r="G25" s="105"/>
      <c r="H25" s="106">
        <v>0</v>
      </c>
      <c r="I25" s="99"/>
      <c r="J25" s="167">
        <v>587289</v>
      </c>
      <c r="K25" s="99"/>
      <c r="L25" s="106">
        <v>0</v>
      </c>
      <c r="M25" s="99"/>
      <c r="N25" s="167">
        <v>587289</v>
      </c>
    </row>
    <row r="26" spans="1:14" s="96" customFormat="1" ht="17.45" customHeight="1">
      <c r="A26" s="134"/>
      <c r="B26" s="135" t="s">
        <v>166</v>
      </c>
      <c r="C26" s="132"/>
      <c r="D26" s="132"/>
      <c r="E26" s="132"/>
      <c r="F26" s="133">
        <v>12</v>
      </c>
      <c r="G26" s="105"/>
      <c r="H26" s="106">
        <v>2420000</v>
      </c>
      <c r="I26" s="99"/>
      <c r="J26" s="167">
        <v>0</v>
      </c>
      <c r="K26" s="99"/>
      <c r="L26" s="106">
        <v>0</v>
      </c>
      <c r="M26" s="99"/>
      <c r="N26" s="167">
        <v>0</v>
      </c>
    </row>
    <row r="27" spans="1:14" s="96" customFormat="1" ht="17.45" customHeight="1">
      <c r="A27" s="134"/>
      <c r="B27" s="135" t="s">
        <v>108</v>
      </c>
      <c r="C27" s="132"/>
      <c r="D27" s="132"/>
      <c r="E27" s="132"/>
      <c r="F27" s="133"/>
      <c r="G27" s="105"/>
      <c r="H27" s="106">
        <v>0</v>
      </c>
      <c r="I27" s="99"/>
      <c r="J27" s="167">
        <v>865938</v>
      </c>
      <c r="K27" s="99"/>
      <c r="L27" s="106">
        <v>0</v>
      </c>
      <c r="M27" s="99"/>
      <c r="N27" s="167">
        <v>3936826</v>
      </c>
    </row>
    <row r="28" spans="1:14" s="96" customFormat="1" ht="17.45" customHeight="1">
      <c r="A28" s="134"/>
      <c r="B28" s="135" t="s">
        <v>167</v>
      </c>
      <c r="C28" s="132"/>
      <c r="D28" s="132"/>
      <c r="E28" s="132"/>
      <c r="F28" s="133"/>
      <c r="G28" s="105"/>
      <c r="H28" s="106">
        <v>-341985</v>
      </c>
      <c r="I28" s="99"/>
      <c r="J28" s="167">
        <v>-533280</v>
      </c>
      <c r="K28" s="99"/>
      <c r="L28" s="106">
        <v>-341985</v>
      </c>
      <c r="M28" s="99"/>
      <c r="N28" s="167">
        <v>-533280</v>
      </c>
    </row>
    <row r="29" spans="1:14" s="96" customFormat="1" ht="17.45" customHeight="1">
      <c r="A29" s="134"/>
      <c r="B29" s="135" t="s">
        <v>38</v>
      </c>
      <c r="C29" s="132"/>
      <c r="D29" s="132"/>
      <c r="E29" s="132"/>
      <c r="F29" s="133"/>
      <c r="G29" s="105"/>
      <c r="H29" s="106">
        <v>41975724</v>
      </c>
      <c r="I29" s="99"/>
      <c r="J29" s="167">
        <v>44059036</v>
      </c>
      <c r="K29" s="99"/>
      <c r="L29" s="106">
        <v>36496180</v>
      </c>
      <c r="M29" s="99"/>
      <c r="N29" s="167">
        <v>29436746</v>
      </c>
    </row>
    <row r="30" spans="1:14" s="96" customFormat="1" ht="17.45" customHeight="1">
      <c r="A30" s="134"/>
      <c r="B30" s="135" t="s">
        <v>95</v>
      </c>
      <c r="C30" s="132"/>
      <c r="D30" s="132"/>
      <c r="E30" s="132"/>
      <c r="F30" s="133">
        <v>29</v>
      </c>
      <c r="G30" s="105"/>
      <c r="H30" s="106">
        <v>3347124</v>
      </c>
      <c r="I30" s="99"/>
      <c r="J30" s="167">
        <v>13741740</v>
      </c>
      <c r="K30" s="99"/>
      <c r="L30" s="106">
        <v>3347124</v>
      </c>
      <c r="M30" s="99"/>
      <c r="N30" s="167">
        <v>13741740</v>
      </c>
    </row>
    <row r="31" spans="1:14" s="96" customFormat="1" ht="17.45" customHeight="1">
      <c r="A31" s="134"/>
      <c r="B31" s="135" t="s">
        <v>68</v>
      </c>
      <c r="C31" s="132"/>
      <c r="D31" s="132"/>
      <c r="E31" s="132"/>
      <c r="F31" s="133"/>
      <c r="G31" s="105"/>
      <c r="H31" s="194">
        <v>382521893</v>
      </c>
      <c r="I31" s="99"/>
      <c r="J31" s="195">
        <v>133508755</v>
      </c>
      <c r="K31" s="99"/>
      <c r="L31" s="194">
        <v>264139323</v>
      </c>
      <c r="M31" s="99"/>
      <c r="N31" s="195">
        <v>160324089</v>
      </c>
    </row>
    <row r="32" spans="1:14" s="96" customFormat="1" ht="5.0999999999999996" customHeight="1">
      <c r="A32" s="132"/>
      <c r="B32" s="132"/>
      <c r="C32" s="132"/>
      <c r="D32" s="132"/>
      <c r="E32" s="132"/>
      <c r="F32" s="133"/>
      <c r="G32" s="105"/>
      <c r="H32" s="98"/>
      <c r="I32" s="99"/>
      <c r="J32" s="164"/>
      <c r="K32" s="99"/>
      <c r="L32" s="98"/>
      <c r="M32" s="99"/>
      <c r="N32" s="164"/>
    </row>
    <row r="33" spans="1:14" s="96" customFormat="1" ht="17.45" customHeight="1">
      <c r="A33" s="138"/>
      <c r="B33" s="132"/>
      <c r="C33" s="132"/>
      <c r="D33" s="132"/>
      <c r="E33" s="132"/>
      <c r="F33" s="133"/>
      <c r="G33" s="105"/>
      <c r="H33" s="98">
        <f>SUM(H9:H31)</f>
        <v>3708257625</v>
      </c>
      <c r="I33" s="99"/>
      <c r="J33" s="164">
        <f>SUM(J9:J31)</f>
        <v>3575333612</v>
      </c>
      <c r="K33" s="99"/>
      <c r="L33" s="98">
        <f>SUM(L9:L31)</f>
        <v>2887592905</v>
      </c>
      <c r="M33" s="99"/>
      <c r="N33" s="164">
        <f>SUM(N9:N31)</f>
        <v>3185942876</v>
      </c>
    </row>
    <row r="34" spans="1:14" s="96" customFormat="1" ht="17.45" customHeight="1">
      <c r="A34" s="135" t="s">
        <v>96</v>
      </c>
      <c r="B34" s="132"/>
      <c r="C34" s="132"/>
      <c r="D34" s="132"/>
      <c r="E34" s="132"/>
      <c r="F34" s="133"/>
      <c r="G34" s="105"/>
      <c r="H34" s="98"/>
      <c r="I34" s="99"/>
      <c r="J34" s="164"/>
      <c r="K34" s="99"/>
      <c r="L34" s="98"/>
      <c r="M34" s="99"/>
      <c r="N34" s="164"/>
    </row>
    <row r="35" spans="1:14" s="96" customFormat="1" ht="17.45" customHeight="1">
      <c r="A35" s="193"/>
      <c r="B35" s="135" t="s">
        <v>168</v>
      </c>
      <c r="C35" s="132"/>
      <c r="D35" s="132"/>
      <c r="E35" s="132"/>
      <c r="F35" s="133"/>
      <c r="G35" s="105"/>
      <c r="H35" s="106">
        <v>-51829520</v>
      </c>
      <c r="I35" s="99"/>
      <c r="J35" s="167">
        <v>26079984</v>
      </c>
      <c r="K35" s="99"/>
      <c r="L35" s="106">
        <v>-717177153</v>
      </c>
      <c r="M35" s="99"/>
      <c r="N35" s="167">
        <v>-115705097</v>
      </c>
    </row>
    <row r="36" spans="1:14" s="96" customFormat="1" ht="17.45" customHeight="1">
      <c r="A36" s="193"/>
      <c r="B36" s="135" t="s">
        <v>8</v>
      </c>
      <c r="C36" s="132"/>
      <c r="D36" s="132"/>
      <c r="E36" s="132"/>
      <c r="F36" s="133"/>
      <c r="G36" s="105"/>
      <c r="H36" s="106">
        <v>-2179280253</v>
      </c>
      <c r="I36" s="99"/>
      <c r="J36" s="167">
        <v>-8558152996</v>
      </c>
      <c r="K36" s="99"/>
      <c r="L36" s="106">
        <v>-3716078166</v>
      </c>
      <c r="M36" s="99"/>
      <c r="N36" s="167">
        <v>-7148693375</v>
      </c>
    </row>
    <row r="37" spans="1:14" s="96" customFormat="1" ht="17.45" customHeight="1">
      <c r="A37" s="193"/>
      <c r="B37" s="135" t="s">
        <v>169</v>
      </c>
      <c r="C37" s="132"/>
      <c r="D37" s="132"/>
      <c r="E37" s="132"/>
      <c r="F37" s="133"/>
      <c r="G37" s="105"/>
      <c r="H37" s="106">
        <v>-1496905132</v>
      </c>
      <c r="I37" s="99"/>
      <c r="J37" s="167">
        <v>-615791288</v>
      </c>
      <c r="K37" s="99"/>
      <c r="L37" s="106">
        <v>-376152732</v>
      </c>
      <c r="M37" s="99"/>
      <c r="N37" s="167">
        <v>-578856492</v>
      </c>
    </row>
    <row r="38" spans="1:14" s="96" customFormat="1" ht="17.45" customHeight="1">
      <c r="A38" s="193"/>
      <c r="B38" s="135" t="s">
        <v>142</v>
      </c>
      <c r="C38" s="132"/>
      <c r="D38" s="132"/>
      <c r="E38" s="132"/>
      <c r="F38" s="133"/>
      <c r="G38" s="105"/>
      <c r="H38" s="106">
        <v>65994949</v>
      </c>
      <c r="I38" s="99"/>
      <c r="J38" s="167">
        <v>-149926135</v>
      </c>
      <c r="K38" s="99"/>
      <c r="L38" s="106">
        <v>-59115533</v>
      </c>
      <c r="M38" s="99"/>
      <c r="N38" s="167">
        <v>-102686559</v>
      </c>
    </row>
    <row r="39" spans="1:14" s="96" customFormat="1" ht="17.45" customHeight="1">
      <c r="A39" s="193"/>
      <c r="B39" s="135" t="s">
        <v>9</v>
      </c>
      <c r="C39" s="132"/>
      <c r="D39" s="132"/>
      <c r="E39" s="132"/>
      <c r="F39" s="133"/>
      <c r="G39" s="105"/>
      <c r="H39" s="106">
        <v>-15461985</v>
      </c>
      <c r="I39" s="99"/>
      <c r="J39" s="167">
        <v>-22036169</v>
      </c>
      <c r="K39" s="99"/>
      <c r="L39" s="106">
        <v>-10831624</v>
      </c>
      <c r="M39" s="99"/>
      <c r="N39" s="167">
        <v>-7699592</v>
      </c>
    </row>
    <row r="40" spans="1:14" s="96" customFormat="1" ht="17.45" customHeight="1">
      <c r="A40" s="193"/>
      <c r="B40" s="135" t="s">
        <v>186</v>
      </c>
      <c r="C40" s="132"/>
      <c r="D40" s="132"/>
      <c r="E40" s="132"/>
      <c r="F40" s="133"/>
      <c r="G40" s="105"/>
      <c r="H40" s="106">
        <v>9070642</v>
      </c>
      <c r="I40" s="99"/>
      <c r="J40" s="167">
        <v>-62117550</v>
      </c>
      <c r="K40" s="99"/>
      <c r="L40" s="106">
        <v>0</v>
      </c>
      <c r="M40" s="99"/>
      <c r="N40" s="167">
        <v>0</v>
      </c>
    </row>
    <row r="41" spans="1:14" s="96" customFormat="1" ht="17.45" customHeight="1">
      <c r="A41" s="193"/>
      <c r="B41" s="135" t="s">
        <v>17</v>
      </c>
      <c r="C41" s="132"/>
      <c r="D41" s="132"/>
      <c r="E41" s="139"/>
      <c r="F41" s="133"/>
      <c r="G41" s="105"/>
      <c r="H41" s="106">
        <v>-24007020</v>
      </c>
      <c r="I41" s="99"/>
      <c r="J41" s="167">
        <v>-9384216</v>
      </c>
      <c r="K41" s="99"/>
      <c r="L41" s="106">
        <v>-6445722</v>
      </c>
      <c r="M41" s="99"/>
      <c r="N41" s="167">
        <v>-7279488</v>
      </c>
    </row>
    <row r="42" spans="1:14" s="96" customFormat="1" ht="17.45" customHeight="1">
      <c r="A42" s="193"/>
      <c r="B42" s="135" t="s">
        <v>23</v>
      </c>
      <c r="C42" s="132"/>
      <c r="D42" s="132"/>
      <c r="E42" s="132"/>
      <c r="F42" s="133"/>
      <c r="G42" s="105"/>
      <c r="H42" s="106">
        <v>-418076006</v>
      </c>
      <c r="I42" s="99"/>
      <c r="J42" s="167">
        <v>1114877243</v>
      </c>
      <c r="K42" s="99"/>
      <c r="L42" s="106">
        <v>-433373994</v>
      </c>
      <c r="M42" s="99"/>
      <c r="N42" s="167">
        <v>1090865596</v>
      </c>
    </row>
    <row r="43" spans="1:14" s="96" customFormat="1" ht="17.45" customHeight="1">
      <c r="A43" s="193"/>
      <c r="B43" s="135" t="s">
        <v>24</v>
      </c>
      <c r="C43" s="132"/>
      <c r="D43" s="132"/>
      <c r="E43" s="132"/>
      <c r="F43" s="140"/>
      <c r="G43" s="105"/>
      <c r="H43" s="106">
        <v>-111064563</v>
      </c>
      <c r="I43" s="99"/>
      <c r="J43" s="167">
        <v>376448676</v>
      </c>
      <c r="K43" s="99"/>
      <c r="L43" s="106">
        <v>26028599</v>
      </c>
      <c r="M43" s="99"/>
      <c r="N43" s="167">
        <v>264355229</v>
      </c>
    </row>
    <row r="44" spans="1:14" s="96" customFormat="1" ht="17.45" customHeight="1">
      <c r="A44" s="193"/>
      <c r="B44" s="135" t="s">
        <v>25</v>
      </c>
      <c r="C44" s="132"/>
      <c r="D44" s="132"/>
      <c r="E44" s="132"/>
      <c r="F44" s="133"/>
      <c r="G44" s="105"/>
      <c r="H44" s="106">
        <v>-65268308</v>
      </c>
      <c r="I44" s="99"/>
      <c r="J44" s="167">
        <v>83706806</v>
      </c>
      <c r="K44" s="99"/>
      <c r="L44" s="106">
        <v>87794377</v>
      </c>
      <c r="M44" s="99"/>
      <c r="N44" s="167">
        <v>82935402</v>
      </c>
    </row>
    <row r="45" spans="1:14" s="96" customFormat="1" ht="17.45" customHeight="1">
      <c r="A45" s="193"/>
      <c r="B45" s="135" t="s">
        <v>30</v>
      </c>
      <c r="C45" s="132"/>
      <c r="D45" s="132"/>
      <c r="E45" s="132"/>
      <c r="F45" s="133"/>
      <c r="G45" s="105"/>
      <c r="H45" s="106">
        <v>40442571</v>
      </c>
      <c r="I45" s="99"/>
      <c r="J45" s="167">
        <v>24179623</v>
      </c>
      <c r="K45" s="99"/>
      <c r="L45" s="106">
        <v>33913531</v>
      </c>
      <c r="M45" s="99"/>
      <c r="N45" s="167">
        <v>16212987</v>
      </c>
    </row>
    <row r="46" spans="1:14" s="96" customFormat="1" ht="17.45" customHeight="1">
      <c r="A46" s="193"/>
      <c r="B46" s="135" t="s">
        <v>35</v>
      </c>
      <c r="C46" s="132"/>
      <c r="D46" s="132"/>
      <c r="E46" s="132"/>
      <c r="F46" s="133"/>
      <c r="G46" s="105"/>
      <c r="H46" s="106">
        <v>14405988</v>
      </c>
      <c r="I46" s="99"/>
      <c r="J46" s="167">
        <v>1178979</v>
      </c>
      <c r="K46" s="99"/>
      <c r="L46" s="106">
        <v>8729225</v>
      </c>
      <c r="M46" s="99"/>
      <c r="N46" s="167">
        <v>-369917</v>
      </c>
    </row>
    <row r="47" spans="1:14" s="96" customFormat="1" ht="17.45" customHeight="1">
      <c r="A47" s="193"/>
      <c r="B47" s="135" t="s">
        <v>36</v>
      </c>
      <c r="C47" s="132"/>
      <c r="D47" s="132"/>
      <c r="E47" s="132"/>
      <c r="F47" s="133"/>
      <c r="G47" s="105"/>
      <c r="H47" s="106">
        <v>138602866</v>
      </c>
      <c r="I47" s="99"/>
      <c r="J47" s="167">
        <v>167568662</v>
      </c>
      <c r="K47" s="99"/>
      <c r="L47" s="106">
        <v>89886631</v>
      </c>
      <c r="M47" s="99"/>
      <c r="N47" s="167">
        <v>97934373</v>
      </c>
    </row>
    <row r="48" spans="1:14" s="96" customFormat="1" ht="17.45" customHeight="1">
      <c r="A48" s="193"/>
      <c r="B48" s="135" t="s">
        <v>38</v>
      </c>
      <c r="C48" s="132"/>
      <c r="D48" s="132"/>
      <c r="E48" s="132"/>
      <c r="F48" s="133"/>
      <c r="G48" s="105"/>
      <c r="H48" s="106">
        <v>-1951247</v>
      </c>
      <c r="I48" s="99"/>
      <c r="J48" s="167">
        <v>-18360734</v>
      </c>
      <c r="K48" s="99"/>
      <c r="L48" s="106">
        <v>-1951247</v>
      </c>
      <c r="M48" s="99"/>
      <c r="N48" s="167">
        <v>-18360734</v>
      </c>
    </row>
    <row r="49" spans="1:14" s="96" customFormat="1" ht="17.45" customHeight="1">
      <c r="A49" s="193"/>
      <c r="B49" s="135" t="s">
        <v>39</v>
      </c>
      <c r="C49" s="132"/>
      <c r="D49" s="132"/>
      <c r="E49" s="132"/>
      <c r="F49" s="133"/>
      <c r="G49" s="105"/>
      <c r="H49" s="194">
        <v>6634013</v>
      </c>
      <c r="I49" s="99"/>
      <c r="J49" s="195">
        <v>366360</v>
      </c>
      <c r="K49" s="99"/>
      <c r="L49" s="194">
        <v>6337049</v>
      </c>
      <c r="M49" s="99"/>
      <c r="N49" s="195">
        <v>0</v>
      </c>
    </row>
    <row r="50" spans="1:14" s="96" customFormat="1" ht="5.0999999999999996" customHeight="1">
      <c r="A50" s="132"/>
      <c r="B50" s="132"/>
      <c r="C50" s="132"/>
      <c r="D50" s="132"/>
      <c r="E50" s="132"/>
      <c r="F50" s="133"/>
      <c r="G50" s="105"/>
      <c r="H50" s="98"/>
      <c r="I50" s="99"/>
      <c r="J50" s="164"/>
      <c r="K50" s="99"/>
      <c r="L50" s="98"/>
      <c r="M50" s="99"/>
      <c r="N50" s="164"/>
    </row>
    <row r="51" spans="1:14" s="96" customFormat="1" ht="17.45" customHeight="1">
      <c r="A51" s="193" t="s">
        <v>247</v>
      </c>
      <c r="B51" s="132"/>
      <c r="C51" s="132"/>
      <c r="D51" s="132"/>
      <c r="E51" s="132"/>
      <c r="F51" s="133"/>
      <c r="G51" s="105"/>
      <c r="H51" s="98">
        <f>SUM(H33:H49)</f>
        <v>-380435380</v>
      </c>
      <c r="I51" s="99"/>
      <c r="J51" s="164">
        <f>SUM(J33:J49)</f>
        <v>-4066029143</v>
      </c>
      <c r="K51" s="99"/>
      <c r="L51" s="98">
        <f>SUM(L33:L49)</f>
        <v>-2180843854</v>
      </c>
      <c r="M51" s="99"/>
      <c r="N51" s="164">
        <f>SUM(N33:N49)</f>
        <v>-3241404791</v>
      </c>
    </row>
    <row r="52" spans="1:14" s="96" customFormat="1" ht="17.45" customHeight="1">
      <c r="A52" s="129"/>
      <c r="B52" s="193" t="s">
        <v>239</v>
      </c>
      <c r="C52" s="132"/>
      <c r="D52" s="132"/>
      <c r="E52" s="132"/>
      <c r="F52" s="133"/>
      <c r="G52" s="105"/>
      <c r="H52" s="106">
        <v>-1059110471</v>
      </c>
      <c r="I52" s="99"/>
      <c r="J52" s="167">
        <v>-781080550</v>
      </c>
      <c r="K52" s="99"/>
      <c r="L52" s="106">
        <v>-902602764</v>
      </c>
      <c r="M52" s="99"/>
      <c r="N52" s="167">
        <v>-587499845</v>
      </c>
    </row>
    <row r="53" spans="1:14" s="96" customFormat="1" ht="17.45" customHeight="1">
      <c r="A53" s="129"/>
      <c r="B53" s="193" t="s">
        <v>235</v>
      </c>
      <c r="C53" s="132"/>
      <c r="D53" s="132"/>
      <c r="E53" s="132"/>
      <c r="F53" s="133"/>
      <c r="G53" s="105"/>
      <c r="H53" s="194">
        <v>-631583511</v>
      </c>
      <c r="I53" s="99"/>
      <c r="J53" s="195">
        <v>-584176244</v>
      </c>
      <c r="K53" s="99"/>
      <c r="L53" s="194">
        <v>-537154629</v>
      </c>
      <c r="M53" s="99"/>
      <c r="N53" s="195">
        <v>-507491637</v>
      </c>
    </row>
    <row r="54" spans="1:14" s="96" customFormat="1" ht="5.0999999999999996" customHeight="1">
      <c r="A54" s="132"/>
      <c r="B54" s="132"/>
      <c r="C54" s="132"/>
      <c r="D54" s="132"/>
      <c r="E54" s="132"/>
      <c r="F54" s="133"/>
      <c r="G54" s="105"/>
      <c r="H54" s="98"/>
      <c r="I54" s="99"/>
      <c r="J54" s="164"/>
      <c r="K54" s="99"/>
      <c r="L54" s="98"/>
      <c r="M54" s="99"/>
      <c r="N54" s="164"/>
    </row>
    <row r="55" spans="1:14" s="96" customFormat="1" ht="17.45" customHeight="1">
      <c r="A55" s="131" t="s">
        <v>194</v>
      </c>
      <c r="B55" s="132"/>
      <c r="C55" s="132"/>
      <c r="D55" s="132"/>
      <c r="E55" s="132"/>
      <c r="F55" s="133"/>
      <c r="G55" s="105"/>
      <c r="H55" s="100">
        <f>SUM(H51:H53)</f>
        <v>-2071129362</v>
      </c>
      <c r="I55" s="99"/>
      <c r="J55" s="165">
        <f>SUM(J51:J53)</f>
        <v>-5431285937</v>
      </c>
      <c r="K55" s="99"/>
      <c r="L55" s="100">
        <f>SUM(L51:L53)</f>
        <v>-3620601247</v>
      </c>
      <c r="M55" s="99"/>
      <c r="N55" s="165">
        <f>SUM(N51:N53)</f>
        <v>-4336396273</v>
      </c>
    </row>
    <row r="56" spans="1:14" s="96" customFormat="1" ht="23.25" customHeight="1">
      <c r="A56" s="131"/>
      <c r="B56" s="132"/>
      <c r="C56" s="132"/>
      <c r="D56" s="132"/>
      <c r="E56" s="132"/>
      <c r="F56" s="133"/>
      <c r="G56" s="105"/>
      <c r="H56" s="99"/>
      <c r="I56" s="99"/>
      <c r="J56" s="164"/>
      <c r="K56" s="99"/>
      <c r="L56" s="99"/>
      <c r="M56" s="99"/>
      <c r="N56" s="164"/>
    </row>
    <row r="57" spans="1:14" s="96" customFormat="1" ht="23.25" customHeight="1">
      <c r="A57" s="131"/>
      <c r="B57" s="132"/>
      <c r="C57" s="132"/>
      <c r="D57" s="132"/>
      <c r="E57" s="132"/>
      <c r="F57" s="133"/>
      <c r="G57" s="105"/>
      <c r="H57" s="99"/>
      <c r="I57" s="99"/>
      <c r="J57" s="164"/>
      <c r="K57" s="99"/>
      <c r="L57" s="99"/>
      <c r="M57" s="99"/>
      <c r="N57" s="164"/>
    </row>
    <row r="58" spans="1:14" s="96" customFormat="1" ht="15.75" customHeight="1">
      <c r="A58" s="131"/>
      <c r="B58" s="132"/>
      <c r="C58" s="132"/>
      <c r="D58" s="132"/>
      <c r="E58" s="132"/>
      <c r="F58" s="133"/>
      <c r="G58" s="105"/>
      <c r="H58" s="99"/>
      <c r="I58" s="99"/>
      <c r="J58" s="164"/>
      <c r="K58" s="99"/>
      <c r="L58" s="99"/>
      <c r="M58" s="99"/>
      <c r="N58" s="164"/>
    </row>
    <row r="59" spans="1:14" ht="21.95" customHeight="1">
      <c r="A59" s="124" t="s">
        <v>148</v>
      </c>
      <c r="B59" s="141"/>
      <c r="C59" s="141"/>
      <c r="D59" s="141"/>
      <c r="E59" s="141"/>
      <c r="F59" s="142"/>
      <c r="G59" s="102"/>
      <c r="H59" s="103"/>
      <c r="I59" s="103"/>
      <c r="J59" s="166"/>
      <c r="K59" s="103"/>
      <c r="L59" s="103"/>
      <c r="M59" s="103"/>
      <c r="N59" s="166"/>
    </row>
    <row r="60" spans="1:14" ht="21" customHeight="1">
      <c r="A60" s="119" t="str">
        <f>A1</f>
        <v xml:space="preserve">บริษัท เอสซี แอสเสท คอร์ปอเรชั่น จำกัด (มหาชน) </v>
      </c>
      <c r="B60" s="120"/>
      <c r="C60" s="120"/>
      <c r="D60" s="120"/>
    </row>
    <row r="61" spans="1:14" ht="21" customHeight="1">
      <c r="A61" s="119" t="s">
        <v>170</v>
      </c>
      <c r="B61" s="120"/>
      <c r="C61" s="120"/>
      <c r="D61" s="120"/>
    </row>
    <row r="62" spans="1:14" ht="21" customHeight="1">
      <c r="A62" s="143" t="str">
        <f>A3</f>
        <v>สำหรับปีสิ้นสุดวันที่ 31 ธันวาคม พ.ศ. 2566</v>
      </c>
      <c r="B62" s="123"/>
      <c r="C62" s="123"/>
      <c r="D62" s="123"/>
      <c r="E62" s="124"/>
      <c r="F62" s="125"/>
      <c r="G62" s="93"/>
      <c r="H62" s="94"/>
      <c r="I62" s="94"/>
      <c r="J62" s="163"/>
      <c r="K62" s="94"/>
      <c r="L62" s="94"/>
      <c r="M62" s="94"/>
      <c r="N62" s="163"/>
    </row>
    <row r="63" spans="1:14" ht="18.95" customHeight="1">
      <c r="A63" s="196"/>
    </row>
    <row r="64" spans="1:14" s="96" customFormat="1" ht="18.95" customHeight="1">
      <c r="A64" s="129"/>
      <c r="B64" s="129"/>
      <c r="C64" s="129"/>
      <c r="D64" s="129"/>
      <c r="E64" s="129"/>
      <c r="F64" s="107"/>
      <c r="H64" s="221" t="s">
        <v>146</v>
      </c>
      <c r="I64" s="221"/>
      <c r="J64" s="221"/>
      <c r="K64" s="97"/>
      <c r="L64" s="221" t="s">
        <v>147</v>
      </c>
      <c r="M64" s="221"/>
      <c r="N64" s="221"/>
    </row>
    <row r="65" spans="1:14" s="96" customFormat="1" ht="18.95" customHeight="1">
      <c r="A65" s="129"/>
      <c r="B65" s="129"/>
      <c r="C65" s="129"/>
      <c r="D65" s="129"/>
      <c r="E65" s="129"/>
      <c r="F65" s="107"/>
      <c r="H65" s="55" t="s">
        <v>212</v>
      </c>
      <c r="I65" s="4"/>
      <c r="J65" s="187" t="s">
        <v>185</v>
      </c>
      <c r="K65" s="32"/>
      <c r="L65" s="55" t="s">
        <v>212</v>
      </c>
      <c r="M65" s="4"/>
      <c r="N65" s="187" t="s">
        <v>185</v>
      </c>
    </row>
    <row r="66" spans="1:14" s="96" customFormat="1" ht="18.95" customHeight="1">
      <c r="A66" s="129"/>
      <c r="B66" s="129"/>
      <c r="C66" s="129"/>
      <c r="D66" s="129"/>
      <c r="E66" s="129"/>
      <c r="F66" s="130" t="s">
        <v>3</v>
      </c>
      <c r="H66" s="190" t="s">
        <v>145</v>
      </c>
      <c r="I66" s="97"/>
      <c r="J66" s="191" t="s">
        <v>145</v>
      </c>
      <c r="K66" s="97"/>
      <c r="L66" s="190" t="s">
        <v>145</v>
      </c>
      <c r="M66" s="192"/>
      <c r="N66" s="191" t="s">
        <v>145</v>
      </c>
    </row>
    <row r="67" spans="1:14" s="96" customFormat="1" ht="18.95" customHeight="1">
      <c r="A67" s="131" t="s">
        <v>97</v>
      </c>
      <c r="B67" s="129"/>
      <c r="C67" s="129"/>
      <c r="D67" s="129"/>
      <c r="E67" s="129"/>
      <c r="F67" s="107"/>
      <c r="H67" s="98"/>
      <c r="I67" s="99"/>
      <c r="J67" s="164"/>
      <c r="K67" s="99"/>
      <c r="L67" s="98"/>
      <c r="M67" s="99"/>
      <c r="N67" s="164"/>
    </row>
    <row r="68" spans="1:14" s="96" customFormat="1" ht="18.95" customHeight="1">
      <c r="A68" s="193"/>
      <c r="B68" s="129" t="s">
        <v>198</v>
      </c>
      <c r="C68" s="129"/>
      <c r="D68" s="129"/>
      <c r="E68" s="129"/>
      <c r="F68" s="107"/>
      <c r="H68" s="106">
        <v>0</v>
      </c>
      <c r="I68" s="99"/>
      <c r="J68" s="167">
        <v>878241178</v>
      </c>
      <c r="K68" s="99"/>
      <c r="L68" s="106">
        <v>0</v>
      </c>
      <c r="M68" s="99"/>
      <c r="N68" s="167">
        <v>802306513</v>
      </c>
    </row>
    <row r="69" spans="1:14" s="96" customFormat="1" ht="18.95" customHeight="1">
      <c r="A69" s="193"/>
      <c r="B69" s="129" t="s">
        <v>220</v>
      </c>
      <c r="C69" s="129"/>
      <c r="D69" s="129"/>
      <c r="E69" s="129"/>
      <c r="F69" s="107">
        <v>37.4</v>
      </c>
      <c r="H69" s="106">
        <v>-30610000</v>
      </c>
      <c r="I69" s="99"/>
      <c r="J69" s="167">
        <v>0</v>
      </c>
      <c r="K69" s="99"/>
      <c r="L69" s="106">
        <v>-1777015677</v>
      </c>
      <c r="M69" s="99"/>
      <c r="N69" s="167">
        <v>-1724400000</v>
      </c>
    </row>
    <row r="70" spans="1:14" s="96" customFormat="1" ht="18.95" customHeight="1">
      <c r="A70" s="193"/>
      <c r="B70" s="129" t="s">
        <v>236</v>
      </c>
      <c r="C70" s="129"/>
      <c r="D70" s="129"/>
      <c r="E70" s="129"/>
      <c r="F70" s="107">
        <v>37.4</v>
      </c>
      <c r="H70" s="106">
        <v>0</v>
      </c>
      <c r="I70" s="99"/>
      <c r="J70" s="167">
        <v>0</v>
      </c>
      <c r="K70" s="99"/>
      <c r="L70" s="106">
        <v>852980000</v>
      </c>
      <c r="M70" s="99"/>
      <c r="N70" s="167">
        <v>0</v>
      </c>
    </row>
    <row r="71" spans="1:14" s="96" customFormat="1" ht="18.95" customHeight="1">
      <c r="A71" s="193"/>
      <c r="B71" s="129" t="s">
        <v>240</v>
      </c>
      <c r="C71" s="129"/>
      <c r="D71" s="129"/>
      <c r="E71" s="129"/>
      <c r="F71" s="144">
        <v>37.4</v>
      </c>
      <c r="H71" s="106">
        <v>-443218997</v>
      </c>
      <c r="I71" s="99"/>
      <c r="J71" s="167">
        <v>0</v>
      </c>
      <c r="K71" s="99"/>
      <c r="L71" s="106">
        <v>-1983023997</v>
      </c>
      <c r="M71" s="99"/>
      <c r="N71" s="167">
        <v>-597778000</v>
      </c>
    </row>
    <row r="72" spans="1:14" s="96" customFormat="1" ht="18.95" customHeight="1">
      <c r="A72" s="193"/>
      <c r="B72" s="129" t="s">
        <v>171</v>
      </c>
      <c r="C72" s="129"/>
      <c r="D72" s="129"/>
      <c r="E72" s="129"/>
      <c r="F72" s="144"/>
      <c r="H72" s="106">
        <v>0</v>
      </c>
      <c r="I72" s="99"/>
      <c r="J72" s="167">
        <v>0</v>
      </c>
      <c r="K72" s="99"/>
      <c r="L72" s="106">
        <v>301604962</v>
      </c>
      <c r="M72" s="99"/>
      <c r="N72" s="167">
        <v>171104979</v>
      </c>
    </row>
    <row r="73" spans="1:14" s="96" customFormat="1" ht="18.95" customHeight="1">
      <c r="A73" s="193"/>
      <c r="B73" s="129" t="s">
        <v>225</v>
      </c>
      <c r="C73" s="129"/>
      <c r="D73" s="129"/>
      <c r="E73" s="129"/>
      <c r="F73" s="144">
        <v>15</v>
      </c>
      <c r="H73" s="106">
        <v>51941998</v>
      </c>
      <c r="I73" s="99"/>
      <c r="J73" s="167">
        <v>0</v>
      </c>
      <c r="K73" s="99"/>
      <c r="L73" s="106">
        <v>51941998</v>
      </c>
      <c r="M73" s="99"/>
      <c r="N73" s="167">
        <v>0</v>
      </c>
    </row>
    <row r="74" spans="1:14" s="96" customFormat="1" ht="18.95" customHeight="1">
      <c r="A74" s="193"/>
      <c r="B74" s="129" t="s">
        <v>221</v>
      </c>
      <c r="C74" s="129"/>
      <c r="D74" s="129"/>
      <c r="E74" s="129"/>
      <c r="F74" s="144"/>
      <c r="H74" s="106">
        <v>41541368</v>
      </c>
      <c r="I74" s="99"/>
      <c r="J74" s="167">
        <v>0</v>
      </c>
      <c r="K74" s="99"/>
      <c r="L74" s="106">
        <v>45000000</v>
      </c>
      <c r="M74" s="99"/>
      <c r="N74" s="167">
        <v>0</v>
      </c>
    </row>
    <row r="75" spans="1:14" s="96" customFormat="1" ht="18.95" customHeight="1">
      <c r="A75" s="193"/>
      <c r="B75" s="129" t="s">
        <v>237</v>
      </c>
      <c r="C75" s="129"/>
      <c r="D75" s="129"/>
      <c r="E75" s="129"/>
      <c r="F75" s="107">
        <v>15</v>
      </c>
      <c r="H75" s="197">
        <v>165000000</v>
      </c>
      <c r="I75" s="198"/>
      <c r="J75" s="199">
        <v>0</v>
      </c>
      <c r="K75" s="198"/>
      <c r="L75" s="197">
        <v>165000000</v>
      </c>
      <c r="M75" s="198"/>
      <c r="N75" s="199">
        <v>0</v>
      </c>
    </row>
    <row r="76" spans="1:14" s="96" customFormat="1" ht="18.95" customHeight="1">
      <c r="A76" s="193"/>
      <c r="B76" s="129" t="s">
        <v>223</v>
      </c>
      <c r="C76" s="129"/>
      <c r="D76" s="129"/>
      <c r="E76" s="129"/>
      <c r="F76" s="107">
        <v>14</v>
      </c>
      <c r="H76" s="197">
        <v>0</v>
      </c>
      <c r="I76" s="198"/>
      <c r="J76" s="199">
        <v>0</v>
      </c>
      <c r="K76" s="198"/>
      <c r="L76" s="197">
        <v>-323329900</v>
      </c>
      <c r="M76" s="198"/>
      <c r="N76" s="199">
        <v>-125199985</v>
      </c>
    </row>
    <row r="77" spans="1:14" s="96" customFormat="1" ht="18.95" customHeight="1">
      <c r="A77" s="193"/>
      <c r="B77" s="129" t="s">
        <v>224</v>
      </c>
      <c r="C77" s="129"/>
      <c r="D77" s="129"/>
      <c r="E77" s="129"/>
      <c r="F77" s="144"/>
      <c r="H77" s="106">
        <v>-52982990</v>
      </c>
      <c r="I77" s="99"/>
      <c r="J77" s="167">
        <v>-72653298</v>
      </c>
      <c r="K77" s="99"/>
      <c r="L77" s="106">
        <v>0</v>
      </c>
      <c r="M77" s="99"/>
      <c r="N77" s="167">
        <v>0</v>
      </c>
    </row>
    <row r="78" spans="1:14" s="96" customFormat="1" ht="18.95" customHeight="1">
      <c r="A78" s="193"/>
      <c r="B78" s="129" t="s">
        <v>238</v>
      </c>
      <c r="C78" s="129"/>
      <c r="D78" s="129"/>
      <c r="E78" s="129"/>
      <c r="F78" s="107"/>
      <c r="H78" s="106">
        <v>-119784963</v>
      </c>
      <c r="I78" s="99"/>
      <c r="J78" s="167">
        <v>-378320228</v>
      </c>
      <c r="K78" s="99"/>
      <c r="L78" s="106">
        <v>-18000000</v>
      </c>
      <c r="M78" s="99"/>
      <c r="N78" s="167">
        <v>-27999920</v>
      </c>
    </row>
    <row r="79" spans="1:14" s="96" customFormat="1" ht="18.95" customHeight="1">
      <c r="A79" s="193"/>
      <c r="B79" s="129" t="s">
        <v>130</v>
      </c>
      <c r="C79" s="129"/>
      <c r="D79" s="129"/>
      <c r="E79" s="129"/>
      <c r="F79" s="107"/>
      <c r="H79" s="106">
        <v>-1438205575</v>
      </c>
      <c r="I79" s="99"/>
      <c r="J79" s="167">
        <v>-117981214</v>
      </c>
      <c r="K79" s="99"/>
      <c r="L79" s="106">
        <v>-42749115</v>
      </c>
      <c r="M79" s="99"/>
      <c r="N79" s="167">
        <v>-28368756</v>
      </c>
    </row>
    <row r="80" spans="1:14" s="96" customFormat="1" ht="18.95" customHeight="1">
      <c r="A80" s="193"/>
      <c r="B80" s="129" t="s">
        <v>98</v>
      </c>
      <c r="C80" s="129"/>
      <c r="D80" s="129"/>
      <c r="E80" s="129"/>
      <c r="F80" s="107"/>
      <c r="H80" s="106">
        <v>-339032053</v>
      </c>
      <c r="I80" s="99"/>
      <c r="J80" s="167">
        <v>-57825041</v>
      </c>
      <c r="K80" s="99"/>
      <c r="L80" s="106">
        <v>-92964710</v>
      </c>
      <c r="M80" s="99"/>
      <c r="N80" s="167">
        <v>-47606212</v>
      </c>
    </row>
    <row r="81" spans="1:14" s="96" customFormat="1" ht="18.95" customHeight="1">
      <c r="A81" s="193"/>
      <c r="B81" s="129" t="s">
        <v>105</v>
      </c>
      <c r="C81" s="129"/>
      <c r="D81" s="129"/>
      <c r="E81" s="129"/>
      <c r="F81" s="107"/>
      <c r="H81" s="106">
        <v>-32159805</v>
      </c>
      <c r="I81" s="99"/>
      <c r="J81" s="167">
        <v>0</v>
      </c>
      <c r="K81" s="99"/>
      <c r="L81" s="106">
        <v>-32159805</v>
      </c>
      <c r="M81" s="99"/>
      <c r="N81" s="167">
        <v>-57237336</v>
      </c>
    </row>
    <row r="82" spans="1:14" s="96" customFormat="1" ht="18.95" customHeight="1">
      <c r="A82" s="193"/>
      <c r="B82" s="129" t="s">
        <v>129</v>
      </c>
      <c r="C82" s="129"/>
      <c r="D82" s="129"/>
      <c r="E82" s="129"/>
      <c r="F82" s="107"/>
      <c r="H82" s="106">
        <v>27000000</v>
      </c>
      <c r="I82" s="99"/>
      <c r="J82" s="167">
        <v>0</v>
      </c>
      <c r="K82" s="99"/>
      <c r="L82" s="106">
        <v>0</v>
      </c>
      <c r="M82" s="99"/>
      <c r="N82" s="167">
        <v>0</v>
      </c>
    </row>
    <row r="83" spans="1:14" s="96" customFormat="1" ht="18.95" customHeight="1">
      <c r="A83" s="193"/>
      <c r="B83" s="129" t="s">
        <v>99</v>
      </c>
      <c r="C83" s="129"/>
      <c r="D83" s="129"/>
      <c r="E83" s="129"/>
      <c r="F83" s="107"/>
      <c r="H83" s="197">
        <v>2069247</v>
      </c>
      <c r="I83" s="198"/>
      <c r="J83" s="167">
        <v>851767</v>
      </c>
      <c r="K83" s="99"/>
      <c r="L83" s="197">
        <v>2069247</v>
      </c>
      <c r="M83" s="99"/>
      <c r="N83" s="167">
        <v>291019</v>
      </c>
    </row>
    <row r="84" spans="1:14" s="96" customFormat="1" ht="18.95" customHeight="1">
      <c r="A84" s="193"/>
      <c r="B84" s="129" t="s">
        <v>210</v>
      </c>
      <c r="C84" s="129"/>
      <c r="D84" s="129"/>
      <c r="E84" s="129"/>
      <c r="F84" s="107"/>
      <c r="H84" s="194">
        <v>0</v>
      </c>
      <c r="I84" s="198"/>
      <c r="J84" s="195">
        <v>-1035551545</v>
      </c>
      <c r="K84" s="198"/>
      <c r="L84" s="194">
        <v>0</v>
      </c>
      <c r="M84" s="198"/>
      <c r="N84" s="195">
        <v>0</v>
      </c>
    </row>
    <row r="85" spans="1:14" s="96" customFormat="1" ht="6" customHeight="1">
      <c r="A85" s="132"/>
      <c r="B85" s="132"/>
      <c r="C85" s="132"/>
      <c r="D85" s="132"/>
      <c r="E85" s="132"/>
      <c r="F85" s="133"/>
      <c r="G85" s="105"/>
      <c r="H85" s="98"/>
      <c r="I85" s="99"/>
      <c r="J85" s="164"/>
      <c r="K85" s="99"/>
      <c r="L85" s="98"/>
      <c r="M85" s="99"/>
      <c r="N85" s="164"/>
    </row>
    <row r="86" spans="1:14" s="96" customFormat="1" ht="18.95" customHeight="1">
      <c r="A86" s="138" t="s">
        <v>196</v>
      </c>
      <c r="B86" s="129"/>
      <c r="C86" s="129"/>
      <c r="D86" s="129"/>
      <c r="E86" s="129"/>
      <c r="F86" s="107"/>
      <c r="H86" s="100">
        <f>SUM(H68:H85)</f>
        <v>-2168441770</v>
      </c>
      <c r="I86" s="99"/>
      <c r="J86" s="165">
        <f>SUM(J68:J85)</f>
        <v>-783238381</v>
      </c>
      <c r="K86" s="99"/>
      <c r="L86" s="100">
        <f>SUM(L68:L85)</f>
        <v>-2850646997</v>
      </c>
      <c r="M86" s="99"/>
      <c r="N86" s="165">
        <f>SUM(N68:N85)</f>
        <v>-1634887698</v>
      </c>
    </row>
    <row r="87" spans="1:14" s="96" customFormat="1" ht="18.95" customHeight="1">
      <c r="A87" s="129"/>
      <c r="B87" s="129"/>
      <c r="C87" s="129"/>
      <c r="D87" s="129"/>
      <c r="E87" s="129"/>
      <c r="F87" s="107"/>
      <c r="H87" s="98"/>
      <c r="I87" s="99"/>
      <c r="J87" s="164"/>
      <c r="K87" s="99"/>
      <c r="L87" s="98"/>
      <c r="M87" s="99"/>
      <c r="N87" s="164"/>
    </row>
    <row r="88" spans="1:14" s="96" customFormat="1" ht="18.95" customHeight="1">
      <c r="A88" s="131" t="s">
        <v>100</v>
      </c>
      <c r="B88" s="129"/>
      <c r="C88" s="129"/>
      <c r="D88" s="129"/>
      <c r="E88" s="129"/>
      <c r="F88" s="107"/>
      <c r="H88" s="98"/>
      <c r="I88" s="99"/>
      <c r="J88" s="164"/>
      <c r="K88" s="99"/>
      <c r="L88" s="98"/>
      <c r="M88" s="99"/>
      <c r="N88" s="164"/>
    </row>
    <row r="89" spans="1:14" s="96" customFormat="1" ht="18.95" customHeight="1">
      <c r="A89" s="129"/>
      <c r="B89" s="129" t="s">
        <v>241</v>
      </c>
      <c r="C89" s="129"/>
      <c r="D89" s="129"/>
      <c r="E89" s="129"/>
      <c r="F89" s="107"/>
      <c r="H89" s="106">
        <v>4181740349</v>
      </c>
      <c r="I89" s="99"/>
      <c r="J89" s="167">
        <v>-1231589712</v>
      </c>
      <c r="K89" s="99"/>
      <c r="L89" s="106">
        <v>4190426149</v>
      </c>
      <c r="M89" s="99"/>
      <c r="N89" s="167">
        <v>353036908</v>
      </c>
    </row>
    <row r="90" spans="1:14" s="96" customFormat="1" ht="18.95" customHeight="1">
      <c r="A90" s="129"/>
      <c r="B90" s="129" t="s">
        <v>101</v>
      </c>
      <c r="C90" s="129"/>
      <c r="D90" s="129"/>
      <c r="E90" s="129"/>
      <c r="F90" s="107">
        <v>23</v>
      </c>
      <c r="H90" s="106">
        <v>9647852000</v>
      </c>
      <c r="I90" s="99"/>
      <c r="J90" s="167">
        <v>7785395444</v>
      </c>
      <c r="K90" s="99"/>
      <c r="L90" s="106">
        <v>8109000000</v>
      </c>
      <c r="M90" s="99"/>
      <c r="N90" s="167">
        <v>4258000000</v>
      </c>
    </row>
    <row r="91" spans="1:14" s="96" customFormat="1" ht="18.95" customHeight="1">
      <c r="A91" s="129"/>
      <c r="B91" s="129" t="s">
        <v>137</v>
      </c>
      <c r="C91" s="129"/>
      <c r="D91" s="129"/>
      <c r="E91" s="129"/>
      <c r="F91" s="107">
        <v>23</v>
      </c>
      <c r="H91" s="106">
        <v>-11792384050</v>
      </c>
      <c r="I91" s="99"/>
      <c r="J91" s="167">
        <v>-5069421372</v>
      </c>
      <c r="K91" s="99"/>
      <c r="L91" s="106">
        <v>-7996565130</v>
      </c>
      <c r="M91" s="99"/>
      <c r="N91" s="167">
        <v>-3740111700</v>
      </c>
    </row>
    <row r="92" spans="1:14" s="96" customFormat="1" ht="18.95" customHeight="1">
      <c r="A92" s="129"/>
      <c r="B92" s="129" t="s">
        <v>102</v>
      </c>
      <c r="C92" s="129"/>
      <c r="D92" s="129"/>
      <c r="E92" s="129"/>
      <c r="F92" s="107">
        <v>23</v>
      </c>
      <c r="H92" s="106">
        <v>5700000000</v>
      </c>
      <c r="I92" s="99"/>
      <c r="J92" s="167">
        <v>5100000000</v>
      </c>
      <c r="K92" s="99"/>
      <c r="L92" s="106">
        <v>5700000000</v>
      </c>
      <c r="M92" s="99"/>
      <c r="N92" s="167">
        <v>5100000000</v>
      </c>
    </row>
    <row r="93" spans="1:14" s="96" customFormat="1" ht="18.95" customHeight="1">
      <c r="A93" s="129"/>
      <c r="B93" s="129" t="s">
        <v>103</v>
      </c>
      <c r="C93" s="129"/>
      <c r="D93" s="129"/>
      <c r="E93" s="129"/>
      <c r="F93" s="107">
        <v>23</v>
      </c>
      <c r="H93" s="106">
        <v>-2650000000</v>
      </c>
      <c r="I93" s="99"/>
      <c r="J93" s="167">
        <v>-2595000000</v>
      </c>
      <c r="K93" s="99"/>
      <c r="L93" s="106">
        <v>-2650000000</v>
      </c>
      <c r="M93" s="99"/>
      <c r="N93" s="167">
        <v>-2595000000</v>
      </c>
    </row>
    <row r="94" spans="1:14" s="96" customFormat="1" ht="18.95" customHeight="1">
      <c r="A94" s="129"/>
      <c r="B94" s="129" t="s">
        <v>177</v>
      </c>
      <c r="C94" s="129"/>
      <c r="D94" s="129"/>
      <c r="E94" s="129"/>
      <c r="F94" s="107"/>
      <c r="H94" s="106">
        <v>127213879</v>
      </c>
      <c r="I94" s="99"/>
      <c r="J94" s="167">
        <v>91899562</v>
      </c>
      <c r="K94" s="99"/>
      <c r="L94" s="106">
        <v>127213879</v>
      </c>
      <c r="M94" s="99"/>
      <c r="N94" s="167">
        <v>91899562</v>
      </c>
    </row>
    <row r="95" spans="1:14" s="96" customFormat="1" ht="18.95" customHeight="1">
      <c r="A95" s="129"/>
      <c r="B95" s="129" t="s">
        <v>178</v>
      </c>
      <c r="C95" s="129"/>
      <c r="D95" s="129"/>
      <c r="E95" s="129"/>
      <c r="F95" s="107"/>
      <c r="H95" s="106">
        <v>942872</v>
      </c>
      <c r="I95" s="99"/>
      <c r="J95" s="167">
        <v>33672585</v>
      </c>
      <c r="K95" s="99"/>
      <c r="L95" s="106">
        <v>942872</v>
      </c>
      <c r="M95" s="99"/>
      <c r="N95" s="167">
        <v>33672585</v>
      </c>
    </row>
    <row r="96" spans="1:14" s="96" customFormat="1" ht="18.95" customHeight="1">
      <c r="A96" s="193"/>
      <c r="B96" s="129" t="s">
        <v>222</v>
      </c>
      <c r="C96" s="129"/>
      <c r="D96" s="129"/>
      <c r="E96" s="129"/>
      <c r="F96" s="144"/>
      <c r="H96" s="106">
        <v>5000000</v>
      </c>
      <c r="I96" s="99"/>
      <c r="J96" s="167">
        <v>0</v>
      </c>
      <c r="K96" s="99"/>
      <c r="L96" s="106">
        <v>0</v>
      </c>
      <c r="M96" s="99"/>
      <c r="N96" s="167">
        <v>0</v>
      </c>
    </row>
    <row r="97" spans="1:14" s="96" customFormat="1" ht="18.95" customHeight="1">
      <c r="A97" s="129"/>
      <c r="B97" s="129" t="s">
        <v>131</v>
      </c>
      <c r="C97" s="129"/>
      <c r="D97" s="129"/>
      <c r="E97" s="129"/>
      <c r="F97" s="107">
        <v>24</v>
      </c>
      <c r="H97" s="106">
        <v>-14695864</v>
      </c>
      <c r="I97" s="99"/>
      <c r="J97" s="167">
        <v>-14103425</v>
      </c>
      <c r="K97" s="99"/>
      <c r="L97" s="106">
        <v>-913516</v>
      </c>
      <c r="M97" s="99"/>
      <c r="N97" s="167">
        <v>-1769569</v>
      </c>
    </row>
    <row r="98" spans="1:14" s="96" customFormat="1" ht="18.95" customHeight="1">
      <c r="A98" s="129"/>
      <c r="B98" s="134" t="s">
        <v>127</v>
      </c>
      <c r="C98" s="129"/>
      <c r="D98" s="129"/>
      <c r="E98" s="129"/>
      <c r="F98" s="107">
        <v>32</v>
      </c>
      <c r="H98" s="194">
        <v>-1066590037</v>
      </c>
      <c r="I98" s="99"/>
      <c r="J98" s="195">
        <v>-1181000055</v>
      </c>
      <c r="K98" s="99"/>
      <c r="L98" s="194">
        <v>-1066590037</v>
      </c>
      <c r="M98" s="99"/>
      <c r="N98" s="195">
        <v>-1181000055</v>
      </c>
    </row>
    <row r="99" spans="1:14" s="96" customFormat="1" ht="6" customHeight="1">
      <c r="A99" s="132"/>
      <c r="B99" s="132"/>
      <c r="C99" s="132"/>
      <c r="D99" s="132"/>
      <c r="E99" s="132"/>
      <c r="F99" s="133"/>
      <c r="G99" s="105"/>
      <c r="H99" s="98"/>
      <c r="I99" s="99"/>
      <c r="J99" s="164"/>
      <c r="K99" s="99"/>
      <c r="L99" s="98"/>
      <c r="M99" s="99"/>
      <c r="N99" s="164"/>
    </row>
    <row r="100" spans="1:14" s="96" customFormat="1" ht="18.95" customHeight="1">
      <c r="A100" s="131" t="s">
        <v>195</v>
      </c>
      <c r="B100" s="129"/>
      <c r="C100" s="129"/>
      <c r="D100" s="129"/>
      <c r="E100" s="129"/>
      <c r="F100" s="107"/>
      <c r="H100" s="100">
        <f>SUM(H89:H99)</f>
        <v>4139079149</v>
      </c>
      <c r="I100" s="99"/>
      <c r="J100" s="165">
        <f>SUM(J89:J99)</f>
        <v>2919853027</v>
      </c>
      <c r="K100" s="99"/>
      <c r="L100" s="100">
        <f>SUM(L89:L99)</f>
        <v>6413514217</v>
      </c>
      <c r="M100" s="99"/>
      <c r="N100" s="165">
        <f>SUM(N89:N99)</f>
        <v>2318727731</v>
      </c>
    </row>
    <row r="101" spans="1:14" s="96" customFormat="1" ht="18.95" customHeight="1">
      <c r="A101" s="129"/>
      <c r="B101" s="129"/>
      <c r="C101" s="129"/>
      <c r="D101" s="129"/>
      <c r="E101" s="129"/>
      <c r="F101" s="107"/>
      <c r="H101" s="98"/>
      <c r="I101" s="99"/>
      <c r="J101" s="164"/>
      <c r="K101" s="99"/>
      <c r="L101" s="98"/>
      <c r="M101" s="99"/>
      <c r="N101" s="164"/>
    </row>
    <row r="102" spans="1:14" s="96" customFormat="1" ht="18.95" customHeight="1">
      <c r="A102" s="131" t="s">
        <v>226</v>
      </c>
      <c r="B102" s="129"/>
      <c r="C102" s="129"/>
      <c r="D102" s="129"/>
      <c r="E102" s="129"/>
      <c r="F102" s="107"/>
      <c r="H102" s="98">
        <f>SUM(H55+H86+H100)</f>
        <v>-100491983</v>
      </c>
      <c r="I102" s="99"/>
      <c r="J102" s="164">
        <f>SUM(J55+J86+J100)</f>
        <v>-3294671291</v>
      </c>
      <c r="K102" s="99"/>
      <c r="L102" s="98">
        <f>SUM(L55+L86+L100)</f>
        <v>-57734027</v>
      </c>
      <c r="M102" s="99"/>
      <c r="N102" s="164">
        <f>SUM(N55+N86+N100)</f>
        <v>-3652556240</v>
      </c>
    </row>
    <row r="103" spans="1:14" s="96" customFormat="1" ht="18.95" customHeight="1">
      <c r="A103" s="200" t="s">
        <v>172</v>
      </c>
      <c r="B103" s="129"/>
      <c r="C103" s="129"/>
      <c r="D103" s="129"/>
      <c r="E103" s="129"/>
      <c r="F103" s="107"/>
      <c r="H103" s="98">
        <v>2140115561</v>
      </c>
      <c r="I103" s="99"/>
      <c r="J103" s="164">
        <v>5435129287</v>
      </c>
      <c r="K103" s="99"/>
      <c r="L103" s="98">
        <v>1192196330</v>
      </c>
      <c r="M103" s="99"/>
      <c r="N103" s="164">
        <v>4844752570</v>
      </c>
    </row>
    <row r="104" spans="1:14" s="96" customFormat="1" ht="18.95" customHeight="1">
      <c r="A104" s="145" t="s">
        <v>248</v>
      </c>
      <c r="B104" s="132"/>
      <c r="C104" s="132"/>
      <c r="D104" s="132"/>
      <c r="E104" s="132"/>
      <c r="F104" s="133"/>
      <c r="G104" s="105"/>
      <c r="H104" s="194">
        <v>-1954063</v>
      </c>
      <c r="I104" s="99"/>
      <c r="J104" s="195">
        <v>-342435</v>
      </c>
      <c r="K104" s="99"/>
      <c r="L104" s="100">
        <v>0</v>
      </c>
      <c r="M104" s="99"/>
      <c r="N104" s="165">
        <v>0</v>
      </c>
    </row>
    <row r="105" spans="1:14" s="96" customFormat="1" ht="6" customHeight="1">
      <c r="A105" s="193"/>
      <c r="B105" s="129"/>
      <c r="C105" s="129"/>
      <c r="D105" s="129"/>
      <c r="E105" s="129"/>
      <c r="F105" s="107"/>
      <c r="H105" s="98"/>
      <c r="I105" s="99"/>
      <c r="J105" s="164"/>
      <c r="K105" s="99"/>
      <c r="L105" s="98"/>
      <c r="M105" s="99"/>
      <c r="N105" s="164"/>
    </row>
    <row r="106" spans="1:14" s="96" customFormat="1" ht="18.95" customHeight="1" thickBot="1">
      <c r="A106" s="146" t="s">
        <v>173</v>
      </c>
      <c r="B106" s="129"/>
      <c r="C106" s="129"/>
      <c r="D106" s="129"/>
      <c r="E106" s="129"/>
      <c r="F106" s="107"/>
      <c r="H106" s="104">
        <f>SUM(H102:H104)</f>
        <v>2037669515</v>
      </c>
      <c r="I106" s="99"/>
      <c r="J106" s="168">
        <f>SUM(J102:J104)</f>
        <v>2140115561</v>
      </c>
      <c r="K106" s="99"/>
      <c r="L106" s="104">
        <f>SUM(L102:L104)</f>
        <v>1134462303</v>
      </c>
      <c r="M106" s="99"/>
      <c r="N106" s="168">
        <f>SUM(N102:N104)</f>
        <v>1192196330</v>
      </c>
    </row>
    <row r="107" spans="1:14" s="96" customFormat="1" ht="18.95" customHeight="1" thickTop="1">
      <c r="A107" s="129"/>
      <c r="B107" s="129"/>
      <c r="C107" s="129"/>
      <c r="D107" s="129"/>
      <c r="E107" s="129"/>
      <c r="F107" s="107"/>
      <c r="H107" s="98"/>
      <c r="I107" s="99"/>
      <c r="J107" s="164"/>
      <c r="K107" s="99"/>
      <c r="L107" s="98"/>
      <c r="M107" s="99"/>
      <c r="N107" s="164"/>
    </row>
    <row r="108" spans="1:14" s="96" customFormat="1" ht="18.95" customHeight="1">
      <c r="A108" s="131" t="s">
        <v>104</v>
      </c>
      <c r="B108" s="129"/>
      <c r="C108" s="129"/>
      <c r="D108" s="129"/>
      <c r="E108" s="129"/>
      <c r="F108" s="107"/>
      <c r="H108" s="98"/>
      <c r="I108" s="99"/>
      <c r="J108" s="164"/>
      <c r="K108" s="99"/>
      <c r="L108" s="98"/>
      <c r="M108" s="99"/>
      <c r="N108" s="164"/>
    </row>
    <row r="109" spans="1:14" s="96" customFormat="1" ht="6" customHeight="1">
      <c r="A109" s="193"/>
      <c r="B109" s="129"/>
      <c r="C109" s="129"/>
      <c r="D109" s="129"/>
      <c r="E109" s="129"/>
      <c r="F109" s="107"/>
      <c r="H109" s="98"/>
      <c r="I109" s="99"/>
      <c r="J109" s="164"/>
      <c r="K109" s="99"/>
      <c r="L109" s="98"/>
      <c r="M109" s="99"/>
      <c r="N109" s="164"/>
    </row>
    <row r="110" spans="1:14" s="96" customFormat="1" ht="18.95" customHeight="1">
      <c r="A110" s="193" t="s">
        <v>174</v>
      </c>
      <c r="B110" s="129"/>
      <c r="C110" s="129"/>
      <c r="D110" s="129"/>
      <c r="E110" s="129"/>
      <c r="F110" s="107"/>
      <c r="H110" s="98"/>
      <c r="I110" s="99"/>
      <c r="J110" s="164"/>
      <c r="K110" s="99"/>
      <c r="L110" s="98"/>
      <c r="M110" s="99"/>
      <c r="N110" s="164"/>
    </row>
    <row r="111" spans="1:14" s="96" customFormat="1" ht="6" customHeight="1">
      <c r="A111" s="193"/>
      <c r="B111" s="129"/>
      <c r="C111" s="129"/>
      <c r="D111" s="129"/>
      <c r="E111" s="129"/>
      <c r="F111" s="107"/>
      <c r="H111" s="98"/>
      <c r="I111" s="99"/>
      <c r="J111" s="164"/>
      <c r="K111" s="99"/>
      <c r="L111" s="98"/>
      <c r="M111" s="99"/>
      <c r="N111" s="164"/>
    </row>
    <row r="112" spans="1:14" s="96" customFormat="1" ht="18.95" customHeight="1">
      <c r="A112" s="129"/>
      <c r="B112" s="129" t="s">
        <v>175</v>
      </c>
      <c r="C112" s="129"/>
      <c r="D112" s="129"/>
      <c r="E112" s="129"/>
      <c r="F112" s="107"/>
      <c r="H112" s="201">
        <v>578856492</v>
      </c>
      <c r="I112" s="97"/>
      <c r="J112" s="202">
        <v>142236430</v>
      </c>
      <c r="K112" s="99"/>
      <c r="L112" s="201">
        <v>578856492</v>
      </c>
      <c r="M112" s="203"/>
      <c r="N112" s="202">
        <v>142236430</v>
      </c>
    </row>
    <row r="113" spans="1:14" s="96" customFormat="1" ht="18.95" customHeight="1">
      <c r="A113" s="129"/>
      <c r="B113" s="129" t="s">
        <v>181</v>
      </c>
      <c r="C113" s="129"/>
      <c r="D113" s="129"/>
      <c r="E113" s="129"/>
      <c r="F113" s="107"/>
      <c r="H113" s="201">
        <v>36934796</v>
      </c>
      <c r="I113" s="97"/>
      <c r="J113" s="202">
        <v>0</v>
      </c>
      <c r="K113" s="99"/>
      <c r="L113" s="201">
        <v>0</v>
      </c>
      <c r="M113" s="203"/>
      <c r="N113" s="202">
        <v>0</v>
      </c>
    </row>
    <row r="114" spans="1:14" s="96" customFormat="1" ht="18.95" customHeight="1">
      <c r="A114" s="129"/>
      <c r="B114" s="147" t="s">
        <v>176</v>
      </c>
      <c r="C114" s="129"/>
      <c r="D114" s="129"/>
      <c r="E114" s="129"/>
      <c r="F114" s="107"/>
      <c r="H114" s="201">
        <v>0</v>
      </c>
      <c r="I114" s="97"/>
      <c r="J114" s="202">
        <v>8167676</v>
      </c>
      <c r="K114" s="99"/>
      <c r="L114" s="201">
        <v>0</v>
      </c>
      <c r="M114" s="203"/>
      <c r="N114" s="202">
        <v>8167676</v>
      </c>
    </row>
    <row r="115" spans="1:14" s="96" customFormat="1" ht="5.0999999999999996" customHeight="1">
      <c r="A115" s="129"/>
      <c r="B115" s="147"/>
      <c r="C115" s="129"/>
      <c r="D115" s="129"/>
      <c r="E115" s="129"/>
      <c r="F115" s="107"/>
      <c r="H115" s="99"/>
      <c r="I115" s="97"/>
      <c r="J115" s="164"/>
      <c r="K115" s="99"/>
      <c r="L115" s="99"/>
      <c r="M115" s="203"/>
      <c r="N115" s="164"/>
    </row>
    <row r="116" spans="1:14" s="96" customFormat="1" ht="6" customHeight="1">
      <c r="A116" s="129"/>
      <c r="B116" s="147"/>
      <c r="C116" s="129"/>
      <c r="D116" s="129"/>
      <c r="E116" s="129"/>
      <c r="F116" s="107"/>
      <c r="H116" s="99"/>
      <c r="I116" s="97"/>
      <c r="J116" s="164"/>
      <c r="K116" s="99"/>
      <c r="L116" s="99"/>
      <c r="M116" s="203"/>
      <c r="N116" s="164"/>
    </row>
    <row r="117" spans="1:14" ht="21.95" customHeight="1">
      <c r="A117" s="124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7" s="141"/>
      <c r="C117" s="141"/>
      <c r="D117" s="141"/>
      <c r="E117" s="141"/>
      <c r="F117" s="148"/>
      <c r="G117" s="101"/>
      <c r="H117" s="94"/>
      <c r="I117" s="94"/>
      <c r="J117" s="163"/>
      <c r="K117" s="94"/>
      <c r="L117" s="94"/>
      <c r="M117" s="94"/>
      <c r="N117" s="163"/>
    </row>
  </sheetData>
  <mergeCells count="4">
    <mergeCell ref="H64:J64"/>
    <mergeCell ref="L64:N64"/>
    <mergeCell ref="H5:J5"/>
    <mergeCell ref="L5:N5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BS</vt:lpstr>
      <vt:lpstr>9-10 PL</vt:lpstr>
      <vt:lpstr>11 EQ CONSO</vt:lpstr>
      <vt:lpstr>12 EQ SC</vt:lpstr>
      <vt:lpstr>13-14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 (TH)</cp:lastModifiedBy>
  <cp:lastPrinted>2024-02-27T08:20:22Z</cp:lastPrinted>
  <dcterms:created xsi:type="dcterms:W3CDTF">2011-05-06T12:04:42Z</dcterms:created>
  <dcterms:modified xsi:type="dcterms:W3CDTF">2024-02-27T09:07:27Z</dcterms:modified>
</cp:coreProperties>
</file>