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23 (LKH)\"/>
    </mc:Choice>
  </mc:AlternateContent>
  <xr:revisionPtr revIDLastSave="0" documentId="13_ncr:1_{DB22AF9F-B117-404A-A797-704323997D3D}" xr6:coauthVersionLast="47" xr6:coauthVersionMax="47" xr10:uidLastSave="{00000000-0000-0000-0000-000000000000}"/>
  <bookViews>
    <workbookView xWindow="-120" yWindow="-120" windowWidth="21840" windowHeight="13020" tabRatio="653" activeTab="4" xr2:uid="{00000000-000D-0000-FFFF-FFFF00000000}"/>
  </bookViews>
  <sheets>
    <sheet name="5-7 BS" sheetId="21" r:id="rId1"/>
    <sheet name="8-9 PL" sheetId="29" r:id="rId2"/>
    <sheet name="10 EQ CONSO" sheetId="31" r:id="rId3"/>
    <sheet name="11 EQ SC" sheetId="35" r:id="rId4"/>
    <sheet name="12-13 CF" sheetId="32" r:id="rId5"/>
  </sheets>
  <definedNames>
    <definedName name="Z_1F7F6C19_8911_4A38_A245_5C51B403FB13_.wvu.PrintArea" localSheetId="0" hidden="1">'5-7 BS'!$A$1:$K$154</definedName>
    <definedName name="Z_2CA7CCB4_9B56_4682_9662_97CF2752E215_.wvu.PrintArea" localSheetId="0" hidden="1">'5-7 BS'!$A$1:$K$154</definedName>
    <definedName name="Z_32FE8EAA_35DA_4C7A_92A0_9B5CAB08BE3F_.wvu.PrintArea" localSheetId="0" hidden="1">'5-7 BS'!$A$1:$K$154</definedName>
    <definedName name="Z_7A9397F6_E1FC_4386_A077_FC272B949F82_.wvu.PrintArea" localSheetId="0" hidden="1">'5-7 BS'!$A$1:$K$154</definedName>
    <definedName name="Z_E7B771DF_1040_4644_BE91_91BA1826BFF6_.wvu.PrintArea" localSheetId="0" hidden="1">'5-7 BS'!$A$1:$K$154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5" i="29" l="1"/>
  <c r="J103" i="32" l="1"/>
  <c r="J35" i="32" l="1"/>
  <c r="Y21" i="31"/>
  <c r="Y22" i="31"/>
  <c r="Y23" i="31"/>
  <c r="Y15" i="31"/>
  <c r="W25" i="31"/>
  <c r="W28" i="31" s="1"/>
  <c r="I27" i="21"/>
  <c r="E27" i="21"/>
  <c r="A106" i="21"/>
  <c r="W39" i="31" l="1"/>
  <c r="D36" i="29"/>
  <c r="F36" i="29"/>
  <c r="H36" i="29"/>
  <c r="J36" i="29"/>
  <c r="S26" i="35" l="1"/>
  <c r="Q26" i="35"/>
  <c r="O26" i="35"/>
  <c r="M26" i="35"/>
  <c r="K26" i="35"/>
  <c r="I26" i="35"/>
  <c r="G26" i="35"/>
  <c r="E26" i="35"/>
  <c r="K97" i="21"/>
  <c r="K83" i="21"/>
  <c r="G97" i="21"/>
  <c r="G83" i="21"/>
  <c r="K44" i="21"/>
  <c r="K27" i="21"/>
  <c r="G44" i="21"/>
  <c r="G27" i="21"/>
  <c r="J86" i="29"/>
  <c r="J51" i="29"/>
  <c r="J23" i="29"/>
  <c r="J16" i="29"/>
  <c r="F86" i="29"/>
  <c r="F51" i="29"/>
  <c r="F23" i="29"/>
  <c r="F16" i="29"/>
  <c r="L103" i="32"/>
  <c r="L88" i="32"/>
  <c r="H103" i="32"/>
  <c r="H88" i="32"/>
  <c r="L35" i="32"/>
  <c r="L53" i="32" s="1"/>
  <c r="L57" i="32" s="1"/>
  <c r="H35" i="32"/>
  <c r="H53" i="32" s="1"/>
  <c r="H57" i="32" s="1"/>
  <c r="Q24" i="35"/>
  <c r="O24" i="35"/>
  <c r="M24" i="35"/>
  <c r="K24" i="35"/>
  <c r="I24" i="35"/>
  <c r="G24" i="35"/>
  <c r="E24" i="35"/>
  <c r="S22" i="35"/>
  <c r="S21" i="35"/>
  <c r="S24" i="35" s="1"/>
  <c r="S20" i="35"/>
  <c r="S19" i="35"/>
  <c r="S18" i="35"/>
  <c r="S15" i="35"/>
  <c r="AA25" i="31"/>
  <c r="AA28" i="31" s="1"/>
  <c r="U25" i="31"/>
  <c r="U28" i="31" s="1"/>
  <c r="U39" i="31" s="1"/>
  <c r="S25" i="31"/>
  <c r="Q25" i="31"/>
  <c r="Q28" i="31" s="1"/>
  <c r="O25" i="31"/>
  <c r="O28" i="31" s="1"/>
  <c r="M25" i="31"/>
  <c r="M28" i="31" s="1"/>
  <c r="K25" i="31"/>
  <c r="K28" i="31" s="1"/>
  <c r="I25" i="31"/>
  <c r="I28" i="31" s="1"/>
  <c r="G25" i="31"/>
  <c r="G28" i="31" s="1"/>
  <c r="E25" i="31"/>
  <c r="E28" i="31" s="1"/>
  <c r="AC23" i="31"/>
  <c r="AC22" i="31"/>
  <c r="AC21" i="31"/>
  <c r="Y20" i="31"/>
  <c r="AC20" i="31" s="1"/>
  <c r="Y18" i="31"/>
  <c r="AC18" i="31" s="1"/>
  <c r="Q35" i="35"/>
  <c r="H51" i="29"/>
  <c r="D51" i="29"/>
  <c r="S28" i="31" l="1"/>
  <c r="S39" i="31" s="1"/>
  <c r="L105" i="32"/>
  <c r="L109" i="32" s="1"/>
  <c r="F39" i="29"/>
  <c r="J39" i="29"/>
  <c r="K46" i="21"/>
  <c r="H105" i="32"/>
  <c r="H109" i="32" s="1"/>
  <c r="Y25" i="31"/>
  <c r="G99" i="21"/>
  <c r="G145" i="21" s="1"/>
  <c r="G46" i="21"/>
  <c r="K99" i="21"/>
  <c r="K145" i="21" s="1"/>
  <c r="AC15" i="31"/>
  <c r="AC25" i="31" s="1"/>
  <c r="I35" i="35"/>
  <c r="Y28" i="31" l="1"/>
  <c r="Y39" i="31" s="1"/>
  <c r="AC28" i="31"/>
  <c r="I39" i="31"/>
  <c r="J88" i="32" l="1"/>
  <c r="A3" i="32"/>
  <c r="A62" i="32" s="1"/>
  <c r="O35" i="35"/>
  <c r="M35" i="35"/>
  <c r="K35" i="35"/>
  <c r="G35" i="35"/>
  <c r="E35" i="35"/>
  <c r="O39" i="31"/>
  <c r="AA39" i="31"/>
  <c r="Q39" i="31"/>
  <c r="M39" i="31"/>
  <c r="K39" i="31"/>
  <c r="G39" i="31"/>
  <c r="E39" i="31"/>
  <c r="F88" i="32"/>
  <c r="F103" i="32"/>
  <c r="A60" i="32"/>
  <c r="E44" i="21"/>
  <c r="A3" i="31"/>
  <c r="A3" i="35" s="1"/>
  <c r="A55" i="21"/>
  <c r="A121" i="29"/>
  <c r="A103" i="21"/>
  <c r="D16" i="29"/>
  <c r="I44" i="21"/>
  <c r="D23" i="29"/>
  <c r="H16" i="29"/>
  <c r="E97" i="21"/>
  <c r="I97" i="21"/>
  <c r="I83" i="21"/>
  <c r="E83" i="21"/>
  <c r="H23" i="29"/>
  <c r="A1" i="29"/>
  <c r="A66" i="29" s="1"/>
  <c r="A154" i="21"/>
  <c r="A104" i="21"/>
  <c r="H86" i="29"/>
  <c r="F35" i="32"/>
  <c r="F53" i="32" s="1"/>
  <c r="F57" i="32" s="1"/>
  <c r="J53" i="32"/>
  <c r="J57" i="32" s="1"/>
  <c r="S35" i="35" l="1"/>
  <c r="AC39" i="31"/>
  <c r="E46" i="21"/>
  <c r="I99" i="21"/>
  <c r="I145" i="21" s="1"/>
  <c r="E99" i="21"/>
  <c r="E145" i="21" s="1"/>
  <c r="H39" i="29"/>
  <c r="J109" i="32"/>
  <c r="F109" i="32"/>
  <c r="D39" i="29"/>
  <c r="I46" i="21"/>
</calcChain>
</file>

<file path=xl/sharedStrings.xml><?xml version="1.0" encoding="utf-8"?>
<sst xmlns="http://schemas.openxmlformats.org/spreadsheetml/2006/main" count="447" uniqueCount="278">
  <si>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</si>
  <si>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</si>
  <si>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</si>
  <si>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</si>
  <si>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</si>
  <si>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</si>
  <si>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</si>
  <si>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</si>
  <si>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</si>
  <si>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</si>
  <si>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</si>
  <si>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</si>
  <si>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</si>
  <si>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</si>
  <si>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</si>
  <si>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</si>
  <si>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</si>
  <si>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</si>
  <si>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</si>
  <si>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</si>
  <si>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</si>
  <si>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</si>
  <si>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</si>
  <si>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</si>
  <si>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</si>
  <si>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</si>
  <si>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</si>
  <si>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</si>
  <si>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</si>
  <si>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</si>
  <si>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</si>
  <si>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</si>
  <si>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</si>
  <si>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</si>
  <si>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</si>
  <si>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</si>
  <si>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>Cost</t>
  </si>
  <si>
    <t>Total cost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</si>
  <si>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</si>
  <si>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</si>
  <si>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</si>
  <si>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</si>
  <si>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</si>
  <si>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</si>
  <si>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Investments in subsidiaries</t>
  </si>
  <si>
    <t>Issued and paid-up share capital</t>
  </si>
  <si>
    <t>SC Asset Corporation Public Company Limited</t>
  </si>
  <si>
    <t>Real estate development cost</t>
  </si>
  <si>
    <t>Accrued expenses</t>
  </si>
  <si>
    <t>Advances received from customers</t>
  </si>
  <si>
    <t>Debentures</t>
  </si>
  <si>
    <t>Other non-current liabilities</t>
  </si>
  <si>
    <t>Revenue from rental and rendering services</t>
  </si>
  <si>
    <t>Cost of rental and rendering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</si>
  <si>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</si>
  <si>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</si>
  <si>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</si>
  <si>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</si>
  <si>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</si>
  <si>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advance for construction work and materials</t>
  </si>
  <si>
    <t>- real estate development cost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</si>
  <si>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</si>
  <si>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</si>
  <si>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</si>
  <si>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</si>
  <si>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</si>
  <si>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</si>
  <si>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</si>
  <si>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</si>
  <si>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</si>
  <si>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</si>
  <si>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</si>
  <si>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</si>
  <si>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</si>
  <si>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</si>
  <si>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</si>
  <si>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</si>
  <si>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</si>
  <si>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</si>
  <si>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</si>
  <si>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</si>
  <si>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</si>
  <si>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</si>
  <si>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</si>
  <si>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</si>
  <si>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</si>
  <si>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</si>
  <si>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equity</t>
  </si>
  <si>
    <t>Dividend paid</t>
  </si>
  <si>
    <t>Changes in working capital:</t>
  </si>
  <si>
    <t>- trade and other receivables</t>
  </si>
  <si>
    <t>Non-cash transactions</t>
  </si>
  <si>
    <t>Dividend income</t>
  </si>
  <si>
    <t>Other comprehensive income:</t>
  </si>
  <si>
    <t>Profit for the year</t>
  </si>
  <si>
    <t>Total comprehensive income for the year</t>
  </si>
  <si>
    <t xml:space="preserve">Dividend received from subsidiary </t>
  </si>
  <si>
    <t>Items that will not be reclassified to profit or loss</t>
  </si>
  <si>
    <t>Cash and cash equivalents at 1 January</t>
  </si>
  <si>
    <t xml:space="preserve">Cash and cash equivalents at 31 December </t>
  </si>
  <si>
    <t>Trade and other receivables, net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</si>
  <si>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</si>
  <si>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</si>
  <si>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</si>
  <si>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</si>
  <si>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</si>
  <si>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</si>
  <si>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</si>
  <si>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Consolidated financial statements (Baht)</t>
  </si>
  <si>
    <t>Separate financial statements (Baht)</t>
  </si>
  <si>
    <t>Liabilities and equity</t>
  </si>
  <si>
    <t>Appropriated - legal reserve</t>
  </si>
  <si>
    <t>Other long-term investments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</si>
  <si>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</si>
  <si>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</si>
  <si>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</si>
  <si>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</si>
  <si>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</si>
  <si>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</si>
  <si>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</si>
  <si>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t>Share-base payment reserve</t>
  </si>
  <si>
    <t>Long-term loan to related parties</t>
  </si>
  <si>
    <r>
      <t xml:space="preserve">Statement of Changes in Equity  </t>
    </r>
    <r>
      <rPr>
        <sz val="9"/>
        <rFont val="Arial"/>
        <family val="2"/>
      </rPr>
      <t>(Cont'd)</t>
    </r>
  </si>
  <si>
    <t xml:space="preserve"> financial statements</t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</si>
  <si>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</si>
  <si>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</si>
  <si>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</si>
  <si>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</si>
  <si>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</si>
  <si>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</si>
  <si>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</si>
  <si>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</si>
  <si>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</si>
  <si>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Depreciation of property, plant and equipment</t>
  </si>
  <si>
    <t>Amortisation of intangible assets</t>
  </si>
  <si>
    <t>financial institutions</t>
  </si>
  <si>
    <t>Interests in joint venture, net</t>
  </si>
  <si>
    <t xml:space="preserve">   Currency translation differences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</si>
  <si>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</si>
  <si>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</si>
  <si>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</si>
  <si>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</si>
  <si>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</si>
  <si>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</si>
  <si>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</si>
  <si>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</si>
  <si>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</si>
  <si>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</si>
  <si>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</si>
  <si>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       shares of paid-up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</si>
  <si>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</si>
  <si>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</si>
  <si>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</si>
  <si>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</si>
  <si>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Loss from disposal of property, plant and equipment</t>
  </si>
  <si>
    <t>- Transferred land deposits to real estate development cost</t>
  </si>
  <si>
    <t xml:space="preserve">Significant non-cash transactions for the year ended 31 December </t>
  </si>
  <si>
    <t>are as follows:</t>
  </si>
  <si>
    <t>(Gain) loss from fair value adjustment on investment property</t>
  </si>
  <si>
    <t>Short-term loans to related parties</t>
  </si>
  <si>
    <t>Deposits for land and buildings</t>
  </si>
  <si>
    <t>Right-of-use assets, net</t>
  </si>
  <si>
    <t>- Lease liabilities</t>
  </si>
  <si>
    <t>Lease liabilities</t>
  </si>
  <si>
    <t>Expected credit losses</t>
  </si>
  <si>
    <t>and amortisation of right-of-use assets</t>
  </si>
  <si>
    <t>Translation adjustment</t>
  </si>
  <si>
    <t>Allowance for devaluation on real estate development cost</t>
  </si>
  <si>
    <t>- deposits for land and buildings</t>
  </si>
  <si>
    <t>Diluted earnings per share (Baht per share)</t>
  </si>
  <si>
    <t>Expected credit loss</t>
  </si>
  <si>
    <t>- Employee benefit obligations</t>
  </si>
  <si>
    <t>Finance costs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</si>
  <si>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Interest paid</t>
    </r>
  </si>
  <si>
    <t xml:space="preserve">          Income tax </t>
  </si>
  <si>
    <t>- Acquisition of right-of-use assets under lease contracts</t>
  </si>
  <si>
    <t>Cash receipts from long-term loans from financial institutions</t>
  </si>
  <si>
    <t>Cash receipts from issuing of debentures</t>
  </si>
  <si>
    <t>- Transferred deposits for land and buildings to investment properties</t>
  </si>
  <si>
    <t xml:space="preserve">  financial statements</t>
  </si>
  <si>
    <r>
      <t xml:space="preserve">Liabilities and equity </t>
    </r>
    <r>
      <rPr>
        <sz val="9"/>
        <rFont val="Arial"/>
        <family val="2"/>
      </rPr>
      <t>(Cont'd)</t>
    </r>
  </si>
  <si>
    <t>Current portion of long-term loans</t>
  </si>
  <si>
    <t>to related parties</t>
  </si>
  <si>
    <t>Advance received for ordinary shares</t>
  </si>
  <si>
    <t>subscription</t>
  </si>
  <si>
    <t>Proceeds from ordinary shares issued</t>
  </si>
  <si>
    <t>Advance received for ordinary shares subscription</t>
  </si>
  <si>
    <t>Advance</t>
  </si>
  <si>
    <t>received for</t>
  </si>
  <si>
    <t>ordinary</t>
  </si>
  <si>
    <t>shares</t>
  </si>
  <si>
    <t>Cash receipts from issuing of ordinary shares</t>
  </si>
  <si>
    <t>Cash payments for purchase of investment properties</t>
  </si>
  <si>
    <t>Cash payments for purchase of property, plant and equipment</t>
  </si>
  <si>
    <t>Cash payments for purchase of intangible asset</t>
  </si>
  <si>
    <t>Cash receipts from sales of property, plant and equipment</t>
  </si>
  <si>
    <t>Cash payments for long-term loans from financial institutions</t>
  </si>
  <si>
    <t>Cash payments for lease liabilities</t>
  </si>
  <si>
    <t>Cash payments for redemption of debentures</t>
  </si>
  <si>
    <t>Unrealised (gain) loss from exchange rate</t>
  </si>
  <si>
    <t>Loss from disposal of investment properties</t>
  </si>
  <si>
    <t>Net cash generated from (used in) investing activities</t>
  </si>
  <si>
    <t>Net cash generated from (used in) financing activities</t>
  </si>
  <si>
    <t>Net increase in cash and cash equivalents</t>
  </si>
  <si>
    <t>Opening balance at 1 January 2022</t>
  </si>
  <si>
    <t>Change in equity for the year 2022</t>
  </si>
  <si>
    <t>Closing balance at 31 December 2022</t>
  </si>
  <si>
    <t>2022</t>
  </si>
  <si>
    <t>Derivative assets</t>
  </si>
  <si>
    <t xml:space="preserve">  Ordinary shares, 4,222,616,499</t>
  </si>
  <si>
    <t>Cash flow</t>
  </si>
  <si>
    <t>hedges</t>
  </si>
  <si>
    <t xml:space="preserve"> investments</t>
  </si>
  <si>
    <t xml:space="preserve">Measurement </t>
  </si>
  <si>
    <t>controlling</t>
  </si>
  <si>
    <t>Non-</t>
  </si>
  <si>
    <t>- derivative assets</t>
  </si>
  <si>
    <t>Advance for construction work</t>
  </si>
  <si>
    <t>and materials</t>
  </si>
  <si>
    <t xml:space="preserve">Equity attributable to owners </t>
  </si>
  <si>
    <t xml:space="preserve">   of the parent</t>
  </si>
  <si>
    <t xml:space="preserve">Advance received for ordinary shares </t>
  </si>
  <si>
    <t>Cash payment for acquisition of a subsidiary, net of cash acquired</t>
  </si>
  <si>
    <t>As at 31 December 2023</t>
  </si>
  <si>
    <t>2023</t>
  </si>
  <si>
    <t>For the year ended 31 December 2023</t>
  </si>
  <si>
    <t>Opening balance at 1 January 2023</t>
  </si>
  <si>
    <t>Change in equity for the year 2023</t>
  </si>
  <si>
    <t>Closing balance at 31 December 2023</t>
  </si>
  <si>
    <t>Changes of</t>
  </si>
  <si>
    <t>ownership</t>
  </si>
  <si>
    <t xml:space="preserve"> interest</t>
  </si>
  <si>
    <t>in subsidiary</t>
  </si>
  <si>
    <t>Changes of ownership interest in subsidiary</t>
  </si>
  <si>
    <t>Gain from losing control in a subsidiary to a joint venture</t>
  </si>
  <si>
    <t>Loss from impairment of property, plant and equipment</t>
  </si>
  <si>
    <t>Dividend received from joint ventures</t>
  </si>
  <si>
    <t>Cash receipts from losing control in a subsidiary</t>
  </si>
  <si>
    <t>Cash receipts from sales of investments in subsidiaries</t>
  </si>
  <si>
    <t>Cash receipts from sales of investment properties</t>
  </si>
  <si>
    <t>Cash payments for investments in joint ventures</t>
  </si>
  <si>
    <t>Deferred tax assets</t>
  </si>
  <si>
    <t>in subsidary company</t>
  </si>
  <si>
    <t>Change in investment proportion</t>
  </si>
  <si>
    <t>18,20</t>
  </si>
  <si>
    <t>Cash payments for investments in subsidiaries</t>
  </si>
  <si>
    <t xml:space="preserve">  Ordinary shares, 4,272,851,303</t>
  </si>
  <si>
    <t>Share of gain of joint venture</t>
  </si>
  <si>
    <t xml:space="preserve">   Gain (loss) on cash flow hedges</t>
  </si>
  <si>
    <t>Dividend received</t>
  </si>
  <si>
    <t>Realised gain from rendering services to joint venture</t>
  </si>
  <si>
    <t>loss from fair value adjustment on long-term investment</t>
  </si>
  <si>
    <t>Loss from write-off of right-of-use assets</t>
  </si>
  <si>
    <t>Cash flows used in operating activities</t>
  </si>
  <si>
    <t>Net cash from operating activities</t>
  </si>
  <si>
    <t>Cash receipts for short-term investment</t>
  </si>
  <si>
    <t>Cash payments from short-term loan to related parties, net</t>
  </si>
  <si>
    <t>Cash receipts from long-term loan to related parties</t>
  </si>
  <si>
    <t>Cash payments from long-term loan to related parties</t>
  </si>
  <si>
    <t>Cash receipts from capital reduction of joint venture</t>
  </si>
  <si>
    <t>Cash payments for other long-term investment</t>
  </si>
  <si>
    <t>Exchange loss on cash and cash equivalents</t>
  </si>
  <si>
    <t xml:space="preserve">Revenue from consulting and </t>
  </si>
  <si>
    <t xml:space="preserve">   management services</t>
  </si>
  <si>
    <t xml:space="preserve">Gain (loss) from fair value adjustment </t>
  </si>
  <si>
    <t xml:space="preserve">   of investment properties</t>
  </si>
  <si>
    <t xml:space="preserve">      fair value through other comprehensive income</t>
  </si>
  <si>
    <t xml:space="preserve">   Changes in fair value of equity investments at</t>
  </si>
  <si>
    <t xml:space="preserve">   Remeasurements of post-employment </t>
  </si>
  <si>
    <t xml:space="preserve">      benefit obligations</t>
  </si>
  <si>
    <t xml:space="preserve">      to profit or loss</t>
  </si>
  <si>
    <t xml:space="preserve">   Income tax on item that will not be reclassified</t>
  </si>
  <si>
    <t xml:space="preserve">Total items that will not be reclassified </t>
  </si>
  <si>
    <t xml:space="preserve">   to profit or loss</t>
  </si>
  <si>
    <t>Item that will be reclassified subsequently</t>
  </si>
  <si>
    <t xml:space="preserve">Total item that will be reclassified subsequently </t>
  </si>
  <si>
    <t xml:space="preserve">Cash receipts (payments) for short-term loans </t>
  </si>
  <si>
    <t>from financial institutions,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</si>
</sst>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4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u/>
      <sz val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</borders>
  <cellStyleXfs count="414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0" fontId="109" fillId="0" borderId="0"/>
  </cellStyleXfs>
  <cellXfs count="222">
    <xf numFmtId="0" fontId="0" fillId="0" borderId="0" xfId="0"/>
    <xf numFmtId="170" fontId="30" fillId="0" borderId="0" xfId="176" applyNumberFormat="1" applyFont="1" applyFill="1" applyAlignment="1">
      <alignment horizontal="right" vertical="center"/>
    </xf>
    <xf numFmtId="169" fontId="3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3" xfId="0" applyFont="1" applyFill="1" applyBorder="1" applyAlignment="1">
      <alignment vertical="center"/>
    </xf>
    <xf numFmtId="169" fontId="30" fillId="0" borderId="13" xfId="176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87" fillId="0" borderId="13" xfId="289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289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Continuous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0" fontId="30" fillId="0" borderId="13" xfId="0" applyFont="1" applyFill="1" applyBorder="1" applyAlignment="1">
      <alignment horizontal="center" vertical="center"/>
    </xf>
    <xf numFmtId="171" fontId="30" fillId="0" borderId="13" xfId="176" applyNumberFormat="1" applyFont="1" applyFill="1" applyBorder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13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left" vertical="center"/>
    </xf>
    <xf numFmtId="0" fontId="87" fillId="0" borderId="13" xfId="0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Alignment="1">
      <alignment horizontal="right" vertical="center"/>
    </xf>
    <xf numFmtId="169" fontId="30" fillId="0" borderId="13" xfId="176" applyNumberFormat="1" applyFont="1" applyFill="1" applyBorder="1" applyAlignment="1">
      <alignment horizontal="center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37" fontId="30" fillId="0" borderId="0" xfId="308" applyFont="1" applyBorder="1" applyAlignment="1">
      <alignment vertical="center"/>
    </xf>
    <xf numFmtId="169" fontId="13" fillId="0" borderId="0" xfId="176" applyNumberFormat="1" applyFont="1" applyFill="1" applyBorder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0" fontId="13" fillId="0" borderId="0" xfId="176" applyNumberFormat="1" applyFont="1" applyFill="1" applyBorder="1" applyAlignment="1">
      <alignment horizontal="right" vertical="center"/>
    </xf>
    <xf numFmtId="169" fontId="13" fillId="0" borderId="0" xfId="176" applyNumberFormat="1" applyFont="1" applyFill="1" applyBorder="1" applyAlignment="1">
      <alignment horizontal="center" vertical="center"/>
    </xf>
    <xf numFmtId="170" fontId="13" fillId="0" borderId="0" xfId="176" applyNumberFormat="1" applyFont="1" applyFill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169" fontId="13" fillId="0" borderId="0" xfId="176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88" fillId="0" borderId="0" xfId="289" applyFont="1" applyFill="1" applyAlignment="1">
      <alignment horizontal="left" vertical="center"/>
    </xf>
    <xf numFmtId="0" fontId="13" fillId="0" borderId="0" xfId="289" applyFont="1" applyFill="1" applyAlignment="1">
      <alignment horizontal="left" vertical="center"/>
    </xf>
    <xf numFmtId="0" fontId="88" fillId="0" borderId="0" xfId="289" applyFont="1" applyFill="1" applyBorder="1" applyAlignment="1">
      <alignment horizontal="left" vertical="center"/>
    </xf>
    <xf numFmtId="168" fontId="13" fillId="0" borderId="0" xfId="315" applyNumberFormat="1" applyFont="1" applyFill="1" applyAlignment="1">
      <alignment horizontal="left" vertical="center"/>
    </xf>
    <xf numFmtId="0" fontId="88" fillId="0" borderId="0" xfId="289" applyFont="1" applyFill="1" applyAlignment="1">
      <alignment vertical="center"/>
    </xf>
    <xf numFmtId="168" fontId="13" fillId="0" borderId="0" xfId="315" quotePrefix="1" applyNumberFormat="1" applyFont="1" applyFill="1" applyAlignment="1">
      <alignment horizontal="left" vertical="center"/>
    </xf>
    <xf numFmtId="0" fontId="13" fillId="0" borderId="0" xfId="315" quotePrefix="1" applyFont="1" applyFill="1" applyAlignment="1">
      <alignment vertical="center"/>
    </xf>
    <xf numFmtId="168" fontId="13" fillId="0" borderId="0" xfId="316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316" applyFont="1" applyFill="1" applyAlignment="1">
      <alignment horizontal="left" vertical="center"/>
    </xf>
    <xf numFmtId="0" fontId="13" fillId="0" borderId="0" xfId="316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horizontal="left" vertical="center"/>
    </xf>
    <xf numFmtId="168" fontId="88" fillId="0" borderId="0" xfId="316" applyNumberFormat="1" applyFont="1" applyFill="1" applyBorder="1" applyAlignment="1">
      <alignment horizontal="left"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13" fillId="0" borderId="0" xfId="316" quotePrefix="1" applyNumberFormat="1" applyFont="1" applyFill="1" applyAlignment="1">
      <alignment horizontal="left" vertical="center"/>
    </xf>
    <xf numFmtId="170" fontId="13" fillId="0" borderId="0" xfId="176" quotePrefix="1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8" fillId="66" borderId="0" xfId="176" quotePrefix="1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 wrapText="1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0" fontId="87" fillId="0" borderId="0" xfId="0" applyNumberFormat="1" applyFont="1" applyFill="1" applyAlignment="1">
      <alignment horizontal="left" vertical="center"/>
    </xf>
    <xf numFmtId="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Border="1" applyAlignment="1">
      <alignment horizontal="left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3" fillId="0" borderId="0" xfId="0" quotePrefix="1" applyNumberFormat="1" applyFont="1" applyFill="1" applyAlignment="1" applyProtection="1">
      <alignment horizontal="left" vertical="center"/>
    </xf>
    <xf numFmtId="169" fontId="13" fillId="0" borderId="0" xfId="176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justify" vertical="center" wrapText="1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left" vertical="center"/>
    </xf>
    <xf numFmtId="0" fontId="88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vertical="center"/>
    </xf>
    <xf numFmtId="169" fontId="30" fillId="0" borderId="0" xfId="176" applyNumberFormat="1" applyFont="1" applyFill="1" applyAlignment="1">
      <alignment vertical="center"/>
    </xf>
    <xf numFmtId="37" fontId="87" fillId="0" borderId="0" xfId="308" applyFont="1" applyFill="1" applyBorder="1" applyAlignment="1">
      <alignment vertical="center"/>
    </xf>
    <xf numFmtId="170" fontId="13" fillId="66" borderId="0" xfId="176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88" fillId="0" borderId="13" xfId="0" applyFont="1" applyFill="1" applyBorder="1" applyAlignment="1">
      <alignment horizontal="center" vertical="center"/>
    </xf>
    <xf numFmtId="169" fontId="87" fillId="0" borderId="0" xfId="176" applyNumberFormat="1" applyFont="1" applyFill="1" applyBorder="1" applyAlignment="1">
      <alignment vertical="center"/>
    </xf>
    <xf numFmtId="0" fontId="87" fillId="0" borderId="0" xfId="176" quotePrefix="1" applyNumberFormat="1" applyFont="1" applyFill="1" applyBorder="1" applyAlignment="1">
      <alignment horizontal="right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110" fillId="0" borderId="0" xfId="0" applyFont="1" applyFill="1" applyAlignment="1">
      <alignment horizontal="center" vertical="center"/>
    </xf>
    <xf numFmtId="0" fontId="110" fillId="0" borderId="0" xfId="0" applyFont="1" applyFill="1" applyBorder="1" applyAlignment="1">
      <alignment horizontal="center" vertical="center"/>
    </xf>
    <xf numFmtId="170" fontId="87" fillId="0" borderId="0" xfId="176" quotePrefix="1" applyNumberFormat="1" applyFont="1" applyFill="1" applyBorder="1" applyAlignment="1">
      <alignment horizontal="right" vertical="center"/>
    </xf>
    <xf numFmtId="169" fontId="110" fillId="0" borderId="0" xfId="176" applyNumberFormat="1" applyFont="1" applyFill="1" applyAlignment="1">
      <alignment horizontal="center" vertical="center"/>
    </xf>
    <xf numFmtId="169" fontId="11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30" fillId="0" borderId="0" xfId="0" quotePrefix="1" applyFont="1" applyFill="1" applyAlignment="1">
      <alignment horizontal="left" vertical="center"/>
    </xf>
    <xf numFmtId="170" fontId="111" fillId="66" borderId="0" xfId="0" applyNumberFormat="1" applyFont="1" applyFill="1" applyAlignment="1">
      <alignment horizontal="right" vertical="center"/>
    </xf>
    <xf numFmtId="170" fontId="111" fillId="0" borderId="0" xfId="0" applyNumberFormat="1" applyFont="1" applyFill="1" applyAlignment="1">
      <alignment horizontal="right" vertical="center"/>
    </xf>
    <xf numFmtId="169" fontId="30" fillId="0" borderId="0" xfId="176" applyNumberFormat="1" applyFont="1" applyFill="1" applyAlignment="1">
      <alignment horizontal="right" vertical="center"/>
    </xf>
    <xf numFmtId="170" fontId="87" fillId="66" borderId="0" xfId="176" quotePrefix="1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vertical="center"/>
    </xf>
    <xf numFmtId="0" fontId="30" fillId="0" borderId="0" xfId="0" applyFont="1" applyAlignment="1">
      <alignment vertical="center"/>
    </xf>
    <xf numFmtId="0" fontId="112" fillId="0" borderId="0" xfId="0" applyFont="1" applyFill="1" applyAlignment="1">
      <alignment horizontal="center" vertical="center"/>
    </xf>
    <xf numFmtId="0" fontId="112" fillId="0" borderId="0" xfId="0" applyFont="1" applyFill="1" applyBorder="1" applyAlignment="1">
      <alignment horizontal="center" vertical="center"/>
    </xf>
    <xf numFmtId="169" fontId="112" fillId="0" borderId="0" xfId="176" applyNumberFormat="1" applyFont="1" applyFill="1" applyBorder="1" applyAlignment="1">
      <alignment horizontal="center" vertical="center"/>
    </xf>
    <xf numFmtId="170" fontId="112" fillId="66" borderId="0" xfId="176" applyNumberFormat="1" applyFont="1" applyFill="1" applyBorder="1" applyAlignment="1">
      <alignment horizontal="right" vertical="center"/>
    </xf>
    <xf numFmtId="170" fontId="112" fillId="0" borderId="0" xfId="176" applyNumberFormat="1" applyFont="1" applyFill="1" applyBorder="1" applyAlignment="1">
      <alignment horizontal="right" vertical="center"/>
    </xf>
    <xf numFmtId="0" fontId="30" fillId="0" borderId="0" xfId="289" applyFont="1" applyFill="1" applyAlignment="1">
      <alignment vertical="center"/>
    </xf>
    <xf numFmtId="0" fontId="30" fillId="0" borderId="0" xfId="289" quotePrefix="1" applyFont="1" applyFill="1" applyAlignment="1">
      <alignment vertical="center"/>
    </xf>
    <xf numFmtId="170" fontId="30" fillId="66" borderId="0" xfId="0" applyNumberFormat="1" applyFont="1" applyFill="1" applyAlignment="1">
      <alignment horizontal="right" vertical="center"/>
    </xf>
    <xf numFmtId="192" fontId="111" fillId="66" borderId="0" xfId="0" quotePrefix="1" applyNumberFormat="1" applyFont="1" applyFill="1" applyAlignment="1">
      <alignment horizontal="right" vertical="center"/>
    </xf>
    <xf numFmtId="192" fontId="111" fillId="0" borderId="0" xfId="0" quotePrefix="1" applyNumberFormat="1" applyFont="1" applyFill="1" applyAlignment="1">
      <alignment horizontal="right" vertical="center"/>
    </xf>
    <xf numFmtId="0" fontId="30" fillId="66" borderId="0" xfId="0" applyFont="1" applyFill="1" applyAlignment="1">
      <alignment vertical="center"/>
    </xf>
    <xf numFmtId="170" fontId="87" fillId="0" borderId="0" xfId="0" applyNumberFormat="1" applyFont="1" applyBorder="1" applyAlignment="1">
      <alignment horizontal="right" vertical="center"/>
    </xf>
    <xf numFmtId="0" fontId="30" fillId="0" borderId="0" xfId="0" quotePrefix="1" applyFont="1" applyFill="1" applyAlignment="1">
      <alignment horizontal="center" vertical="center"/>
    </xf>
    <xf numFmtId="170" fontId="87" fillId="0" borderId="0" xfId="0" applyNumberFormat="1" applyFont="1" applyFill="1" applyBorder="1" applyAlignment="1">
      <alignment horizontal="center" vertical="center"/>
    </xf>
    <xf numFmtId="0" fontId="87" fillId="0" borderId="0" xfId="289" applyFont="1" applyFill="1" applyBorder="1" applyAlignment="1">
      <alignment vertical="center"/>
    </xf>
    <xf numFmtId="170" fontId="87" fillId="0" borderId="0" xfId="0" applyNumberFormat="1" applyFont="1" applyFill="1" applyBorder="1" applyAlignment="1">
      <alignment vertical="center"/>
    </xf>
    <xf numFmtId="0" fontId="87" fillId="0" borderId="0" xfId="289" applyFont="1" applyBorder="1" applyAlignment="1">
      <alignment vertical="center"/>
    </xf>
    <xf numFmtId="0" fontId="13" fillId="0" borderId="0" xfId="413" applyFont="1" applyFill="1" applyAlignment="1">
      <alignment horizontal="center" vertical="center"/>
    </xf>
    <xf numFmtId="0" fontId="13" fillId="0" borderId="0" xfId="413" quotePrefix="1" applyFont="1" applyFill="1" applyAlignment="1">
      <alignment horizontal="center" vertical="center"/>
    </xf>
    <xf numFmtId="0" fontId="87" fillId="0" borderId="0" xfId="0" applyFont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69" fontId="113" fillId="0" borderId="0" xfId="176" applyNumberFormat="1" applyFont="1" applyFill="1" applyAlignment="1">
      <alignment horizontal="center" vertical="center"/>
    </xf>
    <xf numFmtId="37" fontId="30" fillId="0" borderId="0" xfId="308" applyFont="1" applyFill="1" applyBorder="1" applyAlignment="1">
      <alignment vertical="center"/>
    </xf>
    <xf numFmtId="170" fontId="87" fillId="0" borderId="13" xfId="0" applyNumberFormat="1" applyFont="1" applyBorder="1" applyAlignment="1">
      <alignment horizontal="right" vertical="center"/>
    </xf>
    <xf numFmtId="192" fontId="30" fillId="66" borderId="0" xfId="413" applyNumberFormat="1" applyFont="1" applyFill="1" applyAlignment="1">
      <alignment horizontal="right" vertical="center"/>
    </xf>
    <xf numFmtId="192" fontId="30" fillId="0" borderId="0" xfId="413" applyNumberFormat="1" applyFont="1" applyAlignment="1">
      <alignment horizontal="right" vertical="center"/>
    </xf>
    <xf numFmtId="192" fontId="30" fillId="66" borderId="30" xfId="413" applyNumberFormat="1" applyFont="1" applyFill="1" applyBorder="1" applyAlignment="1">
      <alignment horizontal="right" vertical="center"/>
    </xf>
    <xf numFmtId="192" fontId="30" fillId="0" borderId="30" xfId="413" applyNumberFormat="1" applyFont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0" xfId="176" applyNumberFormat="1" applyFont="1" applyFill="1" applyBorder="1" applyAlignment="1">
      <alignment horizontal="center" vertical="center"/>
    </xf>
    <xf numFmtId="169" fontId="87" fillId="0" borderId="13" xfId="176" applyNumberFormat="1" applyFont="1" applyFill="1" applyBorder="1" applyAlignment="1">
      <alignment horizontal="center" vertical="center"/>
    </xf>
    <xf numFmtId="169" fontId="88" fillId="0" borderId="13" xfId="176" applyNumberFormat="1" applyFont="1" applyFill="1" applyBorder="1" applyAlignment="1">
      <alignment horizontal="center" vertical="center"/>
    </xf>
    <xf numFmtId="170" fontId="88" fillId="0" borderId="0" xfId="176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13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0" fontId="87" fillId="0" borderId="7" xfId="0" applyFont="1" applyFill="1" applyBorder="1" applyAlignment="1">
      <alignment horizontal="center" vertical="center"/>
    </xf>
    <xf numFmtId="170" fontId="87" fillId="0" borderId="7" xfId="0" applyNumberFormat="1" applyFont="1" applyFill="1" applyBorder="1" applyAlignment="1">
      <alignment horizontal="center" vertical="center"/>
    </xf>
    <xf numFmtId="170" fontId="87" fillId="0" borderId="1" xfId="0" applyNumberFormat="1" applyFont="1" applyFill="1" applyBorder="1" applyAlignment="1">
      <alignment horizontal="center" vertical="center" wrapText="1"/>
    </xf>
    <xf numFmtId="170" fontId="87" fillId="0" borderId="13" xfId="0" applyNumberFormat="1" applyFont="1" applyFill="1" applyBorder="1" applyAlignment="1">
      <alignment horizontal="center" vertical="center" wrapText="1"/>
    </xf>
    <xf numFmtId="190" fontId="87" fillId="0" borderId="0" xfId="0" applyNumberFormat="1" applyFont="1" applyFill="1" applyBorder="1" applyAlignment="1">
      <alignment horizontal="right" vertical="center"/>
    </xf>
    <xf numFmtId="190" fontId="30" fillId="0" borderId="0" xfId="0" applyNumberFormat="1" applyFont="1" applyFill="1" applyAlignment="1">
      <alignment vertical="center"/>
    </xf>
    <xf numFmtId="190" fontId="30" fillId="0" borderId="0" xfId="176" applyNumberFormat="1" applyFont="1" applyFill="1" applyBorder="1" applyAlignment="1">
      <alignment vertical="center"/>
    </xf>
    <xf numFmtId="190" fontId="30" fillId="0" borderId="0" xfId="0" applyNumberFormat="1" applyFont="1" applyFill="1" applyBorder="1" applyAlignment="1">
      <alignment vertical="center"/>
    </xf>
    <xf numFmtId="170" fontId="87" fillId="66" borderId="0" xfId="0" applyNumberFormat="1" applyFont="1" applyFill="1" applyBorder="1" applyAlignment="1">
      <alignment horizontal="right" vertical="center"/>
    </xf>
    <xf numFmtId="0" fontId="87" fillId="0" borderId="0" xfId="0" applyFont="1" applyAlignment="1">
      <alignment horizontal="left" vertical="center"/>
    </xf>
    <xf numFmtId="37" fontId="87" fillId="0" borderId="0" xfId="0" applyNumberFormat="1" applyFont="1" applyFill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37" fontId="87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192" fontId="87" fillId="0" borderId="0" xfId="413" applyNumberFormat="1" applyFont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91" fontId="30" fillId="66" borderId="21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Border="1" applyAlignment="1">
      <alignment horizontal="right" vertical="center"/>
    </xf>
    <xf numFmtId="191" fontId="30" fillId="0" borderId="21" xfId="176" applyNumberFormat="1" applyFont="1" applyFill="1" applyBorder="1" applyAlignment="1">
      <alignment horizontal="right" vertical="center"/>
    </xf>
    <xf numFmtId="37" fontId="30" fillId="0" borderId="13" xfId="0" applyNumberFormat="1" applyFont="1" applyFill="1" applyBorder="1" applyAlignment="1">
      <alignment vertical="center"/>
    </xf>
    <xf numFmtId="190" fontId="30" fillId="0" borderId="13" xfId="176" applyNumberFormat="1" applyFont="1" applyFill="1" applyBorder="1" applyAlignment="1">
      <alignment horizontal="right" vertical="center"/>
    </xf>
    <xf numFmtId="190" fontId="30" fillId="0" borderId="13" xfId="0" applyNumberFormat="1" applyFont="1" applyFill="1" applyBorder="1" applyAlignment="1">
      <alignment vertical="center"/>
    </xf>
  </cellXfs>
  <cellStyles count="41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13" xr:uid="{4218CF07-AB08-41E0-BBB0-02A2A373C51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opLeftCell="A101" zoomScaleNormal="100" zoomScaleSheetLayoutView="100" workbookViewId="0">
      <selection activeCell="Q154" sqref="Q154"/>
    </sheetView>
  </sheetViews>
  <sheetFormatPr defaultColWidth="9.140625" defaultRowHeight="16.5" customHeight="1"/>
  <cols>
    <col min="1" max="1" width="1.7109375" style="6" customWidth="1"/>
    <col min="2" max="2" width="33.5703125" style="6" customWidth="1"/>
    <col min="3" max="3" width="6" style="6" customWidth="1"/>
    <col min="4" max="4" width="0.7109375" style="16" customWidth="1"/>
    <col min="5" max="5" width="14.85546875" style="5" bestFit="1" customWidth="1"/>
    <col min="6" max="6" width="0.7109375" style="17" customWidth="1"/>
    <col min="7" max="7" width="14.42578125" style="5" bestFit="1" customWidth="1"/>
    <col min="8" max="8" width="0.7109375" style="17" customWidth="1"/>
    <col min="9" max="9" width="14.85546875" style="1" bestFit="1" customWidth="1"/>
    <col min="10" max="10" width="0.7109375" style="17" customWidth="1"/>
    <col min="11" max="11" width="14.85546875" style="1" bestFit="1" customWidth="1"/>
    <col min="12" max="16384" width="9.140625" style="6"/>
  </cols>
  <sheetData>
    <row r="1" spans="1:11" ht="16.5" customHeight="1">
      <c r="A1" s="9" t="s">
        <v>46</v>
      </c>
      <c r="B1" s="3"/>
      <c r="C1" s="19"/>
      <c r="D1" s="29"/>
      <c r="F1" s="41"/>
      <c r="H1" s="41"/>
      <c r="I1" s="5"/>
      <c r="J1" s="41"/>
      <c r="K1" s="5"/>
    </row>
    <row r="2" spans="1:11" ht="16.5" customHeight="1">
      <c r="A2" s="9" t="s">
        <v>101</v>
      </c>
      <c r="B2" s="9"/>
      <c r="C2" s="19"/>
      <c r="D2" s="29"/>
      <c r="F2" s="41"/>
      <c r="H2" s="41"/>
      <c r="J2" s="41"/>
    </row>
    <row r="3" spans="1:11" ht="16.5" customHeight="1">
      <c r="A3" s="37" t="s">
        <v>223</v>
      </c>
      <c r="B3" s="39"/>
      <c r="C3" s="26"/>
      <c r="D3" s="26"/>
      <c r="E3" s="8"/>
      <c r="F3" s="42"/>
      <c r="G3" s="8"/>
      <c r="H3" s="42"/>
      <c r="I3" s="8"/>
      <c r="J3" s="42"/>
      <c r="K3" s="8"/>
    </row>
    <row r="4" spans="1:11" ht="16.5" customHeight="1">
      <c r="A4" s="38"/>
      <c r="B4" s="38"/>
      <c r="C4" s="29"/>
      <c r="D4" s="29"/>
      <c r="F4" s="41"/>
      <c r="H4" s="41"/>
      <c r="I4" s="5"/>
      <c r="J4" s="41"/>
      <c r="K4" s="5"/>
    </row>
    <row r="5" spans="1:11" ht="16.5" customHeight="1">
      <c r="A5" s="38"/>
      <c r="B5" s="38"/>
      <c r="C5" s="29"/>
      <c r="D5" s="29"/>
      <c r="F5" s="41"/>
      <c r="H5" s="41"/>
      <c r="I5" s="5"/>
      <c r="J5" s="41"/>
      <c r="K5" s="5"/>
    </row>
    <row r="6" spans="1:11" ht="16.5" customHeight="1">
      <c r="A6" s="38"/>
      <c r="B6" s="38"/>
      <c r="C6" s="29"/>
      <c r="D6" s="29"/>
      <c r="E6" s="190" t="s">
        <v>124</v>
      </c>
      <c r="F6" s="190"/>
      <c r="G6" s="190"/>
      <c r="H6" s="41"/>
      <c r="I6" s="190" t="s">
        <v>125</v>
      </c>
      <c r="J6" s="190"/>
      <c r="K6" s="190"/>
    </row>
    <row r="7" spans="1:11" ht="16.5" customHeight="1">
      <c r="A7" s="38"/>
      <c r="B7" s="38"/>
      <c r="C7" s="29"/>
      <c r="D7" s="29"/>
      <c r="E7" s="191" t="s">
        <v>179</v>
      </c>
      <c r="F7" s="191"/>
      <c r="G7" s="191"/>
      <c r="H7" s="140"/>
      <c r="I7" s="191" t="s">
        <v>179</v>
      </c>
      <c r="J7" s="191"/>
      <c r="K7" s="191"/>
    </row>
    <row r="8" spans="1:11" ht="16.5" customHeight="1">
      <c r="A8" s="38"/>
      <c r="B8" s="38"/>
      <c r="C8" s="29"/>
      <c r="D8" s="29"/>
      <c r="E8" s="141" t="s">
        <v>141</v>
      </c>
      <c r="F8" s="142"/>
      <c r="G8" s="141" t="s">
        <v>141</v>
      </c>
      <c r="H8" s="41"/>
      <c r="I8" s="141" t="s">
        <v>141</v>
      </c>
      <c r="J8" s="142"/>
      <c r="K8" s="141" t="s">
        <v>141</v>
      </c>
    </row>
    <row r="9" spans="1:11" s="3" customFormat="1" ht="16.5" customHeight="1">
      <c r="C9" s="143"/>
      <c r="D9" s="144"/>
      <c r="E9" s="145" t="s">
        <v>224</v>
      </c>
      <c r="F9" s="146"/>
      <c r="G9" s="145" t="s">
        <v>207</v>
      </c>
      <c r="H9" s="147"/>
      <c r="I9" s="145" t="s">
        <v>224</v>
      </c>
      <c r="J9" s="146"/>
      <c r="K9" s="145" t="s">
        <v>207</v>
      </c>
    </row>
    <row r="10" spans="1:11" s="3" customFormat="1" ht="16.5" customHeight="1">
      <c r="C10" s="181" t="s">
        <v>1</v>
      </c>
      <c r="D10" s="148"/>
      <c r="E10" s="149" t="s">
        <v>0</v>
      </c>
      <c r="F10" s="142"/>
      <c r="G10" s="149" t="s">
        <v>0</v>
      </c>
      <c r="H10" s="142"/>
      <c r="I10" s="149" t="s">
        <v>0</v>
      </c>
      <c r="J10" s="142"/>
      <c r="K10" s="149" t="s">
        <v>0</v>
      </c>
    </row>
    <row r="11" spans="1:11" ht="16.5" customHeight="1">
      <c r="A11" s="3"/>
      <c r="B11" s="3"/>
      <c r="C11" s="13"/>
      <c r="D11" s="12"/>
      <c r="E11" s="98"/>
      <c r="F11" s="2"/>
      <c r="H11" s="2"/>
      <c r="I11" s="150"/>
      <c r="J11" s="2"/>
    </row>
    <row r="12" spans="1:11" ht="16.5" customHeight="1">
      <c r="A12" s="3" t="s">
        <v>2</v>
      </c>
      <c r="B12" s="3"/>
      <c r="C12" s="13"/>
      <c r="D12" s="12"/>
      <c r="E12" s="98"/>
      <c r="F12" s="2"/>
      <c r="H12" s="2"/>
      <c r="I12" s="150"/>
      <c r="J12" s="2"/>
    </row>
    <row r="13" spans="1:11" ht="16.5" customHeight="1">
      <c r="A13" s="3"/>
      <c r="B13" s="3"/>
      <c r="C13" s="13"/>
      <c r="D13" s="12"/>
      <c r="E13" s="98"/>
      <c r="F13" s="2"/>
      <c r="H13" s="2"/>
      <c r="I13" s="150"/>
      <c r="J13" s="2"/>
    </row>
    <row r="14" spans="1:11" ht="16.5" customHeight="1">
      <c r="A14" s="3" t="s">
        <v>3</v>
      </c>
      <c r="B14" s="3"/>
      <c r="C14" s="13"/>
      <c r="D14" s="12"/>
      <c r="E14" s="98"/>
      <c r="F14" s="2"/>
      <c r="H14" s="2"/>
      <c r="I14" s="150"/>
      <c r="J14" s="2"/>
    </row>
    <row r="15" spans="1:11" ht="16.5" customHeight="1">
      <c r="A15" s="3"/>
      <c r="B15" s="3"/>
      <c r="C15" s="13"/>
      <c r="D15" s="12"/>
      <c r="E15" s="98"/>
      <c r="F15" s="2"/>
      <c r="H15" s="2"/>
      <c r="I15" s="150"/>
      <c r="J15" s="2"/>
    </row>
    <row r="16" spans="1:11" ht="16.5" customHeight="1">
      <c r="A16" s="153" t="s">
        <v>4</v>
      </c>
      <c r="B16" s="153"/>
      <c r="C16" s="13">
        <v>9</v>
      </c>
      <c r="D16" s="12"/>
      <c r="E16" s="151">
        <v>2037669515</v>
      </c>
      <c r="F16" s="2"/>
      <c r="G16" s="4">
        <v>2140115561</v>
      </c>
      <c r="H16" s="2"/>
      <c r="I16" s="98">
        <v>1134462303</v>
      </c>
      <c r="J16" s="2"/>
      <c r="K16" s="5">
        <v>1192196330</v>
      </c>
    </row>
    <row r="17" spans="1:11" ht="16.5" customHeight="1">
      <c r="A17" s="153" t="s">
        <v>100</v>
      </c>
      <c r="B17" s="153"/>
      <c r="C17" s="13">
        <v>10</v>
      </c>
      <c r="D17" s="12"/>
      <c r="E17" s="185">
        <v>170850143</v>
      </c>
      <c r="F17" s="2"/>
      <c r="G17" s="4">
        <v>119020623</v>
      </c>
      <c r="H17" s="2"/>
      <c r="I17" s="185">
        <v>1280323828</v>
      </c>
      <c r="J17" s="2"/>
      <c r="K17" s="5">
        <v>563146675</v>
      </c>
    </row>
    <row r="18" spans="1:11" ht="16.5" customHeight="1">
      <c r="A18" s="153" t="s">
        <v>159</v>
      </c>
      <c r="B18" s="153"/>
      <c r="C18" s="13">
        <v>37.4</v>
      </c>
      <c r="D18" s="12"/>
      <c r="E18" s="185">
        <v>30610000</v>
      </c>
      <c r="F18" s="186"/>
      <c r="G18" s="186">
        <v>0</v>
      </c>
      <c r="H18" s="186"/>
      <c r="I18" s="185">
        <v>4105513853</v>
      </c>
      <c r="J18" s="2"/>
      <c r="K18" s="5">
        <v>2328498176</v>
      </c>
    </row>
    <row r="19" spans="1:11" ht="16.5" customHeight="1">
      <c r="A19" s="153" t="s">
        <v>181</v>
      </c>
      <c r="B19" s="153"/>
      <c r="C19" s="13"/>
      <c r="D19" s="12"/>
      <c r="E19" s="151"/>
      <c r="F19" s="2"/>
      <c r="G19" s="4"/>
      <c r="H19" s="2"/>
      <c r="I19" s="98"/>
      <c r="J19" s="2"/>
      <c r="K19" s="5"/>
    </row>
    <row r="20" spans="1:11" ht="16.5" customHeight="1">
      <c r="A20" s="153"/>
      <c r="B20" s="153" t="s">
        <v>182</v>
      </c>
      <c r="C20" s="13">
        <v>37.4</v>
      </c>
      <c r="D20" s="12"/>
      <c r="E20" s="151">
        <v>0</v>
      </c>
      <c r="F20" s="2"/>
      <c r="G20" s="4">
        <v>0</v>
      </c>
      <c r="H20" s="2"/>
      <c r="I20" s="98">
        <v>78000000</v>
      </c>
      <c r="J20" s="2"/>
      <c r="K20" s="5">
        <v>124000000</v>
      </c>
    </row>
    <row r="21" spans="1:11" ht="16.5" customHeight="1">
      <c r="A21" s="153" t="s">
        <v>47</v>
      </c>
      <c r="B21" s="153"/>
      <c r="C21" s="13">
        <v>12</v>
      </c>
      <c r="D21" s="12"/>
      <c r="E21" s="185">
        <v>46245719349</v>
      </c>
      <c r="F21" s="186"/>
      <c r="G21" s="186">
        <v>42488398190</v>
      </c>
      <c r="H21" s="186"/>
      <c r="I21" s="185">
        <v>36645963967</v>
      </c>
      <c r="J21" s="186"/>
      <c r="K21" s="186">
        <v>31478911992</v>
      </c>
    </row>
    <row r="22" spans="1:11" ht="16.5" customHeight="1">
      <c r="A22" s="153" t="s">
        <v>160</v>
      </c>
      <c r="B22" s="153"/>
      <c r="C22" s="13"/>
      <c r="D22" s="12"/>
      <c r="E22" s="151">
        <v>1496905132</v>
      </c>
      <c r="F22" s="2"/>
      <c r="G22" s="4">
        <v>615791288</v>
      </c>
      <c r="H22" s="2"/>
      <c r="I22" s="98">
        <v>376152732</v>
      </c>
      <c r="J22" s="2"/>
      <c r="K22" s="5">
        <v>578856492</v>
      </c>
    </row>
    <row r="23" spans="1:11" ht="16.5" customHeight="1">
      <c r="A23" s="153" t="s">
        <v>217</v>
      </c>
      <c r="B23" s="153"/>
      <c r="C23" s="12"/>
      <c r="D23" s="12"/>
      <c r="E23" s="151"/>
      <c r="F23" s="2"/>
      <c r="G23" s="4"/>
      <c r="H23" s="2"/>
      <c r="I23" s="98"/>
      <c r="J23" s="2"/>
      <c r="K23" s="5"/>
    </row>
    <row r="24" spans="1:11" ht="16.5" customHeight="1">
      <c r="A24" s="153"/>
      <c r="B24" s="153" t="s">
        <v>218</v>
      </c>
      <c r="C24" s="12"/>
      <c r="D24" s="12"/>
      <c r="E24" s="185">
        <v>356973856</v>
      </c>
      <c r="F24" s="186"/>
      <c r="G24" s="186">
        <v>422968805</v>
      </c>
      <c r="H24" s="186"/>
      <c r="I24" s="185">
        <v>229205452</v>
      </c>
      <c r="J24" s="186"/>
      <c r="K24" s="186">
        <v>170089919</v>
      </c>
    </row>
    <row r="25" spans="1:11" ht="16.5" customHeight="1">
      <c r="A25" s="6" t="s">
        <v>5</v>
      </c>
      <c r="B25" s="153"/>
      <c r="C25" s="12">
        <v>13</v>
      </c>
      <c r="D25" s="12"/>
      <c r="E25" s="187">
        <v>72415641</v>
      </c>
      <c r="F25" s="186"/>
      <c r="G25" s="188">
        <v>56953656</v>
      </c>
      <c r="H25" s="186"/>
      <c r="I25" s="187">
        <v>31896697</v>
      </c>
      <c r="J25" s="186"/>
      <c r="K25" s="188">
        <v>21065073</v>
      </c>
    </row>
    <row r="26" spans="1:11" ht="16.5" customHeight="1">
      <c r="A26" s="3"/>
      <c r="B26" s="3"/>
      <c r="C26" s="13"/>
      <c r="D26" s="12"/>
      <c r="E26" s="98"/>
      <c r="F26" s="2"/>
      <c r="H26" s="2"/>
      <c r="I26" s="150"/>
      <c r="J26" s="2"/>
    </row>
    <row r="27" spans="1:11" ht="16.5" customHeight="1">
      <c r="A27" s="9" t="s">
        <v>6</v>
      </c>
      <c r="B27" s="9"/>
      <c r="C27" s="13"/>
      <c r="D27" s="12"/>
      <c r="E27" s="99">
        <f>SUM(E16:E26)</f>
        <v>50411143636</v>
      </c>
      <c r="F27" s="2"/>
      <c r="G27" s="8">
        <f>SUM(G16:G26)</f>
        <v>45843248123</v>
      </c>
      <c r="H27" s="2"/>
      <c r="I27" s="99">
        <f>SUM(I16:I26)</f>
        <v>43881518832</v>
      </c>
      <c r="J27" s="2"/>
      <c r="K27" s="8">
        <f>SUM(K16:K26)</f>
        <v>36456764657</v>
      </c>
    </row>
    <row r="28" spans="1:11" ht="16.5" customHeight="1">
      <c r="A28" s="153"/>
      <c r="B28" s="153"/>
      <c r="C28" s="13"/>
      <c r="D28" s="12"/>
      <c r="E28" s="98"/>
      <c r="F28" s="2"/>
      <c r="H28" s="2"/>
      <c r="I28" s="150"/>
      <c r="J28" s="135"/>
    </row>
    <row r="29" spans="1:11" ht="16.5" customHeight="1">
      <c r="A29" s="9" t="s">
        <v>7</v>
      </c>
      <c r="B29" s="9"/>
      <c r="C29" s="13"/>
      <c r="D29" s="12"/>
      <c r="E29" s="98"/>
      <c r="F29" s="2"/>
      <c r="H29" s="2"/>
      <c r="I29" s="150"/>
      <c r="J29" s="2"/>
    </row>
    <row r="30" spans="1:11" ht="16.5" customHeight="1">
      <c r="A30" s="9"/>
      <c r="B30" s="9"/>
      <c r="C30" s="13"/>
      <c r="D30" s="12"/>
      <c r="E30" s="98"/>
      <c r="F30" s="2"/>
      <c r="H30" s="2"/>
      <c r="I30" s="150"/>
      <c r="J30" s="2"/>
    </row>
    <row r="31" spans="1:11" ht="16.5" customHeight="1">
      <c r="A31" s="6" t="s">
        <v>79</v>
      </c>
      <c r="B31" s="3"/>
      <c r="C31" s="13"/>
      <c r="D31" s="12"/>
      <c r="E31" s="151">
        <v>231412859</v>
      </c>
      <c r="F31" s="2"/>
      <c r="G31" s="4">
        <v>369783859</v>
      </c>
      <c r="H31" s="2"/>
      <c r="I31" s="98">
        <v>231412859</v>
      </c>
      <c r="J31" s="2"/>
      <c r="K31" s="5">
        <v>369783859</v>
      </c>
    </row>
    <row r="32" spans="1:11" ht="16.5" customHeight="1">
      <c r="A32" s="6" t="s">
        <v>44</v>
      </c>
      <c r="B32" s="3"/>
      <c r="C32" s="13">
        <v>14</v>
      </c>
      <c r="D32" s="12"/>
      <c r="E32" s="151">
        <v>0</v>
      </c>
      <c r="F32" s="2"/>
      <c r="G32" s="4">
        <v>0</v>
      </c>
      <c r="H32" s="2"/>
      <c r="I32" s="98">
        <v>1792689685</v>
      </c>
      <c r="J32" s="2"/>
      <c r="K32" s="5">
        <v>1569359755</v>
      </c>
    </row>
    <row r="33" spans="1:11" ht="16.5" customHeight="1">
      <c r="A33" s="6" t="s">
        <v>136</v>
      </c>
      <c r="B33" s="3"/>
      <c r="C33" s="13">
        <v>15</v>
      </c>
      <c r="D33" s="12"/>
      <c r="E33" s="151">
        <v>564516445</v>
      </c>
      <c r="F33" s="2"/>
      <c r="G33" s="4">
        <v>604759375</v>
      </c>
      <c r="H33" s="2"/>
      <c r="I33" s="98">
        <v>549999980</v>
      </c>
      <c r="J33" s="2"/>
      <c r="K33" s="5">
        <v>659999980</v>
      </c>
    </row>
    <row r="34" spans="1:11" ht="16.5" customHeight="1">
      <c r="A34" s="6" t="s">
        <v>112</v>
      </c>
      <c r="B34" s="3"/>
      <c r="C34" s="13">
        <v>16</v>
      </c>
      <c r="D34" s="12"/>
      <c r="E34" s="151">
        <v>233853472</v>
      </c>
      <c r="F34" s="2"/>
      <c r="G34" s="4">
        <v>114130177</v>
      </c>
      <c r="H34" s="2"/>
      <c r="I34" s="98">
        <v>55111772</v>
      </c>
      <c r="J34" s="2"/>
      <c r="K34" s="5">
        <v>37173440</v>
      </c>
    </row>
    <row r="35" spans="1:11" ht="16.5" customHeight="1">
      <c r="A35" s="6" t="s">
        <v>121</v>
      </c>
      <c r="B35" s="3"/>
      <c r="C35" s="13">
        <v>37.4</v>
      </c>
      <c r="D35" s="12"/>
      <c r="E35" s="151">
        <v>443218997</v>
      </c>
      <c r="F35" s="2"/>
      <c r="G35" s="4">
        <v>0</v>
      </c>
      <c r="H35" s="2"/>
      <c r="I35" s="98">
        <v>4632091497</v>
      </c>
      <c r="J35" s="2"/>
      <c r="K35" s="5">
        <v>3480919400</v>
      </c>
    </row>
    <row r="36" spans="1:11" ht="16.5" customHeight="1">
      <c r="A36" s="6" t="s">
        <v>208</v>
      </c>
      <c r="B36" s="3"/>
      <c r="C36" s="13">
        <v>6</v>
      </c>
      <c r="D36" s="12"/>
      <c r="E36" s="151">
        <v>53046908</v>
      </c>
      <c r="F36" s="2"/>
      <c r="G36" s="4">
        <v>62117550</v>
      </c>
      <c r="H36" s="2"/>
      <c r="I36" s="98">
        <v>0</v>
      </c>
      <c r="J36" s="2"/>
      <c r="K36" s="5">
        <v>0</v>
      </c>
    </row>
    <row r="37" spans="1:11" ht="16.5" customHeight="1">
      <c r="A37" s="153" t="s">
        <v>71</v>
      </c>
      <c r="B37" s="154"/>
      <c r="C37" s="13">
        <v>17</v>
      </c>
      <c r="D37" s="12"/>
      <c r="E37" s="151">
        <v>9111596428</v>
      </c>
      <c r="F37" s="2"/>
      <c r="G37" s="4">
        <v>7818646166</v>
      </c>
      <c r="H37" s="2"/>
      <c r="I37" s="98">
        <v>5508952633</v>
      </c>
      <c r="J37" s="2"/>
      <c r="K37" s="5">
        <v>5496198149</v>
      </c>
    </row>
    <row r="38" spans="1:11" ht="16.5" customHeight="1">
      <c r="A38" s="153" t="s">
        <v>72</v>
      </c>
      <c r="B38" s="154"/>
      <c r="C38" s="13">
        <v>18</v>
      </c>
      <c r="D38" s="12"/>
      <c r="E38" s="151">
        <v>1849044197</v>
      </c>
      <c r="F38" s="2"/>
      <c r="G38" s="4">
        <v>1624363471</v>
      </c>
      <c r="H38" s="2"/>
      <c r="I38" s="155">
        <v>951680752</v>
      </c>
      <c r="J38" s="2"/>
      <c r="K38" s="156">
        <v>938787782</v>
      </c>
    </row>
    <row r="39" spans="1:11" ht="16.5" customHeight="1">
      <c r="A39" s="6" t="s">
        <v>161</v>
      </c>
      <c r="B39" s="154"/>
      <c r="C39" s="13">
        <v>20</v>
      </c>
      <c r="D39" s="12"/>
      <c r="E39" s="151">
        <v>738747736</v>
      </c>
      <c r="F39" s="2"/>
      <c r="G39" s="4">
        <v>764830278</v>
      </c>
      <c r="H39" s="2"/>
      <c r="I39" s="155">
        <v>0</v>
      </c>
      <c r="J39" s="2"/>
      <c r="K39" s="156">
        <v>0</v>
      </c>
    </row>
    <row r="40" spans="1:11" ht="16.5" customHeight="1">
      <c r="A40" s="153" t="s">
        <v>132</v>
      </c>
      <c r="B40" s="154"/>
      <c r="C40" s="13">
        <v>19</v>
      </c>
      <c r="D40" s="12"/>
      <c r="E40" s="151">
        <v>127360113</v>
      </c>
      <c r="F40" s="2"/>
      <c r="G40" s="4">
        <v>122203049</v>
      </c>
      <c r="H40" s="2"/>
      <c r="I40" s="155">
        <v>122615679</v>
      </c>
      <c r="J40" s="2"/>
      <c r="K40" s="156">
        <v>115792198</v>
      </c>
    </row>
    <row r="41" spans="1:11" ht="16.5" customHeight="1">
      <c r="A41" s="153" t="s">
        <v>241</v>
      </c>
      <c r="B41" s="154"/>
      <c r="C41" s="13">
        <v>21</v>
      </c>
      <c r="D41" s="12"/>
      <c r="E41" s="151">
        <v>22535661</v>
      </c>
      <c r="F41" s="2"/>
      <c r="G41" s="4">
        <v>0</v>
      </c>
      <c r="H41" s="2"/>
      <c r="I41" s="155">
        <v>0</v>
      </c>
      <c r="J41" s="2"/>
      <c r="K41" s="156">
        <v>0</v>
      </c>
    </row>
    <row r="42" spans="1:11" ht="16.5" customHeight="1">
      <c r="A42" s="153" t="s">
        <v>8</v>
      </c>
      <c r="C42" s="13"/>
      <c r="D42" s="12"/>
      <c r="E42" s="152">
        <v>101237688</v>
      </c>
      <c r="F42" s="2"/>
      <c r="G42" s="7">
        <v>77230668</v>
      </c>
      <c r="H42" s="2"/>
      <c r="I42" s="99">
        <v>60596193</v>
      </c>
      <c r="J42" s="2"/>
      <c r="K42" s="8">
        <v>54150471</v>
      </c>
    </row>
    <row r="43" spans="1:11" ht="16.5" customHeight="1">
      <c r="A43" s="3"/>
      <c r="B43" s="3"/>
      <c r="C43" s="13"/>
      <c r="D43" s="12"/>
      <c r="E43" s="98"/>
      <c r="F43" s="2"/>
      <c r="H43" s="2"/>
      <c r="I43" s="150"/>
      <c r="J43" s="2"/>
    </row>
    <row r="44" spans="1:11" ht="16.5" customHeight="1">
      <c r="A44" s="3" t="s">
        <v>9</v>
      </c>
      <c r="B44" s="3"/>
      <c r="C44" s="13"/>
      <c r="D44" s="12"/>
      <c r="E44" s="99">
        <f>SUM(E31:E42)</f>
        <v>13476570504</v>
      </c>
      <c r="F44" s="2"/>
      <c r="G44" s="8">
        <f>SUM(G31:G42)</f>
        <v>11558064593</v>
      </c>
      <c r="H44" s="2"/>
      <c r="I44" s="99">
        <f>SUM(I31:I43)</f>
        <v>13905151050</v>
      </c>
      <c r="J44" s="2"/>
      <c r="K44" s="8">
        <f>SUM(K31:K43)</f>
        <v>12722165034</v>
      </c>
    </row>
    <row r="45" spans="1:11" ht="16.5" customHeight="1">
      <c r="A45" s="3"/>
      <c r="B45" s="3"/>
      <c r="C45" s="13"/>
      <c r="D45" s="12"/>
      <c r="E45" s="98"/>
      <c r="F45" s="2"/>
      <c r="H45" s="2"/>
      <c r="I45" s="150"/>
      <c r="J45" s="157"/>
    </row>
    <row r="46" spans="1:11" ht="16.5" customHeight="1" thickBot="1">
      <c r="A46" s="3" t="s">
        <v>10</v>
      </c>
      <c r="B46" s="3"/>
      <c r="C46" s="13"/>
      <c r="D46" s="12"/>
      <c r="E46" s="100">
        <f>SUM(E27+E44)</f>
        <v>63887714140</v>
      </c>
      <c r="F46" s="2"/>
      <c r="G46" s="10">
        <f>SUM(G27+G44)</f>
        <v>57401312716</v>
      </c>
      <c r="H46" s="2"/>
      <c r="I46" s="100">
        <f>SUM(I27+I44)</f>
        <v>57786669882</v>
      </c>
      <c r="J46" s="2"/>
      <c r="K46" s="10">
        <f>SUM(K27+K44)</f>
        <v>49178929691</v>
      </c>
    </row>
    <row r="47" spans="1:11" ht="16.5" customHeight="1" thickTop="1">
      <c r="A47" s="3"/>
      <c r="B47" s="3"/>
      <c r="C47" s="13"/>
      <c r="D47" s="12"/>
      <c r="F47" s="2"/>
      <c r="H47" s="2"/>
      <c r="I47" s="5"/>
      <c r="J47" s="11"/>
      <c r="K47" s="5"/>
    </row>
    <row r="48" spans="1:11" ht="16.5" customHeight="1">
      <c r="A48" s="3"/>
      <c r="B48" s="3"/>
      <c r="C48" s="13"/>
      <c r="D48" s="12"/>
      <c r="F48" s="2"/>
      <c r="H48" s="2"/>
      <c r="I48" s="5"/>
      <c r="J48" s="11"/>
      <c r="K48" s="5"/>
    </row>
    <row r="49" spans="1:11" ht="16.5" customHeight="1">
      <c r="A49" s="3"/>
      <c r="B49" s="3"/>
      <c r="C49" s="13"/>
      <c r="D49" s="12"/>
      <c r="F49" s="2"/>
      <c r="H49" s="2"/>
      <c r="I49" s="5"/>
      <c r="J49" s="11"/>
      <c r="K49" s="5"/>
    </row>
    <row r="50" spans="1:11" ht="16.5" customHeight="1">
      <c r="A50" s="3"/>
      <c r="B50" s="3"/>
      <c r="C50" s="13"/>
      <c r="D50" s="12"/>
      <c r="F50" s="2"/>
      <c r="H50" s="2"/>
      <c r="I50" s="5"/>
      <c r="J50" s="11"/>
      <c r="K50" s="5"/>
    </row>
    <row r="51" spans="1:11" ht="9" customHeight="1"/>
    <row r="52" spans="1:11" ht="21.95" customHeight="1">
      <c r="A52" s="14" t="s">
        <v>131</v>
      </c>
      <c r="B52" s="14"/>
      <c r="C52" s="14"/>
      <c r="D52" s="14"/>
      <c r="E52" s="8"/>
      <c r="F52" s="15"/>
      <c r="G52" s="8"/>
      <c r="H52" s="15"/>
      <c r="I52" s="8"/>
      <c r="J52" s="15"/>
      <c r="K52" s="8"/>
    </row>
    <row r="53" spans="1:11" ht="16.5" customHeight="1">
      <c r="A53" s="9" t="s">
        <v>46</v>
      </c>
      <c r="B53" s="3"/>
      <c r="C53" s="19"/>
      <c r="D53" s="29"/>
      <c r="F53" s="41"/>
      <c r="H53" s="41"/>
      <c r="I53" s="5"/>
      <c r="J53" s="41"/>
      <c r="K53" s="5"/>
    </row>
    <row r="54" spans="1:11" ht="16.5" customHeight="1">
      <c r="A54" s="9" t="s">
        <v>106</v>
      </c>
      <c r="B54" s="9"/>
      <c r="C54" s="19"/>
      <c r="D54" s="29"/>
      <c r="F54" s="41"/>
      <c r="H54" s="41"/>
      <c r="J54" s="41"/>
    </row>
    <row r="55" spans="1:11" ht="16.5" customHeight="1">
      <c r="A55" s="37" t="str">
        <f>+A3</f>
        <v>As at 31 December 2023</v>
      </c>
      <c r="B55" s="39"/>
      <c r="C55" s="26"/>
      <c r="D55" s="26"/>
      <c r="E55" s="8"/>
      <c r="F55" s="42"/>
      <c r="G55" s="8"/>
      <c r="H55" s="42"/>
      <c r="I55" s="8"/>
      <c r="J55" s="42"/>
      <c r="K55" s="8"/>
    </row>
    <row r="56" spans="1:11" ht="16.5" customHeight="1">
      <c r="A56" s="38"/>
      <c r="B56" s="40"/>
      <c r="C56" s="29"/>
      <c r="D56" s="29"/>
      <c r="F56" s="41"/>
      <c r="H56" s="41"/>
      <c r="I56" s="5"/>
      <c r="J56" s="41"/>
      <c r="K56" s="5"/>
    </row>
    <row r="57" spans="1:11" ht="16.5" customHeight="1">
      <c r="A57" s="38"/>
      <c r="B57" s="40"/>
      <c r="C57" s="29"/>
      <c r="D57" s="29"/>
      <c r="F57" s="41"/>
      <c r="H57" s="41"/>
      <c r="I57" s="5"/>
      <c r="J57" s="41"/>
      <c r="K57" s="5"/>
    </row>
    <row r="58" spans="1:11" ht="16.5" customHeight="1">
      <c r="A58" s="38"/>
      <c r="B58" s="40"/>
      <c r="C58" s="29"/>
      <c r="D58" s="29"/>
      <c r="E58" s="190" t="s">
        <v>124</v>
      </c>
      <c r="F58" s="190"/>
      <c r="G58" s="190"/>
      <c r="H58" s="41"/>
      <c r="I58" s="190" t="s">
        <v>125</v>
      </c>
      <c r="J58" s="190"/>
      <c r="K58" s="190"/>
    </row>
    <row r="59" spans="1:11" ht="16.5" customHeight="1">
      <c r="A59" s="38"/>
      <c r="B59" s="38"/>
      <c r="C59" s="29"/>
      <c r="D59" s="29"/>
      <c r="E59" s="191" t="s">
        <v>179</v>
      </c>
      <c r="F59" s="191"/>
      <c r="G59" s="191"/>
      <c r="H59" s="140"/>
      <c r="I59" s="191" t="s">
        <v>179</v>
      </c>
      <c r="J59" s="191"/>
      <c r="K59" s="191"/>
    </row>
    <row r="60" spans="1:11" ht="16.5" customHeight="1">
      <c r="A60" s="38"/>
      <c r="B60" s="38"/>
      <c r="C60" s="29"/>
      <c r="D60" s="29"/>
      <c r="E60" s="141" t="s">
        <v>141</v>
      </c>
      <c r="F60" s="142"/>
      <c r="G60" s="141" t="s">
        <v>141</v>
      </c>
      <c r="H60" s="41"/>
      <c r="I60" s="141" t="s">
        <v>141</v>
      </c>
      <c r="J60" s="142"/>
      <c r="K60" s="141" t="s">
        <v>141</v>
      </c>
    </row>
    <row r="61" spans="1:11" s="3" customFormat="1" ht="16.5" customHeight="1">
      <c r="C61" s="143"/>
      <c r="D61" s="144"/>
      <c r="E61" s="145" t="s">
        <v>224</v>
      </c>
      <c r="F61" s="146"/>
      <c r="G61" s="145" t="s">
        <v>207</v>
      </c>
      <c r="H61" s="147"/>
      <c r="I61" s="145" t="s">
        <v>224</v>
      </c>
      <c r="J61" s="146"/>
      <c r="K61" s="145" t="s">
        <v>207</v>
      </c>
    </row>
    <row r="62" spans="1:11" s="3" customFormat="1" ht="16.5" customHeight="1">
      <c r="C62" s="181" t="s">
        <v>1</v>
      </c>
      <c r="D62" s="148"/>
      <c r="E62" s="149" t="s">
        <v>0</v>
      </c>
      <c r="F62" s="142"/>
      <c r="G62" s="149" t="s">
        <v>0</v>
      </c>
      <c r="H62" s="142"/>
      <c r="I62" s="149" t="s">
        <v>0</v>
      </c>
      <c r="J62" s="142"/>
      <c r="K62" s="149" t="s">
        <v>0</v>
      </c>
    </row>
    <row r="63" spans="1:11" s="3" customFormat="1" ht="16.5" customHeight="1">
      <c r="C63" s="148"/>
      <c r="D63" s="148"/>
      <c r="E63" s="158"/>
      <c r="F63" s="142"/>
      <c r="G63" s="145"/>
      <c r="H63" s="142"/>
      <c r="I63" s="158"/>
      <c r="J63" s="142"/>
      <c r="K63" s="145"/>
    </row>
    <row r="64" spans="1:11" ht="16.5" customHeight="1">
      <c r="A64" s="9" t="s">
        <v>110</v>
      </c>
      <c r="B64" s="9"/>
      <c r="C64" s="9"/>
      <c r="D64" s="12"/>
      <c r="E64" s="98"/>
      <c r="F64" s="2"/>
      <c r="H64" s="2"/>
      <c r="I64" s="98"/>
      <c r="J64" s="2"/>
      <c r="K64" s="5"/>
    </row>
    <row r="65" spans="1:11" ht="16.5" customHeight="1">
      <c r="A65" s="3"/>
      <c r="B65" s="3"/>
      <c r="C65" s="13"/>
      <c r="D65" s="12"/>
      <c r="E65" s="98"/>
      <c r="F65" s="2"/>
      <c r="H65" s="2"/>
      <c r="I65" s="150"/>
      <c r="J65" s="2"/>
    </row>
    <row r="66" spans="1:11" ht="16.5" customHeight="1">
      <c r="A66" s="3" t="s">
        <v>11</v>
      </c>
      <c r="B66" s="3"/>
      <c r="C66" s="3"/>
      <c r="D66" s="12"/>
      <c r="E66" s="98"/>
      <c r="F66" s="2"/>
      <c r="H66" s="2"/>
      <c r="I66" s="150"/>
      <c r="J66" s="2"/>
    </row>
    <row r="67" spans="1:11" ht="16.5" customHeight="1">
      <c r="A67" s="3"/>
      <c r="B67" s="3"/>
      <c r="C67" s="13"/>
      <c r="D67" s="12"/>
      <c r="E67" s="98"/>
      <c r="F67" s="2"/>
      <c r="H67" s="2"/>
      <c r="I67" s="150"/>
      <c r="J67" s="2"/>
    </row>
    <row r="68" spans="1:11" ht="16.5" customHeight="1">
      <c r="A68" s="6" t="s">
        <v>150</v>
      </c>
      <c r="B68" s="3"/>
      <c r="C68" s="13"/>
      <c r="D68" s="12"/>
      <c r="E68" s="98"/>
      <c r="F68" s="2"/>
      <c r="H68" s="2"/>
      <c r="I68" s="150"/>
      <c r="J68" s="2"/>
    </row>
    <row r="69" spans="1:11" ht="16.5" customHeight="1">
      <c r="B69" s="6" t="s">
        <v>135</v>
      </c>
      <c r="C69" s="13">
        <v>22</v>
      </c>
      <c r="D69" s="12"/>
      <c r="E69" s="98">
        <v>9931299353</v>
      </c>
      <c r="F69" s="2"/>
      <c r="G69" s="5">
        <v>5749559004</v>
      </c>
      <c r="H69" s="2"/>
      <c r="I69" s="150">
        <v>8912885153</v>
      </c>
      <c r="J69" s="2"/>
      <c r="K69" s="1">
        <v>4722459004</v>
      </c>
    </row>
    <row r="70" spans="1:11" ht="16.5" customHeight="1">
      <c r="A70" s="6" t="s">
        <v>12</v>
      </c>
      <c r="B70" s="153"/>
      <c r="C70" s="13">
        <v>25</v>
      </c>
      <c r="D70" s="12"/>
      <c r="E70" s="98">
        <v>1419120274</v>
      </c>
      <c r="F70" s="2"/>
      <c r="G70" s="5">
        <v>1837196280</v>
      </c>
      <c r="H70" s="2"/>
      <c r="I70" s="98">
        <v>1169293650</v>
      </c>
      <c r="J70" s="2"/>
      <c r="K70" s="5">
        <v>1602667644</v>
      </c>
    </row>
    <row r="71" spans="1:11" ht="16.5" customHeight="1">
      <c r="A71" s="6" t="s">
        <v>48</v>
      </c>
      <c r="B71" s="153"/>
      <c r="C71" s="13">
        <v>26</v>
      </c>
      <c r="D71" s="12"/>
      <c r="E71" s="98">
        <v>2230849435</v>
      </c>
      <c r="F71" s="2"/>
      <c r="G71" s="5">
        <v>2157689162</v>
      </c>
      <c r="H71" s="2"/>
      <c r="I71" s="98">
        <v>1909850168</v>
      </c>
      <c r="J71" s="2"/>
      <c r="K71" s="5">
        <v>1788538663</v>
      </c>
    </row>
    <row r="72" spans="1:11" ht="16.5" customHeight="1">
      <c r="A72" s="6" t="s">
        <v>49</v>
      </c>
      <c r="B72" s="153"/>
      <c r="C72" s="13"/>
      <c r="D72" s="12"/>
      <c r="E72" s="98">
        <v>842957295</v>
      </c>
      <c r="F72" s="2"/>
      <c r="G72" s="5">
        <v>908225603</v>
      </c>
      <c r="H72" s="2"/>
      <c r="I72" s="98">
        <v>708586824</v>
      </c>
      <c r="J72" s="2"/>
      <c r="K72" s="5">
        <v>620792447</v>
      </c>
    </row>
    <row r="73" spans="1:11" ht="16.5" customHeight="1">
      <c r="A73" s="153" t="s">
        <v>80</v>
      </c>
      <c r="C73" s="13"/>
      <c r="D73" s="12"/>
      <c r="E73" s="98"/>
      <c r="F73" s="2"/>
      <c r="H73" s="2"/>
      <c r="I73" s="150"/>
      <c r="J73" s="2"/>
    </row>
    <row r="74" spans="1:11" ht="16.5" customHeight="1">
      <c r="A74" s="153"/>
      <c r="B74" s="159" t="s">
        <v>142</v>
      </c>
      <c r="C74" s="13"/>
      <c r="D74" s="12"/>
      <c r="E74" s="98"/>
      <c r="F74" s="2"/>
      <c r="H74" s="2"/>
      <c r="I74" s="150"/>
      <c r="J74" s="2"/>
    </row>
    <row r="75" spans="1:11" ht="16.5" customHeight="1">
      <c r="A75" s="153"/>
      <c r="B75" s="6" t="s">
        <v>143</v>
      </c>
      <c r="C75" s="13">
        <v>23</v>
      </c>
      <c r="D75" s="12"/>
      <c r="E75" s="185">
        <v>3455818198</v>
      </c>
      <c r="F75" s="186"/>
      <c r="G75" s="186">
        <v>7645042948</v>
      </c>
      <c r="H75" s="186"/>
      <c r="I75" s="185">
        <v>2909859370</v>
      </c>
      <c r="J75" s="186"/>
      <c r="K75" s="186">
        <v>3905712000</v>
      </c>
    </row>
    <row r="76" spans="1:11" ht="16.5" customHeight="1">
      <c r="A76" s="153"/>
      <c r="B76" s="159" t="s">
        <v>81</v>
      </c>
      <c r="C76" s="13">
        <v>23</v>
      </c>
      <c r="D76" s="12"/>
      <c r="E76" s="185">
        <v>4600000000</v>
      </c>
      <c r="F76" s="186"/>
      <c r="G76" s="186">
        <v>2650000000</v>
      </c>
      <c r="H76" s="186"/>
      <c r="I76" s="185">
        <v>4600000000</v>
      </c>
      <c r="J76" s="186"/>
      <c r="K76" s="186">
        <v>2650000000</v>
      </c>
    </row>
    <row r="77" spans="1:11" ht="16.5" customHeight="1">
      <c r="A77" s="153"/>
      <c r="B77" s="159" t="s">
        <v>162</v>
      </c>
      <c r="C77" s="13">
        <v>24</v>
      </c>
      <c r="D77" s="12"/>
      <c r="E77" s="185">
        <v>8274342</v>
      </c>
      <c r="F77" s="186"/>
      <c r="G77" s="186">
        <v>14695865</v>
      </c>
      <c r="H77" s="186"/>
      <c r="I77" s="185">
        <v>1088433</v>
      </c>
      <c r="J77" s="186"/>
      <c r="K77" s="186">
        <v>913516</v>
      </c>
    </row>
    <row r="78" spans="1:11" ht="16.5" customHeight="1">
      <c r="A78" s="153" t="s">
        <v>144</v>
      </c>
      <c r="B78" s="159"/>
      <c r="C78" s="13"/>
      <c r="D78" s="12"/>
      <c r="E78" s="98"/>
      <c r="F78" s="2"/>
      <c r="H78" s="2"/>
      <c r="I78" s="150"/>
      <c r="J78" s="2"/>
    </row>
    <row r="79" spans="1:11" ht="16.5" customHeight="1">
      <c r="B79" s="6" t="s">
        <v>145</v>
      </c>
      <c r="C79" s="13"/>
      <c r="D79" s="12"/>
      <c r="E79" s="98">
        <v>0</v>
      </c>
      <c r="F79" s="2"/>
      <c r="G79" s="5">
        <v>341985</v>
      </c>
      <c r="H79" s="2"/>
      <c r="I79" s="150">
        <v>0</v>
      </c>
      <c r="J79" s="2"/>
      <c r="K79" s="1">
        <v>341985</v>
      </c>
    </row>
    <row r="80" spans="1:11" ht="16.5" customHeight="1">
      <c r="A80" s="153" t="s">
        <v>73</v>
      </c>
      <c r="B80" s="153"/>
      <c r="C80" s="13"/>
      <c r="D80" s="12"/>
      <c r="E80" s="98">
        <v>160945391</v>
      </c>
      <c r="F80" s="2"/>
      <c r="G80" s="5">
        <v>232200107</v>
      </c>
      <c r="H80" s="2"/>
      <c r="I80" s="98">
        <v>142973780</v>
      </c>
      <c r="J80" s="2"/>
      <c r="K80" s="5">
        <v>203899795</v>
      </c>
    </row>
    <row r="81" spans="1:11" ht="16.5" customHeight="1">
      <c r="A81" s="6" t="s">
        <v>32</v>
      </c>
      <c r="E81" s="99">
        <v>517970838</v>
      </c>
      <c r="G81" s="8">
        <v>477528267</v>
      </c>
      <c r="I81" s="99">
        <v>442457035</v>
      </c>
      <c r="K81" s="8">
        <v>408543504</v>
      </c>
    </row>
    <row r="82" spans="1:11" ht="16.5" customHeight="1">
      <c r="A82" s="3"/>
      <c r="B82" s="3"/>
      <c r="C82" s="13"/>
      <c r="D82" s="12"/>
      <c r="E82" s="98"/>
      <c r="F82" s="2"/>
      <c r="H82" s="2"/>
      <c r="I82" s="150"/>
      <c r="J82" s="2"/>
    </row>
    <row r="83" spans="1:11" ht="16.5" customHeight="1">
      <c r="A83" s="3" t="s">
        <v>13</v>
      </c>
      <c r="B83" s="3"/>
      <c r="C83" s="13"/>
      <c r="D83" s="12"/>
      <c r="E83" s="99">
        <f>SUM(E69:E81)</f>
        <v>23167235126</v>
      </c>
      <c r="F83" s="2"/>
      <c r="G83" s="8">
        <f>SUM(G69:G81)</f>
        <v>21672479221</v>
      </c>
      <c r="H83" s="2"/>
      <c r="I83" s="99">
        <f>SUM(I69:I81)</f>
        <v>20796994413</v>
      </c>
      <c r="J83" s="2"/>
      <c r="K83" s="8">
        <f>SUM(K69:K81)</f>
        <v>15903868558</v>
      </c>
    </row>
    <row r="84" spans="1:11" ht="16.5" customHeight="1">
      <c r="A84" s="16"/>
      <c r="B84" s="16"/>
      <c r="C84" s="16"/>
      <c r="E84" s="98"/>
      <c r="I84" s="98"/>
      <c r="K84" s="5"/>
    </row>
    <row r="85" spans="1:11" ht="16.5" customHeight="1">
      <c r="A85" s="3" t="s">
        <v>14</v>
      </c>
      <c r="B85" s="9"/>
      <c r="C85" s="13"/>
      <c r="D85" s="12"/>
      <c r="E85" s="98"/>
      <c r="F85" s="2"/>
      <c r="H85" s="2"/>
      <c r="I85" s="98"/>
      <c r="J85" s="11"/>
      <c r="K85" s="5"/>
    </row>
    <row r="86" spans="1:11" ht="16.5" customHeight="1">
      <c r="A86" s="3"/>
      <c r="B86" s="3"/>
      <c r="C86" s="13"/>
      <c r="D86" s="12"/>
      <c r="E86" s="98"/>
      <c r="F86" s="2"/>
      <c r="H86" s="2"/>
      <c r="I86" s="150"/>
      <c r="J86" s="2"/>
    </row>
    <row r="87" spans="1:11" ht="16.5" customHeight="1">
      <c r="A87" s="6" t="s">
        <v>151</v>
      </c>
      <c r="B87" s="3"/>
      <c r="C87" s="13"/>
      <c r="D87" s="12"/>
      <c r="E87" s="98"/>
      <c r="F87" s="2"/>
      <c r="H87" s="2"/>
      <c r="I87" s="150"/>
      <c r="J87" s="2"/>
    </row>
    <row r="88" spans="1:11" ht="16.5" customHeight="1">
      <c r="A88" s="6" t="s">
        <v>152</v>
      </c>
      <c r="B88" s="153" t="s">
        <v>135</v>
      </c>
      <c r="C88" s="13">
        <v>23</v>
      </c>
      <c r="D88" s="12"/>
      <c r="E88" s="98">
        <v>5034196964</v>
      </c>
      <c r="F88" s="2"/>
      <c r="G88" s="5">
        <v>2995041544</v>
      </c>
      <c r="H88" s="2"/>
      <c r="I88" s="98">
        <v>3534537500</v>
      </c>
      <c r="J88" s="2"/>
      <c r="K88" s="5">
        <v>2426250000</v>
      </c>
    </row>
    <row r="89" spans="1:11" ht="16.5" customHeight="1">
      <c r="A89" s="6" t="s">
        <v>50</v>
      </c>
      <c r="B89" s="153"/>
      <c r="C89" s="13">
        <v>23</v>
      </c>
      <c r="D89" s="12"/>
      <c r="E89" s="98">
        <v>10200000000</v>
      </c>
      <c r="F89" s="2"/>
      <c r="G89" s="5">
        <v>9100000000</v>
      </c>
      <c r="H89" s="2"/>
      <c r="I89" s="98">
        <v>10200000000</v>
      </c>
      <c r="J89" s="2"/>
      <c r="K89" s="5">
        <v>9100000000</v>
      </c>
    </row>
    <row r="90" spans="1:11" ht="16.5" customHeight="1">
      <c r="A90" s="6" t="s">
        <v>163</v>
      </c>
      <c r="B90" s="153"/>
      <c r="C90" s="13">
        <v>24</v>
      </c>
      <c r="D90" s="12"/>
      <c r="E90" s="98">
        <v>349638810</v>
      </c>
      <c r="F90" s="2"/>
      <c r="G90" s="5">
        <v>357913152</v>
      </c>
      <c r="H90" s="2"/>
      <c r="I90" s="98">
        <v>131795707</v>
      </c>
      <c r="J90" s="2"/>
      <c r="K90" s="5">
        <v>132884140</v>
      </c>
    </row>
    <row r="91" spans="1:11" ht="16.5" customHeight="1">
      <c r="A91" s="6" t="s">
        <v>63</v>
      </c>
      <c r="B91" s="153"/>
      <c r="C91" s="13"/>
      <c r="D91" s="12"/>
      <c r="E91" s="98">
        <v>196691995</v>
      </c>
      <c r="F91" s="2"/>
      <c r="G91" s="5">
        <v>182286007</v>
      </c>
      <c r="H91" s="2"/>
      <c r="I91" s="98">
        <v>163253288</v>
      </c>
      <c r="J91" s="2"/>
      <c r="K91" s="5">
        <v>154524063</v>
      </c>
    </row>
    <row r="92" spans="1:11" ht="16.5" customHeight="1">
      <c r="A92" s="6" t="s">
        <v>67</v>
      </c>
      <c r="B92" s="153"/>
      <c r="C92" s="13"/>
      <c r="D92" s="12"/>
      <c r="E92" s="98">
        <v>599583300</v>
      </c>
      <c r="F92" s="2"/>
      <c r="G92" s="5">
        <v>460980434</v>
      </c>
      <c r="H92" s="2"/>
      <c r="I92" s="98">
        <v>398725336</v>
      </c>
      <c r="J92" s="2"/>
      <c r="K92" s="5">
        <v>308838705</v>
      </c>
    </row>
    <row r="93" spans="1:11" ht="16.5" customHeight="1">
      <c r="A93" s="160" t="s">
        <v>74</v>
      </c>
      <c r="B93" s="153"/>
      <c r="C93" s="13">
        <v>21</v>
      </c>
      <c r="D93" s="12"/>
      <c r="E93" s="98">
        <v>732119275</v>
      </c>
      <c r="F93" s="2"/>
      <c r="G93" s="5">
        <v>613733494</v>
      </c>
      <c r="H93" s="2"/>
      <c r="I93" s="150">
        <v>627324468</v>
      </c>
      <c r="J93" s="2"/>
      <c r="K93" s="1">
        <v>608920990</v>
      </c>
    </row>
    <row r="94" spans="1:11" ht="16.5" customHeight="1">
      <c r="A94" s="160" t="s">
        <v>31</v>
      </c>
      <c r="B94" s="153"/>
      <c r="C94" s="13">
        <v>27</v>
      </c>
      <c r="D94" s="12"/>
      <c r="E94" s="98">
        <v>341983361</v>
      </c>
      <c r="F94" s="2"/>
      <c r="G94" s="5">
        <v>301958884</v>
      </c>
      <c r="H94" s="2"/>
      <c r="I94" s="150">
        <v>315552745</v>
      </c>
      <c r="J94" s="2"/>
      <c r="K94" s="1">
        <v>281007812</v>
      </c>
    </row>
    <row r="95" spans="1:11" ht="16.5" customHeight="1">
      <c r="A95" s="160" t="s">
        <v>51</v>
      </c>
      <c r="B95" s="153"/>
      <c r="C95" s="13"/>
      <c r="D95" s="12"/>
      <c r="E95" s="99">
        <v>14228805</v>
      </c>
      <c r="F95" s="2"/>
      <c r="G95" s="8">
        <v>7594792</v>
      </c>
      <c r="H95" s="2"/>
      <c r="I95" s="99">
        <v>12877711</v>
      </c>
      <c r="J95" s="2"/>
      <c r="K95" s="8">
        <v>6540662</v>
      </c>
    </row>
    <row r="96" spans="1:11" ht="16.5" customHeight="1">
      <c r="A96" s="3"/>
      <c r="B96" s="3"/>
      <c r="C96" s="13"/>
      <c r="D96" s="12"/>
      <c r="E96" s="98"/>
      <c r="F96" s="2"/>
      <c r="H96" s="2"/>
      <c r="I96" s="150"/>
      <c r="J96" s="2"/>
    </row>
    <row r="97" spans="1:11" ht="16.5" customHeight="1">
      <c r="A97" s="3" t="s">
        <v>15</v>
      </c>
      <c r="B97" s="3"/>
      <c r="C97" s="13"/>
      <c r="D97" s="12"/>
      <c r="E97" s="99">
        <f>SUM(E88:E95)</f>
        <v>17468442510</v>
      </c>
      <c r="F97" s="2"/>
      <c r="G97" s="8">
        <f>SUM(G88:G95)</f>
        <v>14019508307</v>
      </c>
      <c r="H97" s="2"/>
      <c r="I97" s="99">
        <f>SUM(I88:I95)</f>
        <v>15384066755</v>
      </c>
      <c r="J97" s="2"/>
      <c r="K97" s="8">
        <f>SUM(K88:K95)</f>
        <v>13018966372</v>
      </c>
    </row>
    <row r="98" spans="1:11" ht="16.5" customHeight="1">
      <c r="A98" s="3"/>
      <c r="B98" s="3"/>
      <c r="C98" s="13"/>
      <c r="D98" s="12"/>
      <c r="E98" s="98"/>
      <c r="F98" s="2"/>
      <c r="H98" s="2"/>
      <c r="I98" s="150"/>
      <c r="J98" s="2"/>
    </row>
    <row r="99" spans="1:11" ht="16.5" customHeight="1">
      <c r="A99" s="3" t="s">
        <v>16</v>
      </c>
      <c r="B99" s="3"/>
      <c r="C99" s="161"/>
      <c r="D99" s="162"/>
      <c r="E99" s="99">
        <f>SUM(E83+E97)</f>
        <v>40635677636</v>
      </c>
      <c r="F99" s="163"/>
      <c r="G99" s="8">
        <f>SUM(G83+G97)</f>
        <v>35691987528</v>
      </c>
      <c r="H99" s="163"/>
      <c r="I99" s="99">
        <f>SUM(I83+I97)</f>
        <v>36181061168</v>
      </c>
      <c r="J99" s="163"/>
      <c r="K99" s="8">
        <f>SUM(K83+K97)</f>
        <v>28922834930</v>
      </c>
    </row>
    <row r="100" spans="1:11" ht="16.5" customHeight="1">
      <c r="A100" s="3"/>
      <c r="B100" s="3"/>
      <c r="C100" s="161"/>
      <c r="D100" s="162"/>
      <c r="F100" s="163"/>
      <c r="H100" s="163"/>
      <c r="I100" s="5"/>
      <c r="J100" s="163"/>
      <c r="K100" s="5"/>
    </row>
    <row r="101" spans="1:11" ht="20.25" customHeight="1">
      <c r="A101" s="3"/>
      <c r="B101" s="3"/>
      <c r="C101" s="161"/>
      <c r="D101" s="162"/>
      <c r="F101" s="163"/>
      <c r="H101" s="163"/>
      <c r="I101" s="5"/>
      <c r="J101" s="163"/>
      <c r="K101" s="5"/>
    </row>
    <row r="102" spans="1:11" ht="19.5" customHeight="1">
      <c r="A102" s="3"/>
      <c r="B102" s="3"/>
      <c r="C102" s="161"/>
      <c r="D102" s="162"/>
      <c r="F102" s="163"/>
      <c r="H102" s="163"/>
      <c r="I102" s="5"/>
      <c r="J102" s="163"/>
      <c r="K102" s="5"/>
    </row>
    <row r="103" spans="1:11" ht="21.95" customHeight="1">
      <c r="A103" s="14" t="str">
        <f>A52</f>
        <v>The accompanying notes are an integral part of these consolidated and separate financial statements.</v>
      </c>
      <c r="B103" s="14"/>
      <c r="C103" s="14"/>
      <c r="D103" s="14"/>
      <c r="E103" s="8"/>
      <c r="F103" s="15"/>
      <c r="G103" s="8"/>
      <c r="H103" s="15"/>
      <c r="I103" s="8"/>
      <c r="J103" s="15"/>
      <c r="K103" s="8"/>
    </row>
    <row r="104" spans="1:11" ht="16.5" customHeight="1">
      <c r="A104" s="9" t="str">
        <f>A1</f>
        <v>SC Asset Corporation Public Company Limited</v>
      </c>
      <c r="B104" s="9"/>
      <c r="C104" s="19"/>
      <c r="D104" s="29"/>
      <c r="F104" s="41"/>
      <c r="H104" s="41"/>
      <c r="I104" s="43"/>
      <c r="J104" s="41"/>
      <c r="K104" s="43"/>
    </row>
    <row r="105" spans="1:11" ht="16.5" customHeight="1">
      <c r="A105" s="9" t="s">
        <v>106</v>
      </c>
      <c r="B105" s="9"/>
      <c r="C105" s="13"/>
      <c r="D105" s="12"/>
      <c r="F105" s="2"/>
      <c r="H105" s="2"/>
      <c r="J105" s="2"/>
    </row>
    <row r="106" spans="1:11" ht="16.5" customHeight="1">
      <c r="A106" s="39" t="str">
        <f>+A3</f>
        <v>As at 31 December 2023</v>
      </c>
      <c r="B106" s="39"/>
      <c r="C106" s="33"/>
      <c r="D106" s="33"/>
      <c r="E106" s="8"/>
      <c r="F106" s="44"/>
      <c r="G106" s="8"/>
      <c r="H106" s="44"/>
      <c r="I106" s="8"/>
      <c r="J106" s="44"/>
      <c r="K106" s="8"/>
    </row>
    <row r="107" spans="1:11" ht="16.5" customHeight="1">
      <c r="A107" s="40"/>
      <c r="B107" s="40"/>
      <c r="C107" s="12"/>
      <c r="D107" s="12"/>
      <c r="F107" s="2"/>
      <c r="H107" s="2"/>
      <c r="I107" s="5"/>
      <c r="J107" s="2"/>
      <c r="K107" s="5"/>
    </row>
    <row r="108" spans="1:11" ht="16.5" customHeight="1">
      <c r="A108" s="40"/>
      <c r="B108" s="40"/>
      <c r="C108" s="12"/>
      <c r="D108" s="12"/>
      <c r="F108" s="2"/>
      <c r="H108" s="2"/>
      <c r="I108" s="5"/>
      <c r="J108" s="2"/>
      <c r="K108" s="5"/>
    </row>
    <row r="109" spans="1:11" ht="16.5" customHeight="1">
      <c r="A109" s="40"/>
      <c r="B109" s="40"/>
      <c r="C109" s="12"/>
      <c r="D109" s="12"/>
      <c r="E109" s="190" t="s">
        <v>124</v>
      </c>
      <c r="F109" s="190"/>
      <c r="G109" s="190"/>
      <c r="H109" s="41"/>
      <c r="I109" s="190" t="s">
        <v>125</v>
      </c>
      <c r="J109" s="190"/>
      <c r="K109" s="190"/>
    </row>
    <row r="110" spans="1:11" ht="16.5" customHeight="1">
      <c r="A110" s="38"/>
      <c r="B110" s="38"/>
      <c r="C110" s="29"/>
      <c r="D110" s="29"/>
      <c r="E110" s="191" t="s">
        <v>179</v>
      </c>
      <c r="F110" s="191"/>
      <c r="G110" s="191"/>
      <c r="H110" s="140"/>
      <c r="I110" s="191" t="s">
        <v>179</v>
      </c>
      <c r="J110" s="191"/>
      <c r="K110" s="191"/>
    </row>
    <row r="111" spans="1:11" ht="16.5" customHeight="1">
      <c r="A111" s="38"/>
      <c r="B111" s="38"/>
      <c r="C111" s="29"/>
      <c r="D111" s="29"/>
      <c r="E111" s="141" t="s">
        <v>141</v>
      </c>
      <c r="F111" s="142"/>
      <c r="G111" s="141" t="s">
        <v>141</v>
      </c>
      <c r="H111" s="41"/>
      <c r="I111" s="141" t="s">
        <v>141</v>
      </c>
      <c r="J111" s="142"/>
      <c r="K111" s="141" t="s">
        <v>141</v>
      </c>
    </row>
    <row r="112" spans="1:11" s="3" customFormat="1" ht="16.5" customHeight="1">
      <c r="C112" s="143"/>
      <c r="D112" s="144"/>
      <c r="E112" s="145" t="s">
        <v>224</v>
      </c>
      <c r="F112" s="146"/>
      <c r="G112" s="145" t="s">
        <v>207</v>
      </c>
      <c r="H112" s="147"/>
      <c r="I112" s="145" t="s">
        <v>224</v>
      </c>
      <c r="J112" s="146"/>
      <c r="K112" s="145" t="s">
        <v>207</v>
      </c>
    </row>
    <row r="113" spans="1:11" s="3" customFormat="1" ht="16.5" customHeight="1">
      <c r="C113" s="181" t="s">
        <v>1</v>
      </c>
      <c r="D113" s="148"/>
      <c r="E113" s="149" t="s">
        <v>0</v>
      </c>
      <c r="F113" s="142"/>
      <c r="G113" s="149" t="s">
        <v>0</v>
      </c>
      <c r="H113" s="142"/>
      <c r="I113" s="149" t="s">
        <v>0</v>
      </c>
      <c r="J113" s="142"/>
      <c r="K113" s="149" t="s">
        <v>0</v>
      </c>
    </row>
    <row r="114" spans="1:11" ht="16.5" customHeight="1">
      <c r="A114" s="3"/>
      <c r="B114" s="3"/>
      <c r="C114" s="13"/>
      <c r="D114" s="12"/>
      <c r="E114" s="98"/>
      <c r="F114" s="2"/>
      <c r="H114" s="2"/>
      <c r="I114" s="150"/>
      <c r="J114" s="2"/>
    </row>
    <row r="115" spans="1:11" ht="16.5" customHeight="1">
      <c r="A115" s="3" t="s">
        <v>180</v>
      </c>
      <c r="B115" s="3"/>
      <c r="C115" s="13"/>
      <c r="D115" s="12"/>
      <c r="E115" s="98"/>
      <c r="F115" s="2"/>
      <c r="H115" s="2"/>
      <c r="I115" s="150"/>
      <c r="J115" s="2"/>
    </row>
    <row r="116" spans="1:11" ht="16.5" customHeight="1">
      <c r="A116" s="3"/>
      <c r="B116" s="3"/>
      <c r="C116" s="13"/>
      <c r="D116" s="12"/>
      <c r="E116" s="98"/>
      <c r="F116" s="2"/>
      <c r="H116" s="2"/>
      <c r="I116" s="150"/>
      <c r="J116" s="2"/>
    </row>
    <row r="117" spans="1:11" ht="16.5" customHeight="1">
      <c r="A117" s="3" t="s">
        <v>102</v>
      </c>
      <c r="B117" s="3"/>
      <c r="C117" s="161"/>
      <c r="D117" s="162"/>
      <c r="E117" s="164"/>
      <c r="F117" s="163"/>
      <c r="G117" s="165"/>
      <c r="H117" s="163"/>
      <c r="I117" s="98"/>
      <c r="J117" s="2"/>
      <c r="K117" s="5"/>
    </row>
    <row r="118" spans="1:11" ht="16.5" customHeight="1">
      <c r="A118" s="3"/>
      <c r="B118" s="3"/>
      <c r="C118" s="13"/>
      <c r="D118" s="12"/>
      <c r="E118" s="98"/>
      <c r="F118" s="2"/>
      <c r="H118" s="2"/>
      <c r="I118" s="150"/>
      <c r="J118" s="2"/>
    </row>
    <row r="119" spans="1:11" ht="16.5" customHeight="1">
      <c r="A119" s="6" t="s">
        <v>17</v>
      </c>
      <c r="C119" s="13">
        <v>30</v>
      </c>
      <c r="D119" s="162"/>
      <c r="E119" s="164"/>
      <c r="F119" s="163"/>
      <c r="G119" s="165"/>
      <c r="H119" s="163"/>
      <c r="I119" s="98"/>
      <c r="J119" s="163"/>
      <c r="K119" s="5"/>
    </row>
    <row r="120" spans="1:11" ht="16.5" customHeight="1">
      <c r="B120" s="6" t="s">
        <v>18</v>
      </c>
      <c r="C120" s="166"/>
      <c r="D120" s="162"/>
      <c r="E120" s="164"/>
      <c r="F120" s="163"/>
      <c r="G120" s="165"/>
      <c r="H120" s="163"/>
      <c r="I120" s="98"/>
      <c r="J120" s="163"/>
      <c r="K120" s="5"/>
    </row>
    <row r="121" spans="1:11" ht="16.5" customHeight="1">
      <c r="B121" s="166" t="s">
        <v>147</v>
      </c>
      <c r="C121" s="13"/>
      <c r="D121" s="162"/>
      <c r="E121" s="98"/>
      <c r="F121" s="2"/>
      <c r="H121" s="2"/>
      <c r="I121" s="150"/>
      <c r="J121" s="135"/>
    </row>
    <row r="122" spans="1:11" ht="16.5" customHeight="1" thickBot="1">
      <c r="B122" s="166" t="s">
        <v>148</v>
      </c>
      <c r="C122" s="13"/>
      <c r="D122" s="162"/>
      <c r="E122" s="100">
        <v>4379332012</v>
      </c>
      <c r="F122" s="2"/>
      <c r="G122" s="10">
        <v>4379332012</v>
      </c>
      <c r="H122" s="2"/>
      <c r="I122" s="100">
        <v>4379332012</v>
      </c>
      <c r="J122" s="2"/>
      <c r="K122" s="10">
        <v>4379332012</v>
      </c>
    </row>
    <row r="123" spans="1:11" ht="16.5" customHeight="1" thickTop="1">
      <c r="B123" s="166"/>
      <c r="C123" s="13"/>
      <c r="D123" s="162"/>
      <c r="E123" s="98"/>
      <c r="F123" s="2"/>
      <c r="H123" s="2"/>
      <c r="I123" s="98"/>
      <c r="J123" s="2"/>
      <c r="K123" s="5"/>
    </row>
    <row r="124" spans="1:11" ht="16.5" customHeight="1">
      <c r="B124" s="6" t="s">
        <v>45</v>
      </c>
      <c r="C124" s="13"/>
      <c r="D124" s="162"/>
      <c r="E124" s="164"/>
      <c r="F124" s="163"/>
      <c r="G124" s="165"/>
      <c r="H124" s="163"/>
      <c r="I124" s="98"/>
      <c r="J124" s="163"/>
      <c r="K124" s="5"/>
    </row>
    <row r="125" spans="1:11" ht="16.5" customHeight="1">
      <c r="B125" s="167" t="s">
        <v>209</v>
      </c>
      <c r="C125" s="13"/>
      <c r="D125" s="162"/>
      <c r="E125" s="98"/>
      <c r="F125" s="2"/>
      <c r="H125" s="163"/>
      <c r="I125" s="98"/>
      <c r="J125" s="163"/>
      <c r="K125" s="5"/>
    </row>
    <row r="126" spans="1:11" ht="16.5" customHeight="1">
      <c r="B126" s="166" t="s">
        <v>149</v>
      </c>
      <c r="C126" s="13"/>
      <c r="D126" s="162"/>
      <c r="E126" s="98">
        <v>0</v>
      </c>
      <c r="F126" s="2"/>
      <c r="G126" s="5">
        <v>4222616499</v>
      </c>
      <c r="H126" s="163"/>
      <c r="I126" s="98">
        <v>0</v>
      </c>
      <c r="J126" s="163"/>
      <c r="K126" s="5">
        <v>4222616499</v>
      </c>
    </row>
    <row r="127" spans="1:11" ht="16.5" customHeight="1">
      <c r="B127" s="6" t="s">
        <v>45</v>
      </c>
      <c r="C127" s="13"/>
      <c r="D127" s="162"/>
      <c r="E127" s="164"/>
      <c r="F127" s="163"/>
      <c r="G127" s="165"/>
      <c r="H127" s="163"/>
      <c r="I127" s="98"/>
      <c r="J127" s="163"/>
      <c r="K127" s="5"/>
    </row>
    <row r="128" spans="1:11" ht="16.5" customHeight="1">
      <c r="B128" s="167" t="s">
        <v>246</v>
      </c>
      <c r="C128" s="13"/>
      <c r="D128" s="162"/>
      <c r="E128" s="98"/>
      <c r="F128" s="2"/>
      <c r="H128" s="163"/>
      <c r="I128" s="98"/>
      <c r="J128" s="163"/>
      <c r="K128" s="5"/>
    </row>
    <row r="129" spans="1:11" ht="16.5" customHeight="1">
      <c r="B129" s="166" t="s">
        <v>149</v>
      </c>
      <c r="C129" s="13"/>
      <c r="D129" s="162"/>
      <c r="E129" s="98">
        <v>4272851303</v>
      </c>
      <c r="F129" s="2"/>
      <c r="G129" s="5">
        <v>0</v>
      </c>
      <c r="H129" s="163"/>
      <c r="I129" s="98">
        <v>4272851303</v>
      </c>
      <c r="J129" s="163"/>
      <c r="K129" s="5">
        <v>0</v>
      </c>
    </row>
    <row r="130" spans="1:11" ht="16.5" customHeight="1">
      <c r="A130" s="6" t="s">
        <v>57</v>
      </c>
      <c r="B130" s="166"/>
      <c r="C130" s="13">
        <v>30</v>
      </c>
      <c r="D130" s="162"/>
      <c r="E130" s="98">
        <v>507128302</v>
      </c>
      <c r="F130" s="2"/>
      <c r="G130" s="5">
        <v>392875608</v>
      </c>
      <c r="H130" s="163"/>
      <c r="I130" s="98">
        <v>507128302</v>
      </c>
      <c r="J130" s="163"/>
      <c r="K130" s="5">
        <v>392875608</v>
      </c>
    </row>
    <row r="131" spans="1:11" ht="16.5" customHeight="1">
      <c r="A131" s="6" t="s">
        <v>183</v>
      </c>
      <c r="B131" s="166"/>
      <c r="C131" s="13"/>
      <c r="D131" s="162"/>
      <c r="E131" s="98"/>
      <c r="F131" s="2"/>
      <c r="H131" s="163"/>
      <c r="I131" s="98"/>
      <c r="J131" s="163"/>
      <c r="K131" s="5"/>
    </row>
    <row r="132" spans="1:11" ht="16.5" customHeight="1">
      <c r="B132" s="166" t="s">
        <v>184</v>
      </c>
      <c r="C132" s="13"/>
      <c r="D132" s="162"/>
      <c r="E132" s="98">
        <v>942872</v>
      </c>
      <c r="F132" s="2"/>
      <c r="G132" s="5">
        <v>37273619</v>
      </c>
      <c r="H132" s="163"/>
      <c r="I132" s="98">
        <v>942872</v>
      </c>
      <c r="J132" s="163"/>
      <c r="K132" s="5">
        <v>37273619</v>
      </c>
    </row>
    <row r="133" spans="1:11" ht="16.5" customHeight="1">
      <c r="A133" s="6" t="s">
        <v>114</v>
      </c>
      <c r="B133" s="166"/>
      <c r="C133" s="13"/>
      <c r="D133" s="162"/>
      <c r="E133" s="98">
        <v>160406502</v>
      </c>
      <c r="F133" s="2"/>
      <c r="G133" s="5">
        <v>209173475</v>
      </c>
      <c r="H133" s="163"/>
      <c r="I133" s="98">
        <v>74937815</v>
      </c>
      <c r="J133" s="163"/>
      <c r="K133" s="5">
        <v>71590691</v>
      </c>
    </row>
    <row r="134" spans="1:11" ht="16.5" customHeight="1">
      <c r="A134" s="6" t="s">
        <v>19</v>
      </c>
      <c r="C134" s="166"/>
      <c r="E134" s="98"/>
      <c r="I134" s="168"/>
      <c r="K134" s="22"/>
    </row>
    <row r="135" spans="1:11" ht="16.5" customHeight="1">
      <c r="B135" s="6" t="s">
        <v>111</v>
      </c>
      <c r="C135" s="13">
        <v>31</v>
      </c>
      <c r="D135" s="12"/>
      <c r="E135" s="98">
        <v>437933202</v>
      </c>
      <c r="F135" s="2"/>
      <c r="G135" s="5">
        <v>437933202</v>
      </c>
      <c r="H135" s="2"/>
      <c r="I135" s="169">
        <v>437933202</v>
      </c>
      <c r="J135" s="2"/>
      <c r="K135" s="170">
        <v>437933202</v>
      </c>
    </row>
    <row r="136" spans="1:11" ht="16.5" customHeight="1">
      <c r="A136" s="16"/>
      <c r="B136" s="16" t="s">
        <v>25</v>
      </c>
      <c r="D136" s="12"/>
      <c r="E136" s="98">
        <v>17848314927</v>
      </c>
      <c r="F136" s="2"/>
      <c r="G136" s="5">
        <v>16432635006</v>
      </c>
      <c r="H136" s="2"/>
      <c r="I136" s="98">
        <v>16311815220</v>
      </c>
      <c r="J136" s="2"/>
      <c r="K136" s="5">
        <v>15093805142</v>
      </c>
    </row>
    <row r="137" spans="1:11" ht="16.5" customHeight="1">
      <c r="A137" s="16" t="s">
        <v>243</v>
      </c>
      <c r="B137" s="16"/>
      <c r="D137" s="12"/>
      <c r="E137" s="98"/>
      <c r="F137" s="2"/>
      <c r="H137" s="2"/>
      <c r="I137" s="98"/>
      <c r="J137" s="2"/>
      <c r="K137" s="5"/>
    </row>
    <row r="138" spans="1:11" ht="16.5" customHeight="1">
      <c r="A138" s="3"/>
      <c r="B138" s="6" t="s">
        <v>242</v>
      </c>
      <c r="C138" s="13"/>
      <c r="D138" s="12"/>
      <c r="E138" s="99">
        <v>60360</v>
      </c>
      <c r="F138" s="2"/>
      <c r="G138" s="8">
        <v>0</v>
      </c>
      <c r="H138" s="2"/>
      <c r="I138" s="99">
        <v>0</v>
      </c>
      <c r="J138" s="2"/>
      <c r="K138" s="8">
        <v>0</v>
      </c>
    </row>
    <row r="139" spans="1:11" ht="16.5" customHeight="1">
      <c r="A139" s="3"/>
      <c r="B139" s="6" t="s">
        <v>219</v>
      </c>
      <c r="C139" s="13"/>
      <c r="D139" s="12"/>
      <c r="E139" s="98"/>
      <c r="F139" s="2"/>
      <c r="H139" s="2"/>
      <c r="I139" s="150"/>
      <c r="J139" s="2"/>
    </row>
    <row r="140" spans="1:11" ht="16.5" customHeight="1">
      <c r="A140" s="3"/>
      <c r="B140" s="6" t="s">
        <v>220</v>
      </c>
      <c r="C140" s="13"/>
      <c r="D140" s="12"/>
      <c r="E140" s="98">
        <v>23227637468</v>
      </c>
      <c r="F140" s="2"/>
      <c r="G140" s="5">
        <v>21732507409</v>
      </c>
      <c r="H140" s="5"/>
      <c r="I140" s="98">
        <v>21605608714</v>
      </c>
      <c r="J140" s="5"/>
      <c r="K140" s="5">
        <v>20256094761</v>
      </c>
    </row>
    <row r="141" spans="1:11" ht="16.5" customHeight="1">
      <c r="A141" s="6" t="s">
        <v>113</v>
      </c>
      <c r="B141" s="3"/>
      <c r="D141" s="6"/>
      <c r="E141" s="99">
        <v>24399036</v>
      </c>
      <c r="F141" s="6"/>
      <c r="G141" s="8">
        <v>-23182221</v>
      </c>
      <c r="H141" s="6"/>
      <c r="I141" s="99">
        <v>0</v>
      </c>
      <c r="J141" s="6"/>
      <c r="K141" s="8">
        <v>0</v>
      </c>
    </row>
    <row r="142" spans="1:11" ht="16.5" customHeight="1">
      <c r="D142" s="6"/>
      <c r="E142" s="171"/>
      <c r="F142" s="6"/>
      <c r="G142" s="6"/>
      <c r="H142" s="6"/>
      <c r="I142" s="171"/>
      <c r="J142" s="6"/>
      <c r="K142" s="6"/>
    </row>
    <row r="143" spans="1:11" ht="16.5" customHeight="1">
      <c r="A143" s="9" t="s">
        <v>103</v>
      </c>
      <c r="C143" s="13"/>
      <c r="D143" s="162"/>
      <c r="E143" s="99">
        <v>23252036504</v>
      </c>
      <c r="F143" s="163"/>
      <c r="G143" s="8">
        <v>21709325188</v>
      </c>
      <c r="H143" s="5"/>
      <c r="I143" s="99">
        <v>21605608714</v>
      </c>
      <c r="J143" s="5"/>
      <c r="K143" s="8">
        <v>20256094761</v>
      </c>
    </row>
    <row r="144" spans="1:11" ht="16.5" customHeight="1">
      <c r="A144" s="3"/>
      <c r="B144" s="3"/>
      <c r="C144" s="13"/>
      <c r="D144" s="12"/>
      <c r="E144" s="98"/>
      <c r="F144" s="2"/>
      <c r="H144" s="2"/>
      <c r="I144" s="150"/>
      <c r="J144" s="2"/>
    </row>
    <row r="145" spans="1:11" ht="16.5" customHeight="1" thickBot="1">
      <c r="A145" s="9" t="s">
        <v>104</v>
      </c>
      <c r="B145" s="3"/>
      <c r="C145" s="13"/>
      <c r="D145" s="12"/>
      <c r="E145" s="100">
        <f>SUM(E99+E143)</f>
        <v>63887714140</v>
      </c>
      <c r="F145" s="2"/>
      <c r="G145" s="10">
        <f>SUM(G99+G143)</f>
        <v>57401312716</v>
      </c>
      <c r="H145" s="2"/>
      <c r="I145" s="100">
        <f>SUM(I99+I143)</f>
        <v>57786669882</v>
      </c>
      <c r="J145" s="2"/>
      <c r="K145" s="10">
        <f>SUM(K99+K143)</f>
        <v>49178929691</v>
      </c>
    </row>
    <row r="146" spans="1:11" ht="16.5" customHeight="1" thickTop="1">
      <c r="A146" s="9"/>
      <c r="B146" s="3"/>
      <c r="C146" s="13"/>
      <c r="D146" s="12"/>
      <c r="F146" s="5"/>
      <c r="H146" s="5"/>
      <c r="I146" s="5"/>
      <c r="J146" s="5"/>
      <c r="K146" s="5"/>
    </row>
    <row r="147" spans="1:11" ht="16.5" customHeight="1">
      <c r="A147" s="9"/>
      <c r="B147" s="3"/>
      <c r="C147" s="13"/>
      <c r="D147" s="12"/>
      <c r="F147" s="2"/>
      <c r="H147" s="5"/>
      <c r="I147" s="5"/>
      <c r="J147" s="5"/>
      <c r="K147" s="5"/>
    </row>
    <row r="148" spans="1:11" ht="16.5" customHeight="1">
      <c r="A148" s="9"/>
      <c r="B148" s="3"/>
      <c r="C148" s="13"/>
      <c r="D148" s="12"/>
      <c r="F148" s="5"/>
      <c r="H148" s="5"/>
      <c r="I148" s="5"/>
      <c r="J148" s="5"/>
      <c r="K148" s="5"/>
    </row>
    <row r="149" spans="1:11" ht="16.5" customHeight="1">
      <c r="A149" s="9"/>
      <c r="B149" s="3"/>
      <c r="C149" s="13"/>
      <c r="D149" s="12"/>
      <c r="F149" s="5"/>
      <c r="H149" s="5"/>
      <c r="I149" s="5"/>
      <c r="J149" s="5"/>
      <c r="K149" s="5"/>
    </row>
    <row r="150" spans="1:11" ht="16.5" customHeight="1">
      <c r="A150" s="9"/>
      <c r="B150" s="3"/>
      <c r="C150" s="13"/>
      <c r="D150" s="12"/>
      <c r="F150" s="2"/>
      <c r="H150" s="2"/>
      <c r="I150" s="5"/>
      <c r="J150" s="2"/>
      <c r="K150" s="5"/>
    </row>
    <row r="151" spans="1:11" ht="16.5" customHeight="1">
      <c r="A151" s="9"/>
      <c r="B151" s="3"/>
      <c r="C151" s="13"/>
      <c r="D151" s="12"/>
      <c r="F151" s="2"/>
      <c r="H151" s="2"/>
      <c r="I151" s="5"/>
      <c r="J151" s="2"/>
      <c r="K151" s="5"/>
    </row>
    <row r="152" spans="1:11" ht="21.75" customHeight="1">
      <c r="A152" s="9"/>
      <c r="B152" s="3"/>
      <c r="C152" s="13"/>
      <c r="D152" s="12"/>
      <c r="F152" s="2"/>
      <c r="H152" s="2"/>
      <c r="I152" s="5"/>
      <c r="J152" s="2"/>
      <c r="K152" s="5"/>
    </row>
    <row r="153" spans="1:11" ht="18" customHeight="1">
      <c r="A153" s="9"/>
      <c r="B153" s="3"/>
      <c r="C153" s="13"/>
      <c r="D153" s="12"/>
      <c r="F153" s="2"/>
      <c r="H153" s="2"/>
      <c r="I153" s="5"/>
      <c r="J153" s="2"/>
      <c r="K153" s="5"/>
    </row>
    <row r="154" spans="1:11" s="16" customFormat="1" ht="21.95" customHeight="1">
      <c r="A154" s="18" t="str">
        <f>A52</f>
        <v>The accompanying notes are an integral part of these consolidated and separate financial statements.</v>
      </c>
      <c r="B154" s="14"/>
      <c r="C154" s="14"/>
      <c r="D154" s="14"/>
      <c r="E154" s="8"/>
      <c r="F154" s="15"/>
      <c r="G154" s="8"/>
      <c r="H154" s="15"/>
      <c r="I154" s="8"/>
      <c r="J154" s="15"/>
      <c r="K154" s="8"/>
    </row>
  </sheetData>
  <mergeCells count="12">
    <mergeCell ref="E109:G109"/>
    <mergeCell ref="I109:K109"/>
    <mergeCell ref="E110:G110"/>
    <mergeCell ref="I110:K110"/>
    <mergeCell ref="E6:G6"/>
    <mergeCell ref="I6:K6"/>
    <mergeCell ref="E58:G58"/>
    <mergeCell ref="I58:K58"/>
    <mergeCell ref="E59:G59"/>
    <mergeCell ref="I59:K59"/>
    <mergeCell ref="E7:G7"/>
    <mergeCell ref="I7:K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topLeftCell="A104" zoomScaleNormal="100" zoomScaleSheetLayoutView="115" workbookViewId="0">
      <selection activeCell="A120" sqref="A120"/>
    </sheetView>
  </sheetViews>
  <sheetFormatPr defaultColWidth="9.140625" defaultRowHeight="16.5" customHeight="1"/>
  <cols>
    <col min="1" max="1" width="43" style="6" customWidth="1"/>
    <col min="2" max="2" width="5.140625" style="6" customWidth="1"/>
    <col min="3" max="3" width="0.5703125" style="30" customWidth="1"/>
    <col min="4" max="4" width="15.28515625" style="4" customWidth="1"/>
    <col min="5" max="5" width="0.5703125" style="30" customWidth="1"/>
    <col min="6" max="6" width="15.28515625" style="4" customWidth="1"/>
    <col min="7" max="7" width="0.5703125" style="30" customWidth="1"/>
    <col min="8" max="8" width="15.28515625" style="22" customWidth="1"/>
    <col min="9" max="9" width="0.5703125" style="6" customWidth="1"/>
    <col min="10" max="10" width="15.28515625" style="22" customWidth="1"/>
    <col min="11" max="16384" width="9.140625" style="6"/>
  </cols>
  <sheetData>
    <row r="1" spans="1:10" ht="16.5" customHeight="1">
      <c r="A1" s="9" t="str">
        <f>'5-7 BS'!A1</f>
        <v>SC Asset Corporation Public Company Limited</v>
      </c>
      <c r="B1" s="19"/>
      <c r="C1" s="20"/>
      <c r="D1" s="21"/>
      <c r="E1" s="20"/>
      <c r="F1" s="21"/>
      <c r="G1" s="20"/>
    </row>
    <row r="2" spans="1:10" ht="16.5" customHeight="1">
      <c r="A2" s="23" t="s">
        <v>76</v>
      </c>
      <c r="B2" s="19"/>
      <c r="C2" s="24"/>
      <c r="E2" s="24"/>
      <c r="G2" s="24"/>
    </row>
    <row r="3" spans="1:10" ht="16.5" customHeight="1">
      <c r="A3" s="25" t="s">
        <v>225</v>
      </c>
      <c r="B3" s="26"/>
      <c r="C3" s="27"/>
      <c r="D3" s="7"/>
      <c r="E3" s="27"/>
      <c r="F3" s="7"/>
      <c r="G3" s="27"/>
      <c r="H3" s="7"/>
      <c r="I3" s="14"/>
      <c r="J3" s="7"/>
    </row>
    <row r="4" spans="1:10" ht="15" customHeight="1">
      <c r="A4" s="28"/>
      <c r="B4" s="29"/>
      <c r="C4" s="24"/>
      <c r="E4" s="24"/>
      <c r="G4" s="24"/>
      <c r="H4" s="4"/>
      <c r="I4" s="16"/>
      <c r="J4" s="4"/>
    </row>
    <row r="5" spans="1:10" ht="15" customHeight="1">
      <c r="A5" s="28"/>
      <c r="B5" s="29"/>
      <c r="C5" s="24"/>
      <c r="E5" s="24"/>
      <c r="G5" s="24"/>
      <c r="H5" s="4"/>
      <c r="I5" s="16"/>
      <c r="J5" s="4"/>
    </row>
    <row r="6" spans="1:10" ht="15" customHeight="1">
      <c r="B6" s="13"/>
      <c r="C6" s="4"/>
      <c r="D6" s="190" t="s">
        <v>124</v>
      </c>
      <c r="E6" s="190"/>
      <c r="F6" s="190"/>
      <c r="G6" s="41"/>
      <c r="H6" s="190" t="s">
        <v>125</v>
      </c>
      <c r="I6" s="190"/>
      <c r="J6" s="190"/>
    </row>
    <row r="7" spans="1:10" ht="15" customHeight="1">
      <c r="B7" s="13"/>
      <c r="C7" s="4"/>
      <c r="D7" s="191" t="s">
        <v>123</v>
      </c>
      <c r="E7" s="191"/>
      <c r="F7" s="191"/>
      <c r="G7" s="41"/>
      <c r="H7" s="191" t="s">
        <v>123</v>
      </c>
      <c r="I7" s="191"/>
      <c r="J7" s="191"/>
    </row>
    <row r="8" spans="1:10" ht="15" customHeight="1">
      <c r="D8" s="145" t="s">
        <v>224</v>
      </c>
      <c r="E8" s="146"/>
      <c r="F8" s="145" t="s">
        <v>207</v>
      </c>
      <c r="H8" s="145" t="s">
        <v>224</v>
      </c>
      <c r="I8" s="146"/>
      <c r="J8" s="145" t="s">
        <v>207</v>
      </c>
    </row>
    <row r="9" spans="1:10" ht="15" customHeight="1">
      <c r="B9" s="189" t="s">
        <v>1</v>
      </c>
      <c r="C9" s="16"/>
      <c r="D9" s="149" t="s">
        <v>0</v>
      </c>
      <c r="E9" s="142"/>
      <c r="F9" s="149" t="s">
        <v>0</v>
      </c>
      <c r="G9" s="142"/>
      <c r="H9" s="149" t="s">
        <v>0</v>
      </c>
      <c r="I9" s="142"/>
      <c r="J9" s="149" t="s">
        <v>0</v>
      </c>
    </row>
    <row r="10" spans="1:10" ht="15" customHeight="1">
      <c r="A10" s="9" t="s">
        <v>30</v>
      </c>
      <c r="B10" s="13"/>
      <c r="C10" s="5"/>
      <c r="D10" s="98"/>
      <c r="E10" s="5"/>
      <c r="F10" s="5"/>
      <c r="G10" s="5"/>
      <c r="H10" s="168"/>
    </row>
    <row r="11" spans="1:10" ht="15" customHeight="1">
      <c r="A11" s="153" t="s">
        <v>33</v>
      </c>
      <c r="B11" s="148"/>
      <c r="C11" s="21"/>
      <c r="D11" s="98">
        <v>23369527881</v>
      </c>
      <c r="E11" s="204"/>
      <c r="F11" s="5">
        <v>20653991048</v>
      </c>
      <c r="G11" s="204"/>
      <c r="H11" s="168">
        <v>17832073084</v>
      </c>
      <c r="I11" s="205"/>
      <c r="J11" s="22">
        <v>17951710729</v>
      </c>
    </row>
    <row r="12" spans="1:10" ht="15" customHeight="1">
      <c r="A12" s="153" t="s">
        <v>52</v>
      </c>
      <c r="B12" s="148"/>
      <c r="C12" s="21"/>
      <c r="D12" s="151">
        <v>977432911</v>
      </c>
      <c r="E12" s="204"/>
      <c r="F12" s="4">
        <v>879646256</v>
      </c>
      <c r="G12" s="204"/>
      <c r="H12" s="168">
        <v>754237568</v>
      </c>
      <c r="I12" s="205"/>
      <c r="J12" s="22">
        <v>708883628</v>
      </c>
    </row>
    <row r="13" spans="1:10" ht="15" customHeight="1">
      <c r="A13" s="153" t="s">
        <v>262</v>
      </c>
      <c r="B13" s="148"/>
      <c r="C13" s="21"/>
      <c r="D13" s="151"/>
      <c r="E13" s="204"/>
      <c r="G13" s="204"/>
      <c r="H13" s="168"/>
      <c r="I13" s="205"/>
    </row>
    <row r="14" spans="1:10" ht="15" customHeight="1">
      <c r="A14" s="153" t="s">
        <v>263</v>
      </c>
      <c r="B14" s="13"/>
      <c r="C14" s="17"/>
      <c r="D14" s="152">
        <v>140131933</v>
      </c>
      <c r="E14" s="206"/>
      <c r="F14" s="7">
        <v>49369025</v>
      </c>
      <c r="G14" s="206"/>
      <c r="H14" s="152">
        <v>66353960</v>
      </c>
      <c r="I14" s="205"/>
      <c r="J14" s="7">
        <v>24565695</v>
      </c>
    </row>
    <row r="15" spans="1:10" ht="9.9499999999999993" customHeight="1">
      <c r="A15" s="153"/>
      <c r="B15" s="13"/>
      <c r="C15" s="17"/>
      <c r="D15" s="151"/>
      <c r="E15" s="206"/>
      <c r="G15" s="206"/>
      <c r="H15" s="151"/>
      <c r="I15" s="207"/>
      <c r="J15" s="4"/>
    </row>
    <row r="16" spans="1:10" ht="15" customHeight="1">
      <c r="A16" s="9" t="s">
        <v>20</v>
      </c>
      <c r="B16" s="13"/>
      <c r="C16" s="5"/>
      <c r="D16" s="99">
        <f>+SUM(D11:D14)</f>
        <v>24487092725</v>
      </c>
      <c r="E16" s="31"/>
      <c r="F16" s="8">
        <f>+SUM(F11:F14)</f>
        <v>21583006329</v>
      </c>
      <c r="G16" s="31"/>
      <c r="H16" s="99">
        <f>+SUM(H11:H14)</f>
        <v>18652664612</v>
      </c>
      <c r="I16" s="205"/>
      <c r="J16" s="8">
        <f>+SUM(J11:J14)</f>
        <v>18685160052</v>
      </c>
    </row>
    <row r="17" spans="1:10" ht="9.9499999999999993" customHeight="1">
      <c r="B17" s="148"/>
      <c r="C17" s="21"/>
      <c r="D17" s="208"/>
      <c r="E17" s="204"/>
      <c r="F17" s="21"/>
      <c r="G17" s="204"/>
      <c r="H17" s="168"/>
      <c r="I17" s="205"/>
    </row>
    <row r="18" spans="1:10" ht="15" customHeight="1">
      <c r="A18" s="209" t="s">
        <v>36</v>
      </c>
      <c r="B18" s="13"/>
      <c r="C18" s="5"/>
      <c r="D18" s="98"/>
      <c r="E18" s="31"/>
      <c r="F18" s="5"/>
      <c r="G18" s="31"/>
      <c r="H18" s="168"/>
      <c r="I18" s="205"/>
    </row>
    <row r="19" spans="1:10" ht="15" customHeight="1">
      <c r="A19" s="153" t="s">
        <v>43</v>
      </c>
      <c r="B19" s="12"/>
      <c r="C19" s="5"/>
      <c r="D19" s="98">
        <v>-16163769467</v>
      </c>
      <c r="E19" s="31"/>
      <c r="F19" s="5">
        <v>-14091641030</v>
      </c>
      <c r="G19" s="31"/>
      <c r="H19" s="168">
        <v>-12294321179</v>
      </c>
      <c r="I19" s="205"/>
      <c r="J19" s="22">
        <v>-12225462846</v>
      </c>
    </row>
    <row r="20" spans="1:10" ht="15" customHeight="1">
      <c r="A20" s="153" t="s">
        <v>53</v>
      </c>
      <c r="B20" s="12"/>
      <c r="C20" s="5"/>
      <c r="D20" s="98">
        <v>-367433334</v>
      </c>
      <c r="E20" s="31"/>
      <c r="F20" s="5">
        <v>-296564427</v>
      </c>
      <c r="G20" s="31"/>
      <c r="H20" s="168">
        <v>-302875217</v>
      </c>
      <c r="I20" s="205"/>
      <c r="J20" s="22">
        <v>-268868379</v>
      </c>
    </row>
    <row r="21" spans="1:10" ht="15" customHeight="1">
      <c r="A21" s="153" t="s">
        <v>54</v>
      </c>
      <c r="B21" s="12"/>
      <c r="C21" s="5"/>
      <c r="D21" s="99">
        <v>-69373674</v>
      </c>
      <c r="E21" s="31"/>
      <c r="F21" s="8">
        <v>-25517255</v>
      </c>
      <c r="G21" s="31"/>
      <c r="H21" s="152">
        <v>-39867015</v>
      </c>
      <c r="I21" s="205"/>
      <c r="J21" s="7">
        <v>-17292375</v>
      </c>
    </row>
    <row r="22" spans="1:10" ht="9.9499999999999993" customHeight="1">
      <c r="A22" s="153"/>
      <c r="B22" s="13"/>
      <c r="C22" s="17"/>
      <c r="D22" s="151"/>
      <c r="E22" s="206"/>
      <c r="G22" s="206"/>
      <c r="H22" s="151"/>
      <c r="I22" s="207"/>
      <c r="J22" s="4"/>
    </row>
    <row r="23" spans="1:10" ht="15" customHeight="1">
      <c r="A23" s="9" t="s">
        <v>37</v>
      </c>
      <c r="B23" s="13"/>
      <c r="C23" s="5"/>
      <c r="D23" s="99">
        <f>SUM(D19:D21)</f>
        <v>-16600576475</v>
      </c>
      <c r="E23" s="31"/>
      <c r="F23" s="8">
        <f>SUM(F19:F21)</f>
        <v>-14413722712</v>
      </c>
      <c r="G23" s="31"/>
      <c r="H23" s="99">
        <f>SUM(H19:H21)</f>
        <v>-12637063411</v>
      </c>
      <c r="I23" s="205"/>
      <c r="J23" s="8">
        <f>SUM(J19:J21)</f>
        <v>-12511623600</v>
      </c>
    </row>
    <row r="24" spans="1:10" ht="9.9499999999999993" customHeight="1">
      <c r="A24" s="153"/>
      <c r="B24" s="12"/>
      <c r="C24" s="5"/>
      <c r="D24" s="98"/>
      <c r="E24" s="31"/>
      <c r="F24" s="5"/>
      <c r="G24" s="31"/>
      <c r="H24" s="168"/>
      <c r="I24" s="31"/>
    </row>
    <row r="25" spans="1:10" ht="15" customHeight="1">
      <c r="A25" s="210" t="s">
        <v>82</v>
      </c>
      <c r="B25" s="148"/>
      <c r="C25" s="5"/>
      <c r="D25" s="98">
        <v>7886516250</v>
      </c>
      <c r="E25" s="31"/>
      <c r="F25" s="5">
        <v>7169283617</v>
      </c>
      <c r="G25" s="31"/>
      <c r="H25" s="168">
        <v>6015601201</v>
      </c>
      <c r="I25" s="207"/>
      <c r="J25" s="22">
        <v>6173536452</v>
      </c>
    </row>
    <row r="26" spans="1:10" ht="15" customHeight="1">
      <c r="A26" s="153" t="s">
        <v>38</v>
      </c>
      <c r="B26" s="12">
        <v>33</v>
      </c>
      <c r="C26" s="5"/>
      <c r="D26" s="98">
        <v>195708304</v>
      </c>
      <c r="E26" s="31"/>
      <c r="F26" s="5">
        <v>101854201</v>
      </c>
      <c r="G26" s="31"/>
      <c r="H26" s="168">
        <v>385731069</v>
      </c>
      <c r="I26" s="31"/>
      <c r="J26" s="22">
        <v>253700568</v>
      </c>
    </row>
    <row r="27" spans="1:10" ht="15" customHeight="1">
      <c r="A27" s="211" t="s">
        <v>264</v>
      </c>
      <c r="B27" s="12"/>
      <c r="C27" s="5"/>
      <c r="D27" s="151"/>
      <c r="E27" s="206"/>
      <c r="G27" s="206"/>
      <c r="H27" s="151"/>
      <c r="I27" s="207"/>
      <c r="J27" s="4"/>
    </row>
    <row r="28" spans="1:10" ht="15" customHeight="1">
      <c r="A28" s="211" t="s">
        <v>265</v>
      </c>
      <c r="B28" s="12"/>
      <c r="C28" s="5"/>
      <c r="D28" s="98">
        <v>-116521405</v>
      </c>
      <c r="E28" s="31"/>
      <c r="F28" s="5">
        <v>-40565766</v>
      </c>
      <c r="G28" s="31"/>
      <c r="H28" s="168">
        <v>-27819070</v>
      </c>
      <c r="I28" s="31"/>
      <c r="J28" s="22">
        <v>22523085</v>
      </c>
    </row>
    <row r="29" spans="1:10" ht="15" customHeight="1">
      <c r="A29" s="153" t="s">
        <v>92</v>
      </c>
      <c r="B29" s="12">
        <v>37.1</v>
      </c>
      <c r="C29" s="5"/>
      <c r="D29" s="98">
        <v>0</v>
      </c>
      <c r="E29" s="31"/>
      <c r="F29" s="5">
        <v>0</v>
      </c>
      <c r="G29" s="31"/>
      <c r="H29" s="168">
        <v>353546960</v>
      </c>
      <c r="I29" s="31"/>
      <c r="J29" s="22">
        <v>171104979</v>
      </c>
    </row>
    <row r="30" spans="1:10" ht="15" customHeight="1">
      <c r="A30" s="153" t="s">
        <v>29</v>
      </c>
      <c r="B30" s="12"/>
      <c r="C30" s="5"/>
      <c r="D30" s="98">
        <v>-1803366192</v>
      </c>
      <c r="E30" s="31"/>
      <c r="F30" s="5">
        <v>-1538994429</v>
      </c>
      <c r="G30" s="31"/>
      <c r="H30" s="168">
        <v>-1403362774</v>
      </c>
      <c r="I30" s="31"/>
      <c r="J30" s="22">
        <v>-1314310664</v>
      </c>
    </row>
    <row r="31" spans="1:10" ht="15" customHeight="1">
      <c r="A31" s="153" t="s">
        <v>21</v>
      </c>
      <c r="B31" s="12"/>
      <c r="C31" s="5"/>
      <c r="D31" s="98">
        <v>-2653057831</v>
      </c>
      <c r="E31" s="31"/>
      <c r="F31" s="5">
        <v>-2371412253</v>
      </c>
      <c r="G31" s="31"/>
      <c r="H31" s="168">
        <v>-2280325856</v>
      </c>
      <c r="I31" s="31"/>
      <c r="J31" s="22">
        <v>-2056746872</v>
      </c>
    </row>
    <row r="32" spans="1:10" ht="15" customHeight="1">
      <c r="A32" s="153" t="s">
        <v>164</v>
      </c>
      <c r="B32" s="12"/>
      <c r="C32" s="5"/>
      <c r="D32" s="98">
        <v>0</v>
      </c>
      <c r="E32" s="5"/>
      <c r="F32" s="5">
        <v>-865938</v>
      </c>
      <c r="G32" s="31"/>
      <c r="H32" s="168">
        <v>0</v>
      </c>
      <c r="I32" s="31"/>
      <c r="J32" s="22">
        <v>-3936826</v>
      </c>
    </row>
    <row r="33" spans="1:10" ht="15" customHeight="1">
      <c r="A33" s="153" t="s">
        <v>35</v>
      </c>
      <c r="B33" s="12"/>
      <c r="C33" s="5"/>
      <c r="D33" s="98">
        <v>-382521893</v>
      </c>
      <c r="E33" s="31"/>
      <c r="F33" s="5">
        <v>-133508755</v>
      </c>
      <c r="G33" s="31"/>
      <c r="H33" s="168">
        <v>-264139323</v>
      </c>
      <c r="I33" s="31"/>
      <c r="J33" s="22">
        <v>-160324089</v>
      </c>
    </row>
    <row r="34" spans="1:10" ht="15" customHeight="1">
      <c r="A34" s="153" t="s">
        <v>247</v>
      </c>
      <c r="B34" s="12">
        <v>15</v>
      </c>
      <c r="C34" s="5"/>
      <c r="D34" s="99">
        <v>54333257</v>
      </c>
      <c r="E34" s="31"/>
      <c r="F34" s="8">
        <v>55268213</v>
      </c>
      <c r="G34" s="31"/>
      <c r="H34" s="152">
        <v>0</v>
      </c>
      <c r="I34" s="31"/>
      <c r="J34" s="7">
        <v>0</v>
      </c>
    </row>
    <row r="35" spans="1:10" ht="9.9499999999999993" customHeight="1">
      <c r="A35" s="153"/>
      <c r="B35" s="13"/>
      <c r="C35" s="17"/>
      <c r="D35" s="151"/>
      <c r="E35" s="206"/>
      <c r="G35" s="206"/>
      <c r="H35" s="151"/>
      <c r="I35" s="207"/>
      <c r="J35" s="4"/>
    </row>
    <row r="36" spans="1:10" ht="15" customHeight="1">
      <c r="A36" s="212" t="s">
        <v>83</v>
      </c>
      <c r="B36" s="148"/>
      <c r="C36" s="5"/>
      <c r="D36" s="98">
        <f>SUM(D25:D34)</f>
        <v>3181090490</v>
      </c>
      <c r="E36" s="31"/>
      <c r="F36" s="5">
        <f>SUM(F25:F34)</f>
        <v>3241058890</v>
      </c>
      <c r="G36" s="31"/>
      <c r="H36" s="98">
        <f>SUM(H25:H34)</f>
        <v>2779232207</v>
      </c>
      <c r="I36" s="207"/>
      <c r="J36" s="5">
        <f>SUM(J25:J34)</f>
        <v>3085546633</v>
      </c>
    </row>
    <row r="37" spans="1:10" ht="15" customHeight="1">
      <c r="A37" s="213" t="s">
        <v>39</v>
      </c>
      <c r="B37" s="12">
        <v>35</v>
      </c>
      <c r="C37" s="5"/>
      <c r="D37" s="187">
        <v>-656178915</v>
      </c>
      <c r="E37" s="214"/>
      <c r="F37" s="188">
        <v>-677783612</v>
      </c>
      <c r="G37" s="186"/>
      <c r="H37" s="187">
        <v>-494632092</v>
      </c>
      <c r="I37" s="186"/>
      <c r="J37" s="188">
        <v>-594340649</v>
      </c>
    </row>
    <row r="38" spans="1:10" ht="9.9499999999999993" customHeight="1">
      <c r="A38" s="212"/>
      <c r="B38" s="148"/>
      <c r="C38" s="5"/>
      <c r="D38" s="98"/>
      <c r="E38" s="31"/>
      <c r="F38" s="5"/>
      <c r="G38" s="31"/>
      <c r="H38" s="98"/>
      <c r="I38" s="207"/>
      <c r="J38" s="5"/>
    </row>
    <row r="39" spans="1:10" ht="15" customHeight="1">
      <c r="A39" s="212" t="s">
        <v>94</v>
      </c>
      <c r="B39" s="148"/>
      <c r="C39" s="5"/>
      <c r="D39" s="99">
        <f>SUM(D36:D37)</f>
        <v>2524911575</v>
      </c>
      <c r="E39" s="31"/>
      <c r="F39" s="8">
        <f>SUM(F36:F37)</f>
        <v>2563275278</v>
      </c>
      <c r="G39" s="31"/>
      <c r="H39" s="99">
        <f>SUM(H36:H37)</f>
        <v>2284600115</v>
      </c>
      <c r="I39" s="207"/>
      <c r="J39" s="8">
        <f>SUM(J36:J37)</f>
        <v>2491205984</v>
      </c>
    </row>
    <row r="40" spans="1:10" ht="9.9499999999999993" customHeight="1">
      <c r="B40" s="148"/>
      <c r="C40" s="5"/>
      <c r="D40" s="98"/>
      <c r="E40" s="31"/>
      <c r="F40" s="5"/>
      <c r="G40" s="31"/>
      <c r="H40" s="98"/>
      <c r="I40" s="207"/>
      <c r="J40" s="5"/>
    </row>
    <row r="41" spans="1:10" ht="15" customHeight="1">
      <c r="A41" s="212" t="s">
        <v>93</v>
      </c>
      <c r="B41" s="148"/>
      <c r="C41" s="5"/>
      <c r="D41" s="98"/>
      <c r="E41" s="31"/>
      <c r="F41" s="5"/>
      <c r="G41" s="31"/>
      <c r="H41" s="98"/>
      <c r="I41" s="207"/>
      <c r="J41" s="5"/>
    </row>
    <row r="42" spans="1:10" ht="15" customHeight="1">
      <c r="A42" s="213" t="s">
        <v>97</v>
      </c>
      <c r="B42" s="148"/>
      <c r="C42" s="5"/>
      <c r="D42" s="98"/>
      <c r="E42" s="31"/>
      <c r="F42" s="5"/>
      <c r="G42" s="31"/>
      <c r="H42" s="98"/>
      <c r="I42" s="207"/>
      <c r="J42" s="5"/>
    </row>
    <row r="43" spans="1:10" ht="15" customHeight="1">
      <c r="A43" s="213" t="s">
        <v>267</v>
      </c>
      <c r="B43" s="148"/>
      <c r="C43" s="5"/>
      <c r="D43" s="98"/>
      <c r="E43" s="31"/>
      <c r="F43" s="5"/>
      <c r="G43" s="31"/>
      <c r="H43" s="98"/>
      <c r="I43" s="207"/>
      <c r="J43" s="5"/>
    </row>
    <row r="44" spans="1:10" ht="15" customHeight="1">
      <c r="A44" s="213" t="s">
        <v>266</v>
      </c>
      <c r="B44" s="148"/>
      <c r="C44" s="5"/>
      <c r="D44" s="98">
        <v>0</v>
      </c>
      <c r="E44" s="31"/>
      <c r="F44" s="5">
        <v>9173520</v>
      </c>
      <c r="G44" s="31"/>
      <c r="H44" s="98">
        <v>0</v>
      </c>
      <c r="I44" s="207"/>
      <c r="J44" s="5">
        <v>9173520</v>
      </c>
    </row>
    <row r="45" spans="1:10" ht="15" customHeight="1">
      <c r="A45" s="213" t="s">
        <v>268</v>
      </c>
      <c r="B45" s="12"/>
      <c r="C45" s="5"/>
      <c r="D45" s="98"/>
      <c r="E45" s="31"/>
      <c r="F45" s="5"/>
      <c r="G45" s="31"/>
      <c r="H45" s="98"/>
      <c r="I45" s="207"/>
      <c r="J45" s="5"/>
    </row>
    <row r="46" spans="1:10" ht="15" customHeight="1">
      <c r="A46" s="213" t="s">
        <v>269</v>
      </c>
      <c r="B46" s="12"/>
      <c r="C46" s="5"/>
      <c r="D46" s="98">
        <v>0</v>
      </c>
      <c r="E46" s="31"/>
      <c r="F46" s="5">
        <v>28545704</v>
      </c>
      <c r="G46" s="31"/>
      <c r="H46" s="98">
        <v>0</v>
      </c>
      <c r="I46" s="207"/>
      <c r="J46" s="5">
        <v>10556607</v>
      </c>
    </row>
    <row r="47" spans="1:10" ht="15" customHeight="1">
      <c r="A47" s="213" t="s">
        <v>271</v>
      </c>
      <c r="B47" s="12"/>
      <c r="C47" s="5"/>
      <c r="D47" s="98"/>
      <c r="E47" s="31"/>
      <c r="F47" s="5"/>
      <c r="G47" s="31"/>
      <c r="H47" s="98"/>
      <c r="I47" s="207"/>
      <c r="J47" s="5"/>
    </row>
    <row r="48" spans="1:10" ht="15" customHeight="1">
      <c r="A48" s="213" t="s">
        <v>270</v>
      </c>
      <c r="B48" s="12"/>
      <c r="C48" s="5"/>
      <c r="D48" s="99">
        <v>0</v>
      </c>
      <c r="E48" s="31"/>
      <c r="F48" s="8">
        <v>-7543845</v>
      </c>
      <c r="G48" s="31">
        <v>0</v>
      </c>
      <c r="H48" s="99">
        <v>0</v>
      </c>
      <c r="I48" s="207"/>
      <c r="J48" s="8">
        <v>-3946026</v>
      </c>
    </row>
    <row r="49" spans="1:10" ht="9.9499999999999993" customHeight="1">
      <c r="A49" s="213"/>
      <c r="B49" s="12"/>
      <c r="C49" s="5"/>
      <c r="D49" s="98"/>
      <c r="E49" s="31"/>
      <c r="F49" s="5"/>
      <c r="G49" s="31"/>
      <c r="H49" s="98"/>
      <c r="I49" s="207"/>
      <c r="J49" s="5"/>
    </row>
    <row r="50" spans="1:10" ht="15" customHeight="1">
      <c r="A50" s="213" t="s">
        <v>272</v>
      </c>
      <c r="B50" s="12"/>
      <c r="C50" s="5"/>
      <c r="D50" s="98"/>
      <c r="E50" s="31"/>
      <c r="F50" s="5"/>
      <c r="G50" s="31"/>
      <c r="H50" s="98"/>
      <c r="I50" s="207"/>
      <c r="J50" s="5"/>
    </row>
    <row r="51" spans="1:10" ht="15" customHeight="1">
      <c r="A51" s="213" t="s">
        <v>273</v>
      </c>
      <c r="B51" s="12"/>
      <c r="C51" s="5"/>
      <c r="D51" s="99">
        <f>SUM(D44:D48)</f>
        <v>0</v>
      </c>
      <c r="E51" s="5"/>
      <c r="F51" s="8">
        <f>SUM(F44:F48)</f>
        <v>30175379</v>
      </c>
      <c r="G51" s="5"/>
      <c r="H51" s="99">
        <f>SUM(H44:H48)</f>
        <v>0</v>
      </c>
      <c r="I51" s="5"/>
      <c r="J51" s="8">
        <f>SUM(J44:J48)</f>
        <v>15784101</v>
      </c>
    </row>
    <row r="52" spans="1:10" ht="9.9499999999999993" customHeight="1">
      <c r="A52" s="213"/>
      <c r="B52" s="12"/>
      <c r="C52" s="5"/>
      <c r="D52" s="98"/>
      <c r="E52" s="31"/>
      <c r="F52" s="5"/>
      <c r="G52" s="31"/>
      <c r="H52" s="98"/>
      <c r="I52" s="207"/>
      <c r="J52" s="5"/>
    </row>
    <row r="53" spans="1:10" ht="15" customHeight="1">
      <c r="A53" s="213" t="s">
        <v>274</v>
      </c>
      <c r="B53" s="12"/>
      <c r="C53" s="5"/>
      <c r="D53" s="98"/>
      <c r="E53" s="31"/>
      <c r="F53" s="5"/>
      <c r="G53" s="31"/>
      <c r="H53" s="98"/>
      <c r="I53" s="207"/>
      <c r="J53" s="5"/>
    </row>
    <row r="54" spans="1:10" ht="15" customHeight="1">
      <c r="A54" s="213" t="s">
        <v>273</v>
      </c>
      <c r="B54" s="12"/>
      <c r="C54" s="5"/>
      <c r="D54" s="98"/>
      <c r="E54" s="31"/>
      <c r="F54" s="5"/>
      <c r="G54" s="31"/>
      <c r="H54" s="98"/>
      <c r="I54" s="207"/>
      <c r="J54" s="5"/>
    </row>
    <row r="55" spans="1:10" ht="15" customHeight="1">
      <c r="A55" s="213" t="s">
        <v>248</v>
      </c>
      <c r="B55" s="12"/>
      <c r="C55" s="5"/>
      <c r="D55" s="98">
        <v>-19793547</v>
      </c>
      <c r="E55" s="31"/>
      <c r="F55" s="5">
        <v>62117550</v>
      </c>
      <c r="G55" s="31"/>
      <c r="H55" s="98">
        <v>0</v>
      </c>
      <c r="I55" s="207"/>
      <c r="J55" s="5">
        <v>0</v>
      </c>
    </row>
    <row r="56" spans="1:10" ht="15" customHeight="1">
      <c r="A56" s="213" t="s">
        <v>137</v>
      </c>
      <c r="B56" s="12"/>
      <c r="C56" s="5"/>
      <c r="D56" s="99">
        <v>-32320550</v>
      </c>
      <c r="E56" s="31"/>
      <c r="F56" s="8">
        <v>41769114</v>
      </c>
      <c r="G56" s="31"/>
      <c r="H56" s="99">
        <v>0</v>
      </c>
      <c r="I56" s="207"/>
      <c r="J56" s="8">
        <v>0</v>
      </c>
    </row>
    <row r="57" spans="1:10" ht="9.9499999999999993" customHeight="1">
      <c r="A57" s="213"/>
      <c r="B57" s="12"/>
      <c r="C57" s="5"/>
      <c r="D57" s="98"/>
      <c r="E57" s="31"/>
      <c r="F57" s="5"/>
      <c r="G57" s="31"/>
      <c r="H57" s="98"/>
      <c r="I57" s="207"/>
      <c r="J57" s="5"/>
    </row>
    <row r="58" spans="1:10" ht="15" customHeight="1">
      <c r="A58" s="213" t="s">
        <v>275</v>
      </c>
      <c r="B58" s="12"/>
      <c r="C58" s="5"/>
      <c r="D58" s="98"/>
      <c r="E58" s="31"/>
      <c r="F58" s="5"/>
      <c r="G58" s="31"/>
      <c r="H58" s="98"/>
      <c r="I58" s="207"/>
      <c r="J58" s="5"/>
    </row>
    <row r="59" spans="1:10" ht="15" customHeight="1">
      <c r="A59" s="213" t="s">
        <v>273</v>
      </c>
      <c r="B59" s="12"/>
      <c r="C59" s="5"/>
      <c r="D59" s="99">
        <v>-52114097</v>
      </c>
      <c r="E59" s="5"/>
      <c r="F59" s="8">
        <v>103886664</v>
      </c>
      <c r="G59" s="5"/>
      <c r="H59" s="99">
        <v>0</v>
      </c>
      <c r="I59" s="5"/>
      <c r="J59" s="8">
        <v>0</v>
      </c>
    </row>
    <row r="60" spans="1:10" ht="9.9499999999999993" customHeight="1">
      <c r="A60" s="153"/>
      <c r="B60" s="13"/>
      <c r="C60" s="17"/>
      <c r="D60" s="151"/>
      <c r="E60" s="206"/>
      <c r="G60" s="206"/>
      <c r="H60" s="151"/>
      <c r="I60" s="207"/>
      <c r="J60" s="4"/>
    </row>
    <row r="61" spans="1:10" ht="15" customHeight="1">
      <c r="A61" s="209" t="s">
        <v>78</v>
      </c>
      <c r="D61" s="152">
        <v>-52114097</v>
      </c>
      <c r="E61" s="4"/>
      <c r="F61" s="7">
        <v>134062043</v>
      </c>
      <c r="G61" s="4"/>
      <c r="H61" s="152">
        <v>0</v>
      </c>
      <c r="I61" s="4"/>
      <c r="J61" s="7">
        <v>15784101</v>
      </c>
    </row>
    <row r="62" spans="1:10" ht="9.9499999999999993" customHeight="1">
      <c r="A62" s="212"/>
      <c r="B62" s="148"/>
      <c r="C62" s="5"/>
      <c r="D62" s="98"/>
      <c r="E62" s="31"/>
      <c r="F62" s="5"/>
      <c r="G62" s="31"/>
      <c r="H62" s="98"/>
      <c r="I62" s="207"/>
      <c r="J62" s="5"/>
    </row>
    <row r="63" spans="1:10" ht="15" customHeight="1" thickBot="1">
      <c r="A63" s="212" t="s">
        <v>95</v>
      </c>
      <c r="D63" s="100">
        <v>2472797478</v>
      </c>
      <c r="E63" s="207"/>
      <c r="F63" s="10">
        <v>2697337321</v>
      </c>
      <c r="G63" s="207"/>
      <c r="H63" s="100">
        <v>2284600115</v>
      </c>
      <c r="I63" s="205"/>
      <c r="J63" s="10">
        <v>2506990085</v>
      </c>
    </row>
    <row r="64" spans="1:10" ht="16.5" customHeight="1" thickTop="1">
      <c r="A64" s="213"/>
      <c r="B64" s="12"/>
      <c r="C64" s="5"/>
      <c r="D64" s="5"/>
      <c r="E64" s="31"/>
      <c r="F64" s="5"/>
      <c r="G64" s="31"/>
      <c r="H64" s="5"/>
      <c r="I64" s="207"/>
      <c r="J64" s="5"/>
    </row>
    <row r="65" spans="1:10" ht="21.95" customHeight="1">
      <c r="A65" s="219" t="str">
        <f>+'5-7 BS'!A103</f>
        <v>The accompanying notes are an integral part of these consolidated and separate financial statements.</v>
      </c>
      <c r="B65" s="33"/>
      <c r="C65" s="8"/>
      <c r="D65" s="8"/>
      <c r="E65" s="220"/>
      <c r="F65" s="8"/>
      <c r="G65" s="220"/>
      <c r="H65" s="8"/>
      <c r="I65" s="221"/>
      <c r="J65" s="8"/>
    </row>
    <row r="66" spans="1:10" ht="16.5" customHeight="1">
      <c r="A66" s="9" t="str">
        <f>+A1</f>
        <v>SC Asset Corporation Public Company Limited</v>
      </c>
      <c r="B66" s="19"/>
      <c r="C66" s="20"/>
      <c r="D66" s="21"/>
      <c r="E66" s="20"/>
      <c r="F66" s="21"/>
      <c r="G66" s="20"/>
    </row>
    <row r="67" spans="1:10" ht="16.5" customHeight="1">
      <c r="A67" s="23" t="s">
        <v>76</v>
      </c>
      <c r="B67" s="19"/>
      <c r="C67" s="24"/>
      <c r="E67" s="24"/>
      <c r="G67" s="24"/>
    </row>
    <row r="68" spans="1:10" ht="16.5" customHeight="1">
      <c r="A68" s="25" t="s">
        <v>225</v>
      </c>
      <c r="B68" s="26"/>
      <c r="C68" s="27"/>
      <c r="D68" s="7"/>
      <c r="E68" s="27"/>
      <c r="F68" s="7"/>
      <c r="G68" s="27"/>
      <c r="H68" s="7"/>
      <c r="I68" s="14"/>
      <c r="J68" s="7"/>
    </row>
    <row r="69" spans="1:10" ht="15" customHeight="1">
      <c r="A69" s="28"/>
      <c r="B69" s="29"/>
      <c r="C69" s="24"/>
      <c r="E69" s="24"/>
      <c r="G69" s="24"/>
      <c r="H69" s="4"/>
      <c r="I69" s="16"/>
      <c r="J69" s="4"/>
    </row>
    <row r="70" spans="1:10" ht="15" customHeight="1">
      <c r="A70" s="28"/>
      <c r="B70" s="29"/>
      <c r="C70" s="24"/>
      <c r="E70" s="24"/>
      <c r="G70" s="24"/>
      <c r="H70" s="4"/>
      <c r="I70" s="16"/>
      <c r="J70" s="4"/>
    </row>
    <row r="71" spans="1:10" ht="15" customHeight="1">
      <c r="B71" s="13"/>
      <c r="C71" s="4"/>
      <c r="D71" s="190" t="s">
        <v>124</v>
      </c>
      <c r="E71" s="190"/>
      <c r="F71" s="190"/>
      <c r="G71" s="41"/>
      <c r="H71" s="190" t="s">
        <v>125</v>
      </c>
      <c r="I71" s="190"/>
      <c r="J71" s="190"/>
    </row>
    <row r="72" spans="1:10" ht="15" customHeight="1">
      <c r="B72" s="13"/>
      <c r="C72" s="4"/>
      <c r="D72" s="191" t="s">
        <v>123</v>
      </c>
      <c r="E72" s="191"/>
      <c r="F72" s="191"/>
      <c r="G72" s="41"/>
      <c r="H72" s="191" t="s">
        <v>123</v>
      </c>
      <c r="I72" s="191"/>
      <c r="J72" s="191"/>
    </row>
    <row r="73" spans="1:10" ht="15" customHeight="1">
      <c r="D73" s="145" t="s">
        <v>224</v>
      </c>
      <c r="E73" s="146"/>
      <c r="F73" s="145" t="s">
        <v>207</v>
      </c>
      <c r="H73" s="145" t="s">
        <v>224</v>
      </c>
      <c r="I73" s="146"/>
      <c r="J73" s="145" t="s">
        <v>207</v>
      </c>
    </row>
    <row r="74" spans="1:10" ht="15" customHeight="1">
      <c r="B74" s="189" t="s">
        <v>1</v>
      </c>
      <c r="C74" s="16"/>
      <c r="D74" s="149" t="s">
        <v>0</v>
      </c>
      <c r="E74" s="142"/>
      <c r="F74" s="149" t="s">
        <v>0</v>
      </c>
      <c r="G74" s="142"/>
      <c r="H74" s="149" t="s">
        <v>0</v>
      </c>
      <c r="I74" s="142"/>
      <c r="J74" s="149" t="s">
        <v>0</v>
      </c>
    </row>
    <row r="75" spans="1:10" ht="16.5" customHeight="1">
      <c r="A75" s="213"/>
      <c r="B75" s="12"/>
      <c r="C75" s="5"/>
      <c r="D75" s="98"/>
      <c r="E75" s="31"/>
      <c r="F75" s="5"/>
      <c r="G75" s="31"/>
      <c r="H75" s="98"/>
      <c r="I75" s="207"/>
      <c r="J75" s="5"/>
    </row>
    <row r="76" spans="1:10" ht="16.5" customHeight="1">
      <c r="A76" s="9" t="s">
        <v>128</v>
      </c>
      <c r="B76" s="13"/>
      <c r="C76" s="215"/>
      <c r="D76" s="98"/>
      <c r="E76" s="31"/>
      <c r="F76" s="5"/>
      <c r="G76" s="31"/>
      <c r="H76" s="98"/>
      <c r="I76" s="207"/>
      <c r="J76" s="5"/>
    </row>
    <row r="77" spans="1:10" ht="16.5" customHeight="1">
      <c r="A77" s="6" t="s">
        <v>126</v>
      </c>
      <c r="B77" s="13"/>
      <c r="C77" s="215"/>
      <c r="D77" s="98">
        <v>2482269958</v>
      </c>
      <c r="E77" s="31"/>
      <c r="F77" s="5">
        <v>2556013505</v>
      </c>
      <c r="G77" s="31"/>
      <c r="H77" s="98">
        <v>2284600115</v>
      </c>
      <c r="I77" s="205"/>
      <c r="J77" s="5">
        <v>2491205984</v>
      </c>
    </row>
    <row r="78" spans="1:10" ht="16.5" customHeight="1">
      <c r="A78" s="6" t="s">
        <v>127</v>
      </c>
      <c r="B78" s="13"/>
      <c r="C78" s="215"/>
      <c r="D78" s="99">
        <v>42641617</v>
      </c>
      <c r="E78" s="31"/>
      <c r="F78" s="8">
        <v>7261773</v>
      </c>
      <c r="G78" s="31"/>
      <c r="H78" s="99">
        <v>0</v>
      </c>
      <c r="I78" s="205"/>
      <c r="J78" s="8">
        <v>0</v>
      </c>
    </row>
    <row r="79" spans="1:10" ht="16.5" customHeight="1">
      <c r="B79" s="13"/>
      <c r="C79" s="215"/>
      <c r="D79" s="98"/>
      <c r="E79" s="31"/>
      <c r="F79" s="5"/>
      <c r="G79" s="31"/>
      <c r="H79" s="98"/>
      <c r="I79" s="205"/>
      <c r="J79" s="5"/>
    </row>
    <row r="80" spans="1:10" ht="16.5" customHeight="1" thickBot="1">
      <c r="A80" s="9"/>
      <c r="B80" s="13"/>
      <c r="C80" s="215"/>
      <c r="D80" s="100">
        <v>2524911575</v>
      </c>
      <c r="E80" s="31"/>
      <c r="F80" s="10">
        <v>2563275278</v>
      </c>
      <c r="G80" s="31"/>
      <c r="H80" s="100">
        <v>2284600115</v>
      </c>
      <c r="I80" s="205"/>
      <c r="J80" s="10">
        <v>2491205984</v>
      </c>
    </row>
    <row r="81" spans="1:10" ht="16.5" customHeight="1" thickTop="1">
      <c r="A81" s="9"/>
      <c r="B81" s="13"/>
      <c r="C81" s="215"/>
      <c r="D81" s="98"/>
      <c r="E81" s="31"/>
      <c r="F81" s="5"/>
      <c r="G81" s="31"/>
      <c r="H81" s="98"/>
      <c r="I81" s="205"/>
      <c r="J81" s="5"/>
    </row>
    <row r="82" spans="1:10" ht="16.5" customHeight="1">
      <c r="A82" s="3" t="s">
        <v>129</v>
      </c>
      <c r="D82" s="98"/>
      <c r="E82" s="207"/>
      <c r="F82" s="5"/>
      <c r="G82" s="207"/>
      <c r="H82" s="98"/>
      <c r="I82" s="205"/>
      <c r="J82" s="5"/>
    </row>
    <row r="83" spans="1:10" ht="16.5" customHeight="1">
      <c r="A83" s="6" t="s">
        <v>126</v>
      </c>
      <c r="D83" s="98">
        <v>2430155861</v>
      </c>
      <c r="E83" s="207"/>
      <c r="F83" s="5">
        <v>2690075548</v>
      </c>
      <c r="G83" s="207"/>
      <c r="H83" s="98">
        <v>2284600115</v>
      </c>
      <c r="I83" s="205"/>
      <c r="J83" s="5">
        <v>2506990085</v>
      </c>
    </row>
    <row r="84" spans="1:10" ht="16.5" customHeight="1">
      <c r="A84" s="6" t="s">
        <v>127</v>
      </c>
      <c r="D84" s="99">
        <v>42641617</v>
      </c>
      <c r="E84" s="207"/>
      <c r="F84" s="8">
        <v>7261773</v>
      </c>
      <c r="G84" s="207"/>
      <c r="H84" s="99">
        <v>0</v>
      </c>
      <c r="I84" s="207"/>
      <c r="J84" s="8">
        <v>0</v>
      </c>
    </row>
    <row r="85" spans="1:10" ht="16.5" customHeight="1">
      <c r="D85" s="98"/>
      <c r="E85" s="207"/>
      <c r="F85" s="5"/>
      <c r="G85" s="207"/>
      <c r="H85" s="98"/>
      <c r="I85" s="207"/>
      <c r="J85" s="5"/>
    </row>
    <row r="86" spans="1:10" ht="16.5" customHeight="1" thickBot="1">
      <c r="A86" s="212"/>
      <c r="D86" s="100">
        <v>2472797478</v>
      </c>
      <c r="E86" s="5"/>
      <c r="F86" s="10">
        <f>SUM(F83:F84)</f>
        <v>2697337321</v>
      </c>
      <c r="G86" s="5"/>
      <c r="H86" s="100">
        <f>SUM(H83:H84)</f>
        <v>2284600115</v>
      </c>
      <c r="I86" s="5"/>
      <c r="J86" s="10">
        <f>SUM(J83:J84)</f>
        <v>2506990085</v>
      </c>
    </row>
    <row r="87" spans="1:10" ht="16.5" customHeight="1" thickTop="1">
      <c r="A87" s="212"/>
      <c r="D87" s="98"/>
      <c r="E87" s="5"/>
      <c r="F87" s="5"/>
      <c r="G87" s="5"/>
      <c r="H87" s="98"/>
      <c r="I87" s="5"/>
      <c r="J87" s="5"/>
    </row>
    <row r="88" spans="1:10" ht="16.5" customHeight="1">
      <c r="A88" s="9" t="s">
        <v>84</v>
      </c>
      <c r="B88" s="13">
        <v>36</v>
      </c>
      <c r="C88" s="215"/>
      <c r="D88" s="171"/>
      <c r="E88" s="6"/>
      <c r="F88" s="6"/>
      <c r="G88" s="6"/>
      <c r="H88" s="171"/>
      <c r="J88" s="6"/>
    </row>
    <row r="89" spans="1:10" ht="16.5" customHeight="1" thickBot="1">
      <c r="A89" s="153" t="s">
        <v>153</v>
      </c>
      <c r="C89" s="215"/>
      <c r="D89" s="216">
        <v>0.58230000000000004</v>
      </c>
      <c r="E89" s="217"/>
      <c r="F89" s="218">
        <v>0.60650000000000004</v>
      </c>
      <c r="G89" s="217"/>
      <c r="H89" s="216">
        <v>0.53590000000000004</v>
      </c>
      <c r="I89" s="217"/>
      <c r="J89" s="218">
        <v>0.59109999999999996</v>
      </c>
    </row>
    <row r="90" spans="1:10" ht="16.5" customHeight="1" thickTop="1">
      <c r="A90" s="212"/>
      <c r="D90" s="98"/>
      <c r="E90" s="5"/>
      <c r="F90" s="5"/>
      <c r="G90" s="5"/>
      <c r="H90" s="98"/>
      <c r="I90" s="5"/>
      <c r="J90" s="5"/>
    </row>
    <row r="91" spans="1:10" ht="16.5" customHeight="1" thickBot="1">
      <c r="A91" s="153" t="s">
        <v>169</v>
      </c>
      <c r="C91" s="215"/>
      <c r="D91" s="216">
        <v>0.57989999999999997</v>
      </c>
      <c r="E91" s="217"/>
      <c r="F91" s="218">
        <v>0.60540000000000005</v>
      </c>
      <c r="G91" s="217"/>
      <c r="H91" s="216">
        <v>0.53369999999999995</v>
      </c>
      <c r="I91" s="217"/>
      <c r="J91" s="218">
        <v>0.59009999999999996</v>
      </c>
    </row>
    <row r="92" spans="1:10" ht="16.5" customHeight="1" thickTop="1">
      <c r="A92" s="153"/>
      <c r="C92" s="215"/>
      <c r="D92" s="217"/>
      <c r="E92" s="217"/>
      <c r="F92" s="217"/>
      <c r="G92" s="217"/>
      <c r="H92" s="217"/>
      <c r="I92" s="217"/>
      <c r="J92" s="217"/>
    </row>
    <row r="93" spans="1:10" ht="16.5" customHeight="1">
      <c r="A93" s="153"/>
      <c r="C93" s="215"/>
      <c r="D93" s="217"/>
      <c r="E93" s="217"/>
      <c r="F93" s="217"/>
      <c r="G93" s="217"/>
      <c r="H93" s="217"/>
      <c r="I93" s="217"/>
      <c r="J93" s="217"/>
    </row>
    <row r="94" spans="1:10" ht="16.5" customHeight="1">
      <c r="A94" s="153"/>
      <c r="C94" s="215"/>
      <c r="D94" s="217"/>
      <c r="E94" s="217"/>
      <c r="F94" s="217"/>
      <c r="G94" s="217"/>
      <c r="H94" s="217"/>
      <c r="I94" s="217"/>
      <c r="J94" s="217"/>
    </row>
    <row r="95" spans="1:10" ht="16.5" customHeight="1">
      <c r="A95" s="153"/>
      <c r="C95" s="215"/>
      <c r="D95" s="217"/>
      <c r="E95" s="217"/>
      <c r="F95" s="217"/>
      <c r="G95" s="217"/>
      <c r="H95" s="217"/>
      <c r="I95" s="217"/>
      <c r="J95" s="217"/>
    </row>
    <row r="96" spans="1:10" ht="16.5" customHeight="1">
      <c r="A96" s="153"/>
      <c r="C96" s="215"/>
      <c r="D96" s="217"/>
      <c r="E96" s="217"/>
      <c r="F96" s="217"/>
      <c r="G96" s="217"/>
      <c r="H96" s="217"/>
      <c r="I96" s="217"/>
      <c r="J96" s="217"/>
    </row>
    <row r="97" spans="1:10" ht="16.5" customHeight="1">
      <c r="A97" s="153"/>
      <c r="C97" s="215"/>
      <c r="D97" s="217"/>
      <c r="E97" s="217"/>
      <c r="F97" s="217"/>
      <c r="G97" s="217"/>
      <c r="H97" s="217"/>
      <c r="I97" s="217"/>
      <c r="J97" s="217"/>
    </row>
    <row r="98" spans="1:10" ht="16.5" customHeight="1">
      <c r="A98" s="153"/>
      <c r="C98" s="215"/>
      <c r="D98" s="217"/>
      <c r="E98" s="217"/>
      <c r="F98" s="217"/>
      <c r="G98" s="217"/>
      <c r="H98" s="217"/>
      <c r="I98" s="217"/>
      <c r="J98" s="217"/>
    </row>
    <row r="99" spans="1:10" ht="16.5" customHeight="1">
      <c r="A99" s="153"/>
      <c r="C99" s="215"/>
      <c r="D99" s="217"/>
      <c r="E99" s="217"/>
      <c r="F99" s="217"/>
      <c r="G99" s="217"/>
      <c r="H99" s="217"/>
      <c r="I99" s="217"/>
      <c r="J99" s="217"/>
    </row>
    <row r="100" spans="1:10" ht="16.5" customHeight="1">
      <c r="A100" s="153"/>
      <c r="C100" s="215"/>
      <c r="D100" s="217"/>
      <c r="E100" s="217"/>
      <c r="F100" s="217"/>
      <c r="G100" s="217"/>
      <c r="H100" s="217"/>
      <c r="I100" s="217"/>
      <c r="J100" s="217"/>
    </row>
    <row r="101" spans="1:10" ht="16.5" customHeight="1">
      <c r="A101" s="153"/>
      <c r="C101" s="215"/>
      <c r="D101" s="217"/>
      <c r="E101" s="217"/>
      <c r="F101" s="217"/>
      <c r="G101" s="217"/>
      <c r="H101" s="217"/>
      <c r="I101" s="217"/>
      <c r="J101" s="217"/>
    </row>
    <row r="102" spans="1:10" ht="16.5" customHeight="1">
      <c r="A102" s="153"/>
      <c r="C102" s="215"/>
      <c r="D102" s="217"/>
      <c r="E102" s="217"/>
      <c r="F102" s="217"/>
      <c r="G102" s="217"/>
      <c r="H102" s="217"/>
      <c r="I102" s="217"/>
      <c r="J102" s="217"/>
    </row>
    <row r="103" spans="1:10" ht="16.5" customHeight="1">
      <c r="A103" s="153"/>
      <c r="C103" s="215"/>
      <c r="D103" s="217"/>
      <c r="E103" s="217"/>
      <c r="F103" s="217"/>
      <c r="G103" s="217"/>
      <c r="H103" s="217"/>
      <c r="I103" s="217"/>
      <c r="J103" s="217"/>
    </row>
    <row r="104" spans="1:10" ht="16.5" customHeight="1">
      <c r="A104" s="153"/>
      <c r="C104" s="215"/>
      <c r="D104" s="217"/>
      <c r="E104" s="217"/>
      <c r="F104" s="217"/>
      <c r="G104" s="217"/>
      <c r="H104" s="217"/>
      <c r="I104" s="217"/>
      <c r="J104" s="217"/>
    </row>
    <row r="105" spans="1:10" ht="16.5" customHeight="1">
      <c r="A105" s="153"/>
      <c r="C105" s="215"/>
      <c r="D105" s="217"/>
      <c r="E105" s="217"/>
      <c r="F105" s="217"/>
      <c r="G105" s="217"/>
      <c r="H105" s="217"/>
      <c r="I105" s="217"/>
      <c r="J105" s="217"/>
    </row>
    <row r="106" spans="1:10" ht="16.5" customHeight="1">
      <c r="A106" s="153"/>
      <c r="C106" s="215"/>
      <c r="D106" s="217"/>
      <c r="E106" s="217"/>
      <c r="F106" s="217"/>
      <c r="G106" s="217"/>
      <c r="H106" s="217"/>
      <c r="I106" s="217"/>
      <c r="J106" s="217"/>
    </row>
    <row r="107" spans="1:10" ht="16.5" customHeight="1">
      <c r="A107" s="153"/>
      <c r="C107" s="215"/>
      <c r="D107" s="217"/>
      <c r="E107" s="217"/>
      <c r="F107" s="217"/>
      <c r="G107" s="217"/>
      <c r="H107" s="217"/>
      <c r="I107" s="217"/>
      <c r="J107" s="217"/>
    </row>
    <row r="108" spans="1:10" ht="16.5" customHeight="1">
      <c r="A108" s="153"/>
      <c r="C108" s="215"/>
      <c r="D108" s="217"/>
      <c r="E108" s="217"/>
      <c r="F108" s="217"/>
      <c r="G108" s="217"/>
      <c r="H108" s="217"/>
      <c r="I108" s="217"/>
      <c r="J108" s="217"/>
    </row>
    <row r="109" spans="1:10" ht="16.5" customHeight="1">
      <c r="A109" s="153"/>
      <c r="C109" s="215"/>
      <c r="D109" s="217"/>
      <c r="E109" s="217"/>
      <c r="F109" s="217"/>
      <c r="G109" s="217"/>
      <c r="H109" s="217"/>
      <c r="I109" s="217"/>
      <c r="J109" s="217"/>
    </row>
    <row r="110" spans="1:10" ht="16.5" customHeight="1">
      <c r="A110" s="153"/>
      <c r="C110" s="215"/>
      <c r="D110" s="217"/>
      <c r="E110" s="217"/>
      <c r="F110" s="217"/>
      <c r="G110" s="217"/>
      <c r="H110" s="217"/>
      <c r="I110" s="217"/>
      <c r="J110" s="217"/>
    </row>
    <row r="111" spans="1:10" ht="16.5" customHeight="1">
      <c r="A111" s="153"/>
      <c r="C111" s="215"/>
      <c r="D111" s="217"/>
      <c r="E111" s="217"/>
      <c r="F111" s="217"/>
      <c r="G111" s="217"/>
      <c r="H111" s="217"/>
      <c r="I111" s="217"/>
      <c r="J111" s="217"/>
    </row>
    <row r="112" spans="1:10" ht="16.5" customHeight="1">
      <c r="A112" s="153"/>
      <c r="C112" s="215"/>
      <c r="D112" s="217"/>
      <c r="E112" s="217"/>
      <c r="F112" s="217"/>
      <c r="G112" s="217"/>
      <c r="H112" s="217"/>
      <c r="I112" s="217"/>
      <c r="J112" s="217"/>
    </row>
    <row r="113" spans="1:10" ht="16.5" customHeight="1">
      <c r="A113" s="153"/>
      <c r="C113" s="215"/>
      <c r="D113" s="217"/>
      <c r="E113" s="217"/>
      <c r="F113" s="217"/>
      <c r="G113" s="217"/>
      <c r="H113" s="217"/>
      <c r="I113" s="217"/>
      <c r="J113" s="217"/>
    </row>
    <row r="114" spans="1:10" ht="16.5" customHeight="1">
      <c r="A114" s="153"/>
      <c r="C114" s="215"/>
      <c r="D114" s="217"/>
      <c r="E114" s="217"/>
      <c r="F114" s="217"/>
      <c r="G114" s="217"/>
      <c r="H114" s="217"/>
      <c r="I114" s="217"/>
      <c r="J114" s="217"/>
    </row>
    <row r="115" spans="1:10" ht="16.5" customHeight="1">
      <c r="A115" s="153"/>
      <c r="C115" s="215"/>
      <c r="D115" s="217"/>
      <c r="E115" s="217"/>
      <c r="F115" s="217"/>
      <c r="G115" s="217"/>
      <c r="H115" s="217"/>
      <c r="I115" s="217"/>
      <c r="J115" s="217"/>
    </row>
    <row r="116" spans="1:10" ht="16.5" customHeight="1">
      <c r="A116" s="153"/>
      <c r="C116" s="215"/>
      <c r="D116" s="217"/>
      <c r="E116" s="217"/>
      <c r="F116" s="217"/>
      <c r="G116" s="217"/>
      <c r="H116" s="217"/>
      <c r="I116" s="217"/>
      <c r="J116" s="217"/>
    </row>
    <row r="117" spans="1:10" ht="16.5" customHeight="1">
      <c r="A117" s="153"/>
      <c r="C117" s="215"/>
      <c r="D117" s="217"/>
      <c r="E117" s="217"/>
      <c r="F117" s="217"/>
      <c r="G117" s="217"/>
      <c r="H117" s="217"/>
      <c r="I117" s="217"/>
      <c r="J117" s="217"/>
    </row>
    <row r="118" spans="1:10" ht="16.5" customHeight="1">
      <c r="A118" s="153"/>
      <c r="C118" s="215"/>
      <c r="D118" s="217"/>
      <c r="E118" s="217"/>
      <c r="F118" s="217"/>
      <c r="G118" s="217"/>
      <c r="H118" s="217"/>
      <c r="I118" s="217"/>
      <c r="J118" s="217"/>
    </row>
    <row r="119" spans="1:10" ht="16.5" customHeight="1">
      <c r="A119" s="153"/>
      <c r="C119" s="215"/>
      <c r="D119" s="217"/>
      <c r="E119" s="217"/>
      <c r="F119" s="217"/>
      <c r="G119" s="217"/>
      <c r="H119" s="217"/>
      <c r="I119" s="217"/>
      <c r="J119" s="217"/>
    </row>
    <row r="120" spans="1:10" ht="18.95" customHeight="1">
      <c r="A120" s="153"/>
      <c r="C120" s="215"/>
      <c r="D120" s="217"/>
      <c r="E120" s="217"/>
      <c r="F120" s="217"/>
      <c r="G120" s="217"/>
      <c r="H120" s="217"/>
      <c r="I120" s="217"/>
      <c r="J120" s="217"/>
    </row>
    <row r="121" spans="1:10" ht="21.95" customHeight="1">
      <c r="A121" s="18" t="str">
        <f>'5-7 BS'!A52</f>
        <v>The accompanying notes are an integral part of these consolidated and separate financial statements.</v>
      </c>
      <c r="B121" s="33"/>
      <c r="C121" s="34"/>
      <c r="D121" s="8"/>
      <c r="E121" s="34"/>
      <c r="F121" s="8"/>
      <c r="G121" s="34"/>
      <c r="H121" s="8"/>
      <c r="I121" s="14"/>
      <c r="J121" s="8"/>
    </row>
  </sheetData>
  <mergeCells count="8">
    <mergeCell ref="D72:F72"/>
    <mergeCell ref="H72:J72"/>
    <mergeCell ref="H7:J7"/>
    <mergeCell ref="D7:F7"/>
    <mergeCell ref="D6:F6"/>
    <mergeCell ref="H6:J6"/>
    <mergeCell ref="D71:F71"/>
    <mergeCell ref="H71:J71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ignoredErrors>
    <ignoredError sqref="D73:J73 G8 D8:F8 H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8"/>
  <sheetViews>
    <sheetView topLeftCell="C1" zoomScaleNormal="100" zoomScaleSheetLayoutView="115" workbookViewId="0">
      <selection activeCell="AC1" sqref="AC1"/>
    </sheetView>
  </sheetViews>
  <sheetFormatPr defaultColWidth="9.140625" defaultRowHeight="16.5" customHeight="1"/>
  <cols>
    <col min="1" max="1" width="1.7109375" style="6" customWidth="1"/>
    <col min="2" max="2" width="39.140625" style="6" customWidth="1"/>
    <col min="3" max="3" width="5.7109375" style="6" customWidth="1"/>
    <col min="4" max="4" width="0.5703125" style="32" customWidth="1"/>
    <col min="5" max="5" width="13.140625" style="22" bestFit="1" customWidth="1"/>
    <col min="6" max="6" width="0.5703125" style="32" customWidth="1"/>
    <col min="7" max="7" width="12" style="22" customWidth="1"/>
    <col min="8" max="8" width="0.5703125" style="32" customWidth="1"/>
    <col min="9" max="9" width="12.140625" style="22" customWidth="1"/>
    <col min="10" max="10" width="0.5703125" style="30" customWidth="1"/>
    <col min="11" max="11" width="12.140625" style="22" customWidth="1"/>
    <col min="12" max="12" width="0.5703125" style="32" customWidth="1"/>
    <col min="13" max="13" width="15.7109375" style="22" bestFit="1" customWidth="1"/>
    <col min="14" max="14" width="0.5703125" style="32" customWidth="1"/>
    <col min="15" max="15" width="11.5703125" style="32" bestFit="1" customWidth="1"/>
    <col min="16" max="16" width="0.5703125" style="32" customWidth="1"/>
    <col min="17" max="17" width="12" style="32" customWidth="1"/>
    <col min="18" max="18" width="0.5703125" style="32" customWidth="1"/>
    <col min="19" max="19" width="12" style="32" customWidth="1"/>
    <col min="20" max="20" width="0.5703125" style="32" customWidth="1"/>
    <col min="21" max="21" width="13" style="32" customWidth="1"/>
    <col min="22" max="22" width="0.5703125" style="32" customWidth="1"/>
    <col min="23" max="23" width="13" style="32" customWidth="1"/>
    <col min="24" max="24" width="0.5703125" style="32" customWidth="1"/>
    <col min="25" max="25" width="14.5703125" style="32" bestFit="1" customWidth="1"/>
    <col min="26" max="26" width="0.5703125" style="32" customWidth="1"/>
    <col min="27" max="27" width="13.42578125" style="32" bestFit="1" customWidth="1"/>
    <col min="28" max="28" width="0.5703125" style="32" customWidth="1"/>
    <col min="29" max="29" width="14.5703125" style="22" bestFit="1" customWidth="1"/>
    <col min="30" max="16384" width="9.140625" style="16"/>
  </cols>
  <sheetData>
    <row r="1" spans="1:29" s="48" customFormat="1" ht="16.5" customHeight="1">
      <c r="A1" s="48" t="s">
        <v>46</v>
      </c>
      <c r="C1" s="105"/>
      <c r="E1" s="49"/>
      <c r="G1" s="49"/>
      <c r="H1" s="105"/>
      <c r="I1" s="49"/>
      <c r="J1" s="175"/>
      <c r="K1" s="49"/>
      <c r="L1" s="105"/>
      <c r="M1" s="49"/>
      <c r="N1" s="105"/>
      <c r="P1" s="105"/>
      <c r="R1" s="105"/>
      <c r="T1" s="105"/>
      <c r="X1" s="105"/>
      <c r="Z1" s="105"/>
      <c r="AB1" s="105"/>
      <c r="AC1" s="49"/>
    </row>
    <row r="2" spans="1:29" s="48" customFormat="1" ht="16.5" customHeight="1">
      <c r="A2" s="48" t="s">
        <v>105</v>
      </c>
      <c r="C2" s="105"/>
      <c r="E2" s="49"/>
      <c r="G2" s="49"/>
      <c r="H2" s="105"/>
      <c r="I2" s="49"/>
      <c r="J2" s="175"/>
      <c r="K2" s="49"/>
      <c r="L2" s="105"/>
      <c r="M2" s="49"/>
      <c r="N2" s="105"/>
      <c r="P2" s="105"/>
      <c r="R2" s="105"/>
      <c r="T2" s="105"/>
      <c r="X2" s="105"/>
      <c r="Z2" s="105"/>
      <c r="AB2" s="105"/>
      <c r="AC2" s="49"/>
    </row>
    <row r="3" spans="1:29" s="48" customFormat="1" ht="16.5" customHeight="1">
      <c r="A3" s="50" t="str">
        <f>+'8-9 PL'!A3</f>
        <v>For the year ended 31 December 2023</v>
      </c>
      <c r="B3" s="50"/>
      <c r="C3" s="106"/>
      <c r="D3" s="50"/>
      <c r="E3" s="51"/>
      <c r="F3" s="50"/>
      <c r="G3" s="51"/>
      <c r="H3" s="106"/>
      <c r="I3" s="51"/>
      <c r="J3" s="106"/>
      <c r="K3" s="51"/>
      <c r="L3" s="106"/>
      <c r="M3" s="51"/>
      <c r="N3" s="106"/>
      <c r="O3" s="50"/>
      <c r="P3" s="106"/>
      <c r="Q3" s="50"/>
      <c r="R3" s="106"/>
      <c r="S3" s="50"/>
      <c r="T3" s="106"/>
      <c r="U3" s="50"/>
      <c r="V3" s="50"/>
      <c r="W3" s="50"/>
      <c r="X3" s="106"/>
      <c r="Y3" s="50"/>
      <c r="Z3" s="106"/>
      <c r="AA3" s="50"/>
      <c r="AB3" s="106"/>
      <c r="AC3" s="51"/>
    </row>
    <row r="4" spans="1:29" ht="16.5" customHeight="1">
      <c r="A4" s="38"/>
      <c r="B4" s="38"/>
      <c r="C4" s="38"/>
      <c r="D4" s="36"/>
      <c r="E4" s="21"/>
      <c r="F4" s="36"/>
      <c r="G4" s="21"/>
      <c r="H4" s="36"/>
      <c r="I4" s="4"/>
      <c r="K4" s="4"/>
      <c r="L4" s="30"/>
      <c r="M4" s="4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4"/>
    </row>
    <row r="5" spans="1:29" ht="16.5" customHeight="1">
      <c r="A5" s="38"/>
      <c r="B5" s="38"/>
      <c r="C5" s="38"/>
      <c r="D5" s="36"/>
      <c r="E5" s="21"/>
      <c r="F5" s="36"/>
      <c r="G5" s="21"/>
      <c r="H5" s="36"/>
      <c r="I5" s="4"/>
      <c r="K5" s="4"/>
      <c r="L5" s="30"/>
      <c r="M5" s="4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4"/>
    </row>
    <row r="6" spans="1:29" ht="16.5" customHeight="1">
      <c r="A6" s="38"/>
      <c r="B6" s="38"/>
      <c r="C6" s="38"/>
      <c r="D6" s="36"/>
      <c r="E6" s="197" t="s">
        <v>108</v>
      </c>
      <c r="F6" s="197"/>
      <c r="G6" s="197"/>
      <c r="H6" s="198"/>
      <c r="I6" s="198"/>
      <c r="J6" s="198"/>
      <c r="K6" s="197"/>
      <c r="L6" s="198"/>
      <c r="M6" s="197"/>
      <c r="N6" s="198"/>
      <c r="O6" s="197"/>
      <c r="P6" s="198"/>
      <c r="Q6" s="197"/>
      <c r="R6" s="198"/>
      <c r="S6" s="198"/>
      <c r="T6" s="198"/>
      <c r="U6" s="198"/>
      <c r="V6" s="198"/>
      <c r="W6" s="198"/>
      <c r="X6" s="198"/>
      <c r="Y6" s="197"/>
      <c r="Z6" s="198"/>
      <c r="AA6" s="197"/>
      <c r="AB6" s="198"/>
      <c r="AC6" s="197"/>
    </row>
    <row r="7" spans="1:29" ht="16.5" customHeight="1">
      <c r="A7" s="38"/>
      <c r="B7" s="38"/>
      <c r="C7" s="38"/>
      <c r="D7" s="36"/>
      <c r="E7" s="199" t="s">
        <v>70</v>
      </c>
      <c r="F7" s="199"/>
      <c r="G7" s="199"/>
      <c r="H7" s="200"/>
      <c r="I7" s="200"/>
      <c r="J7" s="200"/>
      <c r="K7" s="199"/>
      <c r="L7" s="200"/>
      <c r="M7" s="199"/>
      <c r="N7" s="200"/>
      <c r="O7" s="199"/>
      <c r="P7" s="200"/>
      <c r="Q7" s="199"/>
      <c r="R7" s="200"/>
      <c r="S7" s="200"/>
      <c r="T7" s="200"/>
      <c r="U7" s="200"/>
      <c r="V7" s="200"/>
      <c r="W7" s="200"/>
      <c r="X7" s="200"/>
      <c r="Y7" s="199"/>
      <c r="Z7" s="148"/>
      <c r="AA7" s="103"/>
      <c r="AB7" s="148"/>
      <c r="AC7" s="172"/>
    </row>
    <row r="8" spans="1:29" ht="16.5" customHeight="1">
      <c r="A8" s="38"/>
      <c r="B8" s="38"/>
      <c r="C8" s="38"/>
      <c r="D8" s="36"/>
      <c r="E8" s="52"/>
      <c r="F8" s="36"/>
      <c r="G8" s="52"/>
      <c r="H8" s="36"/>
      <c r="I8" s="36"/>
      <c r="J8" s="36"/>
      <c r="K8" s="196" t="s">
        <v>19</v>
      </c>
      <c r="L8" s="196"/>
      <c r="M8" s="196"/>
      <c r="N8" s="30"/>
      <c r="O8" s="201" t="s">
        <v>114</v>
      </c>
      <c r="P8" s="201"/>
      <c r="Q8" s="201"/>
      <c r="R8" s="201"/>
      <c r="S8" s="201"/>
      <c r="T8" s="201"/>
      <c r="U8" s="201"/>
      <c r="V8" s="174"/>
      <c r="W8" s="174"/>
      <c r="X8" s="30"/>
      <c r="Y8" s="21"/>
      <c r="Z8" s="30"/>
      <c r="AA8" s="30"/>
      <c r="AB8" s="30"/>
      <c r="AC8" s="21"/>
    </row>
    <row r="9" spans="1:29" ht="16.5" customHeight="1">
      <c r="A9" s="38"/>
      <c r="B9" s="38"/>
      <c r="C9" s="38"/>
      <c r="D9" s="36"/>
      <c r="E9" s="52"/>
      <c r="F9" s="36"/>
      <c r="G9" s="52"/>
      <c r="H9" s="36"/>
      <c r="I9" s="21" t="s">
        <v>187</v>
      </c>
      <c r="J9" s="36"/>
      <c r="K9" s="174"/>
      <c r="L9" s="174"/>
      <c r="M9" s="174"/>
      <c r="N9" s="30"/>
      <c r="O9" s="174"/>
      <c r="P9" s="174"/>
      <c r="Q9" s="174"/>
      <c r="R9" s="30"/>
      <c r="S9" s="174"/>
      <c r="T9" s="30"/>
      <c r="U9" s="174"/>
      <c r="V9" s="174"/>
      <c r="W9" s="174"/>
      <c r="X9" s="30"/>
      <c r="Y9" s="21"/>
      <c r="Z9" s="30"/>
      <c r="AA9" s="30"/>
      <c r="AB9" s="30"/>
      <c r="AC9" s="21"/>
    </row>
    <row r="10" spans="1:29" ht="16.5" customHeight="1">
      <c r="A10" s="38"/>
      <c r="B10" s="38"/>
      <c r="C10" s="38"/>
      <c r="D10" s="36"/>
      <c r="E10" s="52"/>
      <c r="F10" s="36"/>
      <c r="G10" s="52"/>
      <c r="H10" s="36"/>
      <c r="I10" s="21" t="s">
        <v>188</v>
      </c>
      <c r="J10" s="36"/>
      <c r="K10" s="174"/>
      <c r="L10" s="174"/>
      <c r="M10" s="174"/>
      <c r="N10" s="30"/>
      <c r="O10" s="174"/>
      <c r="P10" s="174"/>
      <c r="Q10" s="174"/>
      <c r="R10" s="30"/>
      <c r="S10" s="174"/>
      <c r="T10" s="30"/>
      <c r="U10" s="174"/>
      <c r="V10" s="174"/>
      <c r="W10" s="52" t="s">
        <v>229</v>
      </c>
      <c r="X10" s="30"/>
      <c r="Y10" s="21" t="s">
        <v>102</v>
      </c>
      <c r="Z10" s="30"/>
      <c r="AA10" s="30"/>
      <c r="AB10" s="30"/>
      <c r="AC10" s="21"/>
    </row>
    <row r="11" spans="1:29" ht="16.5" customHeight="1">
      <c r="D11" s="21"/>
      <c r="E11" s="52" t="s">
        <v>22</v>
      </c>
      <c r="F11" s="21"/>
      <c r="G11" s="52"/>
      <c r="H11" s="21"/>
      <c r="I11" s="35" t="s">
        <v>189</v>
      </c>
      <c r="J11" s="176"/>
      <c r="K11" s="35" t="s">
        <v>24</v>
      </c>
      <c r="L11" s="176"/>
      <c r="M11" s="21"/>
      <c r="N11" s="22"/>
      <c r="O11" s="21"/>
      <c r="P11" s="22"/>
      <c r="Q11" s="46" t="s">
        <v>138</v>
      </c>
      <c r="R11" s="22"/>
      <c r="S11" s="46"/>
      <c r="T11" s="22"/>
      <c r="U11" s="46" t="s">
        <v>213</v>
      </c>
      <c r="V11" s="46"/>
      <c r="W11" s="52" t="s">
        <v>230</v>
      </c>
      <c r="X11" s="22"/>
      <c r="Y11" s="46" t="s">
        <v>115</v>
      </c>
      <c r="Z11" s="22"/>
      <c r="AA11" s="180" t="s">
        <v>215</v>
      </c>
      <c r="AB11" s="22"/>
    </row>
    <row r="12" spans="1:29" ht="16.5" customHeight="1">
      <c r="D12" s="21"/>
      <c r="E12" s="35" t="s">
        <v>40</v>
      </c>
      <c r="F12" s="21"/>
      <c r="G12" s="35" t="s">
        <v>55</v>
      </c>
      <c r="H12" s="21"/>
      <c r="I12" s="35" t="s">
        <v>190</v>
      </c>
      <c r="J12" s="21"/>
      <c r="K12" s="35" t="s">
        <v>41</v>
      </c>
      <c r="L12" s="46"/>
      <c r="M12" s="21"/>
      <c r="N12" s="46"/>
      <c r="O12" s="21"/>
      <c r="P12" s="46"/>
      <c r="Q12" s="46" t="s">
        <v>139</v>
      </c>
      <c r="R12" s="46"/>
      <c r="S12" s="46" t="s">
        <v>210</v>
      </c>
      <c r="T12" s="46"/>
      <c r="U12" s="46" t="s">
        <v>146</v>
      </c>
      <c r="V12" s="46"/>
      <c r="W12" s="52" t="s">
        <v>231</v>
      </c>
      <c r="X12" s="46"/>
      <c r="Y12" s="46" t="s">
        <v>116</v>
      </c>
      <c r="Z12" s="46"/>
      <c r="AA12" s="46" t="s">
        <v>214</v>
      </c>
      <c r="AB12" s="46"/>
      <c r="AC12" s="21" t="s">
        <v>26</v>
      </c>
    </row>
    <row r="13" spans="1:29" ht="16.5" customHeight="1">
      <c r="C13" s="181" t="s">
        <v>1</v>
      </c>
      <c r="D13" s="21"/>
      <c r="E13" s="45" t="s">
        <v>23</v>
      </c>
      <c r="F13" s="21"/>
      <c r="G13" s="45" t="s">
        <v>56</v>
      </c>
      <c r="H13" s="21"/>
      <c r="I13" s="45" t="s">
        <v>184</v>
      </c>
      <c r="J13" s="21"/>
      <c r="K13" s="45" t="s">
        <v>42</v>
      </c>
      <c r="L13" s="46"/>
      <c r="M13" s="45" t="s">
        <v>25</v>
      </c>
      <c r="N13" s="46"/>
      <c r="O13" s="45" t="s">
        <v>119</v>
      </c>
      <c r="P13" s="46"/>
      <c r="Q13" s="47" t="s">
        <v>140</v>
      </c>
      <c r="R13" s="46"/>
      <c r="S13" s="47" t="s">
        <v>211</v>
      </c>
      <c r="T13" s="46"/>
      <c r="U13" s="47" t="s">
        <v>212</v>
      </c>
      <c r="V13" s="21"/>
      <c r="W13" s="184" t="s">
        <v>232</v>
      </c>
      <c r="X13" s="46"/>
      <c r="Y13" s="47" t="s">
        <v>117</v>
      </c>
      <c r="Z13" s="46"/>
      <c r="AA13" s="47" t="s">
        <v>118</v>
      </c>
      <c r="AB13" s="46"/>
      <c r="AC13" s="47" t="s">
        <v>87</v>
      </c>
    </row>
    <row r="14" spans="1:29" ht="16.5" customHeight="1">
      <c r="A14" s="136"/>
      <c r="C14" s="13"/>
      <c r="D14" s="5"/>
      <c r="E14" s="5"/>
      <c r="F14" s="31"/>
      <c r="G14" s="5"/>
      <c r="H14" s="31"/>
      <c r="I14" s="5"/>
      <c r="J14" s="31"/>
      <c r="K14" s="5"/>
      <c r="L14" s="31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31"/>
      <c r="AC14" s="5"/>
    </row>
    <row r="15" spans="1:29" ht="16.5" customHeight="1">
      <c r="A15" s="23" t="s">
        <v>204</v>
      </c>
      <c r="B15" s="9"/>
      <c r="C15" s="13"/>
      <c r="D15" s="5"/>
      <c r="E15" s="5">
        <v>4189904000</v>
      </c>
      <c r="F15" s="31"/>
      <c r="G15" s="5">
        <v>333688545</v>
      </c>
      <c r="H15" s="5"/>
      <c r="I15" s="5">
        <v>3601034</v>
      </c>
      <c r="J15" s="5"/>
      <c r="K15" s="5">
        <v>437933202</v>
      </c>
      <c r="L15" s="5"/>
      <c r="M15" s="5">
        <v>15036619697</v>
      </c>
      <c r="N15" s="5"/>
      <c r="O15" s="5">
        <v>48675431</v>
      </c>
      <c r="P15" s="5"/>
      <c r="Q15" s="5">
        <v>33696120</v>
      </c>
      <c r="R15" s="5"/>
      <c r="S15" s="5">
        <v>0</v>
      </c>
      <c r="T15" s="5"/>
      <c r="U15" s="5">
        <v>0</v>
      </c>
      <c r="V15" s="5"/>
      <c r="W15" s="5">
        <v>0</v>
      </c>
      <c r="X15" s="5"/>
      <c r="Y15" s="5">
        <f>SUM(E15:Q15)</f>
        <v>20084118029</v>
      </c>
      <c r="Z15" s="5"/>
      <c r="AA15" s="5">
        <v>-30443994</v>
      </c>
      <c r="AB15" s="5"/>
      <c r="AC15" s="5">
        <f>SUM(Y15:AA15)</f>
        <v>20053674035</v>
      </c>
    </row>
    <row r="16" spans="1:29" ht="6" customHeight="1">
      <c r="A16" s="23"/>
      <c r="B16" s="9"/>
      <c r="C16" s="13"/>
      <c r="D16" s="5"/>
      <c r="E16" s="5"/>
      <c r="F16" s="31"/>
      <c r="G16" s="5"/>
      <c r="H16" s="31"/>
      <c r="I16" s="5"/>
      <c r="J16" s="31"/>
      <c r="K16" s="5"/>
      <c r="L16" s="31"/>
      <c r="M16" s="5"/>
      <c r="N16" s="31"/>
      <c r="O16" s="5"/>
      <c r="P16" s="31"/>
      <c r="Q16" s="5"/>
      <c r="R16" s="31"/>
      <c r="S16" s="5"/>
      <c r="T16" s="31"/>
      <c r="U16" s="5"/>
      <c r="V16" s="5"/>
      <c r="W16" s="5"/>
      <c r="X16" s="31"/>
      <c r="Y16" s="5"/>
      <c r="Z16" s="31"/>
      <c r="AA16" s="5"/>
      <c r="AB16" s="31"/>
      <c r="AC16" s="5"/>
    </row>
    <row r="17" spans="1:29" ht="16.5" customHeight="1">
      <c r="A17" s="23" t="s">
        <v>205</v>
      </c>
      <c r="B17" s="9"/>
      <c r="C17" s="13"/>
      <c r="D17" s="5"/>
      <c r="E17" s="5"/>
      <c r="F17" s="31"/>
      <c r="G17" s="5"/>
      <c r="H17" s="31"/>
      <c r="I17" s="5"/>
      <c r="J17" s="31"/>
      <c r="K17" s="5"/>
      <c r="L17" s="31"/>
      <c r="N17" s="31"/>
      <c r="O17" s="22"/>
      <c r="P17" s="31"/>
      <c r="Q17" s="22"/>
      <c r="R17" s="31"/>
      <c r="S17" s="22"/>
      <c r="T17" s="31"/>
      <c r="U17" s="22"/>
      <c r="V17" s="22"/>
      <c r="W17" s="22"/>
      <c r="X17" s="31"/>
      <c r="Y17" s="22"/>
      <c r="Z17" s="31"/>
      <c r="AA17" s="22"/>
      <c r="AB17" s="31"/>
      <c r="AC17" s="5"/>
    </row>
    <row r="18" spans="1:29" ht="16.5" customHeight="1">
      <c r="A18" s="153" t="s">
        <v>185</v>
      </c>
      <c r="C18" s="13">
        <v>30</v>
      </c>
      <c r="D18" s="5"/>
      <c r="E18" s="5">
        <v>32712499</v>
      </c>
      <c r="F18" s="31"/>
      <c r="G18" s="5">
        <v>59187063</v>
      </c>
      <c r="H18" s="31"/>
      <c r="I18" s="5">
        <v>0</v>
      </c>
      <c r="J18" s="31"/>
      <c r="K18" s="5">
        <v>0</v>
      </c>
      <c r="L18" s="31"/>
      <c r="M18" s="5">
        <v>0</v>
      </c>
      <c r="N18" s="31"/>
      <c r="O18" s="5">
        <v>0</v>
      </c>
      <c r="P18" s="31"/>
      <c r="Q18" s="5">
        <v>0</v>
      </c>
      <c r="R18" s="31"/>
      <c r="S18" s="5">
        <v>0</v>
      </c>
      <c r="T18" s="31"/>
      <c r="U18" s="5">
        <v>0</v>
      </c>
      <c r="V18" s="5"/>
      <c r="W18" s="5">
        <v>0</v>
      </c>
      <c r="X18" s="31"/>
      <c r="Y18" s="5">
        <f>SUM(E18:Q18)</f>
        <v>91899562</v>
      </c>
      <c r="Z18" s="31"/>
      <c r="AA18" s="5">
        <v>0</v>
      </c>
      <c r="AB18" s="31"/>
      <c r="AC18" s="5">
        <f>SUM(AA18,Y18)</f>
        <v>91899562</v>
      </c>
    </row>
    <row r="19" spans="1:29" ht="16.5" customHeight="1">
      <c r="A19" s="153" t="s">
        <v>221</v>
      </c>
      <c r="C19" s="173"/>
      <c r="D19" s="5"/>
      <c r="E19" s="5"/>
      <c r="F19" s="31"/>
      <c r="G19" s="5"/>
      <c r="H19" s="31"/>
      <c r="I19" s="5"/>
      <c r="J19" s="31"/>
      <c r="K19" s="5"/>
      <c r="L19" s="31"/>
      <c r="N19" s="31"/>
      <c r="O19" s="22"/>
      <c r="P19" s="31"/>
      <c r="Q19" s="22"/>
      <c r="R19" s="31"/>
      <c r="S19" s="22"/>
      <c r="T19" s="31"/>
      <c r="U19" s="22"/>
      <c r="V19" s="22"/>
      <c r="W19" s="22"/>
      <c r="X19" s="31"/>
      <c r="Y19" s="22"/>
      <c r="Z19" s="31"/>
      <c r="AA19" s="22"/>
      <c r="AB19" s="31"/>
      <c r="AC19" s="5"/>
    </row>
    <row r="20" spans="1:29" ht="16.5" customHeight="1">
      <c r="A20" s="153"/>
      <c r="B20" s="6" t="s">
        <v>184</v>
      </c>
      <c r="C20" s="173"/>
      <c r="D20" s="5"/>
      <c r="E20" s="5">
        <v>0</v>
      </c>
      <c r="F20" s="31"/>
      <c r="G20" s="5">
        <v>0</v>
      </c>
      <c r="H20" s="31"/>
      <c r="I20" s="5">
        <v>33672585</v>
      </c>
      <c r="J20" s="31"/>
      <c r="K20" s="5">
        <v>0</v>
      </c>
      <c r="L20" s="31"/>
      <c r="M20" s="5">
        <v>0</v>
      </c>
      <c r="N20" s="31"/>
      <c r="O20" s="5">
        <v>0</v>
      </c>
      <c r="P20" s="31"/>
      <c r="Q20" s="5">
        <v>0</v>
      </c>
      <c r="R20" s="31"/>
      <c r="S20" s="5">
        <v>0</v>
      </c>
      <c r="T20" s="31"/>
      <c r="U20" s="5">
        <v>0</v>
      </c>
      <c r="V20" s="5"/>
      <c r="W20" s="5">
        <v>0</v>
      </c>
      <c r="X20" s="31"/>
      <c r="Y20" s="5">
        <f>SUM(E20:Q20)</f>
        <v>33672585</v>
      </c>
      <c r="Z20" s="31"/>
      <c r="AA20" s="5">
        <v>0</v>
      </c>
      <c r="AB20" s="31"/>
      <c r="AC20" s="5">
        <f>SUM(AA20,Y20)</f>
        <v>33672585</v>
      </c>
    </row>
    <row r="21" spans="1:29" ht="16.5" customHeight="1">
      <c r="A21" s="153" t="s">
        <v>88</v>
      </c>
      <c r="C21" s="13">
        <v>32</v>
      </c>
      <c r="D21" s="5"/>
      <c r="E21" s="5">
        <v>0</v>
      </c>
      <c r="F21" s="31"/>
      <c r="G21" s="5">
        <v>0</v>
      </c>
      <c r="H21" s="31"/>
      <c r="I21" s="5">
        <v>0</v>
      </c>
      <c r="J21" s="31"/>
      <c r="K21" s="5">
        <v>0</v>
      </c>
      <c r="L21" s="31"/>
      <c r="M21" s="5">
        <v>-1181000055</v>
      </c>
      <c r="N21" s="31"/>
      <c r="O21" s="5">
        <v>0</v>
      </c>
      <c r="P21" s="31"/>
      <c r="Q21" s="5">
        <v>0</v>
      </c>
      <c r="R21" s="31"/>
      <c r="S21" s="5">
        <v>0</v>
      </c>
      <c r="T21" s="31"/>
      <c r="U21" s="5">
        <v>0</v>
      </c>
      <c r="V21" s="5"/>
      <c r="W21" s="5">
        <v>0</v>
      </c>
      <c r="X21" s="31"/>
      <c r="Y21" s="5">
        <f>SUM(E21:Q21)</f>
        <v>-1181000055</v>
      </c>
      <c r="Z21" s="31"/>
      <c r="AA21" s="5">
        <v>0</v>
      </c>
      <c r="AB21" s="31"/>
      <c r="AC21" s="5">
        <f>SUM(AA21,Y21)</f>
        <v>-1181000055</v>
      </c>
    </row>
    <row r="22" spans="1:29" ht="16.5" customHeight="1">
      <c r="A22" s="153" t="s">
        <v>119</v>
      </c>
      <c r="C22" s="173">
        <v>29</v>
      </c>
      <c r="D22" s="5"/>
      <c r="E22" s="5">
        <v>0</v>
      </c>
      <c r="F22" s="31"/>
      <c r="G22" s="5">
        <v>0</v>
      </c>
      <c r="H22" s="31"/>
      <c r="I22" s="5">
        <v>0</v>
      </c>
      <c r="J22" s="31"/>
      <c r="K22" s="5">
        <v>0</v>
      </c>
      <c r="L22" s="31"/>
      <c r="M22" s="5">
        <v>0</v>
      </c>
      <c r="N22" s="31"/>
      <c r="O22" s="5">
        <v>13741740</v>
      </c>
      <c r="P22" s="31"/>
      <c r="Q22" s="5">
        <v>0</v>
      </c>
      <c r="R22" s="31"/>
      <c r="S22" s="5">
        <v>0</v>
      </c>
      <c r="T22" s="31"/>
      <c r="U22" s="5">
        <v>0</v>
      </c>
      <c r="V22" s="5"/>
      <c r="W22" s="5">
        <v>0</v>
      </c>
      <c r="X22" s="31"/>
      <c r="Y22" s="5">
        <f>SUM(E22:Q22)</f>
        <v>13741740</v>
      </c>
      <c r="Z22" s="31"/>
      <c r="AA22" s="5">
        <v>0</v>
      </c>
      <c r="AB22" s="31"/>
      <c r="AC22" s="5">
        <f>SUM(AA22,Y22)</f>
        <v>13741740</v>
      </c>
    </row>
    <row r="23" spans="1:29" ht="16.5" customHeight="1">
      <c r="A23" s="6" t="s">
        <v>95</v>
      </c>
      <c r="B23" s="16"/>
      <c r="C23" s="13"/>
      <c r="D23" s="5"/>
      <c r="E23" s="8">
        <v>0</v>
      </c>
      <c r="F23" s="11"/>
      <c r="G23" s="8">
        <v>0</v>
      </c>
      <c r="H23" s="11"/>
      <c r="I23" s="8">
        <v>0</v>
      </c>
      <c r="J23" s="31"/>
      <c r="K23" s="8">
        <v>0</v>
      </c>
      <c r="L23" s="31"/>
      <c r="M23" s="8">
        <v>2577015364</v>
      </c>
      <c r="N23" s="31"/>
      <c r="O23" s="8">
        <v>0</v>
      </c>
      <c r="P23" s="31"/>
      <c r="Q23" s="8">
        <v>41769114</v>
      </c>
      <c r="R23" s="31"/>
      <c r="S23" s="8">
        <v>62117550</v>
      </c>
      <c r="T23" s="31"/>
      <c r="U23" s="8">
        <v>9173520</v>
      </c>
      <c r="V23" s="5"/>
      <c r="W23" s="8">
        <v>0</v>
      </c>
      <c r="X23" s="31"/>
      <c r="Y23" s="8">
        <f>SUM(E23:U23)</f>
        <v>2690075548</v>
      </c>
      <c r="Z23" s="31"/>
      <c r="AA23" s="8">
        <v>7261773</v>
      </c>
      <c r="AB23" s="31"/>
      <c r="AC23" s="8">
        <f>SUM(AA23,Y23)</f>
        <v>2697337321</v>
      </c>
    </row>
    <row r="24" spans="1:29" ht="16.5" customHeight="1">
      <c r="A24" s="183"/>
      <c r="C24" s="13"/>
      <c r="D24" s="5"/>
      <c r="E24" s="5"/>
      <c r="F24" s="31"/>
      <c r="G24" s="5"/>
      <c r="H24" s="31"/>
      <c r="I24" s="5"/>
      <c r="J24" s="31"/>
      <c r="K24" s="5"/>
      <c r="L24" s="31"/>
      <c r="M24" s="5"/>
      <c r="N24" s="31"/>
      <c r="O24" s="5"/>
      <c r="P24" s="31"/>
      <c r="Q24" s="5"/>
      <c r="R24" s="31"/>
      <c r="S24" s="5"/>
      <c r="T24" s="31"/>
      <c r="U24" s="5"/>
      <c r="V24" s="5"/>
      <c r="W24" s="5"/>
      <c r="X24" s="31"/>
      <c r="Y24" s="5"/>
      <c r="Z24" s="31"/>
      <c r="AA24" s="5"/>
      <c r="AB24" s="31"/>
      <c r="AC24" s="5"/>
    </row>
    <row r="25" spans="1:29" ht="16.5" customHeight="1" thickBot="1">
      <c r="A25" s="136" t="s">
        <v>206</v>
      </c>
      <c r="C25" s="13"/>
      <c r="D25" s="5"/>
      <c r="E25" s="10">
        <f>SUM(E15:E23)</f>
        <v>4222616499</v>
      </c>
      <c r="F25" s="31"/>
      <c r="G25" s="10">
        <f>SUM(G15:G23)</f>
        <v>392875608</v>
      </c>
      <c r="H25" s="31"/>
      <c r="I25" s="10">
        <f>SUM(I15:I23)</f>
        <v>37273619</v>
      </c>
      <c r="J25" s="31"/>
      <c r="K25" s="10">
        <f>SUM(K15:K23)</f>
        <v>437933202</v>
      </c>
      <c r="L25" s="31"/>
      <c r="M25" s="10">
        <f>SUM(M15:M23)</f>
        <v>16432635006</v>
      </c>
      <c r="N25" s="5"/>
      <c r="O25" s="10">
        <f>SUM(O15:O23)</f>
        <v>62417171</v>
      </c>
      <c r="P25" s="5"/>
      <c r="Q25" s="10">
        <f>SUM(Q15:Q23)</f>
        <v>75465234</v>
      </c>
      <c r="R25" s="5"/>
      <c r="S25" s="10">
        <f>SUM(S15:S23)</f>
        <v>62117550</v>
      </c>
      <c r="T25" s="5"/>
      <c r="U25" s="10">
        <f>SUM(U15:U23)</f>
        <v>9173520</v>
      </c>
      <c r="V25" s="5"/>
      <c r="W25" s="10">
        <f>SUM(W15:W23)</f>
        <v>0</v>
      </c>
      <c r="X25" s="5"/>
      <c r="Y25" s="10">
        <f>SUM(Y15:Y23)</f>
        <v>21732507409</v>
      </c>
      <c r="Z25" s="5"/>
      <c r="AA25" s="10">
        <f>SUM(AA15:AA23)</f>
        <v>-23182221</v>
      </c>
      <c r="AB25" s="31"/>
      <c r="AC25" s="10">
        <f>SUM(AC15:AC23)</f>
        <v>21709325188</v>
      </c>
    </row>
    <row r="26" spans="1:29" ht="16.5" customHeight="1" thickTop="1">
      <c r="A26" s="136"/>
      <c r="C26" s="13"/>
      <c r="D26" s="5"/>
      <c r="E26" s="5"/>
      <c r="F26" s="31"/>
      <c r="G26" s="5"/>
      <c r="H26" s="31"/>
      <c r="I26" s="5"/>
      <c r="J26" s="31"/>
      <c r="K26" s="5"/>
      <c r="L26" s="3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31"/>
      <c r="AC26" s="5"/>
    </row>
    <row r="27" spans="1:29" ht="16.5" customHeight="1">
      <c r="A27" s="53"/>
      <c r="C27" s="13"/>
      <c r="D27" s="5"/>
      <c r="E27" s="5"/>
      <c r="F27" s="31"/>
      <c r="G27" s="5"/>
      <c r="H27" s="31"/>
      <c r="I27" s="5"/>
      <c r="J27" s="31"/>
      <c r="K27" s="5"/>
      <c r="L27" s="31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31"/>
      <c r="AC27" s="5"/>
    </row>
    <row r="28" spans="1:29" ht="16.5" customHeight="1">
      <c r="A28" s="23" t="s">
        <v>226</v>
      </c>
      <c r="B28" s="9"/>
      <c r="C28" s="13"/>
      <c r="D28" s="5"/>
      <c r="E28" s="98">
        <f>SUM(E25)</f>
        <v>4222616499</v>
      </c>
      <c r="F28" s="31"/>
      <c r="G28" s="98">
        <f>SUM(G25)</f>
        <v>392875608</v>
      </c>
      <c r="H28" s="5"/>
      <c r="I28" s="98">
        <f>SUM(I25)</f>
        <v>37273619</v>
      </c>
      <c r="J28" s="5"/>
      <c r="K28" s="98">
        <f>SUM(K25)</f>
        <v>437933202</v>
      </c>
      <c r="L28" s="5"/>
      <c r="M28" s="98">
        <f>SUM(M25)</f>
        <v>16432635006</v>
      </c>
      <c r="N28" s="5"/>
      <c r="O28" s="98">
        <f>SUM(O25)</f>
        <v>62417171</v>
      </c>
      <c r="P28" s="5"/>
      <c r="Q28" s="98">
        <f>SUM(Q25)</f>
        <v>75465234</v>
      </c>
      <c r="R28" s="5"/>
      <c r="S28" s="98">
        <f>SUM(S25)</f>
        <v>62117550</v>
      </c>
      <c r="T28" s="5"/>
      <c r="U28" s="98">
        <f>SUM(U25)</f>
        <v>9173520</v>
      </c>
      <c r="V28" s="5"/>
      <c r="W28" s="98">
        <f>SUM(W25)</f>
        <v>0</v>
      </c>
      <c r="X28" s="5"/>
      <c r="Y28" s="98">
        <f>SUM(E28:W28)</f>
        <v>21732507409</v>
      </c>
      <c r="Z28" s="5"/>
      <c r="AA28" s="98">
        <f>SUM(AA25)</f>
        <v>-23182221</v>
      </c>
      <c r="AB28" s="5"/>
      <c r="AC28" s="98">
        <f>SUM(Y28:AA28)</f>
        <v>21709325188</v>
      </c>
    </row>
    <row r="29" spans="1:29" ht="6" customHeight="1">
      <c r="A29" s="23"/>
      <c r="B29" s="9"/>
      <c r="C29" s="13"/>
      <c r="D29" s="5"/>
      <c r="E29" s="98"/>
      <c r="F29" s="31"/>
      <c r="G29" s="98"/>
      <c r="H29" s="31"/>
      <c r="I29" s="98"/>
      <c r="J29" s="31"/>
      <c r="K29" s="98"/>
      <c r="L29" s="31"/>
      <c r="M29" s="98"/>
      <c r="N29" s="31"/>
      <c r="O29" s="98"/>
      <c r="P29" s="31"/>
      <c r="Q29" s="98"/>
      <c r="R29" s="31"/>
      <c r="S29" s="98"/>
      <c r="T29" s="31"/>
      <c r="U29" s="98"/>
      <c r="V29" s="5"/>
      <c r="W29" s="98"/>
      <c r="X29" s="31"/>
      <c r="Y29" s="98"/>
      <c r="Z29" s="31"/>
      <c r="AA29" s="98"/>
      <c r="AB29" s="31"/>
      <c r="AC29" s="98"/>
    </row>
    <row r="30" spans="1:29" ht="16.5" customHeight="1">
      <c r="A30" s="23" t="s">
        <v>227</v>
      </c>
      <c r="B30" s="9"/>
      <c r="C30" s="13"/>
      <c r="D30" s="5"/>
      <c r="E30" s="98"/>
      <c r="F30" s="31"/>
      <c r="G30" s="98"/>
      <c r="H30" s="31"/>
      <c r="I30" s="98"/>
      <c r="J30" s="31"/>
      <c r="K30" s="98"/>
      <c r="L30" s="31"/>
      <c r="M30" s="168"/>
      <c r="N30" s="31"/>
      <c r="O30" s="168"/>
      <c r="P30" s="31"/>
      <c r="Q30" s="168"/>
      <c r="R30" s="31"/>
      <c r="S30" s="168"/>
      <c r="T30" s="31"/>
      <c r="U30" s="168"/>
      <c r="V30" s="22"/>
      <c r="W30" s="168"/>
      <c r="X30" s="31"/>
      <c r="Y30" s="168"/>
      <c r="Z30" s="31"/>
      <c r="AA30" s="168"/>
      <c r="AB30" s="31"/>
      <c r="AC30" s="98"/>
    </row>
    <row r="31" spans="1:29" ht="16.5" customHeight="1">
      <c r="A31" s="153" t="s">
        <v>185</v>
      </c>
      <c r="C31" s="13">
        <v>30</v>
      </c>
      <c r="D31" s="5"/>
      <c r="E31" s="98">
        <v>50234804</v>
      </c>
      <c r="F31" s="31"/>
      <c r="G31" s="98">
        <v>114252694</v>
      </c>
      <c r="H31" s="31"/>
      <c r="I31" s="98">
        <v>0</v>
      </c>
      <c r="J31" s="31"/>
      <c r="K31" s="98">
        <v>0</v>
      </c>
      <c r="L31" s="31"/>
      <c r="M31" s="98">
        <v>0</v>
      </c>
      <c r="N31" s="31"/>
      <c r="O31" s="98">
        <v>0</v>
      </c>
      <c r="P31" s="31"/>
      <c r="Q31" s="98">
        <v>0</v>
      </c>
      <c r="R31" s="31"/>
      <c r="S31" s="98">
        <v>0</v>
      </c>
      <c r="T31" s="31"/>
      <c r="U31" s="98">
        <v>0</v>
      </c>
      <c r="V31" s="5"/>
      <c r="W31" s="98">
        <v>0</v>
      </c>
      <c r="X31" s="31"/>
      <c r="Y31" s="98">
        <v>164487498</v>
      </c>
      <c r="Z31" s="31"/>
      <c r="AA31" s="98">
        <v>0</v>
      </c>
      <c r="AB31" s="31"/>
      <c r="AC31" s="98">
        <v>164487498</v>
      </c>
    </row>
    <row r="32" spans="1:29" ht="16.5" customHeight="1">
      <c r="A32" s="153" t="s">
        <v>221</v>
      </c>
      <c r="C32" s="173"/>
      <c r="D32" s="5"/>
      <c r="E32" s="98"/>
      <c r="F32" s="31"/>
      <c r="G32" s="98"/>
      <c r="H32" s="31"/>
      <c r="I32" s="98"/>
      <c r="J32" s="31"/>
      <c r="K32" s="98"/>
      <c r="L32" s="31"/>
      <c r="M32" s="168"/>
      <c r="N32" s="31"/>
      <c r="O32" s="168"/>
      <c r="P32" s="31"/>
      <c r="Q32" s="168"/>
      <c r="R32" s="31"/>
      <c r="S32" s="168"/>
      <c r="T32" s="31"/>
      <c r="U32" s="168"/>
      <c r="V32" s="22"/>
      <c r="W32" s="168"/>
      <c r="X32" s="31"/>
      <c r="Y32" s="168"/>
      <c r="Z32" s="31"/>
      <c r="AA32" s="168"/>
      <c r="AB32" s="31"/>
      <c r="AC32" s="98"/>
    </row>
    <row r="33" spans="1:29" ht="16.5" customHeight="1">
      <c r="A33" s="153"/>
      <c r="B33" s="6" t="s">
        <v>184</v>
      </c>
      <c r="C33" s="173"/>
      <c r="D33" s="5"/>
      <c r="E33" s="98">
        <v>0</v>
      </c>
      <c r="F33" s="31"/>
      <c r="G33" s="98">
        <v>0</v>
      </c>
      <c r="H33" s="31"/>
      <c r="I33" s="98">
        <v>-36330747</v>
      </c>
      <c r="J33" s="31"/>
      <c r="K33" s="98">
        <v>0</v>
      </c>
      <c r="L33" s="31"/>
      <c r="M33" s="98">
        <v>0</v>
      </c>
      <c r="N33" s="31"/>
      <c r="O33" s="98">
        <v>0</v>
      </c>
      <c r="P33" s="31"/>
      <c r="Q33" s="98">
        <v>0</v>
      </c>
      <c r="R33" s="31"/>
      <c r="S33" s="98">
        <v>0</v>
      </c>
      <c r="T33" s="31"/>
      <c r="U33" s="98">
        <v>0</v>
      </c>
      <c r="V33" s="5"/>
      <c r="W33" s="98">
        <v>0</v>
      </c>
      <c r="X33" s="31"/>
      <c r="Y33" s="98">
        <v>-36330747</v>
      </c>
      <c r="Z33" s="31"/>
      <c r="AA33" s="98">
        <v>0</v>
      </c>
      <c r="AB33" s="31"/>
      <c r="AC33" s="98">
        <v>-36330747</v>
      </c>
    </row>
    <row r="34" spans="1:29" ht="16.5" customHeight="1">
      <c r="A34" s="153" t="s">
        <v>88</v>
      </c>
      <c r="C34" s="13">
        <v>32</v>
      </c>
      <c r="D34" s="5"/>
      <c r="E34" s="98">
        <v>0</v>
      </c>
      <c r="F34" s="31"/>
      <c r="G34" s="98">
        <v>0</v>
      </c>
      <c r="H34" s="31"/>
      <c r="I34" s="98">
        <v>0</v>
      </c>
      <c r="J34" s="31"/>
      <c r="K34" s="98">
        <v>0</v>
      </c>
      <c r="L34" s="31"/>
      <c r="M34" s="98">
        <v>-1066590037</v>
      </c>
      <c r="N34" s="31"/>
      <c r="O34" s="98">
        <v>0</v>
      </c>
      <c r="P34" s="31"/>
      <c r="Q34" s="98">
        <v>0</v>
      </c>
      <c r="R34" s="31"/>
      <c r="S34" s="98">
        <v>0</v>
      </c>
      <c r="T34" s="31"/>
      <c r="U34" s="98">
        <v>0</v>
      </c>
      <c r="V34" s="5"/>
      <c r="W34" s="98">
        <v>0</v>
      </c>
      <c r="X34" s="31"/>
      <c r="Y34" s="98">
        <v>-1066590037</v>
      </c>
      <c r="Z34" s="31"/>
      <c r="AA34" s="98">
        <v>0</v>
      </c>
      <c r="AB34" s="31"/>
      <c r="AC34" s="98">
        <v>-1066590037</v>
      </c>
    </row>
    <row r="35" spans="1:29" ht="16.5" customHeight="1">
      <c r="A35" s="153" t="s">
        <v>119</v>
      </c>
      <c r="C35" s="173">
        <v>29</v>
      </c>
      <c r="D35" s="5"/>
      <c r="E35" s="98">
        <v>0</v>
      </c>
      <c r="F35" s="31"/>
      <c r="G35" s="98">
        <v>0</v>
      </c>
      <c r="H35" s="31"/>
      <c r="I35" s="98">
        <v>0</v>
      </c>
      <c r="J35" s="31"/>
      <c r="K35" s="98">
        <v>0</v>
      </c>
      <c r="L35" s="31"/>
      <c r="M35" s="98">
        <v>0</v>
      </c>
      <c r="N35" s="31"/>
      <c r="O35" s="98">
        <v>3347124</v>
      </c>
      <c r="P35" s="31"/>
      <c r="Q35" s="98">
        <v>0</v>
      </c>
      <c r="R35" s="31"/>
      <c r="S35" s="98">
        <v>0</v>
      </c>
      <c r="T35" s="31"/>
      <c r="U35" s="98">
        <v>0</v>
      </c>
      <c r="V35" s="5"/>
      <c r="W35" s="98">
        <v>0</v>
      </c>
      <c r="X35" s="31"/>
      <c r="Y35" s="98">
        <v>3347124</v>
      </c>
      <c r="Z35" s="31"/>
      <c r="AA35" s="98">
        <v>0</v>
      </c>
      <c r="AB35" s="31"/>
      <c r="AC35" s="98">
        <v>3347124</v>
      </c>
    </row>
    <row r="36" spans="1:29" ht="16.5" customHeight="1">
      <c r="A36" s="153" t="s">
        <v>233</v>
      </c>
      <c r="C36" s="173"/>
      <c r="D36" s="5"/>
      <c r="E36" s="98">
        <v>0</v>
      </c>
      <c r="F36" s="31"/>
      <c r="G36" s="98">
        <v>0</v>
      </c>
      <c r="H36" s="31"/>
      <c r="I36" s="98">
        <v>0</v>
      </c>
      <c r="J36" s="31"/>
      <c r="K36" s="98">
        <v>0</v>
      </c>
      <c r="L36" s="31"/>
      <c r="M36" s="98">
        <v>0</v>
      </c>
      <c r="N36" s="31"/>
      <c r="O36" s="98">
        <v>0</v>
      </c>
      <c r="P36" s="31"/>
      <c r="Q36" s="98">
        <v>0</v>
      </c>
      <c r="R36" s="31"/>
      <c r="S36" s="98">
        <v>0</v>
      </c>
      <c r="T36" s="31"/>
      <c r="U36" s="98">
        <v>0</v>
      </c>
      <c r="V36" s="5"/>
      <c r="W36" s="98">
        <v>60360</v>
      </c>
      <c r="X36" s="31"/>
      <c r="Y36" s="98">
        <v>60360</v>
      </c>
      <c r="Z36" s="31"/>
      <c r="AA36" s="98">
        <v>4939640</v>
      </c>
      <c r="AB36" s="31"/>
      <c r="AC36" s="98">
        <v>5000000</v>
      </c>
    </row>
    <row r="37" spans="1:29" ht="16.5" customHeight="1">
      <c r="A37" s="6" t="s">
        <v>95</v>
      </c>
      <c r="B37" s="16"/>
      <c r="C37" s="13"/>
      <c r="D37" s="5"/>
      <c r="E37" s="99">
        <v>0</v>
      </c>
      <c r="F37" s="11"/>
      <c r="G37" s="99">
        <v>0</v>
      </c>
      <c r="H37" s="11"/>
      <c r="I37" s="99">
        <v>0</v>
      </c>
      <c r="J37" s="31"/>
      <c r="K37" s="99">
        <v>0</v>
      </c>
      <c r="L37" s="31"/>
      <c r="M37" s="99">
        <v>2482269958</v>
      </c>
      <c r="N37" s="31"/>
      <c r="O37" s="99">
        <v>0</v>
      </c>
      <c r="P37" s="31"/>
      <c r="Q37" s="99">
        <v>-32320550</v>
      </c>
      <c r="R37" s="31"/>
      <c r="S37" s="99">
        <v>-19793547</v>
      </c>
      <c r="T37" s="31"/>
      <c r="U37" s="99">
        <v>0</v>
      </c>
      <c r="V37" s="5"/>
      <c r="W37" s="99">
        <v>0</v>
      </c>
      <c r="X37" s="31"/>
      <c r="Y37" s="99">
        <v>2430155861</v>
      </c>
      <c r="Z37" s="31"/>
      <c r="AA37" s="99">
        <v>42641617</v>
      </c>
      <c r="AB37" s="31"/>
      <c r="AC37" s="99">
        <v>2472797478</v>
      </c>
    </row>
    <row r="38" spans="1:29" ht="16.5" customHeight="1">
      <c r="A38" s="55"/>
      <c r="C38" s="13"/>
      <c r="D38" s="5"/>
      <c r="E38" s="98"/>
      <c r="F38" s="31"/>
      <c r="G38" s="98"/>
      <c r="H38" s="31"/>
      <c r="I38" s="98"/>
      <c r="J38" s="31"/>
      <c r="K38" s="98"/>
      <c r="L38" s="31"/>
      <c r="M38" s="98"/>
      <c r="N38" s="31"/>
      <c r="O38" s="98"/>
      <c r="P38" s="31"/>
      <c r="Q38" s="98"/>
      <c r="R38" s="31"/>
      <c r="S38" s="98"/>
      <c r="T38" s="31"/>
      <c r="U38" s="98"/>
      <c r="V38" s="5"/>
      <c r="W38" s="98"/>
      <c r="X38" s="31"/>
      <c r="Y38" s="98"/>
      <c r="Z38" s="31"/>
      <c r="AA38" s="98"/>
      <c r="AB38" s="31"/>
      <c r="AC38" s="98"/>
    </row>
    <row r="39" spans="1:29" ht="16.5" customHeight="1" thickBot="1">
      <c r="A39" s="53" t="s">
        <v>228</v>
      </c>
      <c r="C39" s="13"/>
      <c r="D39" s="5"/>
      <c r="E39" s="100">
        <f>SUM(E28:E37)</f>
        <v>4272851303</v>
      </c>
      <c r="F39" s="31"/>
      <c r="G39" s="100">
        <f>SUM(G28:G37)</f>
        <v>507128302</v>
      </c>
      <c r="H39" s="31"/>
      <c r="I39" s="100">
        <f>SUM(I28:I37)</f>
        <v>942872</v>
      </c>
      <c r="J39" s="31"/>
      <c r="K39" s="100">
        <f>SUM(K28:K37)</f>
        <v>437933202</v>
      </c>
      <c r="L39" s="31"/>
      <c r="M39" s="100">
        <f>SUM(M28:M37)</f>
        <v>17848314927</v>
      </c>
      <c r="N39" s="5"/>
      <c r="O39" s="100">
        <f>SUM(O28:O37)</f>
        <v>65764295</v>
      </c>
      <c r="P39" s="5"/>
      <c r="Q39" s="100">
        <f>SUM(Q28:Q37)</f>
        <v>43144684</v>
      </c>
      <c r="R39" s="5"/>
      <c r="S39" s="100">
        <f>SUM(S28:S37)</f>
        <v>42324003</v>
      </c>
      <c r="T39" s="5"/>
      <c r="U39" s="100">
        <f>SUM(U28:U37)</f>
        <v>9173520</v>
      </c>
      <c r="V39" s="5"/>
      <c r="W39" s="100">
        <f>SUM(W28:W37)</f>
        <v>60360</v>
      </c>
      <c r="X39" s="5"/>
      <c r="Y39" s="100">
        <f>SUM(Y28:Y37)</f>
        <v>23227637468</v>
      </c>
      <c r="Z39" s="5"/>
      <c r="AA39" s="100">
        <f>SUM(AA28:AA37)</f>
        <v>24399036</v>
      </c>
      <c r="AB39" s="31"/>
      <c r="AC39" s="100">
        <f>SUM(AC28:AC37)</f>
        <v>23252036504</v>
      </c>
    </row>
    <row r="40" spans="1:29" ht="16.5" customHeight="1" thickTop="1">
      <c r="A40" s="53"/>
      <c r="C40" s="13"/>
      <c r="D40" s="5"/>
      <c r="E40" s="5"/>
      <c r="F40" s="31"/>
      <c r="G40" s="5"/>
      <c r="H40" s="31"/>
      <c r="I40" s="5"/>
      <c r="J40" s="31"/>
      <c r="K40" s="5"/>
      <c r="L40" s="31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31"/>
      <c r="AC40" s="5"/>
    </row>
    <row r="41" spans="1:29" ht="16.5" customHeight="1">
      <c r="A41" s="53"/>
      <c r="C41" s="13"/>
      <c r="D41" s="5"/>
      <c r="E41" s="5"/>
      <c r="F41" s="31"/>
      <c r="G41" s="5"/>
      <c r="H41" s="31"/>
      <c r="I41" s="5"/>
      <c r="J41" s="31"/>
      <c r="K41" s="5"/>
      <c r="L41" s="31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31"/>
      <c r="AC41" s="5"/>
    </row>
    <row r="42" spans="1:29" ht="16.5" customHeight="1">
      <c r="A42" s="53"/>
      <c r="C42" s="13"/>
      <c r="D42" s="5"/>
      <c r="E42" s="5"/>
      <c r="F42" s="31"/>
      <c r="G42" s="5"/>
      <c r="H42" s="31"/>
      <c r="I42" s="5"/>
      <c r="J42" s="31"/>
      <c r="K42" s="5"/>
      <c r="L42" s="31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31"/>
      <c r="AC42" s="5"/>
    </row>
    <row r="43" spans="1:29" ht="16.5" customHeight="1">
      <c r="A43" s="53"/>
      <c r="C43" s="13"/>
      <c r="D43" s="5"/>
      <c r="E43" s="5"/>
      <c r="F43" s="31"/>
      <c r="G43" s="5"/>
      <c r="H43" s="31"/>
      <c r="I43" s="5"/>
      <c r="J43" s="31"/>
      <c r="K43" s="5"/>
      <c r="L43" s="31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31"/>
      <c r="AC43" s="5"/>
    </row>
    <row r="44" spans="1:29" ht="16.5" customHeight="1">
      <c r="A44" s="53"/>
      <c r="C44" s="13"/>
      <c r="D44" s="5"/>
      <c r="E44" s="5"/>
      <c r="F44" s="31"/>
      <c r="G44" s="5"/>
      <c r="H44" s="31"/>
      <c r="I44" s="5"/>
      <c r="J44" s="31"/>
      <c r="K44" s="5"/>
      <c r="L44" s="31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31"/>
      <c r="AC44" s="5"/>
    </row>
    <row r="45" spans="1:29" ht="20.25" customHeight="1">
      <c r="A45" s="53"/>
      <c r="C45" s="13"/>
      <c r="D45" s="5"/>
      <c r="E45" s="5"/>
      <c r="F45" s="31"/>
      <c r="G45" s="5"/>
      <c r="H45" s="31"/>
      <c r="I45" s="5"/>
      <c r="J45" s="31"/>
      <c r="K45" s="5"/>
      <c r="L45" s="31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31"/>
      <c r="AC45" s="5"/>
    </row>
    <row r="46" spans="1:29" ht="16.5" customHeight="1">
      <c r="A46" s="53"/>
      <c r="C46" s="13"/>
      <c r="D46" s="5"/>
      <c r="E46" s="5"/>
      <c r="F46" s="31"/>
      <c r="G46" s="5"/>
      <c r="H46" s="31"/>
      <c r="I46" s="5"/>
      <c r="J46" s="31"/>
      <c r="K46" s="5"/>
      <c r="L46" s="31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31"/>
      <c r="AC46" s="5"/>
    </row>
    <row r="47" spans="1:29" ht="19.5" customHeight="1">
      <c r="A47" s="53"/>
      <c r="C47" s="13"/>
      <c r="D47" s="5"/>
      <c r="E47" s="5"/>
      <c r="F47" s="31"/>
      <c r="G47" s="5"/>
      <c r="H47" s="31"/>
      <c r="I47" s="5"/>
      <c r="J47" s="31"/>
      <c r="K47" s="5"/>
      <c r="L47" s="31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31"/>
      <c r="AC47" s="5"/>
    </row>
    <row r="48" spans="1:29" ht="21.95" customHeight="1">
      <c r="A48" s="194" t="s">
        <v>131</v>
      </c>
      <c r="B48" s="195"/>
      <c r="C48" s="195"/>
      <c r="D48" s="195"/>
      <c r="E48" s="195"/>
      <c r="F48" s="195"/>
      <c r="G48" s="195"/>
      <c r="H48" s="194"/>
      <c r="I48" s="194"/>
      <c r="J48" s="194"/>
      <c r="K48" s="195"/>
      <c r="L48" s="194"/>
      <c r="M48" s="195"/>
      <c r="N48" s="194"/>
      <c r="O48" s="195"/>
      <c r="P48" s="194"/>
      <c r="Q48" s="195"/>
      <c r="R48" s="194"/>
      <c r="S48" s="194"/>
      <c r="T48" s="194"/>
      <c r="U48" s="194"/>
      <c r="V48" s="194"/>
      <c r="W48" s="194"/>
      <c r="X48" s="194"/>
      <c r="Y48" s="195"/>
      <c r="Z48" s="194"/>
      <c r="AA48" s="195"/>
      <c r="AB48" s="194"/>
      <c r="AC48" s="195"/>
    </row>
  </sheetData>
  <mergeCells count="5">
    <mergeCell ref="A48:AC48"/>
    <mergeCell ref="K8:M8"/>
    <mergeCell ref="E6:AC6"/>
    <mergeCell ref="E7:Y7"/>
    <mergeCell ref="O8:U8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zoomScale="90" zoomScaleNormal="90" zoomScaleSheetLayoutView="100" workbookViewId="0">
      <selection activeCell="B10" sqref="B10"/>
    </sheetView>
  </sheetViews>
  <sheetFormatPr defaultColWidth="9.140625" defaultRowHeight="16.5" customHeight="1"/>
  <cols>
    <col min="1" max="1" width="1.7109375" style="6" customWidth="1"/>
    <col min="2" max="2" width="50.42578125" style="6" customWidth="1"/>
    <col min="3" max="3" width="5.7109375" style="6" customWidth="1"/>
    <col min="4" max="4" width="0.85546875" style="32" customWidth="1"/>
    <col min="5" max="5" width="13.140625" style="22" customWidth="1"/>
    <col min="6" max="6" width="0.85546875" style="32" customWidth="1"/>
    <col min="7" max="7" width="13.140625" style="22" customWidth="1"/>
    <col min="8" max="8" width="0.85546875" style="32" customWidth="1"/>
    <col min="9" max="9" width="13.140625" style="22" customWidth="1"/>
    <col min="10" max="10" width="0.85546875" style="30" customWidth="1"/>
    <col min="11" max="11" width="13.7109375" style="22" customWidth="1"/>
    <col min="12" max="12" width="0.85546875" style="32" customWidth="1"/>
    <col min="13" max="13" width="14.85546875" style="22" customWidth="1"/>
    <col min="14" max="14" width="0.85546875" style="32" customWidth="1"/>
    <col min="15" max="15" width="12.42578125" style="32" customWidth="1"/>
    <col min="16" max="16" width="0.85546875" style="32" customWidth="1"/>
    <col min="17" max="17" width="13.7109375" style="32" customWidth="1"/>
    <col min="18" max="18" width="0.85546875" style="32" customWidth="1"/>
    <col min="19" max="19" width="14.7109375" style="22" bestFit="1" customWidth="1"/>
    <col min="20" max="16384" width="9.140625" style="16"/>
  </cols>
  <sheetData>
    <row r="1" spans="1:19" s="48" customFormat="1" ht="16.5" customHeight="1">
      <c r="A1" s="48" t="s">
        <v>46</v>
      </c>
      <c r="C1" s="105"/>
      <c r="E1" s="49"/>
      <c r="G1" s="49"/>
      <c r="I1" s="49"/>
      <c r="J1" s="177"/>
      <c r="K1" s="49"/>
      <c r="M1" s="49"/>
      <c r="S1" s="49"/>
    </row>
    <row r="2" spans="1:19" s="48" customFormat="1" ht="16.5" customHeight="1">
      <c r="A2" s="48" t="s">
        <v>122</v>
      </c>
      <c r="C2" s="105"/>
      <c r="E2" s="49"/>
      <c r="G2" s="49"/>
      <c r="I2" s="49"/>
      <c r="J2" s="177"/>
      <c r="K2" s="49"/>
      <c r="M2" s="49"/>
      <c r="S2" s="49"/>
    </row>
    <row r="3" spans="1:19" s="48" customFormat="1" ht="16.5" customHeight="1">
      <c r="A3" s="50" t="str">
        <f>+'10 EQ CONSO'!A3</f>
        <v>For the year ended 31 December 2023</v>
      </c>
      <c r="B3" s="50"/>
      <c r="C3" s="106"/>
      <c r="D3" s="50"/>
      <c r="E3" s="51"/>
      <c r="F3" s="50"/>
      <c r="G3" s="51"/>
      <c r="H3" s="50"/>
      <c r="I3" s="51"/>
      <c r="J3" s="50"/>
      <c r="K3" s="51"/>
      <c r="L3" s="50"/>
      <c r="M3" s="51"/>
      <c r="N3" s="50"/>
      <c r="O3" s="50"/>
      <c r="P3" s="50"/>
      <c r="Q3" s="50"/>
      <c r="R3" s="50"/>
      <c r="S3" s="51"/>
    </row>
    <row r="4" spans="1:19" ht="16.5" customHeight="1">
      <c r="A4" s="38"/>
      <c r="B4" s="38"/>
      <c r="C4" s="38"/>
      <c r="D4" s="36"/>
      <c r="E4" s="21"/>
      <c r="F4" s="36"/>
      <c r="G4" s="21"/>
      <c r="H4" s="36"/>
      <c r="I4" s="4"/>
      <c r="K4" s="4"/>
      <c r="L4" s="30"/>
      <c r="M4" s="4"/>
      <c r="N4" s="30"/>
      <c r="O4" s="30"/>
      <c r="P4" s="30"/>
      <c r="Q4" s="30"/>
      <c r="R4" s="30"/>
      <c r="S4" s="4"/>
    </row>
    <row r="5" spans="1:19" ht="16.5" customHeight="1">
      <c r="A5" s="38"/>
      <c r="B5" s="38"/>
      <c r="C5" s="38"/>
      <c r="D5" s="36"/>
      <c r="E5" s="21"/>
      <c r="F5" s="36"/>
      <c r="G5" s="21"/>
      <c r="H5" s="36"/>
      <c r="I5" s="4"/>
      <c r="K5" s="4"/>
      <c r="L5" s="30"/>
      <c r="M5" s="4"/>
      <c r="N5" s="30"/>
      <c r="O5" s="30"/>
      <c r="P5" s="30"/>
      <c r="Q5" s="30"/>
      <c r="R5" s="30"/>
      <c r="S5" s="4"/>
    </row>
    <row r="6" spans="1:19" ht="16.5" customHeight="1">
      <c r="A6" s="38"/>
      <c r="B6" s="38"/>
      <c r="C6" s="38"/>
      <c r="D6" s="36"/>
      <c r="E6" s="197" t="s">
        <v>109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19" ht="16.5" customHeight="1">
      <c r="A7" s="38"/>
      <c r="B7" s="38"/>
      <c r="C7" s="38"/>
      <c r="D7" s="36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202"/>
      <c r="P7" s="202"/>
      <c r="Q7" s="202"/>
      <c r="R7" s="103"/>
      <c r="S7" s="103"/>
    </row>
    <row r="8" spans="1:19" ht="16.5" customHeight="1">
      <c r="A8" s="38"/>
      <c r="B8" s="38"/>
      <c r="C8" s="38"/>
      <c r="D8" s="36"/>
      <c r="E8" s="52"/>
      <c r="F8" s="36"/>
      <c r="G8" s="52"/>
      <c r="H8" s="36"/>
      <c r="I8" s="36"/>
      <c r="J8" s="36"/>
      <c r="K8" s="196" t="s">
        <v>19</v>
      </c>
      <c r="L8" s="196"/>
      <c r="M8" s="196"/>
      <c r="N8" s="30"/>
      <c r="O8" s="203" t="s">
        <v>114</v>
      </c>
      <c r="P8" s="203"/>
      <c r="Q8" s="203"/>
      <c r="R8" s="30"/>
      <c r="S8" s="21"/>
    </row>
    <row r="9" spans="1:19" ht="16.5" customHeight="1">
      <c r="A9" s="38"/>
      <c r="B9" s="38"/>
      <c r="C9" s="38"/>
      <c r="D9" s="36"/>
      <c r="E9" s="52"/>
      <c r="F9" s="36"/>
      <c r="G9" s="52"/>
      <c r="H9" s="36"/>
      <c r="I9" s="21" t="s">
        <v>187</v>
      </c>
      <c r="J9" s="36"/>
      <c r="K9" s="174"/>
      <c r="L9" s="174"/>
      <c r="M9" s="174"/>
      <c r="N9" s="30"/>
      <c r="O9" s="104"/>
      <c r="P9" s="30"/>
      <c r="Q9" s="104"/>
      <c r="R9" s="30"/>
      <c r="S9" s="21"/>
    </row>
    <row r="10" spans="1:19" ht="16.5" customHeight="1">
      <c r="A10" s="38"/>
      <c r="B10" s="38"/>
      <c r="C10" s="38"/>
      <c r="D10" s="36"/>
      <c r="E10" s="52"/>
      <c r="F10" s="36"/>
      <c r="G10" s="52"/>
      <c r="H10" s="36"/>
      <c r="I10" s="21" t="s">
        <v>188</v>
      </c>
      <c r="J10" s="36"/>
      <c r="K10" s="174"/>
      <c r="L10" s="174"/>
      <c r="M10" s="174"/>
      <c r="N10" s="30"/>
      <c r="O10" s="104"/>
      <c r="P10" s="30"/>
      <c r="Q10" s="104"/>
      <c r="R10" s="30"/>
      <c r="S10" s="21"/>
    </row>
    <row r="11" spans="1:19" ht="16.5" customHeight="1">
      <c r="D11" s="21"/>
      <c r="E11" s="52" t="s">
        <v>22</v>
      </c>
      <c r="F11" s="21"/>
      <c r="G11" s="52"/>
      <c r="H11" s="21"/>
      <c r="I11" s="35" t="s">
        <v>189</v>
      </c>
      <c r="J11" s="176"/>
      <c r="K11" s="35" t="s">
        <v>24</v>
      </c>
      <c r="L11" s="176"/>
      <c r="M11" s="21"/>
      <c r="N11" s="22"/>
      <c r="O11" s="21"/>
      <c r="P11" s="22"/>
      <c r="Q11" s="46" t="s">
        <v>213</v>
      </c>
      <c r="R11" s="22"/>
    </row>
    <row r="12" spans="1:19" ht="16.5" customHeight="1">
      <c r="D12" s="21"/>
      <c r="E12" s="35" t="s">
        <v>40</v>
      </c>
      <c r="F12" s="21"/>
      <c r="G12" s="35" t="s">
        <v>55</v>
      </c>
      <c r="H12" s="21"/>
      <c r="I12" s="35" t="s">
        <v>190</v>
      </c>
      <c r="J12" s="21"/>
      <c r="K12" s="35" t="s">
        <v>41</v>
      </c>
      <c r="L12" s="46"/>
      <c r="M12" s="21"/>
      <c r="N12" s="46"/>
      <c r="O12" s="21"/>
      <c r="P12" s="46"/>
      <c r="Q12" s="46" t="s">
        <v>146</v>
      </c>
      <c r="R12" s="46"/>
      <c r="S12" s="21" t="s">
        <v>26</v>
      </c>
    </row>
    <row r="13" spans="1:19" ht="16.5" customHeight="1">
      <c r="C13" s="54" t="s">
        <v>1</v>
      </c>
      <c r="D13" s="21"/>
      <c r="E13" s="45" t="s">
        <v>23</v>
      </c>
      <c r="F13" s="21"/>
      <c r="G13" s="45" t="s">
        <v>56</v>
      </c>
      <c r="H13" s="21"/>
      <c r="I13" s="45" t="s">
        <v>184</v>
      </c>
      <c r="J13" s="21"/>
      <c r="K13" s="45" t="s">
        <v>42</v>
      </c>
      <c r="L13" s="46"/>
      <c r="M13" s="45" t="s">
        <v>25</v>
      </c>
      <c r="N13" s="46"/>
      <c r="O13" s="45" t="s">
        <v>119</v>
      </c>
      <c r="P13" s="46"/>
      <c r="Q13" s="47" t="s">
        <v>212</v>
      </c>
      <c r="R13" s="46"/>
      <c r="S13" s="47" t="s">
        <v>87</v>
      </c>
    </row>
    <row r="14" spans="1:19" ht="16.5" customHeight="1">
      <c r="A14" s="153"/>
      <c r="C14" s="1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6.5" customHeight="1">
      <c r="A15" s="23" t="s">
        <v>204</v>
      </c>
      <c r="B15" s="9"/>
      <c r="C15" s="13"/>
      <c r="D15" s="5"/>
      <c r="E15" s="5">
        <v>4189904000</v>
      </c>
      <c r="F15" s="31"/>
      <c r="G15" s="5">
        <v>333688545</v>
      </c>
      <c r="H15" s="31"/>
      <c r="I15" s="5">
        <v>3601034</v>
      </c>
      <c r="J15" s="31"/>
      <c r="K15" s="5">
        <v>437933202</v>
      </c>
      <c r="L15" s="31"/>
      <c r="M15" s="5">
        <v>13776988632</v>
      </c>
      <c r="N15" s="31"/>
      <c r="O15" s="5">
        <v>48675431</v>
      </c>
      <c r="P15" s="31"/>
      <c r="Q15" s="5">
        <v>0</v>
      </c>
      <c r="R15" s="31"/>
      <c r="S15" s="5">
        <f>SUM(E15:O15)</f>
        <v>18790790844</v>
      </c>
    </row>
    <row r="16" spans="1:19" ht="6" customHeight="1">
      <c r="A16" s="23"/>
      <c r="B16" s="9"/>
      <c r="C16" s="13"/>
      <c r="D16" s="5"/>
      <c r="E16" s="5"/>
      <c r="F16" s="31"/>
      <c r="G16" s="5"/>
      <c r="H16" s="31"/>
      <c r="I16" s="5"/>
      <c r="J16" s="31"/>
      <c r="K16" s="5"/>
      <c r="L16" s="31"/>
      <c r="M16" s="5"/>
      <c r="N16" s="31"/>
      <c r="O16" s="31"/>
      <c r="P16" s="31"/>
      <c r="Q16" s="31"/>
      <c r="R16" s="31"/>
      <c r="S16" s="5"/>
    </row>
    <row r="17" spans="1:19" ht="16.5" customHeight="1">
      <c r="A17" s="23" t="s">
        <v>205</v>
      </c>
      <c r="B17" s="9"/>
      <c r="C17" s="13"/>
      <c r="D17" s="5"/>
      <c r="E17" s="5"/>
      <c r="F17" s="31"/>
      <c r="G17" s="5"/>
      <c r="H17" s="31"/>
      <c r="I17" s="5"/>
      <c r="J17" s="31"/>
      <c r="K17" s="5"/>
      <c r="L17" s="31"/>
      <c r="M17" s="5"/>
      <c r="N17" s="31"/>
      <c r="O17" s="31"/>
      <c r="P17" s="31"/>
      <c r="Q17" s="31"/>
      <c r="R17" s="31"/>
      <c r="S17" s="5"/>
    </row>
    <row r="18" spans="1:19" ht="16.5" customHeight="1">
      <c r="A18" s="153" t="s">
        <v>185</v>
      </c>
      <c r="C18" s="13">
        <v>30</v>
      </c>
      <c r="D18" s="5"/>
      <c r="E18" s="5">
        <v>32712499</v>
      </c>
      <c r="F18" s="31"/>
      <c r="G18" s="5">
        <v>59187063</v>
      </c>
      <c r="H18" s="31"/>
      <c r="I18" s="5">
        <v>0</v>
      </c>
      <c r="J18" s="31"/>
      <c r="K18" s="5">
        <v>0</v>
      </c>
      <c r="L18" s="31"/>
      <c r="M18" s="5">
        <v>0</v>
      </c>
      <c r="N18" s="31"/>
      <c r="O18" s="5">
        <v>0</v>
      </c>
      <c r="P18" s="31"/>
      <c r="Q18" s="5">
        <v>0</v>
      </c>
      <c r="R18" s="31"/>
      <c r="S18" s="5">
        <f t="shared" ref="S18:S21" si="0">SUM(E18:O18)</f>
        <v>91899562</v>
      </c>
    </row>
    <row r="19" spans="1:19" ht="16.5" customHeight="1">
      <c r="A19" s="153" t="s">
        <v>186</v>
      </c>
      <c r="C19" s="13"/>
      <c r="D19" s="5"/>
      <c r="E19" s="5">
        <v>0</v>
      </c>
      <c r="F19" s="31"/>
      <c r="G19" s="5">
        <v>0</v>
      </c>
      <c r="H19" s="31"/>
      <c r="I19" s="5">
        <v>33672585</v>
      </c>
      <c r="J19" s="31"/>
      <c r="K19" s="5">
        <v>0</v>
      </c>
      <c r="L19" s="31"/>
      <c r="M19" s="5">
        <v>0</v>
      </c>
      <c r="N19" s="31"/>
      <c r="O19" s="5">
        <v>0</v>
      </c>
      <c r="P19" s="31"/>
      <c r="Q19" s="5">
        <v>0</v>
      </c>
      <c r="R19" s="31"/>
      <c r="S19" s="5">
        <f t="shared" si="0"/>
        <v>33672585</v>
      </c>
    </row>
    <row r="20" spans="1:19" ht="16.5" customHeight="1">
      <c r="A20" s="153" t="s">
        <v>88</v>
      </c>
      <c r="C20" s="13">
        <v>32</v>
      </c>
      <c r="D20" s="5"/>
      <c r="E20" s="5">
        <v>0</v>
      </c>
      <c r="F20" s="31"/>
      <c r="G20" s="5">
        <v>0</v>
      </c>
      <c r="H20" s="31"/>
      <c r="I20" s="5">
        <v>0</v>
      </c>
      <c r="J20" s="31"/>
      <c r="K20" s="5">
        <v>0</v>
      </c>
      <c r="L20" s="31"/>
      <c r="M20" s="5">
        <v>-1181000055</v>
      </c>
      <c r="N20" s="31"/>
      <c r="O20" s="5">
        <v>0</v>
      </c>
      <c r="P20" s="31"/>
      <c r="Q20" s="5">
        <v>0</v>
      </c>
      <c r="R20" s="31"/>
      <c r="S20" s="5">
        <f t="shared" si="0"/>
        <v>-1181000055</v>
      </c>
    </row>
    <row r="21" spans="1:19" ht="16.5" customHeight="1">
      <c r="A21" s="153" t="s">
        <v>119</v>
      </c>
      <c r="C21" s="13">
        <v>29</v>
      </c>
      <c r="D21" s="5"/>
      <c r="E21" s="5">
        <v>0</v>
      </c>
      <c r="F21" s="31"/>
      <c r="G21" s="5">
        <v>0</v>
      </c>
      <c r="H21" s="31"/>
      <c r="I21" s="5">
        <v>0</v>
      </c>
      <c r="J21" s="31"/>
      <c r="K21" s="5">
        <v>0</v>
      </c>
      <c r="L21" s="31"/>
      <c r="M21" s="5">
        <v>0</v>
      </c>
      <c r="N21" s="31"/>
      <c r="O21" s="5">
        <v>13741740</v>
      </c>
      <c r="P21" s="31"/>
      <c r="Q21" s="5">
        <v>0</v>
      </c>
      <c r="R21" s="31"/>
      <c r="S21" s="5">
        <f t="shared" si="0"/>
        <v>13741740</v>
      </c>
    </row>
    <row r="22" spans="1:19" ht="16.5" customHeight="1">
      <c r="A22" s="6" t="s">
        <v>95</v>
      </c>
      <c r="C22" s="13"/>
      <c r="D22" s="5"/>
      <c r="E22" s="8">
        <v>0</v>
      </c>
      <c r="F22" s="31"/>
      <c r="G22" s="8">
        <v>0</v>
      </c>
      <c r="H22" s="31"/>
      <c r="I22" s="8">
        <v>0</v>
      </c>
      <c r="J22" s="31"/>
      <c r="K22" s="8">
        <v>0</v>
      </c>
      <c r="L22" s="31"/>
      <c r="M22" s="8">
        <v>2497816565</v>
      </c>
      <c r="N22" s="31"/>
      <c r="O22" s="8">
        <v>0</v>
      </c>
      <c r="P22" s="31"/>
      <c r="Q22" s="8">
        <v>9173520</v>
      </c>
      <c r="R22" s="31"/>
      <c r="S22" s="8">
        <f>SUM(E22:Q22)</f>
        <v>2506990085</v>
      </c>
    </row>
    <row r="23" spans="1:19" ht="16.5" customHeight="1">
      <c r="A23" s="183"/>
      <c r="C23" s="13"/>
      <c r="D23" s="5"/>
      <c r="E23" s="5"/>
      <c r="F23" s="31"/>
      <c r="G23" s="5"/>
      <c r="H23" s="31"/>
      <c r="I23" s="5"/>
      <c r="J23" s="31"/>
      <c r="K23" s="5"/>
      <c r="L23" s="31"/>
      <c r="M23" s="5"/>
      <c r="N23" s="31"/>
      <c r="O23" s="5"/>
      <c r="P23" s="31"/>
      <c r="Q23" s="5"/>
      <c r="R23" s="31"/>
      <c r="S23" s="5"/>
    </row>
    <row r="24" spans="1:19" ht="16.5" customHeight="1" thickBot="1">
      <c r="A24" s="136" t="s">
        <v>206</v>
      </c>
      <c r="C24" s="13"/>
      <c r="D24" s="5"/>
      <c r="E24" s="10">
        <f>SUM(E15:E22)</f>
        <v>4222616499</v>
      </c>
      <c r="F24" s="31"/>
      <c r="G24" s="10">
        <f>SUM(G15:G22)</f>
        <v>392875608</v>
      </c>
      <c r="H24" s="31"/>
      <c r="I24" s="10">
        <f>SUM(I15:I22)</f>
        <v>37273619</v>
      </c>
      <c r="J24" s="31"/>
      <c r="K24" s="10">
        <f>SUM(K15:K22)</f>
        <v>437933202</v>
      </c>
      <c r="L24" s="31"/>
      <c r="M24" s="10">
        <f>SUM(M15:M22)</f>
        <v>15093805142</v>
      </c>
      <c r="N24" s="31"/>
      <c r="O24" s="10">
        <f>SUM(O15:O22)</f>
        <v>62417171</v>
      </c>
      <c r="P24" s="31"/>
      <c r="Q24" s="10">
        <f>SUM(Q15:Q22)</f>
        <v>9173520</v>
      </c>
      <c r="R24" s="31"/>
      <c r="S24" s="10">
        <f>SUM(S15:S22)</f>
        <v>20256094761</v>
      </c>
    </row>
    <row r="25" spans="1:19" ht="16.5" customHeight="1" thickTop="1">
      <c r="A25" s="136"/>
      <c r="C25" s="13"/>
      <c r="D25" s="5"/>
      <c r="E25" s="5"/>
      <c r="F25" s="31"/>
      <c r="G25" s="5"/>
      <c r="H25" s="31"/>
      <c r="I25" s="5"/>
      <c r="J25" s="31"/>
      <c r="K25" s="5"/>
      <c r="L25" s="31"/>
      <c r="M25" s="5"/>
      <c r="N25" s="31"/>
      <c r="O25" s="5"/>
      <c r="P25" s="31"/>
      <c r="Q25" s="5"/>
      <c r="R25" s="31"/>
      <c r="S25" s="5"/>
    </row>
    <row r="26" spans="1:19" ht="16.5" customHeight="1">
      <c r="A26" s="23" t="s">
        <v>226</v>
      </c>
      <c r="B26" s="9"/>
      <c r="C26" s="13"/>
      <c r="D26" s="5"/>
      <c r="E26" s="98">
        <f>SUM(E24)</f>
        <v>4222616499</v>
      </c>
      <c r="F26" s="31"/>
      <c r="G26" s="98">
        <f>SUM(G24)</f>
        <v>392875608</v>
      </c>
      <c r="H26" s="31"/>
      <c r="I26" s="98">
        <f>SUM(I24)</f>
        <v>37273619</v>
      </c>
      <c r="J26" s="31"/>
      <c r="K26" s="98">
        <f>SUM(K24)</f>
        <v>437933202</v>
      </c>
      <c r="L26" s="31"/>
      <c r="M26" s="98">
        <f>SUM(M24)</f>
        <v>15093805142</v>
      </c>
      <c r="N26" s="31"/>
      <c r="O26" s="98">
        <f>SUM(O24)</f>
        <v>62417171</v>
      </c>
      <c r="P26" s="31"/>
      <c r="Q26" s="98">
        <f>SUM(Q24)</f>
        <v>9173520</v>
      </c>
      <c r="R26" s="31"/>
      <c r="S26" s="98">
        <f>SUM(E26:Q26)</f>
        <v>20256094761</v>
      </c>
    </row>
    <row r="27" spans="1:19" ht="6" customHeight="1">
      <c r="A27" s="23"/>
      <c r="B27" s="9"/>
      <c r="C27" s="13"/>
      <c r="D27" s="5"/>
      <c r="E27" s="98"/>
      <c r="F27" s="31"/>
      <c r="G27" s="98"/>
      <c r="H27" s="31"/>
      <c r="I27" s="98"/>
      <c r="J27" s="31"/>
      <c r="K27" s="98"/>
      <c r="L27" s="31"/>
      <c r="M27" s="98"/>
      <c r="N27" s="31"/>
      <c r="O27" s="101"/>
      <c r="P27" s="31"/>
      <c r="Q27" s="101"/>
      <c r="R27" s="31"/>
      <c r="S27" s="98"/>
    </row>
    <row r="28" spans="1:19" ht="16.5" customHeight="1">
      <c r="A28" s="23" t="s">
        <v>227</v>
      </c>
      <c r="B28" s="9"/>
      <c r="C28" s="13"/>
      <c r="D28" s="5"/>
      <c r="E28" s="98"/>
      <c r="F28" s="31"/>
      <c r="G28" s="98"/>
      <c r="H28" s="31"/>
      <c r="I28" s="98"/>
      <c r="J28" s="31"/>
      <c r="K28" s="98"/>
      <c r="L28" s="31"/>
      <c r="M28" s="98"/>
      <c r="N28" s="31"/>
      <c r="O28" s="101"/>
      <c r="P28" s="31"/>
      <c r="Q28" s="101"/>
      <c r="R28" s="31"/>
      <c r="S28" s="98"/>
    </row>
    <row r="29" spans="1:19" ht="16.5" customHeight="1">
      <c r="A29" s="153" t="s">
        <v>185</v>
      </c>
      <c r="C29" s="13">
        <v>30</v>
      </c>
      <c r="D29" s="5"/>
      <c r="E29" s="98">
        <v>50234804</v>
      </c>
      <c r="F29" s="31"/>
      <c r="G29" s="98">
        <v>114252694</v>
      </c>
      <c r="H29" s="31"/>
      <c r="I29" s="98">
        <v>0</v>
      </c>
      <c r="J29" s="31"/>
      <c r="K29" s="98">
        <v>0</v>
      </c>
      <c r="L29" s="31"/>
      <c r="M29" s="98">
        <v>0</v>
      </c>
      <c r="N29" s="31"/>
      <c r="O29" s="98">
        <v>0</v>
      </c>
      <c r="P29" s="31"/>
      <c r="Q29" s="98">
        <v>0</v>
      </c>
      <c r="R29" s="31"/>
      <c r="S29" s="98">
        <v>164487498</v>
      </c>
    </row>
    <row r="30" spans="1:19" ht="16.5" customHeight="1">
      <c r="A30" s="153" t="s">
        <v>186</v>
      </c>
      <c r="C30" s="13"/>
      <c r="D30" s="5"/>
      <c r="E30" s="98">
        <v>0</v>
      </c>
      <c r="F30" s="31"/>
      <c r="G30" s="98">
        <v>0</v>
      </c>
      <c r="H30" s="31"/>
      <c r="I30" s="98">
        <v>-36330747</v>
      </c>
      <c r="J30" s="31"/>
      <c r="K30" s="98">
        <v>0</v>
      </c>
      <c r="L30" s="31"/>
      <c r="M30" s="98">
        <v>0</v>
      </c>
      <c r="N30" s="31"/>
      <c r="O30" s="98">
        <v>0</v>
      </c>
      <c r="P30" s="31"/>
      <c r="Q30" s="98">
        <v>0</v>
      </c>
      <c r="R30" s="31"/>
      <c r="S30" s="98">
        <v>-36330747</v>
      </c>
    </row>
    <row r="31" spans="1:19" ht="16.5" customHeight="1">
      <c r="A31" s="153" t="s">
        <v>88</v>
      </c>
      <c r="C31" s="13">
        <v>32</v>
      </c>
      <c r="D31" s="5"/>
      <c r="E31" s="98">
        <v>0</v>
      </c>
      <c r="F31" s="31"/>
      <c r="G31" s="98">
        <v>0</v>
      </c>
      <c r="H31" s="31"/>
      <c r="I31" s="98">
        <v>0</v>
      </c>
      <c r="J31" s="31"/>
      <c r="K31" s="98">
        <v>0</v>
      </c>
      <c r="L31" s="31"/>
      <c r="M31" s="98">
        <v>-1066590037</v>
      </c>
      <c r="N31" s="31"/>
      <c r="O31" s="98">
        <v>0</v>
      </c>
      <c r="P31" s="31"/>
      <c r="Q31" s="98">
        <v>0</v>
      </c>
      <c r="R31" s="31"/>
      <c r="S31" s="98">
        <v>-1066590037</v>
      </c>
    </row>
    <row r="32" spans="1:19" ht="16.5" customHeight="1">
      <c r="A32" s="153" t="s">
        <v>119</v>
      </c>
      <c r="C32" s="13">
        <v>29</v>
      </c>
      <c r="D32" s="5"/>
      <c r="E32" s="98">
        <v>0</v>
      </c>
      <c r="F32" s="31"/>
      <c r="G32" s="98">
        <v>0</v>
      </c>
      <c r="H32" s="31"/>
      <c r="I32" s="98">
        <v>0</v>
      </c>
      <c r="J32" s="31"/>
      <c r="K32" s="98">
        <v>0</v>
      </c>
      <c r="L32" s="31"/>
      <c r="M32" s="98">
        <v>0</v>
      </c>
      <c r="N32" s="31"/>
      <c r="O32" s="98">
        <v>3347124</v>
      </c>
      <c r="P32" s="31"/>
      <c r="Q32" s="98">
        <v>0</v>
      </c>
      <c r="R32" s="31"/>
      <c r="S32" s="98">
        <v>3347124</v>
      </c>
    </row>
    <row r="33" spans="1:19" ht="16.5" customHeight="1">
      <c r="A33" s="6" t="s">
        <v>95</v>
      </c>
      <c r="C33" s="13"/>
      <c r="D33" s="5"/>
      <c r="E33" s="99">
        <v>0</v>
      </c>
      <c r="F33" s="31"/>
      <c r="G33" s="99">
        <v>0</v>
      </c>
      <c r="H33" s="31"/>
      <c r="I33" s="99">
        <v>0</v>
      </c>
      <c r="J33" s="31"/>
      <c r="K33" s="99">
        <v>0</v>
      </c>
      <c r="L33" s="31"/>
      <c r="M33" s="99">
        <v>2284600115</v>
      </c>
      <c r="N33" s="31"/>
      <c r="O33" s="99">
        <v>0</v>
      </c>
      <c r="P33" s="31"/>
      <c r="Q33" s="99">
        <v>0</v>
      </c>
      <c r="R33" s="31"/>
      <c r="S33" s="99">
        <v>2284600115</v>
      </c>
    </row>
    <row r="34" spans="1:19" ht="16.5" customHeight="1">
      <c r="A34" s="55"/>
      <c r="C34" s="13"/>
      <c r="D34" s="5"/>
      <c r="E34" s="98"/>
      <c r="F34" s="31"/>
      <c r="G34" s="98"/>
      <c r="H34" s="31"/>
      <c r="I34" s="98"/>
      <c r="J34" s="31"/>
      <c r="K34" s="98"/>
      <c r="L34" s="31"/>
      <c r="M34" s="98"/>
      <c r="N34" s="31"/>
      <c r="O34" s="98"/>
      <c r="P34" s="31"/>
      <c r="Q34" s="98"/>
      <c r="R34" s="31"/>
      <c r="S34" s="98"/>
    </row>
    <row r="35" spans="1:19" ht="16.5" customHeight="1" thickBot="1">
      <c r="A35" s="53" t="s">
        <v>228</v>
      </c>
      <c r="C35" s="13"/>
      <c r="D35" s="5"/>
      <c r="E35" s="100">
        <f>SUM(E26:E33)</f>
        <v>4272851303</v>
      </c>
      <c r="F35" s="31"/>
      <c r="G35" s="100">
        <f>SUM(G26:G33)</f>
        <v>507128302</v>
      </c>
      <c r="H35" s="31"/>
      <c r="I35" s="100">
        <f>SUM(I26:I33)</f>
        <v>942872</v>
      </c>
      <c r="J35" s="31"/>
      <c r="K35" s="100">
        <f>SUM(K26:K33)</f>
        <v>437933202</v>
      </c>
      <c r="L35" s="31"/>
      <c r="M35" s="100">
        <f>SUM(M26:M33)</f>
        <v>16311815220</v>
      </c>
      <c r="N35" s="31"/>
      <c r="O35" s="100">
        <f>SUM(O26:O33)</f>
        <v>65764295</v>
      </c>
      <c r="P35" s="31"/>
      <c r="Q35" s="100">
        <f>SUM(Q26:Q33)</f>
        <v>9173520</v>
      </c>
      <c r="R35" s="31"/>
      <c r="S35" s="100">
        <f>SUM(S26:S33)</f>
        <v>21605608714</v>
      </c>
    </row>
    <row r="36" spans="1:19" ht="16.5" customHeight="1" thickTop="1">
      <c r="A36" s="136"/>
      <c r="C36" s="13"/>
      <c r="D36" s="5"/>
      <c r="E36" s="5"/>
      <c r="F36" s="31"/>
      <c r="G36" s="5"/>
      <c r="H36" s="31"/>
      <c r="I36" s="5"/>
      <c r="J36" s="31"/>
      <c r="K36" s="5"/>
      <c r="L36" s="31"/>
      <c r="M36" s="5"/>
      <c r="N36" s="31"/>
      <c r="O36" s="5"/>
      <c r="P36" s="31"/>
      <c r="Q36" s="5"/>
      <c r="R36" s="31"/>
      <c r="S36" s="5"/>
    </row>
    <row r="37" spans="1:19" ht="15" customHeight="1">
      <c r="A37" s="136"/>
      <c r="C37" s="13"/>
      <c r="D37" s="5"/>
      <c r="E37" s="5"/>
      <c r="F37" s="31"/>
      <c r="G37" s="5"/>
      <c r="H37" s="31"/>
      <c r="I37" s="5"/>
      <c r="J37" s="31"/>
      <c r="K37" s="5"/>
      <c r="L37" s="31"/>
      <c r="M37" s="5"/>
      <c r="N37" s="31"/>
      <c r="O37" s="5"/>
      <c r="P37" s="31"/>
      <c r="Q37" s="5"/>
      <c r="R37" s="31"/>
      <c r="S37" s="5"/>
    </row>
    <row r="38" spans="1:19" ht="21.95" customHeight="1">
      <c r="A38" s="194" t="s">
        <v>131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</row>
  </sheetData>
  <mergeCells count="5">
    <mergeCell ref="E6:S6"/>
    <mergeCell ref="K8:M8"/>
    <mergeCell ref="A38:S38"/>
    <mergeCell ref="O7:Q7"/>
    <mergeCell ref="O8:Q8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tabSelected="1" zoomScaleNormal="100" zoomScaleSheetLayoutView="115" workbookViewId="0">
      <selection activeCell="K85" sqref="K85"/>
    </sheetView>
  </sheetViews>
  <sheetFormatPr defaultColWidth="9.140625" defaultRowHeight="16.5" customHeight="1"/>
  <cols>
    <col min="1" max="2" width="1.140625" style="127" customWidth="1"/>
    <col min="3" max="3" width="46" style="127" customWidth="1"/>
    <col min="4" max="4" width="5.5703125" style="108" customWidth="1"/>
    <col min="5" max="5" width="0.5703125" style="127" customWidth="1"/>
    <col min="6" max="6" width="13.42578125" style="1" bestFit="1" customWidth="1"/>
    <col min="7" max="7" width="0.5703125" style="135" customWidth="1"/>
    <col min="8" max="8" width="13.140625" style="1" bestFit="1" customWidth="1"/>
    <col min="9" max="9" width="0.5703125" style="135" customWidth="1"/>
    <col min="10" max="10" width="13.140625" style="1" bestFit="1" customWidth="1"/>
    <col min="11" max="11" width="0.5703125" style="135" customWidth="1"/>
    <col min="12" max="12" width="13.140625" style="1" bestFit="1" customWidth="1"/>
    <col min="13" max="16384" width="9.140625" style="127"/>
  </cols>
  <sheetData>
    <row r="1" spans="1:12" s="111" customFormat="1" ht="16.5" customHeight="1">
      <c r="A1" s="9" t="s">
        <v>46</v>
      </c>
      <c r="B1" s="107"/>
      <c r="C1" s="107"/>
      <c r="D1" s="108"/>
      <c r="E1" s="109"/>
      <c r="F1" s="1"/>
      <c r="G1" s="110"/>
      <c r="H1" s="1"/>
      <c r="I1" s="110"/>
      <c r="J1" s="43"/>
      <c r="K1" s="110"/>
      <c r="L1" s="43"/>
    </row>
    <row r="2" spans="1:12" s="111" customFormat="1" ht="16.5" customHeight="1">
      <c r="A2" s="23" t="s">
        <v>75</v>
      </c>
      <c r="B2" s="107"/>
      <c r="C2" s="107"/>
      <c r="D2" s="108"/>
      <c r="E2" s="109"/>
      <c r="F2" s="1"/>
      <c r="G2" s="110"/>
      <c r="H2" s="1"/>
      <c r="I2" s="110"/>
      <c r="J2" s="1"/>
      <c r="K2" s="110"/>
      <c r="L2" s="1"/>
    </row>
    <row r="3" spans="1:12" s="111" customFormat="1" ht="16.5" customHeight="1">
      <c r="A3" s="25" t="str">
        <f>'8-9 PL'!A3</f>
        <v>For the year ended 31 December 2023</v>
      </c>
      <c r="B3" s="112"/>
      <c r="C3" s="112"/>
      <c r="D3" s="113"/>
      <c r="E3" s="114"/>
      <c r="F3" s="8"/>
      <c r="G3" s="42"/>
      <c r="H3" s="8"/>
      <c r="I3" s="42"/>
      <c r="J3" s="8"/>
      <c r="K3" s="42"/>
      <c r="L3" s="8"/>
    </row>
    <row r="4" spans="1:12" s="111" customFormat="1" ht="16.5" customHeight="1">
      <c r="A4" s="28"/>
      <c r="B4" s="115"/>
      <c r="C4" s="115"/>
      <c r="D4" s="116"/>
      <c r="E4" s="117"/>
      <c r="F4" s="5"/>
      <c r="G4" s="41"/>
      <c r="H4" s="5"/>
      <c r="I4" s="41"/>
      <c r="J4" s="5"/>
      <c r="K4" s="41"/>
      <c r="L4" s="5"/>
    </row>
    <row r="5" spans="1:12" s="111" customFormat="1" ht="16.5" customHeight="1">
      <c r="A5" s="28"/>
      <c r="B5" s="115"/>
      <c r="C5" s="115"/>
      <c r="D5" s="116"/>
      <c r="E5" s="117"/>
      <c r="F5" s="5"/>
      <c r="G5" s="41"/>
      <c r="H5" s="5"/>
      <c r="I5" s="41"/>
      <c r="J5" s="5"/>
      <c r="K5" s="41"/>
      <c r="L5" s="5"/>
    </row>
    <row r="6" spans="1:12" s="121" customFormat="1" ht="15.6" customHeight="1">
      <c r="A6" s="75"/>
      <c r="B6" s="118"/>
      <c r="C6" s="118"/>
      <c r="D6" s="119"/>
      <c r="E6" s="120"/>
      <c r="F6" s="193" t="s">
        <v>124</v>
      </c>
      <c r="G6" s="193"/>
      <c r="H6" s="193"/>
      <c r="I6" s="56"/>
      <c r="J6" s="193" t="s">
        <v>125</v>
      </c>
      <c r="K6" s="193"/>
      <c r="L6" s="193"/>
    </row>
    <row r="7" spans="1:12" s="121" customFormat="1" ht="15.6" customHeight="1">
      <c r="A7" s="118"/>
      <c r="B7" s="118"/>
      <c r="C7" s="118"/>
      <c r="D7" s="119"/>
      <c r="E7" s="120"/>
      <c r="F7" s="192" t="s">
        <v>123</v>
      </c>
      <c r="G7" s="192"/>
      <c r="H7" s="192"/>
      <c r="I7" s="56"/>
      <c r="J7" s="192" t="s">
        <v>123</v>
      </c>
      <c r="K7" s="192"/>
      <c r="L7" s="192"/>
    </row>
    <row r="8" spans="1:12" s="82" customFormat="1" ht="15.6" customHeight="1">
      <c r="D8" s="61"/>
      <c r="E8" s="72"/>
      <c r="F8" s="58" t="s">
        <v>224</v>
      </c>
      <c r="G8" s="182"/>
      <c r="H8" s="58" t="s">
        <v>207</v>
      </c>
      <c r="I8" s="72"/>
      <c r="J8" s="58" t="s">
        <v>224</v>
      </c>
      <c r="K8" s="182"/>
      <c r="L8" s="58" t="s">
        <v>207</v>
      </c>
    </row>
    <row r="9" spans="1:12" s="121" customFormat="1" ht="15.6" customHeight="1">
      <c r="A9" s="82"/>
      <c r="B9" s="82"/>
      <c r="C9" s="82"/>
      <c r="D9" s="139" t="s">
        <v>1</v>
      </c>
      <c r="E9" s="69"/>
      <c r="F9" s="59" t="s">
        <v>0</v>
      </c>
      <c r="G9" s="60"/>
      <c r="H9" s="59" t="s">
        <v>0</v>
      </c>
      <c r="I9" s="60"/>
      <c r="J9" s="59" t="s">
        <v>0</v>
      </c>
      <c r="K9" s="60"/>
      <c r="L9" s="59" t="s">
        <v>0</v>
      </c>
    </row>
    <row r="10" spans="1:12" s="82" customFormat="1" ht="15.6" customHeight="1">
      <c r="A10" s="73" t="s">
        <v>27</v>
      </c>
      <c r="B10" s="121"/>
      <c r="C10" s="121"/>
      <c r="D10" s="122"/>
      <c r="E10" s="119"/>
      <c r="F10" s="94"/>
      <c r="G10" s="63"/>
      <c r="H10" s="62"/>
      <c r="I10" s="63"/>
      <c r="J10" s="94"/>
      <c r="K10" s="71"/>
      <c r="L10" s="62"/>
    </row>
    <row r="11" spans="1:12" s="82" customFormat="1" ht="15.6" customHeight="1">
      <c r="A11" s="57" t="s">
        <v>85</v>
      </c>
      <c r="B11" s="121"/>
      <c r="C11" s="121"/>
      <c r="D11" s="122"/>
      <c r="E11" s="119"/>
      <c r="F11" s="94">
        <v>3181090490</v>
      </c>
      <c r="G11" s="63"/>
      <c r="H11" s="62">
        <v>3241058890</v>
      </c>
      <c r="I11" s="63"/>
      <c r="J11" s="94">
        <v>2779232207</v>
      </c>
      <c r="K11" s="71"/>
      <c r="L11" s="62">
        <v>3085546633</v>
      </c>
    </row>
    <row r="12" spans="1:12" s="82" customFormat="1" ht="15.6" customHeight="1">
      <c r="A12" s="57" t="s">
        <v>34</v>
      </c>
      <c r="B12" s="121"/>
      <c r="C12" s="121"/>
      <c r="D12" s="122"/>
      <c r="E12" s="119"/>
      <c r="F12" s="94"/>
      <c r="G12" s="63"/>
      <c r="H12" s="62"/>
      <c r="I12" s="63"/>
      <c r="J12" s="94"/>
      <c r="K12" s="71"/>
      <c r="L12" s="62"/>
    </row>
    <row r="13" spans="1:12" s="82" customFormat="1" ht="15.6" customHeight="1">
      <c r="A13" s="57"/>
      <c r="B13" s="82" t="s">
        <v>249</v>
      </c>
      <c r="C13" s="121"/>
      <c r="D13" s="123">
        <v>37.1</v>
      </c>
      <c r="E13" s="119"/>
      <c r="F13" s="94">
        <v>0</v>
      </c>
      <c r="G13" s="63"/>
      <c r="H13" s="62">
        <v>0</v>
      </c>
      <c r="I13" s="63"/>
      <c r="J13" s="94">
        <v>-353546960</v>
      </c>
      <c r="K13" s="71"/>
      <c r="L13" s="62">
        <v>-171104979</v>
      </c>
    </row>
    <row r="14" spans="1:12" s="82" customFormat="1" ht="15.6" customHeight="1">
      <c r="A14" s="57"/>
      <c r="B14" s="76" t="s">
        <v>133</v>
      </c>
      <c r="C14" s="121"/>
      <c r="D14" s="123"/>
      <c r="E14" s="119"/>
      <c r="F14" s="94"/>
      <c r="G14" s="63"/>
      <c r="H14" s="62"/>
      <c r="I14" s="63"/>
      <c r="J14" s="94"/>
      <c r="K14" s="71"/>
      <c r="L14" s="62"/>
    </row>
    <row r="15" spans="1:12" s="82" customFormat="1" ht="15.6" customHeight="1">
      <c r="A15" s="73"/>
      <c r="B15" s="76"/>
      <c r="C15" s="76" t="s">
        <v>165</v>
      </c>
      <c r="D15" s="122" t="s">
        <v>244</v>
      </c>
      <c r="E15" s="119"/>
      <c r="F15" s="94">
        <v>120322510</v>
      </c>
      <c r="G15" s="63"/>
      <c r="H15" s="62">
        <v>92151498</v>
      </c>
      <c r="I15" s="63"/>
      <c r="J15" s="94">
        <v>76719346</v>
      </c>
      <c r="K15" s="71"/>
      <c r="L15" s="62">
        <v>74303296</v>
      </c>
    </row>
    <row r="16" spans="1:12" s="82" customFormat="1" ht="15.6" customHeight="1">
      <c r="A16" s="73"/>
      <c r="B16" s="76" t="s">
        <v>134</v>
      </c>
      <c r="C16" s="76"/>
      <c r="D16" s="122">
        <v>19</v>
      </c>
      <c r="E16" s="119"/>
      <c r="F16" s="94">
        <v>27002741</v>
      </c>
      <c r="G16" s="63"/>
      <c r="H16" s="62">
        <v>22465680</v>
      </c>
      <c r="I16" s="63"/>
      <c r="J16" s="94">
        <v>25336324</v>
      </c>
      <c r="K16" s="71"/>
      <c r="L16" s="62">
        <v>20846439</v>
      </c>
    </row>
    <row r="17" spans="1:12" s="82" customFormat="1" ht="15.6" customHeight="1">
      <c r="A17" s="73"/>
      <c r="B17" s="78" t="s">
        <v>247</v>
      </c>
      <c r="C17" s="78"/>
      <c r="D17" s="122">
        <v>15</v>
      </c>
      <c r="E17" s="119"/>
      <c r="F17" s="94">
        <v>-54333257</v>
      </c>
      <c r="G17" s="63"/>
      <c r="H17" s="62">
        <v>-55268214</v>
      </c>
      <c r="I17" s="63"/>
      <c r="J17" s="94">
        <v>0</v>
      </c>
      <c r="K17" s="71"/>
      <c r="L17" s="62">
        <v>0</v>
      </c>
    </row>
    <row r="18" spans="1:12" s="82" customFormat="1" ht="15.6" customHeight="1">
      <c r="A18" s="73"/>
      <c r="B18" s="78" t="s">
        <v>250</v>
      </c>
      <c r="C18" s="78"/>
      <c r="D18" s="122">
        <v>15</v>
      </c>
      <c r="E18" s="119"/>
      <c r="F18" s="94">
        <v>-14382822</v>
      </c>
      <c r="G18" s="63"/>
      <c r="H18" s="62">
        <v>-3735664</v>
      </c>
      <c r="I18" s="63"/>
      <c r="J18" s="94">
        <v>0</v>
      </c>
      <c r="K18" s="71"/>
      <c r="L18" s="62">
        <v>0</v>
      </c>
    </row>
    <row r="19" spans="1:12" s="82" customFormat="1" ht="15.6" customHeight="1">
      <c r="A19" s="73"/>
      <c r="B19" s="78" t="s">
        <v>234</v>
      </c>
      <c r="C19" s="78"/>
      <c r="D19" s="122">
        <v>15</v>
      </c>
      <c r="E19" s="119"/>
      <c r="F19" s="94">
        <v>-96541368</v>
      </c>
      <c r="G19" s="63"/>
      <c r="H19" s="62">
        <v>0</v>
      </c>
      <c r="I19" s="63"/>
      <c r="J19" s="94">
        <v>0</v>
      </c>
      <c r="K19" s="71"/>
      <c r="L19" s="62">
        <v>0</v>
      </c>
    </row>
    <row r="20" spans="1:12" s="82" customFormat="1" ht="15.6" customHeight="1">
      <c r="A20" s="73"/>
      <c r="B20" s="76" t="s">
        <v>199</v>
      </c>
      <c r="C20" s="76"/>
      <c r="D20" s="122"/>
      <c r="E20" s="119"/>
      <c r="F20" s="94">
        <v>0</v>
      </c>
      <c r="G20" s="63"/>
      <c r="H20" s="62">
        <v>0</v>
      </c>
      <c r="I20" s="63"/>
      <c r="J20" s="94">
        <v>24871900</v>
      </c>
      <c r="K20" s="71"/>
      <c r="L20" s="62">
        <v>-8695900</v>
      </c>
    </row>
    <row r="21" spans="1:12" s="82" customFormat="1" ht="15.6" customHeight="1">
      <c r="A21" s="73"/>
      <c r="B21" s="76" t="s">
        <v>166</v>
      </c>
      <c r="C21" s="76"/>
      <c r="D21" s="122"/>
      <c r="E21" s="119"/>
      <c r="F21" s="94">
        <v>-30366487</v>
      </c>
      <c r="G21" s="63"/>
      <c r="H21" s="62">
        <v>42111549</v>
      </c>
      <c r="I21" s="63"/>
      <c r="J21" s="94">
        <v>0</v>
      </c>
      <c r="K21" s="71"/>
      <c r="L21" s="62">
        <v>0</v>
      </c>
    </row>
    <row r="22" spans="1:12" s="82" customFormat="1" ht="15.6" customHeight="1">
      <c r="A22" s="73"/>
      <c r="B22" s="76" t="s">
        <v>251</v>
      </c>
      <c r="C22" s="76"/>
      <c r="D22" s="122"/>
      <c r="E22" s="119"/>
      <c r="F22" s="94">
        <v>61668</v>
      </c>
      <c r="G22" s="63"/>
      <c r="H22" s="62">
        <v>0</v>
      </c>
      <c r="I22" s="63"/>
      <c r="J22" s="94">
        <v>61668</v>
      </c>
      <c r="K22" s="71"/>
      <c r="L22" s="62">
        <v>0</v>
      </c>
    </row>
    <row r="23" spans="1:12" s="82" customFormat="1" ht="15.6" customHeight="1">
      <c r="A23" s="73"/>
      <c r="B23" s="76" t="s">
        <v>158</v>
      </c>
      <c r="C23" s="76"/>
      <c r="D23" s="122">
        <v>17</v>
      </c>
      <c r="E23" s="119"/>
      <c r="F23" s="94">
        <v>116521405</v>
      </c>
      <c r="G23" s="63"/>
      <c r="H23" s="62">
        <v>40565766</v>
      </c>
      <c r="I23" s="63"/>
      <c r="J23" s="94">
        <v>27819070</v>
      </c>
      <c r="K23" s="71"/>
      <c r="L23" s="62">
        <v>-22523085</v>
      </c>
    </row>
    <row r="24" spans="1:12" s="82" customFormat="1" ht="15.6" customHeight="1">
      <c r="A24" s="73"/>
      <c r="B24" s="76" t="s">
        <v>200</v>
      </c>
      <c r="C24" s="76"/>
      <c r="D24" s="122">
        <v>17</v>
      </c>
      <c r="E24" s="119"/>
      <c r="F24" s="94">
        <v>10917877</v>
      </c>
      <c r="G24" s="63"/>
      <c r="H24" s="62">
        <v>0</v>
      </c>
      <c r="I24" s="63"/>
      <c r="J24" s="94">
        <v>2175561</v>
      </c>
      <c r="K24" s="71"/>
      <c r="L24" s="62">
        <v>0</v>
      </c>
    </row>
    <row r="25" spans="1:12" s="82" customFormat="1" ht="15.6" customHeight="1">
      <c r="A25" s="73"/>
      <c r="B25" s="124" t="s">
        <v>154</v>
      </c>
      <c r="C25" s="124"/>
      <c r="D25" s="122">
        <v>18</v>
      </c>
      <c r="E25" s="119"/>
      <c r="F25" s="94">
        <v>16764215</v>
      </c>
      <c r="G25" s="63"/>
      <c r="H25" s="62">
        <v>3754629</v>
      </c>
      <c r="I25" s="63"/>
      <c r="J25" s="94">
        <v>1283147</v>
      </c>
      <c r="K25" s="71"/>
      <c r="L25" s="62">
        <v>77062</v>
      </c>
    </row>
    <row r="26" spans="1:12" s="82" customFormat="1" ht="15.6" customHeight="1">
      <c r="A26" s="73"/>
      <c r="B26" s="124" t="s">
        <v>235</v>
      </c>
      <c r="C26" s="124"/>
      <c r="D26" s="122"/>
      <c r="E26" s="119"/>
      <c r="F26" s="94">
        <v>1277897</v>
      </c>
      <c r="G26" s="63"/>
      <c r="H26" s="62">
        <v>0</v>
      </c>
      <c r="I26" s="63"/>
      <c r="J26" s="94">
        <v>0</v>
      </c>
      <c r="K26" s="71"/>
      <c r="L26" s="62">
        <v>0</v>
      </c>
    </row>
    <row r="27" spans="1:12" s="82" customFormat="1" ht="15.6" customHeight="1">
      <c r="A27" s="73"/>
      <c r="B27" s="76" t="s">
        <v>252</v>
      </c>
      <c r="C27" s="76"/>
      <c r="D27" s="122"/>
      <c r="E27" s="119"/>
      <c r="F27" s="94">
        <v>0</v>
      </c>
      <c r="G27" s="63"/>
      <c r="H27" s="62">
        <v>587289</v>
      </c>
      <c r="I27" s="63"/>
      <c r="J27" s="94">
        <v>0</v>
      </c>
      <c r="K27" s="71"/>
      <c r="L27" s="62">
        <v>587289</v>
      </c>
    </row>
    <row r="28" spans="1:12" s="82" customFormat="1" ht="15.6" customHeight="1">
      <c r="A28" s="73"/>
      <c r="B28" s="124" t="s">
        <v>167</v>
      </c>
      <c r="C28" s="124"/>
      <c r="D28" s="122">
        <v>12</v>
      </c>
      <c r="E28" s="119"/>
      <c r="F28" s="97">
        <v>2420000</v>
      </c>
      <c r="G28" s="63"/>
      <c r="H28" s="64">
        <v>0</v>
      </c>
      <c r="I28" s="63"/>
      <c r="J28" s="94">
        <v>0</v>
      </c>
      <c r="K28" s="71"/>
      <c r="L28" s="62">
        <v>0</v>
      </c>
    </row>
    <row r="29" spans="1:12" s="82" customFormat="1" ht="15.6" customHeight="1">
      <c r="A29" s="73"/>
      <c r="B29" s="124" t="s">
        <v>170</v>
      </c>
      <c r="C29" s="124"/>
      <c r="D29" s="122"/>
      <c r="E29" s="119"/>
      <c r="F29" s="97">
        <v>0</v>
      </c>
      <c r="G29" s="63"/>
      <c r="H29" s="64">
        <v>865938</v>
      </c>
      <c r="I29" s="63"/>
      <c r="J29" s="94">
        <v>0</v>
      </c>
      <c r="K29" s="71"/>
      <c r="L29" s="62">
        <v>3936826</v>
      </c>
    </row>
    <row r="30" spans="1:12" s="82" customFormat="1" ht="15.6" customHeight="1">
      <c r="A30" s="73"/>
      <c r="B30" s="124" t="s">
        <v>58</v>
      </c>
      <c r="C30" s="124"/>
      <c r="D30" s="122"/>
      <c r="E30" s="119"/>
      <c r="F30" s="94">
        <v>-341985</v>
      </c>
      <c r="G30" s="63"/>
      <c r="H30" s="62">
        <v>-533280</v>
      </c>
      <c r="I30" s="63"/>
      <c r="J30" s="94">
        <v>-341985</v>
      </c>
      <c r="K30" s="71"/>
      <c r="L30" s="62">
        <v>-533280</v>
      </c>
    </row>
    <row r="31" spans="1:12" s="82" customFormat="1" ht="15.6" customHeight="1">
      <c r="A31" s="73"/>
      <c r="B31" s="124" t="s">
        <v>31</v>
      </c>
      <c r="C31" s="124"/>
      <c r="D31" s="122"/>
      <c r="E31" s="119"/>
      <c r="F31" s="94">
        <v>41975724</v>
      </c>
      <c r="G31" s="63"/>
      <c r="H31" s="62">
        <v>44059036</v>
      </c>
      <c r="I31" s="63"/>
      <c r="J31" s="94">
        <v>36496180</v>
      </c>
      <c r="K31" s="71"/>
      <c r="L31" s="62">
        <v>29436746</v>
      </c>
    </row>
    <row r="32" spans="1:12" s="82" customFormat="1" ht="15.6" customHeight="1">
      <c r="A32" s="73"/>
      <c r="B32" s="124" t="s">
        <v>120</v>
      </c>
      <c r="C32" s="124"/>
      <c r="D32" s="122">
        <v>29</v>
      </c>
      <c r="E32" s="119"/>
      <c r="F32" s="94">
        <v>3347124</v>
      </c>
      <c r="G32" s="63"/>
      <c r="H32" s="62">
        <v>13741740</v>
      </c>
      <c r="I32" s="63"/>
      <c r="J32" s="94">
        <v>3347124</v>
      </c>
      <c r="K32" s="71"/>
      <c r="L32" s="62">
        <v>13741740</v>
      </c>
    </row>
    <row r="33" spans="1:12" s="82" customFormat="1" ht="15.6" customHeight="1">
      <c r="A33" s="73"/>
      <c r="B33" s="124" t="s">
        <v>172</v>
      </c>
      <c r="C33" s="124"/>
      <c r="D33" s="122"/>
      <c r="E33" s="119"/>
      <c r="F33" s="95">
        <v>382521893</v>
      </c>
      <c r="G33" s="63"/>
      <c r="H33" s="65">
        <v>133508755</v>
      </c>
      <c r="I33" s="63"/>
      <c r="J33" s="95">
        <v>264139323</v>
      </c>
      <c r="K33" s="71"/>
      <c r="L33" s="65">
        <v>160324089</v>
      </c>
    </row>
    <row r="34" spans="1:12" s="82" customFormat="1" ht="6" customHeight="1">
      <c r="A34" s="73"/>
      <c r="B34" s="124"/>
      <c r="C34" s="124"/>
      <c r="D34" s="122"/>
      <c r="E34" s="119"/>
      <c r="F34" s="94"/>
      <c r="G34" s="63"/>
      <c r="H34" s="62"/>
      <c r="I34" s="63"/>
      <c r="J34" s="94"/>
      <c r="K34" s="71"/>
      <c r="L34" s="62"/>
    </row>
    <row r="35" spans="1:12" s="82" customFormat="1" ht="15.6" customHeight="1">
      <c r="A35" s="73"/>
      <c r="B35" s="124"/>
      <c r="C35" s="124"/>
      <c r="D35" s="122"/>
      <c r="E35" s="119"/>
      <c r="F35" s="94">
        <f>SUM(F11:F33)</f>
        <v>3708257625</v>
      </c>
      <c r="G35" s="63"/>
      <c r="H35" s="62">
        <f>SUM(H11:H33)</f>
        <v>3575333612</v>
      </c>
      <c r="I35" s="63"/>
      <c r="J35" s="94">
        <f>SUM(J11:J33)</f>
        <v>2887592905</v>
      </c>
      <c r="K35" s="71"/>
      <c r="L35" s="62">
        <f>SUM(L11:L33)</f>
        <v>3185942876</v>
      </c>
    </row>
    <row r="36" spans="1:12" s="82" customFormat="1" ht="15.6" customHeight="1">
      <c r="A36" s="74" t="s">
        <v>89</v>
      </c>
      <c r="B36" s="124"/>
      <c r="C36" s="124"/>
      <c r="D36" s="122"/>
      <c r="E36" s="119"/>
      <c r="F36" s="94"/>
      <c r="G36" s="63"/>
      <c r="H36" s="62"/>
      <c r="I36" s="63"/>
      <c r="J36" s="94"/>
      <c r="K36" s="71"/>
      <c r="L36" s="62"/>
    </row>
    <row r="37" spans="1:12" s="82" customFormat="1" ht="15.6" customHeight="1">
      <c r="A37" s="74"/>
      <c r="B37" s="125" t="s">
        <v>90</v>
      </c>
      <c r="C37" s="124"/>
      <c r="D37" s="122"/>
      <c r="E37" s="119"/>
      <c r="F37" s="94">
        <v>-51829520</v>
      </c>
      <c r="G37" s="63"/>
      <c r="H37" s="62">
        <v>26079984</v>
      </c>
      <c r="I37" s="63"/>
      <c r="J37" s="94">
        <v>-717177153</v>
      </c>
      <c r="K37" s="71"/>
      <c r="L37" s="62">
        <v>-115705097</v>
      </c>
    </row>
    <row r="38" spans="1:12" s="82" customFormat="1" ht="15.6" customHeight="1">
      <c r="A38" s="74"/>
      <c r="B38" s="125" t="s">
        <v>60</v>
      </c>
      <c r="C38" s="124"/>
      <c r="D38" s="122"/>
      <c r="E38" s="119"/>
      <c r="F38" s="94">
        <v>-2179280253</v>
      </c>
      <c r="G38" s="63"/>
      <c r="H38" s="62">
        <v>-8558152996</v>
      </c>
      <c r="I38" s="63"/>
      <c r="J38" s="94">
        <v>-3716078166</v>
      </c>
      <c r="K38" s="71"/>
      <c r="L38" s="62">
        <v>-7148693375</v>
      </c>
    </row>
    <row r="39" spans="1:12" s="82" customFormat="1" ht="15.6" customHeight="1">
      <c r="A39" s="74"/>
      <c r="B39" s="67" t="s">
        <v>168</v>
      </c>
      <c r="C39" s="138"/>
      <c r="D39" s="122"/>
      <c r="E39" s="119"/>
      <c r="F39" s="94">
        <v>-1496905132</v>
      </c>
      <c r="G39" s="63"/>
      <c r="H39" s="62">
        <v>-615791288</v>
      </c>
      <c r="I39" s="63"/>
      <c r="J39" s="94">
        <v>-376152732</v>
      </c>
      <c r="K39" s="71"/>
      <c r="L39" s="62">
        <v>-578856492</v>
      </c>
    </row>
    <row r="40" spans="1:12" s="82" customFormat="1" ht="15.6" customHeight="1">
      <c r="A40" s="74"/>
      <c r="B40" s="125" t="s">
        <v>59</v>
      </c>
      <c r="C40" s="124"/>
      <c r="D40" s="122"/>
      <c r="E40" s="119"/>
      <c r="F40" s="94">
        <v>65994949</v>
      </c>
      <c r="G40" s="63"/>
      <c r="H40" s="62">
        <v>-149926135</v>
      </c>
      <c r="I40" s="63"/>
      <c r="J40" s="94">
        <v>-59115533</v>
      </c>
      <c r="K40" s="71"/>
      <c r="L40" s="62">
        <v>-102686559</v>
      </c>
    </row>
    <row r="41" spans="1:12" s="82" customFormat="1" ht="15.6" customHeight="1">
      <c r="A41" s="77"/>
      <c r="B41" s="78" t="s">
        <v>61</v>
      </c>
      <c r="C41" s="78"/>
      <c r="D41" s="119"/>
      <c r="E41" s="119"/>
      <c r="F41" s="94">
        <v>-15461985</v>
      </c>
      <c r="G41" s="63"/>
      <c r="H41" s="62">
        <v>-22036169</v>
      </c>
      <c r="I41" s="63"/>
      <c r="J41" s="94">
        <v>-10831624</v>
      </c>
      <c r="K41" s="71"/>
      <c r="L41" s="62">
        <v>-7699592</v>
      </c>
    </row>
    <row r="42" spans="1:12" s="82" customFormat="1" ht="15.6" customHeight="1">
      <c r="A42" s="77"/>
      <c r="B42" s="78" t="s">
        <v>216</v>
      </c>
      <c r="C42" s="78"/>
      <c r="D42" s="119"/>
      <c r="E42" s="119"/>
      <c r="F42" s="94">
        <v>9070642</v>
      </c>
      <c r="G42" s="63"/>
      <c r="H42" s="62">
        <v>-62117550</v>
      </c>
      <c r="I42" s="63"/>
      <c r="J42" s="94">
        <v>0</v>
      </c>
      <c r="K42" s="71"/>
      <c r="L42" s="62">
        <v>0</v>
      </c>
    </row>
    <row r="43" spans="1:12" s="121" customFormat="1" ht="15.6" customHeight="1">
      <c r="A43" s="82"/>
      <c r="B43" s="78" t="s">
        <v>86</v>
      </c>
      <c r="C43" s="78"/>
      <c r="D43" s="119"/>
      <c r="E43" s="119"/>
      <c r="F43" s="94">
        <v>-24007020</v>
      </c>
      <c r="G43" s="63"/>
      <c r="H43" s="62">
        <v>-9384216</v>
      </c>
      <c r="I43" s="63"/>
      <c r="J43" s="94">
        <v>-6445722</v>
      </c>
      <c r="K43" s="71"/>
      <c r="L43" s="62">
        <v>-7279488</v>
      </c>
    </row>
    <row r="44" spans="1:12" s="121" customFormat="1" ht="15.6" customHeight="1">
      <c r="A44" s="82"/>
      <c r="B44" s="78" t="s">
        <v>130</v>
      </c>
      <c r="C44" s="78"/>
      <c r="D44" s="119"/>
      <c r="E44" s="119"/>
      <c r="F44" s="94">
        <v>-418076006</v>
      </c>
      <c r="G44" s="63"/>
      <c r="H44" s="62">
        <v>1114877243</v>
      </c>
      <c r="I44" s="63"/>
      <c r="J44" s="94">
        <v>-433373994</v>
      </c>
      <c r="K44" s="71"/>
      <c r="L44" s="62">
        <v>1090865596</v>
      </c>
    </row>
    <row r="45" spans="1:12" s="121" customFormat="1" ht="15.6" customHeight="1">
      <c r="A45" s="82"/>
      <c r="B45" s="79" t="s">
        <v>62</v>
      </c>
      <c r="C45" s="79"/>
      <c r="D45" s="119"/>
      <c r="E45" s="119"/>
      <c r="F45" s="94">
        <v>-111064563</v>
      </c>
      <c r="G45" s="63"/>
      <c r="H45" s="62">
        <v>376448676</v>
      </c>
      <c r="I45" s="63"/>
      <c r="J45" s="94">
        <v>26028599</v>
      </c>
      <c r="K45" s="71"/>
      <c r="L45" s="62">
        <v>264355229</v>
      </c>
    </row>
    <row r="46" spans="1:12" s="121" customFormat="1" ht="15.6" customHeight="1">
      <c r="A46" s="82"/>
      <c r="B46" s="79" t="s">
        <v>64</v>
      </c>
      <c r="C46" s="79"/>
      <c r="D46" s="119"/>
      <c r="E46" s="119"/>
      <c r="F46" s="94">
        <v>-65268308</v>
      </c>
      <c r="G46" s="63"/>
      <c r="H46" s="62">
        <v>83706806</v>
      </c>
      <c r="I46" s="63"/>
      <c r="J46" s="94">
        <v>87794377</v>
      </c>
      <c r="K46" s="71"/>
      <c r="L46" s="62">
        <v>82935402</v>
      </c>
    </row>
    <row r="47" spans="1:12" s="121" customFormat="1" ht="15.6" customHeight="1">
      <c r="A47" s="82"/>
      <c r="B47" s="79" t="s">
        <v>65</v>
      </c>
      <c r="C47" s="79"/>
      <c r="D47" s="119"/>
      <c r="E47" s="119"/>
      <c r="F47" s="94">
        <v>40442571</v>
      </c>
      <c r="G47" s="63"/>
      <c r="H47" s="62">
        <v>24179623</v>
      </c>
      <c r="I47" s="63"/>
      <c r="J47" s="94">
        <v>33913531</v>
      </c>
      <c r="K47" s="71"/>
      <c r="L47" s="62">
        <v>16212987</v>
      </c>
    </row>
    <row r="48" spans="1:12" s="121" customFormat="1" ht="15.6" customHeight="1">
      <c r="A48" s="82"/>
      <c r="B48" s="79" t="s">
        <v>66</v>
      </c>
      <c r="C48" s="79"/>
      <c r="D48" s="119"/>
      <c r="E48" s="119"/>
      <c r="F48" s="94">
        <v>14405988</v>
      </c>
      <c r="G48" s="63"/>
      <c r="H48" s="62">
        <v>1178979</v>
      </c>
      <c r="I48" s="63"/>
      <c r="J48" s="94">
        <v>8729225</v>
      </c>
      <c r="K48" s="71"/>
      <c r="L48" s="62">
        <v>-369917</v>
      </c>
    </row>
    <row r="49" spans="1:12" s="121" customFormat="1" ht="15.6" customHeight="1">
      <c r="A49" s="82"/>
      <c r="B49" s="79" t="s">
        <v>68</v>
      </c>
      <c r="C49" s="79"/>
      <c r="D49" s="119"/>
      <c r="E49" s="119"/>
      <c r="F49" s="94">
        <v>138602866</v>
      </c>
      <c r="G49" s="63"/>
      <c r="H49" s="62">
        <v>167568662</v>
      </c>
      <c r="I49" s="63"/>
      <c r="J49" s="94">
        <v>89886631</v>
      </c>
      <c r="K49" s="71"/>
      <c r="L49" s="62">
        <v>97934373</v>
      </c>
    </row>
    <row r="50" spans="1:12" s="121" customFormat="1" ht="15.6" customHeight="1">
      <c r="A50" s="82"/>
      <c r="B50" s="79" t="s">
        <v>171</v>
      </c>
      <c r="C50" s="79"/>
      <c r="D50" s="119"/>
      <c r="E50" s="119"/>
      <c r="F50" s="94">
        <v>-1951247</v>
      </c>
      <c r="G50" s="63"/>
      <c r="H50" s="62">
        <v>-18360734</v>
      </c>
      <c r="I50" s="63"/>
      <c r="J50" s="94">
        <v>-1951247</v>
      </c>
      <c r="K50" s="71"/>
      <c r="L50" s="62">
        <v>-18360734</v>
      </c>
    </row>
    <row r="51" spans="1:12" s="82" customFormat="1" ht="15.6" customHeight="1">
      <c r="B51" s="78" t="s">
        <v>69</v>
      </c>
      <c r="C51" s="78"/>
      <c r="D51" s="122"/>
      <c r="E51" s="122"/>
      <c r="F51" s="95">
        <v>6634013</v>
      </c>
      <c r="G51" s="126"/>
      <c r="H51" s="65">
        <v>366360</v>
      </c>
      <c r="I51" s="126"/>
      <c r="J51" s="95">
        <v>6337049</v>
      </c>
      <c r="K51" s="71"/>
      <c r="L51" s="65">
        <v>0</v>
      </c>
    </row>
    <row r="52" spans="1:12" s="121" customFormat="1" ht="6" customHeight="1">
      <c r="A52" s="82"/>
      <c r="D52" s="119"/>
      <c r="E52" s="119"/>
      <c r="F52" s="94"/>
      <c r="G52" s="63"/>
      <c r="H52" s="62"/>
      <c r="I52" s="63"/>
      <c r="J52" s="94"/>
      <c r="K52" s="71"/>
      <c r="L52" s="62"/>
    </row>
    <row r="53" spans="1:12" s="121" customFormat="1" ht="15.6" customHeight="1">
      <c r="A53" s="80" t="s">
        <v>253</v>
      </c>
      <c r="B53" s="80"/>
      <c r="C53" s="80"/>
      <c r="D53" s="119"/>
      <c r="E53" s="119"/>
      <c r="F53" s="94">
        <f>SUM(F35:F51)</f>
        <v>-380435380</v>
      </c>
      <c r="G53" s="63"/>
      <c r="H53" s="62">
        <f>SUM(H35:H51)</f>
        <v>-4066029143</v>
      </c>
      <c r="I53" s="63"/>
      <c r="J53" s="94">
        <f>SUM(J35:J51)</f>
        <v>-2180843854</v>
      </c>
      <c r="K53" s="71"/>
      <c r="L53" s="62">
        <f>SUM(L35:L51)</f>
        <v>-3241404791</v>
      </c>
    </row>
    <row r="54" spans="1:12" s="121" customFormat="1" ht="15.6" customHeight="1">
      <c r="B54" s="57" t="s">
        <v>173</v>
      </c>
      <c r="C54" s="81"/>
      <c r="D54" s="61"/>
      <c r="E54" s="119"/>
      <c r="F54" s="94">
        <v>-1059110471</v>
      </c>
      <c r="G54" s="63"/>
      <c r="H54" s="62">
        <v>-781080550</v>
      </c>
      <c r="I54" s="63"/>
      <c r="J54" s="94">
        <v>-902602764</v>
      </c>
      <c r="K54" s="71"/>
      <c r="L54" s="62">
        <v>-587499845</v>
      </c>
    </row>
    <row r="55" spans="1:12" s="121" customFormat="1" ht="15.6" customHeight="1">
      <c r="B55" s="82" t="s">
        <v>174</v>
      </c>
      <c r="C55" s="81"/>
      <c r="D55" s="61"/>
      <c r="E55" s="119"/>
      <c r="F55" s="95">
        <v>-631583511</v>
      </c>
      <c r="G55" s="63"/>
      <c r="H55" s="65">
        <v>-584176244</v>
      </c>
      <c r="I55" s="63"/>
      <c r="J55" s="95">
        <v>-537154629</v>
      </c>
      <c r="K55" s="71"/>
      <c r="L55" s="65">
        <v>-507491637</v>
      </c>
    </row>
    <row r="56" spans="1:12" s="121" customFormat="1" ht="6" customHeight="1">
      <c r="A56" s="81"/>
      <c r="B56" s="81"/>
      <c r="C56" s="81"/>
      <c r="D56" s="61"/>
      <c r="E56" s="119"/>
      <c r="F56" s="94"/>
      <c r="G56" s="126"/>
      <c r="H56" s="62"/>
      <c r="I56" s="126"/>
      <c r="J56" s="94"/>
      <c r="K56" s="71"/>
      <c r="L56" s="62"/>
    </row>
    <row r="57" spans="1:12" s="121" customFormat="1" ht="15.6" customHeight="1">
      <c r="A57" s="85" t="s">
        <v>254</v>
      </c>
      <c r="D57" s="119"/>
      <c r="E57" s="119"/>
      <c r="F57" s="95">
        <f>SUM(F53:F56)</f>
        <v>-2071129362</v>
      </c>
      <c r="G57" s="126"/>
      <c r="H57" s="65">
        <f>SUM(H53:H56)</f>
        <v>-5431285937</v>
      </c>
      <c r="I57" s="126"/>
      <c r="J57" s="95">
        <f>SUM(J53:J56)</f>
        <v>-3620601247</v>
      </c>
      <c r="K57" s="71"/>
      <c r="L57" s="65">
        <f>SUM(L53:L56)</f>
        <v>-4336396273</v>
      </c>
    </row>
    <row r="58" spans="1:12" s="121" customFormat="1" ht="20.25" customHeight="1">
      <c r="A58" s="85"/>
      <c r="D58" s="119"/>
      <c r="E58" s="119"/>
      <c r="F58" s="62"/>
      <c r="G58" s="126"/>
      <c r="H58" s="62"/>
      <c r="I58" s="126"/>
      <c r="J58" s="62"/>
      <c r="K58" s="71"/>
      <c r="L58" s="62"/>
    </row>
    <row r="59" spans="1:12" ht="21.95" customHeight="1">
      <c r="A59" s="194" t="s">
        <v>131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</row>
    <row r="60" spans="1:12" ht="16.5" customHeight="1">
      <c r="A60" s="9" t="str">
        <f>+A1</f>
        <v>SC Asset Corporation Public Company Limited</v>
      </c>
      <c r="B60" s="107"/>
      <c r="C60" s="107"/>
      <c r="E60" s="109"/>
      <c r="G60" s="110"/>
      <c r="I60" s="110"/>
      <c r="J60" s="43"/>
      <c r="K60" s="110"/>
      <c r="L60" s="43"/>
    </row>
    <row r="61" spans="1:12" ht="16.5" customHeight="1">
      <c r="A61" s="23" t="s">
        <v>107</v>
      </c>
      <c r="B61" s="107"/>
      <c r="C61" s="107"/>
      <c r="E61" s="109"/>
      <c r="G61" s="110"/>
      <c r="I61" s="110"/>
      <c r="K61" s="110"/>
    </row>
    <row r="62" spans="1:12" ht="16.5" customHeight="1">
      <c r="A62" s="112" t="str">
        <f>A3</f>
        <v>For the year ended 31 December 2023</v>
      </c>
      <c r="B62" s="112"/>
      <c r="C62" s="112"/>
      <c r="D62" s="113"/>
      <c r="E62" s="114"/>
      <c r="F62" s="8"/>
      <c r="G62" s="42"/>
      <c r="H62" s="8"/>
      <c r="I62" s="42"/>
      <c r="J62" s="8"/>
      <c r="K62" s="42"/>
      <c r="L62" s="8"/>
    </row>
    <row r="63" spans="1:12" ht="16.5" customHeight="1">
      <c r="A63" s="115"/>
      <c r="B63" s="115"/>
      <c r="C63" s="115"/>
      <c r="D63" s="116"/>
      <c r="E63" s="117"/>
      <c r="F63" s="5"/>
      <c r="G63" s="41"/>
      <c r="H63" s="5"/>
      <c r="I63" s="41"/>
      <c r="J63" s="5"/>
      <c r="K63" s="41"/>
      <c r="L63" s="5"/>
    </row>
    <row r="64" spans="1:12" ht="16.5" customHeight="1">
      <c r="A64" s="115"/>
      <c r="B64" s="115"/>
      <c r="C64" s="115"/>
      <c r="D64" s="116"/>
      <c r="E64" s="117"/>
      <c r="F64" s="5"/>
      <c r="G64" s="41"/>
      <c r="H64" s="5"/>
      <c r="I64" s="41"/>
      <c r="J64" s="5"/>
      <c r="K64" s="41"/>
      <c r="L64" s="5"/>
    </row>
    <row r="65" spans="1:12" s="82" customFormat="1" ht="15.95" customHeight="1">
      <c r="A65" s="118"/>
      <c r="B65" s="118"/>
      <c r="C65" s="118"/>
      <c r="D65" s="119"/>
      <c r="E65" s="120"/>
      <c r="F65" s="193" t="s">
        <v>124</v>
      </c>
      <c r="G65" s="193"/>
      <c r="H65" s="193"/>
      <c r="I65" s="56"/>
      <c r="J65" s="193" t="s">
        <v>125</v>
      </c>
      <c r="K65" s="193"/>
      <c r="L65" s="193"/>
    </row>
    <row r="66" spans="1:12" s="82" customFormat="1" ht="15.95" customHeight="1">
      <c r="A66" s="118"/>
      <c r="B66" s="118"/>
      <c r="C66" s="118"/>
      <c r="D66" s="119"/>
      <c r="E66" s="120"/>
      <c r="F66" s="192" t="s">
        <v>123</v>
      </c>
      <c r="G66" s="192"/>
      <c r="H66" s="192"/>
      <c r="I66" s="56"/>
      <c r="J66" s="192" t="s">
        <v>123</v>
      </c>
      <c r="K66" s="192"/>
      <c r="L66" s="192"/>
    </row>
    <row r="67" spans="1:12" s="82" customFormat="1" ht="15.95" customHeight="1">
      <c r="D67" s="61"/>
      <c r="E67" s="72"/>
      <c r="F67" s="58" t="s">
        <v>224</v>
      </c>
      <c r="G67" s="182"/>
      <c r="H67" s="58" t="s">
        <v>207</v>
      </c>
      <c r="I67" s="72"/>
      <c r="J67" s="58" t="s">
        <v>224</v>
      </c>
      <c r="K67" s="182"/>
      <c r="L67" s="58" t="s">
        <v>207</v>
      </c>
    </row>
    <row r="68" spans="1:12" s="121" customFormat="1" ht="15.95" customHeight="1">
      <c r="A68" s="82"/>
      <c r="B68" s="82"/>
      <c r="C68" s="82"/>
      <c r="D68" s="139" t="s">
        <v>1</v>
      </c>
      <c r="E68" s="69"/>
      <c r="F68" s="59" t="s">
        <v>0</v>
      </c>
      <c r="G68" s="60"/>
      <c r="H68" s="59" t="s">
        <v>0</v>
      </c>
      <c r="I68" s="60"/>
      <c r="J68" s="59" t="s">
        <v>0</v>
      </c>
      <c r="K68" s="60"/>
      <c r="L68" s="59" t="s">
        <v>0</v>
      </c>
    </row>
    <row r="69" spans="1:12" s="82" customFormat="1" ht="15.95" customHeight="1">
      <c r="A69" s="77" t="s">
        <v>77</v>
      </c>
      <c r="B69" s="121"/>
      <c r="C69" s="121"/>
      <c r="D69" s="122"/>
      <c r="E69" s="122"/>
      <c r="F69" s="97"/>
      <c r="G69" s="126"/>
      <c r="H69" s="64"/>
      <c r="I69" s="126"/>
      <c r="J69" s="97"/>
      <c r="K69" s="71"/>
      <c r="L69" s="64"/>
    </row>
    <row r="70" spans="1:12" s="82" customFormat="1" ht="15.95" customHeight="1">
      <c r="A70" s="57"/>
      <c r="B70" s="83" t="s">
        <v>255</v>
      </c>
      <c r="C70" s="121"/>
      <c r="D70" s="178"/>
      <c r="E70" s="122"/>
      <c r="F70" s="97">
        <v>0</v>
      </c>
      <c r="G70" s="126"/>
      <c r="H70" s="64">
        <v>878241178</v>
      </c>
      <c r="I70" s="126"/>
      <c r="J70" s="97">
        <v>0</v>
      </c>
      <c r="K70" s="71"/>
      <c r="L70" s="64">
        <v>802306513</v>
      </c>
    </row>
    <row r="71" spans="1:12" s="82" customFormat="1" ht="15.95" customHeight="1">
      <c r="A71" s="57"/>
      <c r="B71" s="83" t="s">
        <v>256</v>
      </c>
      <c r="D71" s="178">
        <v>37.4</v>
      </c>
      <c r="E71" s="122"/>
      <c r="F71" s="97">
        <v>-30610000</v>
      </c>
      <c r="G71" s="126"/>
      <c r="H71" s="64">
        <v>0</v>
      </c>
      <c r="I71" s="126"/>
      <c r="J71" s="97">
        <v>-1777015677</v>
      </c>
      <c r="K71" s="71"/>
      <c r="L71" s="64">
        <v>-1724400000</v>
      </c>
    </row>
    <row r="72" spans="1:12" s="82" customFormat="1" ht="15.95" customHeight="1">
      <c r="A72" s="57"/>
      <c r="B72" s="83" t="s">
        <v>257</v>
      </c>
      <c r="D72" s="178">
        <v>37.4</v>
      </c>
      <c r="E72" s="122"/>
      <c r="F72" s="97">
        <v>0</v>
      </c>
      <c r="G72" s="126"/>
      <c r="H72" s="64">
        <v>0</v>
      </c>
      <c r="I72" s="126"/>
      <c r="J72" s="97">
        <v>852980000</v>
      </c>
      <c r="K72" s="71"/>
      <c r="L72" s="64">
        <v>0</v>
      </c>
    </row>
    <row r="73" spans="1:12" s="82" customFormat="1" ht="15.95" customHeight="1">
      <c r="A73" s="57"/>
      <c r="B73" s="83" t="s">
        <v>258</v>
      </c>
      <c r="D73" s="178">
        <v>37.4</v>
      </c>
      <c r="E73" s="122"/>
      <c r="F73" s="97">
        <v>-443218997</v>
      </c>
      <c r="G73" s="126"/>
      <c r="H73" s="64">
        <v>0</v>
      </c>
      <c r="I73" s="126"/>
      <c r="J73" s="97">
        <v>-1983023997</v>
      </c>
      <c r="K73" s="71"/>
      <c r="L73" s="64">
        <v>-597778000</v>
      </c>
    </row>
    <row r="74" spans="1:12" s="82" customFormat="1" ht="15.95" customHeight="1">
      <c r="A74" s="84"/>
      <c r="B74" s="83" t="s">
        <v>96</v>
      </c>
      <c r="C74" s="85"/>
      <c r="D74" s="179"/>
      <c r="E74" s="122"/>
      <c r="F74" s="97">
        <v>0</v>
      </c>
      <c r="G74" s="126"/>
      <c r="H74" s="64">
        <v>0</v>
      </c>
      <c r="I74" s="126"/>
      <c r="J74" s="97">
        <v>301604962</v>
      </c>
      <c r="K74" s="66"/>
      <c r="L74" s="64">
        <v>171104979</v>
      </c>
    </row>
    <row r="75" spans="1:12" s="82" customFormat="1" ht="15.95" customHeight="1">
      <c r="A75" s="84"/>
      <c r="B75" s="83" t="s">
        <v>236</v>
      </c>
      <c r="C75" s="85"/>
      <c r="D75" s="179">
        <v>15</v>
      </c>
      <c r="E75" s="122"/>
      <c r="F75" s="97">
        <v>51941998</v>
      </c>
      <c r="G75" s="126"/>
      <c r="H75" s="64">
        <v>0</v>
      </c>
      <c r="I75" s="126"/>
      <c r="J75" s="97">
        <v>51941998</v>
      </c>
      <c r="K75" s="66"/>
      <c r="L75" s="64">
        <v>0</v>
      </c>
    </row>
    <row r="76" spans="1:12" s="82" customFormat="1" ht="15.95" customHeight="1">
      <c r="A76" s="84"/>
      <c r="B76" s="83" t="s">
        <v>237</v>
      </c>
      <c r="C76" s="85"/>
      <c r="D76" s="179"/>
      <c r="E76" s="122"/>
      <c r="F76" s="97">
        <v>41541368</v>
      </c>
      <c r="G76" s="126"/>
      <c r="H76" s="64">
        <v>0</v>
      </c>
      <c r="I76" s="126"/>
      <c r="J76" s="97">
        <v>45000000</v>
      </c>
      <c r="K76" s="66"/>
      <c r="L76" s="64">
        <v>0</v>
      </c>
    </row>
    <row r="77" spans="1:12" s="82" customFormat="1" ht="15.95" customHeight="1">
      <c r="A77" s="84"/>
      <c r="B77" s="83" t="s">
        <v>259</v>
      </c>
      <c r="C77" s="85"/>
      <c r="D77" s="179">
        <v>15</v>
      </c>
      <c r="E77" s="122"/>
      <c r="F77" s="97">
        <v>165000000</v>
      </c>
      <c r="G77" s="126"/>
      <c r="H77" s="64">
        <v>0</v>
      </c>
      <c r="I77" s="126"/>
      <c r="J77" s="97">
        <v>165000000</v>
      </c>
      <c r="K77" s="66"/>
      <c r="L77" s="64">
        <v>0</v>
      </c>
    </row>
    <row r="78" spans="1:12" s="82" customFormat="1" ht="15.95" customHeight="1">
      <c r="A78" s="84"/>
      <c r="B78" s="83" t="s">
        <v>245</v>
      </c>
      <c r="C78" s="84"/>
      <c r="D78" s="178">
        <v>14</v>
      </c>
      <c r="E78" s="122"/>
      <c r="F78" s="94">
        <v>0</v>
      </c>
      <c r="G78" s="63"/>
      <c r="H78" s="62">
        <v>0</v>
      </c>
      <c r="I78" s="63"/>
      <c r="J78" s="94">
        <v>-323329900</v>
      </c>
      <c r="K78" s="71"/>
      <c r="L78" s="62">
        <v>-125199985</v>
      </c>
    </row>
    <row r="79" spans="1:12" s="82" customFormat="1" ht="15.95" customHeight="1">
      <c r="A79" s="84"/>
      <c r="B79" s="83" t="s">
        <v>240</v>
      </c>
      <c r="C79" s="84"/>
      <c r="D79" s="178"/>
      <c r="E79" s="122"/>
      <c r="F79" s="97">
        <v>-52982990</v>
      </c>
      <c r="G79" s="63"/>
      <c r="H79" s="64">
        <v>-72653298</v>
      </c>
      <c r="I79" s="63"/>
      <c r="J79" s="97">
        <v>0</v>
      </c>
      <c r="K79" s="71"/>
      <c r="L79" s="64">
        <v>0</v>
      </c>
    </row>
    <row r="80" spans="1:12" s="82" customFormat="1" ht="15.95" customHeight="1">
      <c r="A80" s="84"/>
      <c r="B80" s="83" t="s">
        <v>260</v>
      </c>
      <c r="C80" s="85"/>
      <c r="D80" s="179"/>
      <c r="E80" s="122"/>
      <c r="F80" s="97">
        <v>-119784963</v>
      </c>
      <c r="G80" s="126"/>
      <c r="H80" s="64">
        <v>-378320228</v>
      </c>
      <c r="I80" s="126"/>
      <c r="J80" s="97">
        <v>-18000000</v>
      </c>
      <c r="K80" s="66"/>
      <c r="L80" s="64">
        <v>-27999920</v>
      </c>
    </row>
    <row r="81" spans="1:12" s="82" customFormat="1" ht="15.95" customHeight="1">
      <c r="A81" s="84"/>
      <c r="B81" s="83" t="s">
        <v>192</v>
      </c>
      <c r="C81" s="84"/>
      <c r="D81" s="178"/>
      <c r="E81" s="122"/>
      <c r="F81" s="97">
        <v>-1438205575</v>
      </c>
      <c r="G81" s="126"/>
      <c r="H81" s="64">
        <v>-117981214</v>
      </c>
      <c r="I81" s="126"/>
      <c r="J81" s="97">
        <v>-42749115</v>
      </c>
      <c r="K81" s="66"/>
      <c r="L81" s="64">
        <v>-28368756</v>
      </c>
    </row>
    <row r="82" spans="1:12" s="82" customFormat="1" ht="15.95" customHeight="1">
      <c r="A82" s="84"/>
      <c r="B82" s="83" t="s">
        <v>193</v>
      </c>
      <c r="C82" s="84"/>
      <c r="D82" s="178"/>
      <c r="E82" s="122"/>
      <c r="F82" s="97">
        <v>-339032053</v>
      </c>
      <c r="G82" s="126"/>
      <c r="H82" s="64">
        <v>-57825041</v>
      </c>
      <c r="I82" s="126"/>
      <c r="J82" s="97">
        <v>-92964710</v>
      </c>
      <c r="K82" s="66"/>
      <c r="L82" s="64">
        <v>-47606212</v>
      </c>
    </row>
    <row r="83" spans="1:12" s="82" customFormat="1" ht="15.95" customHeight="1">
      <c r="A83" s="84"/>
      <c r="B83" s="83" t="s">
        <v>194</v>
      </c>
      <c r="C83" s="84"/>
      <c r="D83" s="178"/>
      <c r="E83" s="122"/>
      <c r="F83" s="97">
        <v>-32159805</v>
      </c>
      <c r="G83" s="126"/>
      <c r="H83" s="64">
        <v>0</v>
      </c>
      <c r="I83" s="126"/>
      <c r="J83" s="97">
        <v>-32159805</v>
      </c>
      <c r="K83" s="66"/>
      <c r="L83" s="64">
        <v>-57237336</v>
      </c>
    </row>
    <row r="84" spans="1:12" s="82" customFormat="1" ht="15.95" customHeight="1">
      <c r="A84" s="84"/>
      <c r="B84" s="83" t="s">
        <v>239</v>
      </c>
      <c r="C84" s="84"/>
      <c r="D84" s="178"/>
      <c r="E84" s="122"/>
      <c r="F84" s="97">
        <v>27000000</v>
      </c>
      <c r="G84" s="126"/>
      <c r="H84" s="64">
        <v>0</v>
      </c>
      <c r="I84" s="126"/>
      <c r="J84" s="97">
        <v>0</v>
      </c>
      <c r="K84" s="66"/>
      <c r="L84" s="64">
        <v>0</v>
      </c>
    </row>
    <row r="85" spans="1:12" s="82" customFormat="1" ht="15.95" customHeight="1">
      <c r="A85" s="84"/>
      <c r="B85" s="83" t="s">
        <v>195</v>
      </c>
      <c r="C85" s="84"/>
      <c r="D85" s="178"/>
      <c r="E85" s="122"/>
      <c r="F85" s="94">
        <v>2069247</v>
      </c>
      <c r="G85" s="63"/>
      <c r="H85" s="62">
        <v>851767</v>
      </c>
      <c r="I85" s="63"/>
      <c r="J85" s="94">
        <v>2069247</v>
      </c>
      <c r="K85" s="70"/>
      <c r="L85" s="62">
        <v>291019</v>
      </c>
    </row>
    <row r="86" spans="1:12" s="82" customFormat="1" ht="15.95" customHeight="1">
      <c r="A86" s="84"/>
      <c r="B86" s="57" t="s">
        <v>222</v>
      </c>
      <c r="C86" s="84"/>
      <c r="D86" s="178"/>
      <c r="E86" s="122"/>
      <c r="F86" s="95">
        <v>0</v>
      </c>
      <c r="G86" s="126"/>
      <c r="H86" s="65">
        <v>-1035551545</v>
      </c>
      <c r="I86" s="126"/>
      <c r="J86" s="95">
        <v>0</v>
      </c>
      <c r="K86" s="71"/>
      <c r="L86" s="65">
        <v>0</v>
      </c>
    </row>
    <row r="87" spans="1:12" s="82" customFormat="1" ht="6" customHeight="1">
      <c r="A87" s="84"/>
      <c r="B87" s="57"/>
      <c r="C87" s="84"/>
      <c r="D87" s="178"/>
      <c r="E87" s="122"/>
      <c r="F87" s="94"/>
      <c r="G87" s="126"/>
      <c r="H87" s="62"/>
      <c r="I87" s="126"/>
      <c r="J87" s="94"/>
      <c r="K87" s="71"/>
      <c r="L87" s="62"/>
    </row>
    <row r="88" spans="1:12" s="82" customFormat="1" ht="15.95" customHeight="1">
      <c r="A88" s="86" t="s">
        <v>201</v>
      </c>
      <c r="D88" s="122"/>
      <c r="E88" s="122"/>
      <c r="F88" s="95">
        <f>SUM(F70:F86)</f>
        <v>-2168441770</v>
      </c>
      <c r="G88" s="63"/>
      <c r="H88" s="65">
        <f>SUM(H70:H86)</f>
        <v>-783238381</v>
      </c>
      <c r="I88" s="63"/>
      <c r="J88" s="95">
        <f>SUM(J70:J86)</f>
        <v>-2850646997</v>
      </c>
      <c r="K88" s="71"/>
      <c r="L88" s="65">
        <f>SUM(L70:L86)</f>
        <v>-1634887698</v>
      </c>
    </row>
    <row r="89" spans="1:12" s="82" customFormat="1" ht="9.9499999999999993" customHeight="1">
      <c r="D89" s="122"/>
      <c r="E89" s="122"/>
      <c r="F89" s="97"/>
      <c r="G89" s="126"/>
      <c r="H89" s="64"/>
      <c r="I89" s="126"/>
      <c r="J89" s="94"/>
      <c r="K89" s="71"/>
      <c r="L89" s="62"/>
    </row>
    <row r="90" spans="1:12" s="82" customFormat="1" ht="15.95" customHeight="1">
      <c r="A90" s="87" t="s">
        <v>28</v>
      </c>
      <c r="D90" s="122"/>
      <c r="E90" s="122"/>
      <c r="F90" s="97"/>
      <c r="G90" s="126"/>
      <c r="H90" s="64"/>
      <c r="I90" s="126"/>
      <c r="J90" s="94"/>
      <c r="K90" s="71"/>
      <c r="L90" s="62"/>
    </row>
    <row r="91" spans="1:12" s="82" customFormat="1" ht="15.95" customHeight="1">
      <c r="A91" s="88"/>
      <c r="B91" s="82" t="s">
        <v>276</v>
      </c>
      <c r="D91" s="122"/>
      <c r="E91" s="122"/>
      <c r="F91" s="97"/>
      <c r="G91" s="126"/>
      <c r="H91" s="64"/>
      <c r="I91" s="126"/>
      <c r="J91" s="94"/>
      <c r="K91" s="71"/>
      <c r="L91" s="62"/>
    </row>
    <row r="92" spans="1:12" s="82" customFormat="1" ht="15.95" customHeight="1">
      <c r="A92" s="88"/>
      <c r="C92" s="82" t="s">
        <v>277</v>
      </c>
      <c r="D92" s="122"/>
      <c r="E92" s="122"/>
      <c r="F92" s="97">
        <v>4181740349</v>
      </c>
      <c r="G92" s="126"/>
      <c r="H92" s="64">
        <v>-1231589712</v>
      </c>
      <c r="I92" s="126"/>
      <c r="J92" s="94">
        <v>4190426149</v>
      </c>
      <c r="K92" s="71"/>
      <c r="L92" s="62">
        <v>353036908</v>
      </c>
    </row>
    <row r="93" spans="1:12" s="82" customFormat="1" ht="15.95" customHeight="1">
      <c r="A93" s="88"/>
      <c r="B93" s="82" t="s">
        <v>176</v>
      </c>
      <c r="D93" s="123">
        <v>23</v>
      </c>
      <c r="E93" s="122"/>
      <c r="F93" s="97">
        <v>9647852000</v>
      </c>
      <c r="G93" s="126"/>
      <c r="H93" s="64">
        <v>7785395444</v>
      </c>
      <c r="I93" s="126"/>
      <c r="J93" s="94">
        <v>8109000000</v>
      </c>
      <c r="K93" s="71"/>
      <c r="L93" s="62">
        <v>4258000000</v>
      </c>
    </row>
    <row r="94" spans="1:12" s="82" customFormat="1" ht="15.95" customHeight="1">
      <c r="A94" s="88"/>
      <c r="B94" s="82" t="s">
        <v>196</v>
      </c>
      <c r="D94" s="123">
        <v>23</v>
      </c>
      <c r="E94" s="122"/>
      <c r="F94" s="97">
        <v>-11792384050</v>
      </c>
      <c r="G94" s="126"/>
      <c r="H94" s="64">
        <v>-5069421372</v>
      </c>
      <c r="I94" s="126"/>
      <c r="J94" s="94">
        <v>-7996565130</v>
      </c>
      <c r="K94" s="71"/>
      <c r="L94" s="62">
        <v>-3740111700</v>
      </c>
    </row>
    <row r="95" spans="1:12" s="82" customFormat="1" ht="15.95" customHeight="1">
      <c r="A95" s="88"/>
      <c r="B95" s="82" t="s">
        <v>177</v>
      </c>
      <c r="D95" s="122">
        <v>23</v>
      </c>
      <c r="E95" s="122"/>
      <c r="F95" s="97">
        <v>5700000000</v>
      </c>
      <c r="G95" s="126"/>
      <c r="H95" s="64">
        <v>5100000000</v>
      </c>
      <c r="I95" s="126"/>
      <c r="J95" s="94">
        <v>5700000000</v>
      </c>
      <c r="K95" s="71"/>
      <c r="L95" s="62">
        <v>5100000000</v>
      </c>
    </row>
    <row r="96" spans="1:12" s="82" customFormat="1" ht="15.95" customHeight="1">
      <c r="A96" s="89"/>
      <c r="B96" s="82" t="s">
        <v>198</v>
      </c>
      <c r="C96" s="128"/>
      <c r="D96" s="119">
        <v>23</v>
      </c>
      <c r="E96" s="119"/>
      <c r="F96" s="94">
        <v>-2650000000</v>
      </c>
      <c r="G96" s="63"/>
      <c r="H96" s="62">
        <v>-2595000000</v>
      </c>
      <c r="I96" s="63"/>
      <c r="J96" s="94">
        <v>-2650000000</v>
      </c>
      <c r="K96" s="71"/>
      <c r="L96" s="62">
        <v>-2595000000</v>
      </c>
    </row>
    <row r="97" spans="1:12" s="82" customFormat="1" ht="15.95" customHeight="1">
      <c r="A97" s="88"/>
      <c r="B97" s="82" t="s">
        <v>191</v>
      </c>
      <c r="D97" s="122"/>
      <c r="E97" s="122"/>
      <c r="F97" s="97">
        <v>127213879</v>
      </c>
      <c r="G97" s="126"/>
      <c r="H97" s="64">
        <v>91899562</v>
      </c>
      <c r="I97" s="126"/>
      <c r="J97" s="94">
        <v>127213879</v>
      </c>
      <c r="K97" s="71"/>
      <c r="L97" s="62">
        <v>91899562</v>
      </c>
    </row>
    <row r="98" spans="1:12" s="82" customFormat="1" ht="15.95" customHeight="1">
      <c r="A98" s="88"/>
      <c r="B98" s="82" t="s">
        <v>186</v>
      </c>
      <c r="D98" s="122"/>
      <c r="E98" s="122"/>
      <c r="F98" s="97">
        <v>942872</v>
      </c>
      <c r="G98" s="126"/>
      <c r="H98" s="64">
        <v>33672585</v>
      </c>
      <c r="I98" s="126"/>
      <c r="J98" s="94">
        <v>942872</v>
      </c>
      <c r="K98" s="71"/>
      <c r="L98" s="62">
        <v>33672585</v>
      </c>
    </row>
    <row r="99" spans="1:12" s="82" customFormat="1" ht="15.95" customHeight="1">
      <c r="A99" s="88"/>
      <c r="B99" s="83" t="s">
        <v>238</v>
      </c>
      <c r="D99" s="122"/>
      <c r="E99" s="122"/>
      <c r="F99" s="97">
        <v>5000000</v>
      </c>
      <c r="G99" s="126"/>
      <c r="H99" s="64">
        <v>0</v>
      </c>
      <c r="I99" s="126"/>
      <c r="J99" s="94">
        <v>0</v>
      </c>
      <c r="K99" s="71"/>
      <c r="L99" s="62">
        <v>0</v>
      </c>
    </row>
    <row r="100" spans="1:12" s="82" customFormat="1" ht="15.95" customHeight="1">
      <c r="A100" s="89"/>
      <c r="B100" s="89" t="s">
        <v>197</v>
      </c>
      <c r="C100" s="128"/>
      <c r="D100" s="129">
        <v>24</v>
      </c>
      <c r="E100" s="119"/>
      <c r="F100" s="94">
        <v>-14695864</v>
      </c>
      <c r="G100" s="63"/>
      <c r="H100" s="62">
        <v>-14103425</v>
      </c>
      <c r="I100" s="63"/>
      <c r="J100" s="94">
        <v>-913516</v>
      </c>
      <c r="K100" s="71"/>
      <c r="L100" s="62">
        <v>-1769569</v>
      </c>
    </row>
    <row r="101" spans="1:12" s="82" customFormat="1" ht="15.95" customHeight="1">
      <c r="A101" s="74"/>
      <c r="B101" s="82" t="s">
        <v>88</v>
      </c>
      <c r="C101" s="89"/>
      <c r="D101" s="122">
        <v>32</v>
      </c>
      <c r="E101" s="122"/>
      <c r="F101" s="95">
        <v>-1066590037</v>
      </c>
      <c r="G101" s="63"/>
      <c r="H101" s="65">
        <v>-1181000055</v>
      </c>
      <c r="I101" s="63"/>
      <c r="J101" s="95">
        <v>-1066590037</v>
      </c>
      <c r="K101" s="71"/>
      <c r="L101" s="65">
        <v>-1181000055</v>
      </c>
    </row>
    <row r="102" spans="1:12" s="82" customFormat="1" ht="6" customHeight="1">
      <c r="A102" s="74"/>
      <c r="B102" s="128"/>
      <c r="C102" s="128"/>
      <c r="D102" s="130"/>
      <c r="E102" s="119"/>
      <c r="F102" s="94"/>
      <c r="G102" s="63"/>
      <c r="H102" s="62"/>
      <c r="I102" s="63"/>
      <c r="J102" s="94"/>
      <c r="K102" s="71"/>
      <c r="L102" s="62"/>
    </row>
    <row r="103" spans="1:12" s="82" customFormat="1" ht="15.95" customHeight="1">
      <c r="A103" s="90" t="s">
        <v>202</v>
      </c>
      <c r="B103" s="131"/>
      <c r="C103" s="131"/>
      <c r="D103" s="122"/>
      <c r="E103" s="122"/>
      <c r="F103" s="95">
        <f>SUM(F91:F101)</f>
        <v>4139079149</v>
      </c>
      <c r="G103" s="126"/>
      <c r="H103" s="65">
        <f>SUM(H91:H101)</f>
        <v>2919853027</v>
      </c>
      <c r="I103" s="126"/>
      <c r="J103" s="95">
        <f>SUM(J91:J101)</f>
        <v>6413514217</v>
      </c>
      <c r="K103" s="71"/>
      <c r="L103" s="65">
        <f>SUM(L91:L101)</f>
        <v>2318727731</v>
      </c>
    </row>
    <row r="104" spans="1:12" s="82" customFormat="1" ht="9.9499999999999993" customHeight="1">
      <c r="A104" s="73"/>
      <c r="B104" s="132"/>
      <c r="C104" s="132"/>
      <c r="D104" s="122"/>
      <c r="E104" s="122"/>
      <c r="F104" s="97"/>
      <c r="G104" s="126"/>
      <c r="H104" s="64"/>
      <c r="I104" s="126"/>
      <c r="J104" s="94"/>
      <c r="K104" s="71"/>
      <c r="L104" s="62"/>
    </row>
    <row r="105" spans="1:12" s="82" customFormat="1" ht="15.95" customHeight="1">
      <c r="A105" s="91" t="s">
        <v>203</v>
      </c>
      <c r="B105" s="132"/>
      <c r="C105" s="132"/>
      <c r="D105" s="122"/>
      <c r="E105" s="122"/>
      <c r="F105" s="97">
        <v>-100491983</v>
      </c>
      <c r="G105" s="126"/>
      <c r="H105" s="64">
        <f>H57+H88+H103</f>
        <v>-3294671291</v>
      </c>
      <c r="I105" s="126"/>
      <c r="J105" s="97">
        <v>-57734027</v>
      </c>
      <c r="K105" s="71"/>
      <c r="L105" s="64">
        <f>L57+L88+L103</f>
        <v>-3652556240</v>
      </c>
    </row>
    <row r="106" spans="1:12" s="82" customFormat="1" ht="15.95" customHeight="1">
      <c r="A106" s="92" t="s">
        <v>98</v>
      </c>
      <c r="B106" s="132"/>
      <c r="C106" s="132"/>
      <c r="D106" s="122"/>
      <c r="E106" s="122"/>
      <c r="F106" s="97">
        <v>2140115561</v>
      </c>
      <c r="G106" s="126"/>
      <c r="H106" s="64">
        <v>5435129287</v>
      </c>
      <c r="I106" s="126"/>
      <c r="J106" s="97">
        <v>1192196330</v>
      </c>
      <c r="K106" s="71"/>
      <c r="L106" s="64">
        <v>4844752570</v>
      </c>
    </row>
    <row r="107" spans="1:12" s="82" customFormat="1" ht="15.95" customHeight="1">
      <c r="A107" s="92" t="s">
        <v>261</v>
      </c>
      <c r="B107" s="132"/>
      <c r="C107" s="132"/>
      <c r="D107" s="122"/>
      <c r="E107" s="122"/>
      <c r="F107" s="95">
        <v>-1954063</v>
      </c>
      <c r="G107" s="126"/>
      <c r="H107" s="65">
        <v>-342435</v>
      </c>
      <c r="I107" s="126"/>
      <c r="J107" s="95">
        <v>0</v>
      </c>
      <c r="K107" s="71"/>
      <c r="L107" s="65">
        <v>0</v>
      </c>
    </row>
    <row r="108" spans="1:12" s="82" customFormat="1" ht="6" customHeight="1">
      <c r="A108" s="73"/>
      <c r="B108" s="132"/>
      <c r="C108" s="132"/>
      <c r="D108" s="122"/>
      <c r="E108" s="122"/>
      <c r="F108" s="97"/>
      <c r="G108" s="126"/>
      <c r="H108" s="64"/>
      <c r="I108" s="126"/>
      <c r="J108" s="94"/>
      <c r="K108" s="71"/>
      <c r="L108" s="62"/>
    </row>
    <row r="109" spans="1:12" s="82" customFormat="1" ht="15.95" customHeight="1" thickBot="1">
      <c r="A109" s="91" t="s">
        <v>99</v>
      </c>
      <c r="B109" s="132"/>
      <c r="C109" s="132"/>
      <c r="D109" s="122"/>
      <c r="E109" s="122"/>
      <c r="F109" s="96">
        <f>SUM(F105:F107)</f>
        <v>2037669515</v>
      </c>
      <c r="G109" s="66"/>
      <c r="H109" s="68">
        <f>SUM(H105:H107)</f>
        <v>2140115561</v>
      </c>
      <c r="I109" s="66"/>
      <c r="J109" s="96">
        <f>SUM(J105:J107)</f>
        <v>1134462303</v>
      </c>
      <c r="K109" s="66"/>
      <c r="L109" s="68">
        <f>SUM(L105:L107)</f>
        <v>1192196330</v>
      </c>
    </row>
    <row r="110" spans="1:12" s="82" customFormat="1" ht="9.9499999999999993" customHeight="1" thickTop="1">
      <c r="A110" s="91"/>
      <c r="B110" s="132"/>
      <c r="C110" s="132"/>
      <c r="D110" s="122"/>
      <c r="E110" s="122"/>
      <c r="F110" s="94"/>
      <c r="G110" s="66"/>
      <c r="H110" s="62"/>
      <c r="I110" s="66"/>
      <c r="J110" s="94"/>
      <c r="K110" s="66"/>
      <c r="L110" s="62"/>
    </row>
    <row r="111" spans="1:12" s="82" customFormat="1" ht="15.95" customHeight="1">
      <c r="A111" s="73" t="s">
        <v>91</v>
      </c>
      <c r="B111" s="132"/>
      <c r="C111" s="132"/>
      <c r="D111" s="122"/>
      <c r="E111" s="122"/>
      <c r="F111" s="97"/>
      <c r="G111" s="126"/>
      <c r="H111" s="64"/>
      <c r="I111" s="126"/>
      <c r="J111" s="94"/>
      <c r="K111" s="71"/>
      <c r="L111" s="62"/>
    </row>
    <row r="112" spans="1:12" s="82" customFormat="1" ht="6" customHeight="1">
      <c r="A112" s="73"/>
      <c r="B112" s="132"/>
      <c r="C112" s="132"/>
      <c r="D112" s="122"/>
      <c r="E112" s="122"/>
      <c r="F112" s="97"/>
      <c r="G112" s="126"/>
      <c r="H112" s="64"/>
      <c r="I112" s="126"/>
      <c r="J112" s="94"/>
      <c r="K112" s="71"/>
      <c r="L112" s="62"/>
    </row>
    <row r="113" spans="1:12" s="82" customFormat="1" ht="15.95" customHeight="1">
      <c r="A113" s="74" t="s">
        <v>156</v>
      </c>
      <c r="B113" s="132"/>
      <c r="C113" s="132"/>
      <c r="D113" s="122"/>
      <c r="E113" s="122"/>
      <c r="F113" s="97"/>
      <c r="G113" s="126"/>
      <c r="H113" s="64"/>
      <c r="I113" s="126"/>
      <c r="J113" s="94"/>
      <c r="K113" s="71"/>
      <c r="L113" s="62"/>
    </row>
    <row r="114" spans="1:12" s="82" customFormat="1" ht="15.95" customHeight="1">
      <c r="A114" s="74"/>
      <c r="B114" s="131" t="s">
        <v>157</v>
      </c>
      <c r="C114" s="132"/>
      <c r="D114" s="122"/>
      <c r="E114" s="122"/>
      <c r="F114" s="97"/>
      <c r="G114" s="126"/>
      <c r="H114" s="64"/>
      <c r="I114" s="126"/>
      <c r="J114" s="94"/>
      <c r="K114" s="71"/>
      <c r="L114" s="62"/>
    </row>
    <row r="115" spans="1:12" s="82" customFormat="1" ht="6" customHeight="1">
      <c r="A115" s="73"/>
      <c r="B115" s="132"/>
      <c r="C115" s="132"/>
      <c r="D115" s="122"/>
      <c r="E115" s="122"/>
      <c r="F115" s="102"/>
      <c r="G115" s="60"/>
      <c r="H115" s="58"/>
      <c r="I115" s="60"/>
      <c r="J115" s="102"/>
      <c r="K115" s="60"/>
      <c r="L115" s="58"/>
    </row>
    <row r="116" spans="1:12" s="93" customFormat="1" ht="15.95" customHeight="1">
      <c r="A116" s="133" t="s">
        <v>155</v>
      </c>
      <c r="F116" s="137">
        <v>578856492</v>
      </c>
      <c r="H116" s="93">
        <v>142236430</v>
      </c>
      <c r="J116" s="137">
        <v>578856492</v>
      </c>
      <c r="L116" s="93">
        <v>142236430</v>
      </c>
    </row>
    <row r="117" spans="1:12" s="82" customFormat="1" ht="15.95" customHeight="1">
      <c r="A117" s="133" t="s">
        <v>175</v>
      </c>
      <c r="B117" s="131"/>
      <c r="C117" s="131"/>
      <c r="D117" s="123"/>
      <c r="E117" s="122"/>
      <c r="F117" s="137">
        <v>36934796</v>
      </c>
      <c r="G117" s="63"/>
      <c r="H117" s="93">
        <v>0</v>
      </c>
      <c r="I117" s="63"/>
      <c r="J117" s="137">
        <v>0</v>
      </c>
      <c r="K117" s="63"/>
      <c r="L117" s="93">
        <v>0</v>
      </c>
    </row>
    <row r="118" spans="1:12" s="82" customFormat="1" ht="15.95" customHeight="1">
      <c r="A118" s="133" t="s">
        <v>178</v>
      </c>
      <c r="B118" s="131"/>
      <c r="C118" s="133"/>
      <c r="D118" s="122"/>
      <c r="E118" s="122"/>
      <c r="F118" s="137">
        <v>0</v>
      </c>
      <c r="G118" s="93"/>
      <c r="H118" s="93">
        <v>8167676</v>
      </c>
      <c r="I118" s="93"/>
      <c r="J118" s="137">
        <v>0</v>
      </c>
      <c r="K118" s="93"/>
      <c r="L118" s="93">
        <v>8167676</v>
      </c>
    </row>
    <row r="119" spans="1:12" s="82" customFormat="1" ht="9" customHeight="1">
      <c r="A119" s="134"/>
      <c r="B119" s="131"/>
      <c r="D119" s="123"/>
      <c r="E119" s="122"/>
      <c r="F119" s="93"/>
      <c r="G119" s="63"/>
      <c r="H119" s="93"/>
      <c r="I119" s="63"/>
      <c r="J119" s="93"/>
      <c r="K119" s="63"/>
      <c r="L119" s="93"/>
    </row>
    <row r="120" spans="1:12" ht="21.95" customHeight="1">
      <c r="A120" s="194" t="s">
        <v>131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</row>
  </sheetData>
  <mergeCells count="10">
    <mergeCell ref="A120:L120"/>
    <mergeCell ref="F6:H6"/>
    <mergeCell ref="J6:L6"/>
    <mergeCell ref="F65:H65"/>
    <mergeCell ref="J65:L65"/>
    <mergeCell ref="A59:L59"/>
    <mergeCell ref="F7:H7"/>
    <mergeCell ref="J7:L7"/>
    <mergeCell ref="F66:H66"/>
    <mergeCell ref="J66:L6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 scaleWithDoc="0"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BS</vt:lpstr>
      <vt:lpstr>8-9 PL</vt:lpstr>
      <vt:lpstr>10 EQ CONSO</vt:lpstr>
      <vt:lpstr>11 EQ SC</vt:lpstr>
      <vt:lpstr>12-13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2024-02-27T08:32:55Z</cp:lastPrinted>
  <dcterms:created xsi:type="dcterms:W3CDTF">2011-05-06T12:04:42Z</dcterms:created>
  <dcterms:modified xsi:type="dcterms:W3CDTF">2024-02-27T08:33:09Z</dcterms:modified>
</cp:coreProperties>
</file>