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T\T.K.S. Technologies Pcl. - 1256729\"/>
    </mc:Choice>
  </mc:AlternateContent>
  <xr:revisionPtr revIDLastSave="0" documentId="13_ncr:1_{B221CD1C-FE44-40AF-AC2E-7992B60059B6}" xr6:coauthVersionLast="47" xr6:coauthVersionMax="47" xr10:uidLastSave="{00000000-0000-0000-0000-000000000000}"/>
  <bookViews>
    <workbookView xWindow="-110" yWindow="-110" windowWidth="19420" windowHeight="10420" tabRatio="814" activeTab="6" xr2:uid="{00000000-000D-0000-FFFF-FFFF00000000}"/>
  </bookViews>
  <sheets>
    <sheet name="BS 5-7" sheetId="4" r:id="rId1"/>
    <sheet name="PL8-9" sheetId="27" r:id="rId2"/>
    <sheet name="SH10" sheetId="47" r:id="rId3"/>
    <sheet name="SH11" sheetId="45" r:id="rId4"/>
    <sheet name="SH12" sheetId="48" r:id="rId5"/>
    <sheet name="SH13" sheetId="46" r:id="rId6"/>
    <sheet name="CF14-16" sheetId="40" r:id="rId7"/>
  </sheets>
  <externalReferences>
    <externalReference r:id="rId8"/>
  </externalReferences>
  <definedNames>
    <definedName name="_xlnm.Print_Area" localSheetId="0">'BS 5-7'!$A$1:$P$93</definedName>
    <definedName name="_xlnm.Print_Area" localSheetId="6">'CF14-16'!$A$1:$N$154</definedName>
    <definedName name="_xlnm.Print_Area" localSheetId="1">'PL8-9'!$A$1:$O$84</definedName>
    <definedName name="_xlnm.Print_Area" localSheetId="2">'SH10'!$A$1:$AA$43</definedName>
    <definedName name="_xlnm.Print_Area" localSheetId="3">'SH11'!$A$1:$AA$43</definedName>
    <definedName name="_xlnm.Print_Area" localSheetId="4">'SH12'!$A$1:$V$34</definedName>
    <definedName name="_xlnm.Print_Area" localSheetId="5">'SH13'!$A$1:$V$34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9" i="27" l="1"/>
  <c r="I29" i="27"/>
  <c r="N22" i="4"/>
  <c r="J22" i="4"/>
  <c r="K19" i="27"/>
  <c r="K18" i="27"/>
  <c r="H25" i="40"/>
  <c r="L25" i="40"/>
  <c r="I62" i="27"/>
  <c r="H146" i="40" l="1"/>
  <c r="N34" i="4" l="1"/>
  <c r="M23" i="45"/>
  <c r="R30" i="46"/>
  <c r="L30" i="46"/>
  <c r="R26" i="46"/>
  <c r="P26" i="46"/>
  <c r="N26" i="46"/>
  <c r="I45" i="27" l="1"/>
  <c r="Q35" i="45" s="1"/>
  <c r="T33" i="48" l="1"/>
  <c r="R33" i="48"/>
  <c r="P33" i="48"/>
  <c r="N33" i="48"/>
  <c r="V16" i="46"/>
  <c r="V16" i="48"/>
  <c r="T16" i="46"/>
  <c r="N12" i="40"/>
  <c r="L12" i="40"/>
  <c r="H12" i="40"/>
  <c r="J12" i="40"/>
  <c r="N11" i="40"/>
  <c r="L11" i="40"/>
  <c r="H11" i="40"/>
  <c r="J11" i="40"/>
  <c r="T29" i="46"/>
  <c r="D27" i="46"/>
  <c r="R22" i="46"/>
  <c r="P22" i="46"/>
  <c r="N22" i="46"/>
  <c r="L22" i="46"/>
  <c r="D22" i="46"/>
  <c r="D33" i="46" s="1"/>
  <c r="T21" i="46"/>
  <c r="V21" i="46" s="1"/>
  <c r="T20" i="46"/>
  <c r="J33" i="48"/>
  <c r="H33" i="48"/>
  <c r="F33" i="48"/>
  <c r="D33" i="48"/>
  <c r="V29" i="48"/>
  <c r="T31" i="48"/>
  <c r="V31" i="48" s="1"/>
  <c r="T30" i="48"/>
  <c r="T29" i="48"/>
  <c r="T27" i="48"/>
  <c r="R27" i="48"/>
  <c r="P27" i="48"/>
  <c r="T25" i="48"/>
  <c r="T26" i="48"/>
  <c r="V26" i="48" s="1"/>
  <c r="T16" i="48"/>
  <c r="L25" i="48"/>
  <c r="L27" i="48" s="1"/>
  <c r="L33" i="48" s="1"/>
  <c r="J27" i="48"/>
  <c r="H27" i="48"/>
  <c r="F27" i="48"/>
  <c r="D27" i="48"/>
  <c r="R22" i="48"/>
  <c r="P22" i="48"/>
  <c r="N22" i="48"/>
  <c r="L22" i="48"/>
  <c r="J22" i="48"/>
  <c r="H22" i="48"/>
  <c r="F22" i="48"/>
  <c r="D22" i="48"/>
  <c r="L30" i="48"/>
  <c r="N27" i="48"/>
  <c r="T21" i="48"/>
  <c r="V21" i="48" s="1"/>
  <c r="T20" i="48"/>
  <c r="V20" i="48" s="1"/>
  <c r="V22" i="48" s="1"/>
  <c r="U18" i="45"/>
  <c r="W18" i="45" s="1"/>
  <c r="E36" i="45"/>
  <c r="Y29" i="45"/>
  <c r="Q24" i="45"/>
  <c r="O24" i="45"/>
  <c r="M24" i="45"/>
  <c r="K24" i="45"/>
  <c r="I24" i="45"/>
  <c r="G24" i="45"/>
  <c r="E24" i="45"/>
  <c r="E31" i="45" s="1"/>
  <c r="E42" i="45" s="1"/>
  <c r="E31" i="47"/>
  <c r="U28" i="45"/>
  <c r="U23" i="45"/>
  <c r="U22" i="45"/>
  <c r="W22" i="45" s="1"/>
  <c r="U40" i="47"/>
  <c r="W40" i="47" s="1"/>
  <c r="AA40" i="47" s="1"/>
  <c r="U39" i="47"/>
  <c r="W39" i="47" s="1"/>
  <c r="U38" i="47"/>
  <c r="U35" i="47"/>
  <c r="W35" i="47" s="1"/>
  <c r="AA35" i="47" s="1"/>
  <c r="U34" i="47"/>
  <c r="U31" i="47"/>
  <c r="U28" i="47"/>
  <c r="U23" i="47"/>
  <c r="U24" i="47" s="1"/>
  <c r="U22" i="47"/>
  <c r="U18" i="47"/>
  <c r="W38" i="47"/>
  <c r="AA38" i="47" s="1"/>
  <c r="Q42" i="47"/>
  <c r="O42" i="47"/>
  <c r="K42" i="47"/>
  <c r="I42" i="47"/>
  <c r="G42" i="47"/>
  <c r="E42" i="47"/>
  <c r="Y36" i="47"/>
  <c r="Q36" i="47"/>
  <c r="O36" i="47"/>
  <c r="I36" i="47"/>
  <c r="G36" i="47"/>
  <c r="E36" i="47"/>
  <c r="M31" i="47"/>
  <c r="K31" i="47"/>
  <c r="I31" i="47"/>
  <c r="G31" i="47"/>
  <c r="AA28" i="47"/>
  <c r="W28" i="47"/>
  <c r="AA29" i="47"/>
  <c r="Y29" i="47"/>
  <c r="W29" i="47"/>
  <c r="U29" i="47"/>
  <c r="Q29" i="47"/>
  <c r="Q31" i="47" s="1"/>
  <c r="K29" i="47"/>
  <c r="I29" i="47"/>
  <c r="G29" i="47"/>
  <c r="E29" i="47"/>
  <c r="Y24" i="47"/>
  <c r="Y31" i="47" s="1"/>
  <c r="Y42" i="47" s="1"/>
  <c r="Q24" i="47"/>
  <c r="O24" i="47"/>
  <c r="M24" i="47"/>
  <c r="K24" i="47"/>
  <c r="I24" i="47"/>
  <c r="G24" i="47"/>
  <c r="E24" i="47"/>
  <c r="W22" i="47"/>
  <c r="AA22" i="47" s="1"/>
  <c r="M34" i="47"/>
  <c r="M36" i="47" s="1"/>
  <c r="M42" i="47" s="1"/>
  <c r="M39" i="47"/>
  <c r="S36" i="47"/>
  <c r="K36" i="47"/>
  <c r="Q35" i="47"/>
  <c r="O35" i="47"/>
  <c r="Y34" i="47"/>
  <c r="S29" i="47"/>
  <c r="O29" i="47"/>
  <c r="O31" i="47" s="1"/>
  <c r="M29" i="47"/>
  <c r="Y28" i="47"/>
  <c r="U27" i="47"/>
  <c r="W27" i="47" s="1"/>
  <c r="S24" i="47"/>
  <c r="S31" i="47" s="1"/>
  <c r="S42" i="47" s="1"/>
  <c r="Y22" i="47"/>
  <c r="W18" i="47"/>
  <c r="AA17" i="47"/>
  <c r="U17" i="47"/>
  <c r="AA16" i="47"/>
  <c r="U16" i="47"/>
  <c r="O83" i="27"/>
  <c r="K83" i="27"/>
  <c r="V25" i="48" l="1"/>
  <c r="V27" i="48" s="1"/>
  <c r="V33" i="48" s="1"/>
  <c r="V30" i="48"/>
  <c r="T22" i="48"/>
  <c r="X25" i="48"/>
  <c r="U24" i="45"/>
  <c r="AA18" i="45"/>
  <c r="U36" i="47"/>
  <c r="W34" i="47"/>
  <c r="AA34" i="47" s="1"/>
  <c r="W23" i="47"/>
  <c r="AA23" i="47" s="1"/>
  <c r="AA24" i="47" s="1"/>
  <c r="AA31" i="47" s="1"/>
  <c r="W24" i="47"/>
  <c r="W31" i="47" s="1"/>
  <c r="AA39" i="47"/>
  <c r="AA27" i="47"/>
  <c r="U42" i="47"/>
  <c r="AA18" i="47"/>
  <c r="X26" i="48" l="1"/>
  <c r="W36" i="47" l="1"/>
  <c r="W42" i="47" s="1"/>
  <c r="AA36" i="47"/>
  <c r="AA42" i="47" s="1"/>
  <c r="M67" i="27" l="1"/>
  <c r="R63" i="27" l="1"/>
  <c r="S63" i="27" s="1"/>
  <c r="I15" i="27"/>
  <c r="V31" i="46" l="1"/>
  <c r="AA40" i="45"/>
  <c r="J55" i="4" l="1"/>
  <c r="P55" i="4" l="1"/>
  <c r="N55" i="4"/>
  <c r="L55" i="4"/>
  <c r="P27" i="46" l="1"/>
  <c r="P33" i="46" s="1"/>
  <c r="I67" i="27" l="1"/>
  <c r="H154" i="40" l="1"/>
  <c r="N121" i="40"/>
  <c r="L121" i="40"/>
  <c r="J121" i="40"/>
  <c r="H121" i="40"/>
  <c r="K94" i="4" l="1"/>
  <c r="M94" i="4"/>
  <c r="O94" i="4"/>
  <c r="J18" i="4"/>
  <c r="L18" i="4"/>
  <c r="N18" i="4"/>
  <c r="P18" i="4"/>
  <c r="V20" i="46" l="1"/>
  <c r="V22" i="46" s="1"/>
  <c r="T30" i="46"/>
  <c r="V30" i="46" s="1"/>
  <c r="J22" i="46"/>
  <c r="H22" i="46"/>
  <c r="F22" i="46"/>
  <c r="V29" i="46" l="1"/>
  <c r="T22" i="46"/>
  <c r="W39" i="45"/>
  <c r="AA39" i="45" s="1"/>
  <c r="U38" i="45"/>
  <c r="W38" i="45" s="1"/>
  <c r="AA38" i="45" s="1"/>
  <c r="Y24" i="45" l="1"/>
  <c r="AA22" i="45"/>
  <c r="N154" i="40"/>
  <c r="N104" i="40"/>
  <c r="J154" i="40"/>
  <c r="J104" i="40"/>
  <c r="N27" i="46"/>
  <c r="N33" i="46" s="1"/>
  <c r="J27" i="46"/>
  <c r="J33" i="46" s="1"/>
  <c r="H27" i="46"/>
  <c r="H33" i="46" s="1"/>
  <c r="F27" i="46"/>
  <c r="F33" i="46" s="1"/>
  <c r="T25" i="46"/>
  <c r="S36" i="45"/>
  <c r="Q36" i="45"/>
  <c r="K36" i="45"/>
  <c r="I36" i="45"/>
  <c r="G36" i="45"/>
  <c r="S29" i="45"/>
  <c r="W28" i="45"/>
  <c r="AA28" i="45" s="1"/>
  <c r="U27" i="45"/>
  <c r="U29" i="45" s="1"/>
  <c r="U31" i="45" s="1"/>
  <c r="S24" i="45"/>
  <c r="G31" i="45"/>
  <c r="G42" i="45" s="1"/>
  <c r="M31" i="45"/>
  <c r="AA17" i="45"/>
  <c r="U17" i="45"/>
  <c r="AA16" i="45"/>
  <c r="U16" i="45"/>
  <c r="I31" i="45" l="1"/>
  <c r="I42" i="45" s="1"/>
  <c r="S31" i="45"/>
  <c r="S42" i="45" s="1"/>
  <c r="O31" i="45"/>
  <c r="K31" i="45"/>
  <c r="K42" i="45" s="1"/>
  <c r="Q31" i="45"/>
  <c r="Q42" i="45" s="1"/>
  <c r="W23" i="45"/>
  <c r="W27" i="45"/>
  <c r="W29" i="45" s="1"/>
  <c r="Y31" i="45"/>
  <c r="AA23" i="45" l="1"/>
  <c r="AA24" i="45" s="1"/>
  <c r="W24" i="45"/>
  <c r="W31" i="45" s="1"/>
  <c r="AA27" i="45"/>
  <c r="AA29" i="45" s="1"/>
  <c r="AA31" i="45" l="1"/>
  <c r="O67" i="27" l="1"/>
  <c r="O47" i="27"/>
  <c r="O22" i="27"/>
  <c r="O15" i="27"/>
  <c r="K67" i="27"/>
  <c r="K47" i="27"/>
  <c r="K22" i="27"/>
  <c r="K15" i="27"/>
  <c r="P88" i="4"/>
  <c r="P90" i="4" s="1"/>
  <c r="P63" i="4"/>
  <c r="P34" i="4"/>
  <c r="L88" i="4"/>
  <c r="L90" i="4" s="1"/>
  <c r="L63" i="4"/>
  <c r="L34" i="4"/>
  <c r="O24" i="27" l="1"/>
  <c r="O69" i="27"/>
  <c r="K32" i="27"/>
  <c r="K69" i="27"/>
  <c r="O32" i="27"/>
  <c r="O35" i="27" s="1"/>
  <c r="O76" i="27" s="1"/>
  <c r="N9" i="40" s="1"/>
  <c r="N49" i="40" s="1"/>
  <c r="N61" i="40" s="1"/>
  <c r="N64" i="40" s="1"/>
  <c r="N131" i="40" s="1"/>
  <c r="N133" i="40" s="1"/>
  <c r="N135" i="40" s="1"/>
  <c r="K24" i="27"/>
  <c r="L36" i="4"/>
  <c r="L65" i="4"/>
  <c r="L92" i="4" s="1"/>
  <c r="P65" i="4"/>
  <c r="P92" i="4" s="1"/>
  <c r="P36" i="4"/>
  <c r="L154" i="40"/>
  <c r="S135" i="40" l="1"/>
  <c r="L134" i="40"/>
  <c r="K35" i="27"/>
  <c r="K76" i="27" s="1"/>
  <c r="J9" i="40" s="1"/>
  <c r="J49" i="40" s="1"/>
  <c r="J61" i="40" s="1"/>
  <c r="J64" i="40" s="1"/>
  <c r="J131" i="40" s="1"/>
  <c r="J133" i="40" s="1"/>
  <c r="L94" i="4"/>
  <c r="P94" i="4"/>
  <c r="O71" i="27"/>
  <c r="O81" i="27" s="1"/>
  <c r="K71" i="27" l="1"/>
  <c r="K81" i="27" s="1"/>
  <c r="J34" i="4"/>
  <c r="I47" i="27" l="1"/>
  <c r="I69" i="27" s="1"/>
  <c r="M47" i="27" l="1"/>
  <c r="T26" i="46" s="1"/>
  <c r="M15" i="27"/>
  <c r="R27" i="46" l="1"/>
  <c r="R33" i="46" s="1"/>
  <c r="M22" i="27"/>
  <c r="I22" i="27"/>
  <c r="V26" i="46" l="1"/>
  <c r="T27" i="46"/>
  <c r="T33" i="46" s="1"/>
  <c r="N87" i="4" s="1"/>
  <c r="M32" i="27"/>
  <c r="M35" i="27" s="1"/>
  <c r="I24" i="27"/>
  <c r="I32" i="27" s="1"/>
  <c r="I35" i="27" s="1"/>
  <c r="I76" i="27" s="1"/>
  <c r="M24" i="27"/>
  <c r="M76" i="27" l="1"/>
  <c r="M74" i="27"/>
  <c r="I74" i="27" s="1"/>
  <c r="L9" i="40"/>
  <c r="H9" i="40"/>
  <c r="H49" i="40" s="1"/>
  <c r="P33" i="40"/>
  <c r="P84" i="40"/>
  <c r="L104" i="40"/>
  <c r="L25" i="46" l="1"/>
  <c r="L27" i="46" s="1"/>
  <c r="L33" i="46" s="1"/>
  <c r="N86" i="4" s="1"/>
  <c r="M83" i="27"/>
  <c r="A123" i="40"/>
  <c r="H104" i="40"/>
  <c r="A66" i="40"/>
  <c r="M49" i="40"/>
  <c r="K49" i="40"/>
  <c r="I83" i="27" l="1"/>
  <c r="Y34" i="45"/>
  <c r="M69" i="27"/>
  <c r="X26" i="46" l="1"/>
  <c r="R69" i="27"/>
  <c r="M71" i="27"/>
  <c r="M81" i="27" l="1"/>
  <c r="M79" i="27" s="1"/>
  <c r="I79" i="27" s="1"/>
  <c r="Q79" i="27" s="1"/>
  <c r="L49" i="40"/>
  <c r="I71" i="27"/>
  <c r="I81" i="27" s="1"/>
  <c r="I80" i="27" l="1"/>
  <c r="Q75" i="27" s="1"/>
  <c r="L61" i="40"/>
  <c r="L64" i="40" s="1"/>
  <c r="L131" i="40" s="1"/>
  <c r="H61" i="40"/>
  <c r="Y35" i="45" l="1"/>
  <c r="O35" i="45" s="1"/>
  <c r="U35" i="45" s="1"/>
  <c r="H64" i="40"/>
  <c r="H131" i="40" s="1"/>
  <c r="L133" i="40"/>
  <c r="L135" i="40" s="1"/>
  <c r="O36" i="45" l="1"/>
  <c r="O42" i="45" s="1"/>
  <c r="U36" i="45"/>
  <c r="U42" i="45" s="1"/>
  <c r="J87" i="4" s="1"/>
  <c r="W35" i="45"/>
  <c r="AA35" i="45" s="1"/>
  <c r="H133" i="40"/>
  <c r="J135" i="40"/>
  <c r="R135" i="40"/>
  <c r="Y36" i="45"/>
  <c r="M34" i="45"/>
  <c r="V25" i="46"/>
  <c r="J63" i="4"/>
  <c r="J65" i="4" s="1"/>
  <c r="N63" i="4"/>
  <c r="Q135" i="40" l="1"/>
  <c r="H134" i="40"/>
  <c r="H135" i="40" s="1"/>
  <c r="P135" i="40" s="1"/>
  <c r="Y42" i="45"/>
  <c r="J89" i="4" s="1"/>
  <c r="V27" i="46"/>
  <c r="V33" i="46" s="1"/>
  <c r="X25" i="46"/>
  <c r="W34" i="45"/>
  <c r="AA34" i="45" s="1"/>
  <c r="M36" i="45"/>
  <c r="M42" i="45" s="1"/>
  <c r="J86" i="4" s="1"/>
  <c r="J88" i="4" s="1"/>
  <c r="J90" i="4" l="1"/>
  <c r="J92" i="4" s="1"/>
  <c r="AA36" i="45"/>
  <c r="AA42" i="45" s="1"/>
  <c r="W36" i="45"/>
  <c r="W42" i="45" s="1"/>
  <c r="AB42" i="45" l="1"/>
  <c r="N88" i="4"/>
  <c r="N90" i="4" s="1"/>
  <c r="A67" i="4"/>
  <c r="A38" i="4"/>
  <c r="J36" i="4" l="1"/>
  <c r="J94" i="4" s="1"/>
  <c r="N65" i="4"/>
  <c r="N92" i="4" s="1"/>
  <c r="N36" i="4"/>
  <c r="N94" i="4" l="1"/>
</calcChain>
</file>

<file path=xl/sharedStrings.xml><?xml version="1.0" encoding="utf-8"?>
<sst xmlns="http://schemas.openxmlformats.org/spreadsheetml/2006/main" count="592" uniqueCount="315">
  <si>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</si>
  <si>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</si>
  <si>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</si>
  <si>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</si>
  <si>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</si>
  <si>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</si>
  <si>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</si>
  <si>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</si>
  <si>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</si>
  <si>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</si>
  <si>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</si>
  <si>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</si>
  <si>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</si>
  <si>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</si>
  <si>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</si>
  <si>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</si>
  <si>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</si>
  <si>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</si>
  <si>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</si>
  <si>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</si>
  <si>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</si>
  <si>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</si>
  <si>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</si>
  <si>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</si>
  <si>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</si>
  <si>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</si>
  <si>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</si>
  <si>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</si>
  <si>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</si>
  <si>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</si>
  <si>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</si>
  <si>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</si>
  <si>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</si>
  <si>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</si>
  <si>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</si>
  <si>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</si>
  <si>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</si>
  <si>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</si>
  <si>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</si>
  <si>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</si>
  <si>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</si>
  <si>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</si>
  <si>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</si>
  <si>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</si>
  <si>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</si>
  <si>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from financial institutions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</si>
  <si>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</si>
  <si>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</si>
  <si>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</si>
  <si>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</si>
  <si>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</si>
  <si>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</si>
  <si>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</si>
  <si>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</si>
  <si>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intangible assets</t>
  </si>
  <si>
    <t>Equity attributable to owners of the parent</t>
  </si>
  <si>
    <t xml:space="preserve">     </t>
  </si>
  <si>
    <t xml:space="preserve">    Changes in interests from business restructuring</t>
  </si>
  <si>
    <t xml:space="preserve">    Total changes in interests from business restructuring</t>
  </si>
  <si>
    <t>Liabilities and equity</t>
  </si>
  <si>
    <t>Equity</t>
  </si>
  <si>
    <t>Total equity</t>
  </si>
  <si>
    <t>Total liabilities and equity</t>
  </si>
  <si>
    <t>Other components of equity</t>
  </si>
  <si>
    <t>Total comprehensive income attributable to:</t>
  </si>
  <si>
    <t>equity</t>
  </si>
  <si>
    <t>T.K.S. Technologies Public Company Limited and its Subsidiaries</t>
  </si>
  <si>
    <t>Investment properties</t>
  </si>
  <si>
    <t>Expenses</t>
  </si>
  <si>
    <t>Cost of sales of goods and rendering of services</t>
  </si>
  <si>
    <t>Distribution costs</t>
  </si>
  <si>
    <t xml:space="preserve">Administrative expenses </t>
  </si>
  <si>
    <t>Total expenses</t>
  </si>
  <si>
    <t>Share of other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</si>
  <si>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</si>
  <si>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</si>
  <si>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</si>
  <si>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</si>
  <si>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</si>
  <si>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</si>
  <si>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</si>
  <si>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Items that will be reclassified subsequently to profit or loss</t>
  </si>
  <si>
    <t>Other current assets</t>
  </si>
  <si>
    <t>Profit attributable to:</t>
  </si>
  <si>
    <t>other</t>
  </si>
  <si>
    <t>Share premium on ordinary shares</t>
  </si>
  <si>
    <t>Appropriated to legal reserve</t>
  </si>
  <si>
    <t>Share premium on treasury shares</t>
  </si>
  <si>
    <t>Revenue from sale of goods and rendering of services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</si>
  <si>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</si>
  <si>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</si>
  <si>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</si>
  <si>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</si>
  <si>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</si>
  <si>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</si>
  <si>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</si>
  <si>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</si>
  <si>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>Gain on disposal of property, plant and equipment</t>
  </si>
  <si>
    <t>Repayment of asset payables</t>
  </si>
  <si>
    <t>Adjustments to reconcile profit to cash receipts (payments)</t>
  </si>
  <si>
    <t>Depreciation and amortisation</t>
  </si>
  <si>
    <t>Employee benefit paid</t>
  </si>
  <si>
    <t>Dividend income</t>
  </si>
  <si>
    <t>Profit</t>
  </si>
  <si>
    <t>Dividends</t>
  </si>
  <si>
    <t xml:space="preserve">Dividends received </t>
  </si>
  <si>
    <t>Financing fee</t>
  </si>
  <si>
    <t>before business combination</t>
  </si>
  <si>
    <t>Items that will not be reclassified to profit or loss</t>
  </si>
  <si>
    <t>profit or loss - net of tax</t>
  </si>
  <si>
    <t>Net increase (decrease) in cash and cash equivalents,</t>
  </si>
  <si>
    <t>before effect of exchange rates</t>
  </si>
  <si>
    <t>Effect of exchange rate changes on cash and cash equivalents</t>
  </si>
  <si>
    <t>31 December</t>
  </si>
  <si>
    <t xml:space="preserve">Total items that will be reclassified subsequently to </t>
  </si>
  <si>
    <t>Loan to related party</t>
  </si>
  <si>
    <t xml:space="preserve">    </t>
  </si>
  <si>
    <t>Acquisition of investment in subsidiary</t>
  </si>
  <si>
    <t xml:space="preserve">Acquisition of business combination </t>
  </si>
  <si>
    <t>Financing fee paid</t>
  </si>
  <si>
    <t xml:space="preserve">Non-cash transactions </t>
  </si>
  <si>
    <t>finance lease agreements</t>
  </si>
  <si>
    <t>to related party</t>
  </si>
  <si>
    <t>Current portion of long-term loan</t>
  </si>
  <si>
    <t>Long-term loan to related party</t>
  </si>
  <si>
    <t>Share of other comprehensive income of subsidiaries</t>
  </si>
  <si>
    <t>investments to profit or loss</t>
  </si>
  <si>
    <t>subsidiaries</t>
  </si>
  <si>
    <t>Changes in ownership interests in subsidiaries</t>
  </si>
  <si>
    <t>Acquisition of non-controlling interests without a change in control</t>
  </si>
  <si>
    <t>Advance payment for plant and equipment</t>
  </si>
  <si>
    <t xml:space="preserve">Income tax relating to items that will not be reclassified </t>
  </si>
  <si>
    <t>Loss from write-off plant and equipment</t>
  </si>
  <si>
    <t xml:space="preserve">Cash received from sale and leaseback under </t>
  </si>
  <si>
    <t>Dividends of subsidiaries paid to non-controlling interests</t>
  </si>
  <si>
    <t>Less: assets acquired by way of finance lease</t>
  </si>
  <si>
    <t>Statement of comprehensive income</t>
  </si>
  <si>
    <t>Year ended 31 December</t>
  </si>
  <si>
    <t>Statement of changes in equity</t>
  </si>
  <si>
    <t>Statement of cash flows</t>
  </si>
  <si>
    <t>Loss on impairment of goodwill</t>
  </si>
  <si>
    <t>Cash paid for collateral financial institution deposits</t>
  </si>
  <si>
    <t>non-controlling interests</t>
  </si>
  <si>
    <t xml:space="preserve">Transfer non-current assets to  plant and equipment </t>
  </si>
  <si>
    <t>Borrowing cost to be capitalised assets</t>
  </si>
  <si>
    <t>Total comprehensive income for the year</t>
  </si>
  <si>
    <t>Comprehensive income for the year</t>
  </si>
  <si>
    <t>Profit for the year</t>
  </si>
  <si>
    <t xml:space="preserve">Basic earnings per share </t>
  </si>
  <si>
    <t>Share capital:</t>
  </si>
  <si>
    <t>Baht 1 per share)</t>
  </si>
  <si>
    <t xml:space="preserve">Gain on measurement the previously held interests </t>
  </si>
  <si>
    <t>from changes</t>
  </si>
  <si>
    <t>in interests in</t>
  </si>
  <si>
    <t>(in Baht)</t>
  </si>
  <si>
    <t xml:space="preserve">(in Baht) </t>
  </si>
  <si>
    <t xml:space="preserve">(462,226,467 ordinary shares, par value at </t>
  </si>
  <si>
    <t xml:space="preserve">Realised gain on sale of available-for-sale </t>
  </si>
  <si>
    <t xml:space="preserve">Consideration paid of the subsidiary acquired from </t>
  </si>
  <si>
    <t>Decrease in guarantee payables</t>
  </si>
  <si>
    <t>Gain on remeasurement of defined benefit plans</t>
  </si>
  <si>
    <t xml:space="preserve">Loss on write-off of other intangible assets </t>
  </si>
  <si>
    <t xml:space="preserve">Other non-current financial assets </t>
  </si>
  <si>
    <t>Right-of-use assets</t>
  </si>
  <si>
    <t xml:space="preserve">Current portion of lease liabilities </t>
  </si>
  <si>
    <t>Profit from operating activities</t>
  </si>
  <si>
    <t>designated at FVOCI</t>
  </si>
  <si>
    <t>income</t>
  </si>
  <si>
    <t xml:space="preserve">investments in </t>
  </si>
  <si>
    <t>equity insturments</t>
  </si>
  <si>
    <t xml:space="preserve">designated at fair </t>
  </si>
  <si>
    <t xml:space="preserve">value through </t>
  </si>
  <si>
    <t xml:space="preserve"> comprehensive </t>
  </si>
  <si>
    <t>Loss on remeasurement available-for-sale investments</t>
  </si>
  <si>
    <t>accounted for using equity method</t>
  </si>
  <si>
    <t>subsidiaries accounted for using equity method</t>
  </si>
  <si>
    <t>Total changes in ownership interests in subsidiaries</t>
  </si>
  <si>
    <t>and associate</t>
  </si>
  <si>
    <t>Distributions to owners of the parent</t>
  </si>
  <si>
    <t>Total transaction with owners, recorded directly in equity</t>
  </si>
  <si>
    <t xml:space="preserve">Other current receivables </t>
  </si>
  <si>
    <t>Bank overdraft and short-term borrowings</t>
  </si>
  <si>
    <t>Other current payables</t>
  </si>
  <si>
    <t>Current portion of long-term borrowings</t>
  </si>
  <si>
    <t>Long-term borrowings from financial institutions</t>
  </si>
  <si>
    <t xml:space="preserve">Share of other comprehensive income of </t>
  </si>
  <si>
    <t xml:space="preserve">Total items that will not be reclassified to </t>
  </si>
  <si>
    <t>premium</t>
  </si>
  <si>
    <t>Impact of changes in accounting policies of an associate</t>
  </si>
  <si>
    <t>Provision for employee benefits</t>
  </si>
  <si>
    <t>(Reversal of) losses on inventories devaluation</t>
  </si>
  <si>
    <t xml:space="preserve">Loss on measuring the previously held interests </t>
  </si>
  <si>
    <t>Losses on termination in joint ventures</t>
  </si>
  <si>
    <t>Impairment loss of loan to related party</t>
  </si>
  <si>
    <t>Other current receivables</t>
  </si>
  <si>
    <t>Cash proceed from liquidation of  a joint venture</t>
  </si>
  <si>
    <t>Total other comprehensive income</t>
  </si>
  <si>
    <t>for the year - net of tax</t>
  </si>
  <si>
    <t xml:space="preserve">Share of profit of an associate and joint ventures </t>
  </si>
  <si>
    <t>Gain on sales of investments held as available-for-sale</t>
  </si>
  <si>
    <t>Loss on sales of investment in a subsidiary</t>
  </si>
  <si>
    <t>Proceeds from sale of investments in subsidiaries</t>
  </si>
  <si>
    <t>Proceeds from sale of intangible assets</t>
  </si>
  <si>
    <t>Proceeds from loans from related parties</t>
  </si>
  <si>
    <t>Repayments of loans from related parties</t>
  </si>
  <si>
    <t>Balance at 31 December 2020 - as reported</t>
  </si>
  <si>
    <t xml:space="preserve">   ที่ถึงกำหนดชำระภายในหนึ่งปี</t>
  </si>
  <si>
    <t xml:space="preserve">Lease liabilities </t>
  </si>
  <si>
    <t>23</t>
  </si>
  <si>
    <t>Receivable from disposal of subsidiaries</t>
  </si>
  <si>
    <t>Payable for acquisition of subsidiaries</t>
  </si>
  <si>
    <t xml:space="preserve">Shot-term loan to related party </t>
  </si>
  <si>
    <t>Gain on business restructuring</t>
  </si>
  <si>
    <t>Share of profit of joint venture and  associates</t>
  </si>
  <si>
    <t xml:space="preserve">Gain (loss) on </t>
  </si>
  <si>
    <t>Refundable withholding tax deducted at source</t>
  </si>
  <si>
    <t>Net cash flows from (used in) operating activities</t>
  </si>
  <si>
    <t>Payment of lease liabilities</t>
  </si>
  <si>
    <t>Increase in right-of-use assets</t>
  </si>
  <si>
    <t>Year ended 31 December 2022</t>
  </si>
  <si>
    <t>Balance at 1 January 2022</t>
  </si>
  <si>
    <t>Balance at 31 December 2022</t>
  </si>
  <si>
    <t>Intangible assets</t>
  </si>
  <si>
    <t>Short-term borrowings from financial institutions</t>
  </si>
  <si>
    <t>Share of other comprehensive income (loss) of joint ventures</t>
  </si>
  <si>
    <t>and associate accounted for using equity method - net of tax</t>
  </si>
  <si>
    <t>profit or loss</t>
  </si>
  <si>
    <t>Share of other comprehensive income of joint ventures</t>
  </si>
  <si>
    <t>and associate accounted for using equity method</t>
  </si>
  <si>
    <t>to profit or loss</t>
  </si>
  <si>
    <t>using equity</t>
  </si>
  <si>
    <t>method</t>
  </si>
  <si>
    <t>Surpluses</t>
  </si>
  <si>
    <t>(deficits)</t>
  </si>
  <si>
    <t>Issue of ordinary shares (stock dividends)</t>
  </si>
  <si>
    <t>Total distriutions to owners of the parent</t>
  </si>
  <si>
    <t>Transfer to retained earnings</t>
  </si>
  <si>
    <t>Transfer to profit or loss</t>
  </si>
  <si>
    <t>4, 6</t>
  </si>
  <si>
    <t>&gt;&gt; EPS (2021) should be revised</t>
  </si>
  <si>
    <t>income of</t>
  </si>
  <si>
    <t xml:space="preserve">joint ventures </t>
  </si>
  <si>
    <t>Gain on sale of other non-current financial assets</t>
  </si>
  <si>
    <t>Loss on dilution of investment in subsidiary</t>
  </si>
  <si>
    <t>(Reversal of) allowance for expected credit loss</t>
  </si>
  <si>
    <t>Gain on right-of-use assets retirement</t>
  </si>
  <si>
    <t>Allowance for impairment loss of plant and equipment</t>
  </si>
  <si>
    <t xml:space="preserve">   and intangible assets</t>
  </si>
  <si>
    <t>Gain (loss) on inter-outstanding balances with an associate</t>
  </si>
  <si>
    <t>Taxes paid</t>
  </si>
  <si>
    <t>Taxes received</t>
  </si>
  <si>
    <t>Loan to employee</t>
  </si>
  <si>
    <t>Acquisition of property, plant and equipment</t>
  </si>
  <si>
    <t>Proceeds from right-of-use assets retirement</t>
  </si>
  <si>
    <t>Acquisition of other non-current financial asset</t>
  </si>
  <si>
    <t>Acquisition of investment in associate</t>
  </si>
  <si>
    <t>Proceeds from issue of shares in subsidiaries</t>
  </si>
  <si>
    <t>Proceeds from disposal of subsidiaries</t>
  </si>
  <si>
    <t>Acquisition of investment in subsidiaries</t>
  </si>
  <si>
    <t>Acquisition of investment properties</t>
  </si>
  <si>
    <t>Proceeds from short-term borrowings from financial institutions</t>
  </si>
  <si>
    <t>Repayments of short-term borrowings from financial institutions</t>
  </si>
  <si>
    <t>Proceeds from long-term borrowings from financial institutions</t>
  </si>
  <si>
    <t>Repayments of long-term borrowings from financial institutions</t>
  </si>
  <si>
    <t>Dividends paid</t>
  </si>
  <si>
    <t>Cash and cash equivalents at 1 January</t>
  </si>
  <si>
    <t>Cash and cash equivalents at 31 December</t>
  </si>
  <si>
    <t>Receivable from disposal of subsidiary</t>
  </si>
  <si>
    <t>Payable from acquisition of subsidiary</t>
  </si>
  <si>
    <t>Lease liabilities termination</t>
  </si>
  <si>
    <t>Revenues</t>
  </si>
  <si>
    <t>Net cash generated from (used in) operations</t>
  </si>
  <si>
    <t>Proceeds from loans from others</t>
  </si>
  <si>
    <t>Total revenue</t>
  </si>
  <si>
    <t>Income tax payable</t>
  </si>
  <si>
    <t xml:space="preserve">Loss on remeasurement of defined benefit plans </t>
  </si>
  <si>
    <t>Gain on disposal of investment properties</t>
  </si>
  <si>
    <t>Proceeds from sale of property, plant and equipment</t>
  </si>
  <si>
    <t>Proceeds from sale of investment properties</t>
  </si>
  <si>
    <t>4, 15</t>
  </si>
  <si>
    <t>Loss on disposal of intangible assets</t>
  </si>
  <si>
    <t>Transfer to legal reserve</t>
  </si>
  <si>
    <t>17, 25</t>
  </si>
  <si>
    <t>Long-term loan to employee</t>
  </si>
  <si>
    <t>Other current financial assets</t>
  </si>
  <si>
    <t>Investments in an associates and joint venture</t>
  </si>
  <si>
    <t>Proceeds from sale of other non-current financial asset</t>
  </si>
  <si>
    <t>Net increase (decrease) in cash and cash equivalents</t>
  </si>
  <si>
    <t>Stock dividends paid</t>
  </si>
  <si>
    <t>Year ended 31 December 2023</t>
  </si>
  <si>
    <t>Balance at 1 January 2023</t>
  </si>
  <si>
    <t>Balance at 31 December 2023</t>
  </si>
  <si>
    <t>Gain on sales of derivatives</t>
  </si>
  <si>
    <t>Loss on fair value adjustment of derivatives</t>
  </si>
  <si>
    <t>Right-of-use assets termination</t>
  </si>
  <si>
    <t>for using equity method</t>
  </si>
  <si>
    <t xml:space="preserve">Share of profit of subsidiaries accounted </t>
  </si>
  <si>
    <t xml:space="preserve">Tax (expense) income </t>
  </si>
  <si>
    <t xml:space="preserve">Loss on investments in equity instruments </t>
  </si>
  <si>
    <t>Unrealised (gain) loss on exchange rate</t>
  </si>
  <si>
    <t>(Gain) loss from digital assets</t>
  </si>
  <si>
    <t>(Gain) loss on fair value adjustment of derivatives</t>
  </si>
  <si>
    <t>Share of profit of subsidiaries accounted for using equity method</t>
  </si>
  <si>
    <t>Loss on disposal of plant and equipment</t>
  </si>
  <si>
    <t xml:space="preserve">Gain on inter-outstanding balances with subsidiaries </t>
  </si>
  <si>
    <t>Net cash flows from investing activities</t>
  </si>
  <si>
    <t>Net cash flows used in financing activities</t>
  </si>
  <si>
    <t>Plant, equipment and intangible assets purchased during the year</t>
  </si>
  <si>
    <t xml:space="preserve">Net purchase of plant, equipment and intangible assets paid by cash </t>
  </si>
  <si>
    <t xml:space="preserve">Plant, equipment and intangible assets purchased during the year </t>
  </si>
  <si>
    <t xml:space="preserve">are detailed as follows: </t>
  </si>
  <si>
    <t>equipment and intangible assets</t>
  </si>
  <si>
    <t>Tax expense (income)</t>
  </si>
  <si>
    <t>Short-term loan to related party</t>
  </si>
  <si>
    <t>Decrease (increase) in payables on purchases of plant,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</si>
</sst>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9]mmmm\ d\,\ yyyy;@"/>
    <numFmt numFmtId="167" formatCode="#,##0.00;\(#,##0.00\)"/>
    <numFmt numFmtId="168" formatCode="_-* #,##0_-;_-* \(#,##0\);_-* &quot;-&quot;??_-;_-@_-"/>
    <numFmt numFmtId="169" formatCode="_-* #,##0_-;\-* #,##0_-;_-* &quot;-&quot;??_-;_-@_-"/>
    <numFmt numFmtId="170" formatCode="\t&quot;฿&quot;#,##0.00_);\(\t&quot;฿&quot;#,##0.00\)"/>
    <numFmt numFmtId="171" formatCode="#,##0;[Red]\(#,##0\)"/>
    <numFmt numFmtId="172" formatCode="_(* #,##0.00000_);_(* \(#,##0.00000\);_(* &quot;-&quot;??_);_(@_)"/>
    <numFmt numFmtId="173" formatCode="0.00_)"/>
    <numFmt numFmtId="174" formatCode="_(* #,##0.0_);_(* \(#,##0.0\);_(* &quot;-&quot;?_);_(@_)"/>
  </numFmts>
  <fonts count="4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name val="Arial"/>
      <family val="2"/>
    </font>
    <font>
      <sz val="16"/>
      <name val="Angsana New"/>
      <family val="1"/>
    </font>
    <font>
      <b/>
      <sz val="15"/>
      <name val="Angsana New"/>
      <family val="1"/>
    </font>
    <font>
      <b/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59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2" fillId="0" borderId="0"/>
    <xf numFmtId="9" fontId="31" fillId="0" borderId="0"/>
    <xf numFmtId="0" fontId="32" fillId="0" borderId="0"/>
    <xf numFmtId="172" fontId="31" fillId="0" borderId="0"/>
    <xf numFmtId="0" fontId="33" fillId="0" borderId="0" applyProtection="0"/>
    <xf numFmtId="170" fontId="34" fillId="0" borderId="0"/>
    <xf numFmtId="2" fontId="33" fillId="0" borderId="0" applyProtection="0"/>
    <xf numFmtId="38" fontId="35" fillId="2" borderId="0" applyNumberFormat="0" applyBorder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0" applyProtection="0"/>
    <xf numFmtId="0" fontId="36" fillId="0" borderId="0" applyProtection="0"/>
    <xf numFmtId="10" fontId="35" fillId="3" borderId="8" applyNumberFormat="0" applyBorder="0" applyAlignment="0" applyProtection="0"/>
    <xf numFmtId="37" fontId="38" fillId="0" borderId="0"/>
    <xf numFmtId="173" fontId="39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0" fontId="32" fillId="0" borderId="10" applyAlignment="0">
      <alignment horizontal="centerContinuous"/>
    </xf>
    <xf numFmtId="171" fontId="7" fillId="0" borderId="11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1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41" fillId="0" borderId="0"/>
    <xf numFmtId="0" fontId="36" fillId="0" borderId="0" applyProtection="0"/>
    <xf numFmtId="0" fontId="32" fillId="0" borderId="10" applyAlignment="0">
      <alignment horizontal="centerContinuous"/>
    </xf>
    <xf numFmtId="171" fontId="7" fillId="0" borderId="11" applyFill="0">
      <alignment horizontal="fill" vertical="top" wrapText="1" indent="8" readingOrder="3"/>
      <protection locked="0" hidden="1"/>
    </xf>
    <xf numFmtId="171" fontId="7" fillId="0" borderId="11" applyFill="0">
      <alignment horizontal="fill" vertical="top" wrapText="1" indent="8" readingOrder="3"/>
      <protection locked="0" hidden="1"/>
    </xf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80">
    <xf numFmtId="0" fontId="0" fillId="0" borderId="0" xfId="0"/>
    <xf numFmtId="0" fontId="12" fillId="0" borderId="0" xfId="0" applyFont="1" applyFill="1" applyAlignment="1"/>
    <xf numFmtId="0" fontId="12" fillId="0" borderId="0" xfId="15" applyFont="1" applyFill="1" applyAlignment="1">
      <alignment horizontal="center"/>
    </xf>
    <xf numFmtId="0" fontId="13" fillId="0" borderId="0" xfId="15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0" fillId="0" borderId="0" xfId="12" applyFont="1" applyFill="1" applyAlignment="1"/>
    <xf numFmtId="0" fontId="15" fillId="0" borderId="0" xfId="15" applyFont="1" applyFill="1" applyAlignment="1"/>
    <xf numFmtId="49" fontId="10" fillId="0" borderId="0" xfId="12" applyNumberFormat="1" applyFont="1" applyFill="1" applyAlignment="1"/>
    <xf numFmtId="0" fontId="10" fillId="0" borderId="0" xfId="15" applyFont="1" applyFill="1" applyAlignment="1"/>
    <xf numFmtId="0" fontId="13" fillId="0" borderId="0" xfId="15" applyFont="1" applyFill="1" applyAlignment="1"/>
    <xf numFmtId="0" fontId="13" fillId="0" borderId="0" xfId="15" applyFont="1" applyFill="1" applyAlignment="1">
      <alignment horizontal="centerContinuous"/>
    </xf>
    <xf numFmtId="0" fontId="11" fillId="0" borderId="0" xfId="15" applyFont="1" applyFill="1" applyAlignment="1">
      <alignment horizontal="centerContinuous"/>
    </xf>
    <xf numFmtId="0" fontId="13" fillId="0" borderId="0" xfId="15" applyFont="1" applyFill="1" applyAlignment="1">
      <alignment horizontal="right"/>
    </xf>
    <xf numFmtId="0" fontId="14" fillId="0" borderId="0" xfId="15" applyFont="1" applyFill="1" applyAlignment="1">
      <alignment horizontal="center"/>
    </xf>
    <xf numFmtId="0" fontId="12" fillId="0" borderId="0" xfId="12" applyFont="1" applyFill="1" applyAlignment="1"/>
    <xf numFmtId="49" fontId="12" fillId="0" borderId="0" xfId="12" applyNumberFormat="1" applyFont="1" applyFill="1" applyAlignment="1"/>
    <xf numFmtId="0" fontId="12" fillId="0" borderId="0" xfId="12" applyNumberFormat="1" applyFont="1" applyFill="1" applyAlignment="1">
      <alignment horizontal="center" wrapText="1"/>
    </xf>
    <xf numFmtId="49" fontId="12" fillId="0" borderId="0" xfId="12" applyNumberFormat="1" applyFont="1" applyFill="1" applyAlignment="1">
      <alignment horizontal="center"/>
    </xf>
    <xf numFmtId="166" fontId="12" fillId="0" borderId="0" xfId="12" applyNumberFormat="1" applyFont="1" applyFill="1" applyBorder="1" applyAlignment="1">
      <alignment horizontal="center"/>
    </xf>
    <xf numFmtId="0" fontId="14" fillId="0" borderId="0" xfId="12" applyFont="1" applyFill="1" applyAlignment="1">
      <alignment horizontal="center"/>
    </xf>
    <xf numFmtId="165" fontId="20" fillId="0" borderId="0" xfId="12" applyNumberFormat="1" applyFont="1" applyFill="1" applyAlignment="1">
      <alignment horizontal="center"/>
    </xf>
    <xf numFmtId="165" fontId="12" fillId="0" borderId="0" xfId="12" applyNumberFormat="1" applyFont="1" applyFill="1" applyAlignment="1"/>
    <xf numFmtId="165" fontId="12" fillId="0" borderId="0" xfId="12" applyNumberFormat="1" applyFont="1" applyFill="1" applyAlignment="1">
      <alignment horizontal="center"/>
    </xf>
    <xf numFmtId="0" fontId="12" fillId="0" borderId="0" xfId="15" applyFont="1" applyFill="1" applyBorder="1" applyAlignment="1"/>
    <xf numFmtId="165" fontId="12" fillId="0" borderId="0" xfId="1" applyNumberFormat="1" applyFont="1" applyFill="1" applyAlignment="1"/>
    <xf numFmtId="0" fontId="11" fillId="0" borderId="0" xfId="15" applyFont="1" applyFill="1" applyAlignment="1">
      <alignment horizontal="center"/>
    </xf>
    <xf numFmtId="165" fontId="12" fillId="0" borderId="0" xfId="15" applyNumberFormat="1" applyFont="1" applyFill="1" applyBorder="1" applyAlignment="1"/>
    <xf numFmtId="165" fontId="13" fillId="0" borderId="0" xfId="1" applyNumberFormat="1" applyFont="1" applyFill="1" applyAlignment="1"/>
    <xf numFmtId="0" fontId="12" fillId="0" borderId="0" xfId="15" applyFont="1" applyFill="1" applyBorder="1" applyAlignment="1">
      <alignment horizontal="center"/>
    </xf>
    <xf numFmtId="43" fontId="13" fillId="0" borderId="0" xfId="1" applyFont="1" applyFill="1" applyBorder="1" applyAlignment="1"/>
    <xf numFmtId="0" fontId="19" fillId="0" borderId="0" xfId="0" applyFont="1" applyFill="1" applyAlignment="1"/>
    <xf numFmtId="0" fontId="10" fillId="0" borderId="0" xfId="0" applyFont="1" applyFill="1" applyAlignment="1"/>
    <xf numFmtId="0" fontId="13" fillId="0" borderId="0" xfId="0" applyFont="1" applyFill="1" applyAlignment="1"/>
    <xf numFmtId="0" fontId="22" fillId="0" borderId="0" xfId="0" applyFont="1" applyFill="1" applyAlignment="1"/>
    <xf numFmtId="0" fontId="13" fillId="0" borderId="0" xfId="0" applyFont="1" applyFill="1" applyAlignment="1">
      <alignment horizontal="center"/>
    </xf>
    <xf numFmtId="43" fontId="13" fillId="0" borderId="0" xfId="1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165" fontId="12" fillId="0" borderId="0" xfId="0" applyNumberFormat="1" applyFont="1" applyFill="1" applyAlignment="1"/>
    <xf numFmtId="43" fontId="12" fillId="0" borderId="0" xfId="1" applyFont="1" applyFill="1" applyAlignment="1"/>
    <xf numFmtId="165" fontId="12" fillId="0" borderId="0" xfId="0" applyNumberFormat="1" applyFont="1" applyFill="1" applyBorder="1" applyAlignment="1"/>
    <xf numFmtId="165" fontId="13" fillId="0" borderId="0" xfId="0" applyNumberFormat="1" applyFont="1" applyFill="1" applyBorder="1" applyAlignment="1"/>
    <xf numFmtId="0" fontId="11" fillId="0" borderId="0" xfId="0" applyFont="1" applyFill="1" applyAlignment="1">
      <alignment horizontal="center"/>
    </xf>
    <xf numFmtId="165" fontId="13" fillId="0" borderId="0" xfId="0" applyNumberFormat="1" applyFont="1" applyFill="1" applyAlignment="1"/>
    <xf numFmtId="165" fontId="12" fillId="0" borderId="0" xfId="1" applyNumberFormat="1" applyFont="1" applyFill="1" applyAlignment="1">
      <alignment horizontal="center"/>
    </xf>
    <xf numFmtId="165" fontId="12" fillId="0" borderId="0" xfId="15" applyNumberFormat="1" applyFont="1" applyFill="1" applyAlignment="1"/>
    <xf numFmtId="0" fontId="10" fillId="0" borderId="0" xfId="15" applyFont="1" applyFill="1" applyAlignment="1">
      <alignment horizontal="left"/>
    </xf>
    <xf numFmtId="0" fontId="10" fillId="0" borderId="0" xfId="15" applyFont="1" applyFill="1" applyBorder="1" applyAlignment="1">
      <alignment horizontal="left"/>
    </xf>
    <xf numFmtId="0" fontId="15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left"/>
    </xf>
    <xf numFmtId="0" fontId="13" fillId="0" borderId="0" xfId="15" applyFont="1" applyFill="1" applyBorder="1" applyAlignment="1"/>
    <xf numFmtId="0" fontId="12" fillId="0" borderId="0" xfId="14" applyFont="1" applyFill="1" applyAlignment="1">
      <alignment horizontal="center"/>
    </xf>
    <xf numFmtId="37" fontId="12" fillId="0" borderId="1" xfId="14" applyNumberFormat="1" applyFont="1" applyFill="1" applyBorder="1" applyAlignment="1">
      <alignment horizontal="center"/>
    </xf>
    <xf numFmtId="37" fontId="12" fillId="0" borderId="0" xfId="14" applyNumberFormat="1" applyFont="1" applyFill="1" applyBorder="1" applyAlignment="1">
      <alignment horizontal="center"/>
    </xf>
    <xf numFmtId="37" fontId="12" fillId="0" borderId="0" xfId="14" applyNumberFormat="1" applyFont="1" applyFill="1" applyAlignment="1">
      <alignment horizontal="center"/>
    </xf>
    <xf numFmtId="0" fontId="12" fillId="0" borderId="0" xfId="15" applyFont="1" applyFill="1" applyAlignment="1">
      <alignment horizontal="right"/>
    </xf>
    <xf numFmtId="49" fontId="12" fillId="0" borderId="0" xfId="14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center"/>
    </xf>
    <xf numFmtId="0" fontId="10" fillId="0" borderId="0" xfId="15" applyFont="1" applyFill="1" applyBorder="1" applyAlignment="1"/>
    <xf numFmtId="49" fontId="13" fillId="0" borderId="0" xfId="14" applyNumberFormat="1" applyFont="1" applyFill="1" applyAlignment="1"/>
    <xf numFmtId="0" fontId="10" fillId="0" borderId="0" xfId="12" applyFont="1" applyFill="1" applyAlignment="1">
      <alignment horizontal="left"/>
    </xf>
    <xf numFmtId="0" fontId="13" fillId="0" borderId="0" xfId="12" applyFont="1" applyFill="1" applyAlignment="1"/>
    <xf numFmtId="165" fontId="13" fillId="0" borderId="0" xfId="6" applyNumberFormat="1" applyFont="1" applyFill="1" applyBorder="1" applyAlignment="1"/>
    <xf numFmtId="165" fontId="25" fillId="0" borderId="0" xfId="12" applyNumberFormat="1" applyFont="1" applyFill="1" applyAlignment="1">
      <alignment horizontal="center"/>
    </xf>
    <xf numFmtId="165" fontId="12" fillId="0" borderId="0" xfId="1" applyNumberFormat="1" applyFont="1" applyFill="1" applyAlignment="1">
      <alignment vertical="center"/>
    </xf>
    <xf numFmtId="43" fontId="13" fillId="0" borderId="0" xfId="1" applyFont="1" applyFill="1" applyBorder="1" applyAlignment="1">
      <alignment vertical="center"/>
    </xf>
    <xf numFmtId="0" fontId="12" fillId="0" borderId="0" xfId="15" applyFont="1" applyFill="1" applyAlignment="1">
      <alignment vertical="center"/>
    </xf>
    <xf numFmtId="0" fontId="13" fillId="0" borderId="0" xfId="15" applyFont="1" applyFill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5" applyNumberFormat="1" applyFont="1" applyFill="1" applyBorder="1" applyAlignment="1">
      <alignment vertical="center"/>
    </xf>
    <xf numFmtId="165" fontId="13" fillId="0" borderId="0" xfId="15" applyNumberFormat="1" applyFont="1" applyFill="1" applyBorder="1" applyAlignment="1">
      <alignment vertical="center"/>
    </xf>
    <xf numFmtId="0" fontId="13" fillId="0" borderId="0" xfId="12" applyFont="1" applyFill="1" applyAlignment="1">
      <alignment horizontal="left" vertical="center"/>
    </xf>
    <xf numFmtId="0" fontId="14" fillId="0" borderId="0" xfId="14" applyFont="1" applyFill="1" applyBorder="1" applyAlignment="1"/>
    <xf numFmtId="166" fontId="14" fillId="0" borderId="0" xfId="12" applyNumberFormat="1" applyFont="1" applyFill="1" applyBorder="1" applyAlignment="1"/>
    <xf numFmtId="165" fontId="26" fillId="0" borderId="0" xfId="9" applyNumberFormat="1" applyFont="1" applyFill="1" applyBorder="1" applyAlignment="1">
      <alignment vertical="center"/>
    </xf>
    <xf numFmtId="0" fontId="11" fillId="0" borderId="0" xfId="0" applyFont="1" applyFill="1" applyAlignment="1"/>
    <xf numFmtId="165" fontId="12" fillId="0" borderId="0" xfId="2" applyNumberFormat="1" applyFont="1" applyFill="1" applyAlignment="1">
      <alignment horizontal="center"/>
    </xf>
    <xf numFmtId="49" fontId="12" fillId="0" borderId="0" xfId="12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3" fillId="0" borderId="0" xfId="12" applyFont="1" applyFill="1" applyAlignment="1">
      <alignment horizontal="left"/>
    </xf>
    <xf numFmtId="0" fontId="11" fillId="0" borderId="0" xfId="12" applyFont="1" applyFill="1" applyAlignment="1"/>
    <xf numFmtId="165" fontId="25" fillId="0" borderId="0" xfId="1" applyNumberFormat="1" applyFont="1" applyFill="1" applyBorder="1" applyAlignment="1">
      <alignment horizontal="center"/>
    </xf>
    <xf numFmtId="0" fontId="14" fillId="0" borderId="0" xfId="12" applyFont="1" applyFill="1" applyAlignment="1"/>
    <xf numFmtId="0" fontId="14" fillId="0" borderId="0" xfId="15" applyFont="1" applyFill="1" applyAlignment="1"/>
    <xf numFmtId="0" fontId="24" fillId="0" borderId="0" xfId="15" applyFont="1" applyFill="1" applyAlignment="1"/>
    <xf numFmtId="0" fontId="30" fillId="0" borderId="0" xfId="0" applyFont="1" applyFill="1" applyAlignment="1"/>
    <xf numFmtId="165" fontId="12" fillId="0" borderId="0" xfId="1" applyNumberFormat="1" applyFont="1" applyFill="1" applyBorder="1" applyAlignment="1"/>
    <xf numFmtId="165" fontId="12" fillId="0" borderId="4" xfId="1" applyNumberFormat="1" applyFont="1" applyFill="1" applyBorder="1" applyAlignment="1"/>
    <xf numFmtId="168" fontId="13" fillId="0" borderId="0" xfId="19" applyNumberFormat="1" applyFont="1" applyFill="1" applyAlignment="1"/>
    <xf numFmtId="169" fontId="12" fillId="0" borderId="0" xfId="19" applyNumberFormat="1" applyFont="1" applyFill="1" applyBorder="1" applyAlignment="1"/>
    <xf numFmtId="165" fontId="12" fillId="0" borderId="0" xfId="15" applyNumberFormat="1" applyFont="1" applyFill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9" fontId="13" fillId="0" borderId="0" xfId="19" applyNumberFormat="1" applyFont="1" applyFill="1" applyBorder="1" applyAlignment="1"/>
    <xf numFmtId="165" fontId="13" fillId="0" borderId="0" xfId="1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/>
    <xf numFmtId="165" fontId="13" fillId="0" borderId="0" xfId="15" applyNumberFormat="1" applyFont="1" applyFill="1" applyBorder="1" applyAlignment="1">
      <alignment horizontal="right"/>
    </xf>
    <xf numFmtId="0" fontId="11" fillId="0" borderId="0" xfId="15" applyFont="1" applyFill="1" applyAlignment="1"/>
    <xf numFmtId="165" fontId="13" fillId="0" borderId="2" xfId="9" applyNumberFormat="1" applyFont="1" applyFill="1" applyBorder="1" applyAlignment="1">
      <alignment horizontal="right"/>
    </xf>
    <xf numFmtId="165" fontId="12" fillId="0" borderId="0" xfId="9" applyNumberFormat="1" applyFont="1" applyFill="1" applyAlignment="1"/>
    <xf numFmtId="165" fontId="26" fillId="0" borderId="2" xfId="9" applyNumberFormat="1" applyFont="1" applyFill="1" applyBorder="1" applyAlignment="1"/>
    <xf numFmtId="165" fontId="13" fillId="0" borderId="0" xfId="1" applyNumberFormat="1" applyFont="1" applyFill="1" applyBorder="1" applyAlignment="1"/>
    <xf numFmtId="168" fontId="13" fillId="0" borderId="2" xfId="19" applyNumberFormat="1" applyFont="1" applyFill="1" applyBorder="1" applyAlignment="1"/>
    <xf numFmtId="165" fontId="12" fillId="0" borderId="0" xfId="0" applyNumberFormat="1" applyFont="1" applyFill="1" applyAlignment="1">
      <alignment horizontal="center"/>
    </xf>
    <xf numFmtId="165" fontId="12" fillId="0" borderId="4" xfId="0" applyNumberFormat="1" applyFont="1" applyFill="1" applyBorder="1" applyAlignment="1">
      <alignment horizontal="center"/>
    </xf>
    <xf numFmtId="165" fontId="13" fillId="0" borderId="4" xfId="0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49" fontId="13" fillId="0" borderId="0" xfId="12" applyNumberFormat="1" applyFont="1" applyFill="1" applyAlignment="1">
      <alignment horizontal="left"/>
    </xf>
    <xf numFmtId="0" fontId="12" fillId="0" borderId="0" xfId="0" applyFont="1" applyFill="1"/>
    <xf numFmtId="41" fontId="13" fillId="0" borderId="0" xfId="1" applyNumberFormat="1" applyFont="1" applyFill="1" applyAlignment="1">
      <alignment horizontal="right"/>
    </xf>
    <xf numFmtId="41" fontId="12" fillId="0" borderId="0" xfId="15" applyNumberFormat="1" applyFont="1" applyFill="1" applyAlignment="1"/>
    <xf numFmtId="43" fontId="12" fillId="0" borderId="0" xfId="1" applyFont="1" applyFill="1" applyAlignment="1">
      <alignment horizontal="center"/>
    </xf>
    <xf numFmtId="43" fontId="10" fillId="0" borderId="0" xfId="1" applyFont="1" applyFill="1" applyAlignment="1"/>
    <xf numFmtId="43" fontId="10" fillId="0" borderId="0" xfId="1" applyFont="1" applyFill="1" applyBorder="1" applyAlignment="1"/>
    <xf numFmtId="49" fontId="4" fillId="0" borderId="0" xfId="0" applyNumberFormat="1" applyFont="1" applyFill="1" applyBorder="1" applyAlignment="1"/>
    <xf numFmtId="49" fontId="29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2" fillId="0" borderId="0" xfId="0" applyFont="1" applyFill="1" applyBorder="1" applyAlignment="1"/>
    <xf numFmtId="0" fontId="0" fillId="0" borderId="0" xfId="0" applyFont="1" applyFill="1" applyBorder="1" applyAlignment="1"/>
    <xf numFmtId="0" fontId="12" fillId="0" borderId="0" xfId="12" applyFont="1" applyFill="1" applyAlignment="1">
      <alignment horizontal="left"/>
    </xf>
    <xf numFmtId="165" fontId="12" fillId="0" borderId="0" xfId="6" applyNumberFormat="1" applyFont="1" applyFill="1" applyAlignment="1"/>
    <xf numFmtId="165" fontId="12" fillId="0" borderId="0" xfId="1" applyNumberFormat="1" applyFont="1" applyFill="1" applyAlignment="1">
      <alignment horizontal="right"/>
    </xf>
    <xf numFmtId="165" fontId="12" fillId="0" borderId="4" xfId="6" applyNumberFormat="1" applyFont="1" applyFill="1" applyBorder="1" applyAlignment="1"/>
    <xf numFmtId="165" fontId="12" fillId="0" borderId="4" xfId="1" applyNumberFormat="1" applyFont="1" applyFill="1" applyBorder="1" applyAlignment="1">
      <alignment horizontal="right"/>
    </xf>
    <xf numFmtId="165" fontId="20" fillId="0" borderId="0" xfId="1" applyNumberFormat="1" applyFont="1" applyFill="1" applyAlignment="1"/>
    <xf numFmtId="165" fontId="12" fillId="0" borderId="4" xfId="2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4" xfId="6" applyNumberFormat="1" applyFont="1" applyFill="1" applyBorder="1" applyAlignment="1"/>
    <xf numFmtId="165" fontId="13" fillId="0" borderId="0" xfId="1" applyNumberFormat="1" applyFont="1" applyFill="1" applyAlignment="1">
      <alignment horizontal="right"/>
    </xf>
    <xf numFmtId="0" fontId="12" fillId="0" borderId="0" xfId="15" quotePrefix="1" applyFont="1" applyFill="1" applyAlignment="1"/>
    <xf numFmtId="0" fontId="13" fillId="0" borderId="0" xfId="15" quotePrefix="1" applyFont="1" applyFill="1" applyAlignment="1"/>
    <xf numFmtId="0" fontId="12" fillId="0" borderId="0" xfId="15" applyFont="1" applyFill="1" applyAlignment="1"/>
    <xf numFmtId="165" fontId="26" fillId="0" borderId="0" xfId="9" applyNumberFormat="1" applyFont="1" applyFill="1" applyBorder="1" applyAlignment="1"/>
    <xf numFmtId="41" fontId="13" fillId="0" borderId="0" xfId="0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2" fillId="0" borderId="4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41" fontId="12" fillId="0" borderId="0" xfId="1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center"/>
    </xf>
    <xf numFmtId="43" fontId="13" fillId="0" borderId="4" xfId="1" applyFont="1" applyFill="1" applyBorder="1" applyAlignment="1">
      <alignment horizontal="center"/>
    </xf>
    <xf numFmtId="165" fontId="26" fillId="0" borderId="0" xfId="9" applyNumberFormat="1" applyFont="1" applyFill="1" applyAlignment="1">
      <alignment vertical="center"/>
    </xf>
    <xf numFmtId="165" fontId="12" fillId="0" borderId="0" xfId="12" applyNumberFormat="1" applyFont="1" applyFill="1" applyAlignment="1">
      <alignment vertical="center"/>
    </xf>
    <xf numFmtId="165" fontId="12" fillId="0" borderId="0" xfId="58" applyNumberFormat="1" applyFont="1" applyFill="1" applyAlignment="1">
      <alignment horizontal="center" vertical="center"/>
    </xf>
    <xf numFmtId="165" fontId="26" fillId="0" borderId="5" xfId="9" applyNumberFormat="1" applyFont="1" applyFill="1" applyBorder="1" applyAlignment="1">
      <alignment vertical="center"/>
    </xf>
    <xf numFmtId="0" fontId="13" fillId="0" borderId="0" xfId="12" applyFont="1" applyFill="1" applyAlignment="1">
      <alignment vertical="center"/>
    </xf>
    <xf numFmtId="37" fontId="12" fillId="0" borderId="0" xfId="15" applyNumberFormat="1" applyFont="1" applyFill="1" applyBorder="1" applyAlignment="1">
      <alignment horizontal="center"/>
    </xf>
    <xf numFmtId="37" fontId="42" fillId="0" borderId="0" xfId="0" applyNumberFormat="1" applyFont="1" applyFill="1" applyBorder="1" applyAlignment="1"/>
    <xf numFmtId="37" fontId="13" fillId="0" borderId="0" xfId="15" applyNumberFormat="1" applyFont="1" applyFill="1" applyAlignment="1"/>
    <xf numFmtId="165" fontId="13" fillId="0" borderId="4" xfId="1" applyNumberFormat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165" fontId="21" fillId="0" borderId="0" xfId="1" applyNumberFormat="1" applyFont="1" applyFill="1" applyBorder="1" applyAlignment="1">
      <alignment horizontal="right"/>
    </xf>
    <xf numFmtId="0" fontId="11" fillId="0" borderId="0" xfId="12" applyFont="1" applyFill="1" applyAlignment="1">
      <alignment horizontal="center"/>
    </xf>
    <xf numFmtId="165" fontId="13" fillId="0" borderId="2" xfId="1" applyNumberFormat="1" applyFont="1" applyFill="1" applyBorder="1" applyAlignment="1"/>
    <xf numFmtId="165" fontId="13" fillId="0" borderId="3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8" fontId="43" fillId="0" borderId="0" xfId="54" applyNumberFormat="1" applyFont="1" applyFill="1"/>
    <xf numFmtId="165" fontId="12" fillId="0" borderId="0" xfId="15" applyNumberFormat="1" applyFont="1" applyFill="1" applyAlignment="1">
      <alignment vertical="center"/>
    </xf>
    <xf numFmtId="168" fontId="12" fillId="0" borderId="0" xfId="54" applyNumberFormat="1" applyFont="1" applyFill="1"/>
    <xf numFmtId="168" fontId="12" fillId="0" borderId="0" xfId="54" applyNumberFormat="1" applyFont="1" applyFill="1" applyBorder="1"/>
    <xf numFmtId="168" fontId="12" fillId="0" borderId="4" xfId="54" applyNumberFormat="1" applyFont="1" applyFill="1" applyBorder="1"/>
    <xf numFmtId="169" fontId="12" fillId="0" borderId="0" xfId="54" applyNumberFormat="1" applyFont="1" applyFill="1" applyBorder="1"/>
    <xf numFmtId="165" fontId="12" fillId="0" borderId="0" xfId="2" applyNumberFormat="1" applyFont="1" applyFill="1" applyBorder="1" applyAlignment="1">
      <alignment horizontal="left"/>
    </xf>
    <xf numFmtId="165" fontId="12" fillId="0" borderId="0" xfId="2" applyNumberFormat="1" applyFont="1" applyFill="1" applyBorder="1" applyAlignment="1">
      <alignment horizontal="right"/>
    </xf>
    <xf numFmtId="165" fontId="13" fillId="0" borderId="5" xfId="1" applyNumberFormat="1" applyFont="1" applyFill="1" applyBorder="1" applyAlignment="1">
      <alignment horizontal="right" vertical="center"/>
    </xf>
    <xf numFmtId="168" fontId="12" fillId="0" borderId="0" xfId="12" applyNumberFormat="1" applyFont="1" applyFill="1" applyAlignment="1"/>
    <xf numFmtId="168" fontId="12" fillId="0" borderId="0" xfId="15" applyNumberFormat="1" applyFont="1" applyFill="1" applyAlignment="1"/>
    <xf numFmtId="49" fontId="29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37" fontId="4" fillId="0" borderId="0" xfId="0" applyNumberFormat="1" applyFont="1" applyAlignment="1">
      <alignment horizontal="right"/>
    </xf>
    <xf numFmtId="165" fontId="12" fillId="0" borderId="0" xfId="6" applyNumberFormat="1" applyFont="1" applyFill="1" applyBorder="1" applyAlignment="1"/>
    <xf numFmtId="41" fontId="13" fillId="0" borderId="0" xfId="0" applyNumberFormat="1" applyFont="1" applyAlignment="1">
      <alignment horizontal="center"/>
    </xf>
    <xf numFmtId="43" fontId="12" fillId="0" borderId="0" xfId="2" applyFont="1" applyFill="1" applyAlignment="1"/>
    <xf numFmtId="165" fontId="12" fillId="0" borderId="0" xfId="2" applyNumberFormat="1" applyFont="1" applyFill="1" applyAlignment="1"/>
    <xf numFmtId="165" fontId="12" fillId="0" borderId="0" xfId="2" quotePrefix="1" applyNumberFormat="1" applyFont="1" applyFill="1" applyBorder="1" applyAlignment="1">
      <alignment horizontal="center"/>
    </xf>
    <xf numFmtId="43" fontId="12" fillId="0" borderId="4" xfId="2" quotePrefix="1" applyFont="1" applyFill="1" applyBorder="1" applyAlignment="1">
      <alignment horizontal="center"/>
    </xf>
    <xf numFmtId="165" fontId="13" fillId="0" borderId="2" xfId="2" quotePrefix="1" applyNumberFormat="1" applyFont="1" applyFill="1" applyBorder="1" applyAlignment="1">
      <alignment horizontal="center"/>
    </xf>
    <xf numFmtId="43" fontId="13" fillId="0" borderId="4" xfId="2" quotePrefix="1" applyFont="1" applyFill="1" applyBorder="1" applyAlignment="1">
      <alignment horizontal="right"/>
    </xf>
    <xf numFmtId="165" fontId="13" fillId="0" borderId="4" xfId="2" quotePrefix="1" applyNumberFormat="1" applyFont="1" applyFill="1" applyBorder="1" applyAlignment="1">
      <alignment horizontal="right"/>
    </xf>
    <xf numFmtId="165" fontId="13" fillId="0" borderId="0" xfId="14" applyNumberFormat="1" applyFont="1" applyFill="1" applyBorder="1" applyAlignment="1">
      <alignment horizontal="center"/>
    </xf>
    <xf numFmtId="37" fontId="13" fillId="0" borderId="0" xfId="14" applyNumberFormat="1" applyFont="1" applyFill="1" applyBorder="1" applyAlignment="1">
      <alignment horizontal="center"/>
    </xf>
    <xf numFmtId="0" fontId="13" fillId="0" borderId="0" xfId="14" applyFont="1" applyFill="1" applyBorder="1" applyAlignment="1">
      <alignment horizontal="center"/>
    </xf>
    <xf numFmtId="37" fontId="14" fillId="0" borderId="0" xfId="14" applyNumberFormat="1" applyFont="1" applyFill="1" applyBorder="1" applyAlignment="1">
      <alignment horizontal="center"/>
    </xf>
    <xf numFmtId="165" fontId="13" fillId="0" borderId="0" xfId="15" applyNumberFormat="1" applyFont="1" applyFill="1" applyBorder="1" applyAlignment="1">
      <alignment horizontal="center"/>
    </xf>
    <xf numFmtId="0" fontId="11" fillId="0" borderId="0" xfId="14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165" fontId="12" fillId="0" borderId="0" xfId="14" applyNumberFormat="1" applyFont="1" applyFill="1" applyBorder="1" applyAlignment="1">
      <alignment horizontal="center"/>
    </xf>
    <xf numFmtId="165" fontId="12" fillId="0" borderId="0" xfId="16" applyNumberFormat="1" applyFont="1" applyFill="1" applyBorder="1" applyAlignment="1"/>
    <xf numFmtId="43" fontId="12" fillId="0" borderId="0" xfId="1" applyFont="1" applyFill="1" applyBorder="1" applyAlignment="1"/>
    <xf numFmtId="43" fontId="14" fillId="0" borderId="0" xfId="1" applyFont="1" applyFill="1" applyBorder="1" applyAlignment="1">
      <alignment horizontal="center"/>
    </xf>
    <xf numFmtId="165" fontId="12" fillId="0" borderId="4" xfId="14" applyNumberFormat="1" applyFont="1" applyFill="1" applyBorder="1" applyAlignment="1">
      <alignment horizontal="center"/>
    </xf>
    <xf numFmtId="41" fontId="13" fillId="0" borderId="2" xfId="2" applyNumberFormat="1" applyFont="1" applyFill="1" applyBorder="1" applyAlignment="1">
      <alignment horizontal="right"/>
    </xf>
    <xf numFmtId="41" fontId="13" fillId="0" borderId="0" xfId="6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41" fontId="13" fillId="0" borderId="0" xfId="0" applyNumberFormat="1" applyFont="1" applyFill="1" applyBorder="1" applyAlignment="1">
      <alignment horizontal="right"/>
    </xf>
    <xf numFmtId="41" fontId="13" fillId="0" borderId="0" xfId="2" applyNumberFormat="1" applyFont="1" applyFill="1" applyBorder="1" applyAlignment="1">
      <alignment horizontal="right"/>
    </xf>
    <xf numFmtId="41" fontId="13" fillId="0" borderId="0" xfId="14" applyNumberFormat="1" applyFont="1" applyFill="1" applyBorder="1" applyAlignment="1">
      <alignment horizontal="center"/>
    </xf>
    <xf numFmtId="165" fontId="13" fillId="0" borderId="3" xfId="15" applyNumberFormat="1" applyFont="1" applyFill="1" applyBorder="1" applyAlignment="1"/>
    <xf numFmtId="43" fontId="13" fillId="0" borderId="2" xfId="1" applyFont="1" applyFill="1" applyBorder="1" applyAlignment="1">
      <alignment horizontal="right"/>
    </xf>
    <xf numFmtId="41" fontId="12" fillId="0" borderId="0" xfId="15" applyNumberFormat="1" applyFont="1" applyFill="1" applyBorder="1" applyAlignment="1"/>
    <xf numFmtId="41" fontId="12" fillId="0" borderId="0" xfId="1" applyNumberFormat="1" applyFont="1" applyFill="1" applyBorder="1" applyAlignment="1">
      <alignment horizontal="right"/>
    </xf>
    <xf numFmtId="43" fontId="12" fillId="0" borderId="4" xfId="1" applyFont="1" applyFill="1" applyBorder="1" applyAlignment="1"/>
    <xf numFmtId="43" fontId="12" fillId="0" borderId="4" xfId="1" applyFont="1" applyFill="1" applyBorder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>
      <alignment horizontal="right"/>
    </xf>
    <xf numFmtId="43" fontId="13" fillId="0" borderId="4" xfId="1" applyFont="1" applyFill="1" applyBorder="1" applyAlignment="1"/>
    <xf numFmtId="41" fontId="12" fillId="0" borderId="0" xfId="2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/>
    <xf numFmtId="41" fontId="13" fillId="0" borderId="1" xfId="2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/>
    <xf numFmtId="43" fontId="13" fillId="0" borderId="0" xfId="1" applyFont="1" applyFill="1" applyAlignment="1"/>
    <xf numFmtId="41" fontId="13" fillId="0" borderId="0" xfId="1" applyNumberFormat="1" applyFont="1" applyFill="1" applyAlignment="1"/>
    <xf numFmtId="41" fontId="13" fillId="0" borderId="3" xfId="1" applyNumberFormat="1" applyFont="1" applyFill="1" applyBorder="1" applyAlignment="1"/>
    <xf numFmtId="165" fontId="13" fillId="0" borderId="0" xfId="0" applyNumberFormat="1" applyFont="1" applyFill="1" applyBorder="1" applyAlignment="1">
      <alignment horizontal="center"/>
    </xf>
    <xf numFmtId="165" fontId="13" fillId="0" borderId="0" xfId="2" quotePrefix="1" applyNumberFormat="1" applyFont="1" applyFill="1" applyBorder="1" applyAlignment="1">
      <alignment horizontal="center"/>
    </xf>
    <xf numFmtId="165" fontId="12" fillId="0" borderId="0" xfId="1" applyNumberFormat="1" applyFont="1" applyBorder="1" applyAlignment="1">
      <alignment horizontal="center"/>
    </xf>
    <xf numFmtId="41" fontId="13" fillId="0" borderId="0" xfId="0" applyNumberFormat="1" applyFont="1" applyBorder="1" applyAlignment="1">
      <alignment horizontal="right"/>
    </xf>
    <xf numFmtId="41" fontId="44" fillId="0" borderId="0" xfId="0" applyNumberFormat="1" applyFont="1" applyAlignment="1">
      <alignment horizontal="right"/>
    </xf>
    <xf numFmtId="165" fontId="12" fillId="0" borderId="0" xfId="1" applyNumberFormat="1" applyFont="1" applyBorder="1" applyAlignment="1">
      <alignment horizontal="left"/>
    </xf>
    <xf numFmtId="0" fontId="12" fillId="0" borderId="0" xfId="14" applyFont="1" applyFill="1" applyBorder="1" applyAlignment="1">
      <alignment horizontal="center"/>
    </xf>
    <xf numFmtId="0" fontId="14" fillId="0" borderId="0" xfId="12" applyNumberFormat="1" applyFont="1" applyFill="1" applyBorder="1" applyAlignment="1">
      <alignment horizontal="center"/>
    </xf>
    <xf numFmtId="165" fontId="25" fillId="0" borderId="0" xfId="9" applyNumberFormat="1" applyFont="1" applyFill="1" applyBorder="1" applyAlignment="1"/>
    <xf numFmtId="0" fontId="1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166" fontId="14" fillId="0" borderId="0" xfId="12" applyNumberFormat="1" applyFont="1" applyFill="1" applyBorder="1" applyAlignment="1">
      <alignment horizontal="center"/>
    </xf>
    <xf numFmtId="0" fontId="14" fillId="0" borderId="0" xfId="14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166" fontId="14" fillId="0" borderId="0" xfId="12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left"/>
    </xf>
    <xf numFmtId="165" fontId="12" fillId="0" borderId="0" xfId="5" applyNumberFormat="1" applyFont="1" applyFill="1" applyAlignment="1"/>
    <xf numFmtId="49" fontId="13" fillId="0" borderId="0" xfId="0" applyNumberFormat="1" applyFont="1" applyFill="1" applyAlignment="1">
      <alignment horizontal="left"/>
    </xf>
    <xf numFmtId="165" fontId="13" fillId="0" borderId="2" xfId="10" applyNumberFormat="1" applyFont="1" applyFill="1" applyBorder="1" applyAlignment="1"/>
    <xf numFmtId="165" fontId="16" fillId="0" borderId="0" xfId="1" applyNumberFormat="1" applyFont="1" applyFill="1" applyAlignment="1"/>
    <xf numFmtId="0" fontId="14" fillId="0" borderId="0" xfId="0" applyFont="1" applyFill="1" applyAlignment="1"/>
    <xf numFmtId="165" fontId="25" fillId="0" borderId="0" xfId="6" applyNumberFormat="1" applyFont="1" applyFill="1" applyAlignment="1"/>
    <xf numFmtId="165" fontId="25" fillId="0" borderId="0" xfId="1" applyNumberFormat="1" applyFont="1" applyFill="1" applyAlignment="1"/>
    <xf numFmtId="165" fontId="25" fillId="0" borderId="0" xfId="0" applyNumberFormat="1" applyFont="1" applyFill="1" applyAlignment="1"/>
    <xf numFmtId="165" fontId="26" fillId="0" borderId="2" xfId="0" applyNumberFormat="1" applyFont="1" applyFill="1" applyBorder="1" applyAlignment="1"/>
    <xf numFmtId="165" fontId="26" fillId="0" borderId="0" xfId="1" applyNumberFormat="1" applyFont="1" applyFill="1" applyBorder="1" applyAlignment="1"/>
    <xf numFmtId="165" fontId="26" fillId="0" borderId="3" xfId="10" applyNumberFormat="1" applyFont="1" applyFill="1" applyBorder="1" applyAlignment="1"/>
    <xf numFmtId="0" fontId="12" fillId="0" borderId="0" xfId="0" applyFont="1" applyFill="1" applyAlignment="1">
      <alignment horizontal="left"/>
    </xf>
    <xf numFmtId="165" fontId="12" fillId="0" borderId="0" xfId="6" applyNumberFormat="1" applyFont="1" applyFill="1" applyAlignment="1">
      <alignment wrapText="1"/>
    </xf>
    <xf numFmtId="0" fontId="14" fillId="0" borderId="0" xfId="0" applyFont="1" applyFill="1" applyAlignment="1">
      <alignment horizontal="left"/>
    </xf>
    <xf numFmtId="165" fontId="16" fillId="0" borderId="0" xfId="0" applyNumberFormat="1" applyFont="1" applyFill="1" applyAlignment="1"/>
    <xf numFmtId="43" fontId="16" fillId="0" borderId="0" xfId="1" applyFont="1" applyFill="1" applyAlignment="1"/>
    <xf numFmtId="0" fontId="17" fillId="0" borderId="0" xfId="0" applyFont="1" applyFill="1" applyAlignment="1">
      <alignment horizontal="center"/>
    </xf>
    <xf numFmtId="165" fontId="26" fillId="0" borderId="2" xfId="0" applyNumberFormat="1" applyFont="1" applyFill="1" applyBorder="1" applyAlignment="1">
      <alignment horizontal="right"/>
    </xf>
    <xf numFmtId="165" fontId="13" fillId="0" borderId="4" xfId="0" applyNumberFormat="1" applyFont="1" applyFill="1" applyBorder="1" applyAlignment="1"/>
    <xf numFmtId="38" fontId="12" fillId="0" borderId="0" xfId="0" applyNumberFormat="1" applyFont="1" applyFill="1" applyAlignment="1"/>
    <xf numFmtId="165" fontId="12" fillId="0" borderId="3" xfId="0" applyNumberFormat="1" applyFont="1" applyFill="1" applyBorder="1" applyAlignment="1"/>
    <xf numFmtId="165" fontId="12" fillId="0" borderId="6" xfId="6" applyNumberFormat="1" applyFont="1" applyFill="1" applyBorder="1" applyAlignment="1"/>
    <xf numFmtId="0" fontId="25" fillId="0" borderId="0" xfId="0" applyFont="1" applyFill="1" applyAlignment="1"/>
    <xf numFmtId="43" fontId="12" fillId="0" borderId="0" xfId="6" applyFont="1" applyFill="1" applyAlignment="1"/>
    <xf numFmtId="165" fontId="26" fillId="0" borderId="1" xfId="0" applyNumberFormat="1" applyFont="1" applyFill="1" applyBorder="1" applyAlignment="1"/>
    <xf numFmtId="165" fontId="26" fillId="0" borderId="2" xfId="10" applyNumberFormat="1" applyFont="1" applyFill="1" applyBorder="1" applyAlignment="1"/>
    <xf numFmtId="167" fontId="27" fillId="0" borderId="0" xfId="0" applyNumberFormat="1" applyFont="1" applyFill="1" applyAlignment="1"/>
    <xf numFmtId="0" fontId="13" fillId="0" borderId="0" xfId="0" applyFont="1" applyAlignment="1"/>
    <xf numFmtId="37" fontId="4" fillId="0" borderId="0" xfId="0" applyNumberFormat="1" applyFont="1" applyAlignment="1"/>
    <xf numFmtId="165" fontId="13" fillId="0" borderId="0" xfId="6" applyNumberFormat="1" applyFont="1" applyFill="1" applyAlignment="1"/>
    <xf numFmtId="0" fontId="42" fillId="0" borderId="0" xfId="0" applyFont="1" applyAlignment="1"/>
    <xf numFmtId="165" fontId="13" fillId="0" borderId="5" xfId="1" applyNumberFormat="1" applyFont="1" applyFill="1" applyBorder="1" applyAlignment="1"/>
    <xf numFmtId="165" fontId="13" fillId="0" borderId="5" xfId="6" applyNumberFormat="1" applyFont="1" applyFill="1" applyBorder="1" applyAlignment="1"/>
    <xf numFmtId="165" fontId="12" fillId="0" borderId="6" xfId="1" applyNumberFormat="1" applyFont="1" applyFill="1" applyBorder="1" applyAlignment="1">
      <alignment horizontal="right"/>
    </xf>
    <xf numFmtId="43" fontId="13" fillId="0" borderId="3" xfId="1" applyNumberFormat="1" applyFont="1" applyFill="1" applyBorder="1" applyAlignment="1"/>
    <xf numFmtId="43" fontId="13" fillId="0" borderId="0" xfId="1" applyNumberFormat="1" applyFont="1" applyFill="1" applyAlignment="1"/>
    <xf numFmtId="43" fontId="13" fillId="0" borderId="0" xfId="1" applyNumberFormat="1" applyFont="1" applyFill="1" applyAlignment="1">
      <alignment horizontal="right"/>
    </xf>
    <xf numFmtId="165" fontId="14" fillId="0" borderId="0" xfId="0" applyNumberFormat="1" applyFont="1" applyFill="1" applyAlignment="1">
      <alignment horizontal="center"/>
    </xf>
    <xf numFmtId="0" fontId="13" fillId="0" borderId="0" xfId="14" applyFont="1" applyFill="1" applyAlignment="1"/>
    <xf numFmtId="0" fontId="13" fillId="0" borderId="0" xfId="13" applyFont="1" applyFill="1" applyAlignment="1"/>
    <xf numFmtId="0" fontId="12" fillId="4" borderId="0" xfId="13" applyFont="1" applyFill="1" applyAlignment="1"/>
    <xf numFmtId="0" fontId="13" fillId="4" borderId="0" xfId="15" applyFont="1" applyFill="1" applyAlignment="1">
      <alignment horizontal="center"/>
    </xf>
    <xf numFmtId="0" fontId="14" fillId="0" borderId="0" xfId="15" applyFont="1" applyFill="1" applyBorder="1" applyAlignment="1">
      <alignment horizontal="center"/>
    </xf>
    <xf numFmtId="0" fontId="11" fillId="0" borderId="0" xfId="15" applyFont="1" applyFill="1" applyAlignment="1">
      <alignment horizontal="left"/>
    </xf>
    <xf numFmtId="0" fontId="12" fillId="0" borderId="0" xfId="15" applyFont="1" applyFill="1" applyAlignment="1">
      <alignment horizontal="left"/>
    </xf>
    <xf numFmtId="0" fontId="13" fillId="0" borderId="0" xfId="0" applyFont="1" applyFill="1" applyAlignment="1">
      <alignment horizontal="center" wrapText="1"/>
    </xf>
    <xf numFmtId="0" fontId="13" fillId="0" borderId="0" xfId="14" applyFont="1" applyFill="1" applyAlignment="1">
      <alignment horizontal="left"/>
    </xf>
    <xf numFmtId="0" fontId="12" fillId="0" borderId="0" xfId="14" applyFont="1" applyFill="1" applyAlignment="1">
      <alignment horizontal="left"/>
    </xf>
    <xf numFmtId="165" fontId="13" fillId="0" borderId="0" xfId="15" applyNumberFormat="1" applyFont="1" applyFill="1" applyAlignment="1"/>
    <xf numFmtId="43" fontId="12" fillId="0" borderId="4" xfId="2" applyFont="1" applyFill="1" applyBorder="1" applyAlignment="1"/>
    <xf numFmtId="0" fontId="14" fillId="0" borderId="0" xfId="14" applyFont="1" applyFill="1" applyBorder="1" applyAlignment="1">
      <alignment horizontal="center"/>
    </xf>
    <xf numFmtId="0" fontId="13" fillId="0" borderId="0" xfId="15" applyFont="1" applyFill="1" applyBorder="1" applyAlignment="1">
      <alignment horizontal="center"/>
    </xf>
    <xf numFmtId="166" fontId="14" fillId="0" borderId="0" xfId="12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>
      <alignment horizontal="right"/>
    </xf>
    <xf numFmtId="41" fontId="44" fillId="0" borderId="0" xfId="0" applyNumberFormat="1" applyFont="1" applyFill="1" applyAlignment="1">
      <alignment horizontal="right"/>
    </xf>
    <xf numFmtId="166" fontId="14" fillId="0" borderId="0" xfId="12" applyNumberFormat="1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174" fontId="12" fillId="0" borderId="0" xfId="15" applyNumberFormat="1" applyFont="1" applyFill="1" applyAlignment="1"/>
    <xf numFmtId="165" fontId="24" fillId="0" borderId="0" xfId="15" applyNumberFormat="1" applyFont="1" applyFill="1" applyAlignment="1"/>
    <xf numFmtId="165" fontId="45" fillId="0" borderId="0" xfId="0" applyNumberFormat="1" applyFont="1" applyFill="1" applyBorder="1" applyAlignment="1"/>
    <xf numFmtId="0" fontId="19" fillId="0" borderId="0" xfId="0" applyFont="1"/>
    <xf numFmtId="0" fontId="10" fillId="0" borderId="0" xfId="15" applyFont="1" applyAlignment="1">
      <alignment horizontal="left"/>
    </xf>
    <xf numFmtId="0" fontId="15" fillId="0" borderId="0" xfId="15" applyFont="1" applyAlignment="1">
      <alignment horizontal="left"/>
    </xf>
    <xf numFmtId="0" fontId="13" fillId="0" borderId="0" xfId="15" applyFont="1" applyAlignment="1">
      <alignment horizontal="left"/>
    </xf>
    <xf numFmtId="0" fontId="13" fillId="0" borderId="0" xfId="15" applyFont="1"/>
    <xf numFmtId="0" fontId="13" fillId="0" borderId="0" xfId="15" applyFont="1" applyAlignment="1">
      <alignment horizontal="right"/>
    </xf>
    <xf numFmtId="0" fontId="12" fillId="0" borderId="0" xfId="15" applyFont="1"/>
    <xf numFmtId="0" fontId="12" fillId="0" borderId="0" xfId="15" applyFont="1" applyAlignment="1">
      <alignment horizontal="center"/>
    </xf>
    <xf numFmtId="0" fontId="13" fillId="0" borderId="0" xfId="15" applyFont="1" applyAlignment="1">
      <alignment horizontal="center"/>
    </xf>
    <xf numFmtId="0" fontId="12" fillId="0" borderId="0" xfId="14" applyFont="1" applyAlignment="1">
      <alignment horizontal="center"/>
    </xf>
    <xf numFmtId="37" fontId="12" fillId="0" borderId="0" xfId="14" applyNumberFormat="1" applyFont="1" applyAlignment="1">
      <alignment horizontal="center"/>
    </xf>
    <xf numFmtId="0" fontId="12" fillId="0" borderId="0" xfId="15" applyFont="1" applyAlignment="1">
      <alignment horizontal="right"/>
    </xf>
    <xf numFmtId="166" fontId="14" fillId="0" borderId="0" xfId="12" applyNumberFormat="1" applyFont="1" applyAlignment="1">
      <alignment horizontal="center"/>
    </xf>
    <xf numFmtId="37" fontId="12" fillId="0" borderId="0" xfId="15" applyNumberFormat="1" applyFont="1" applyAlignment="1">
      <alignment horizontal="center"/>
    </xf>
    <xf numFmtId="49" fontId="12" fillId="0" borderId="0" xfId="14" applyNumberFormat="1" applyFont="1" applyAlignment="1">
      <alignment horizontal="center"/>
    </xf>
    <xf numFmtId="0" fontId="13" fillId="0" borderId="0" xfId="14" applyFont="1"/>
    <xf numFmtId="0" fontId="13" fillId="0" borderId="0" xfId="13" applyFont="1"/>
    <xf numFmtId="165" fontId="13" fillId="0" borderId="0" xfId="14" applyNumberFormat="1" applyFont="1" applyAlignment="1">
      <alignment horizontal="center"/>
    </xf>
    <xf numFmtId="0" fontId="12" fillId="4" borderId="0" xfId="13" applyFont="1" applyFill="1"/>
    <xf numFmtId="0" fontId="14" fillId="0" borderId="0" xfId="15" applyFont="1" applyAlignment="1">
      <alignment horizontal="center"/>
    </xf>
    <xf numFmtId="41" fontId="13" fillId="0" borderId="0" xfId="0" applyNumberFormat="1" applyFont="1" applyAlignment="1">
      <alignment horizontal="right"/>
    </xf>
    <xf numFmtId="37" fontId="13" fillId="0" borderId="0" xfId="14" applyNumberFormat="1" applyFont="1" applyAlignment="1">
      <alignment horizontal="center"/>
    </xf>
    <xf numFmtId="0" fontId="13" fillId="0" borderId="0" xfId="14" applyFont="1" applyAlignment="1">
      <alignment horizontal="center"/>
    </xf>
    <xf numFmtId="0" fontId="14" fillId="0" borderId="0" xfId="14" applyFont="1" applyAlignment="1">
      <alignment horizontal="center"/>
    </xf>
    <xf numFmtId="37" fontId="14" fillId="0" borderId="0" xfId="14" applyNumberFormat="1" applyFont="1" applyAlignment="1">
      <alignment horizontal="center"/>
    </xf>
    <xf numFmtId="0" fontId="11" fillId="0" borderId="0" xfId="15" applyFont="1" applyAlignment="1">
      <alignment horizontal="left"/>
    </xf>
    <xf numFmtId="165" fontId="13" fillId="0" borderId="0" xfId="15" applyNumberFormat="1" applyFont="1" applyAlignment="1">
      <alignment horizontal="center"/>
    </xf>
    <xf numFmtId="0" fontId="11" fillId="0" borderId="0" xfId="14" applyFont="1" applyAlignment="1">
      <alignment horizontal="center"/>
    </xf>
    <xf numFmtId="0" fontId="12" fillId="0" borderId="0" xfId="15" applyFont="1" applyAlignment="1">
      <alignment horizontal="left"/>
    </xf>
    <xf numFmtId="165" fontId="12" fillId="0" borderId="0" xfId="14" applyNumberFormat="1" applyFont="1" applyAlignment="1">
      <alignment horizontal="center"/>
    </xf>
    <xf numFmtId="165" fontId="12" fillId="0" borderId="0" xfId="16" applyNumberFormat="1" applyFont="1"/>
    <xf numFmtId="41" fontId="12" fillId="0" borderId="0" xfId="0" applyNumberFormat="1" applyFont="1" applyAlignment="1">
      <alignment horizontal="right"/>
    </xf>
    <xf numFmtId="41" fontId="13" fillId="0" borderId="0" xfId="14" applyNumberFormat="1" applyFont="1" applyAlignment="1">
      <alignment horizontal="center"/>
    </xf>
    <xf numFmtId="0" fontId="11" fillId="0" borderId="0" xfId="0" applyFont="1"/>
    <xf numFmtId="0" fontId="12" fillId="0" borderId="0" xfId="0" applyFont="1"/>
    <xf numFmtId="0" fontId="14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 wrapText="1"/>
    </xf>
    <xf numFmtId="0" fontId="13" fillId="0" borderId="0" xfId="14" applyFont="1" applyAlignment="1">
      <alignment horizontal="left"/>
    </xf>
    <xf numFmtId="0" fontId="12" fillId="0" borderId="0" xfId="14" applyFont="1" applyAlignment="1">
      <alignment horizontal="left"/>
    </xf>
    <xf numFmtId="165" fontId="12" fillId="0" borderId="0" xfId="15" applyNumberFormat="1" applyFont="1"/>
    <xf numFmtId="165" fontId="12" fillId="0" borderId="4" xfId="14" applyNumberFormat="1" applyFont="1" applyBorder="1" applyAlignment="1">
      <alignment horizontal="center"/>
    </xf>
    <xf numFmtId="165" fontId="13" fillId="0" borderId="3" xfId="15" applyNumberFormat="1" applyFont="1" applyBorder="1"/>
    <xf numFmtId="165" fontId="12" fillId="0" borderId="4" xfId="2" quotePrefix="1" applyNumberFormat="1" applyFont="1" applyFill="1" applyBorder="1" applyAlignment="1">
      <alignment horizontal="center"/>
    </xf>
    <xf numFmtId="43" fontId="12" fillId="0" borderId="0" xfId="2" quotePrefix="1" applyFont="1" applyFill="1" applyBorder="1" applyAlignment="1">
      <alignment horizontal="center"/>
    </xf>
    <xf numFmtId="0" fontId="10" fillId="0" borderId="0" xfId="15" applyFont="1"/>
    <xf numFmtId="0" fontId="15" fillId="0" borderId="0" xfId="15" applyFont="1"/>
    <xf numFmtId="49" fontId="13" fillId="0" borderId="0" xfId="14" applyNumberFormat="1" applyFont="1"/>
    <xf numFmtId="37" fontId="12" fillId="0" borderId="1" xfId="14" applyNumberFormat="1" applyFont="1" applyBorder="1" applyAlignment="1">
      <alignment horizontal="center"/>
    </xf>
    <xf numFmtId="0" fontId="14" fillId="0" borderId="0" xfId="14" applyFont="1"/>
    <xf numFmtId="41" fontId="12" fillId="0" borderId="0" xfId="15" applyNumberFormat="1" applyFont="1"/>
    <xf numFmtId="165" fontId="13" fillId="0" borderId="0" xfId="15" applyNumberFormat="1" applyFont="1"/>
    <xf numFmtId="0" fontId="13" fillId="0" borderId="0" xfId="15" applyFont="1" applyAlignment="1">
      <alignment horizontal="left"/>
    </xf>
    <xf numFmtId="0" fontId="13" fillId="0" borderId="0" xfId="15" applyFont="1" applyFill="1" applyAlignment="1">
      <alignment horizontal="left"/>
    </xf>
    <xf numFmtId="165" fontId="12" fillId="0" borderId="4" xfId="16" applyNumberFormat="1" applyFont="1" applyFill="1" applyBorder="1" applyAlignment="1"/>
    <xf numFmtId="41" fontId="12" fillId="0" borderId="4" xfId="2" applyNumberFormat="1" applyFont="1" applyFill="1" applyBorder="1" applyAlignment="1">
      <alignment horizontal="right"/>
    </xf>
    <xf numFmtId="166" fontId="14" fillId="0" borderId="0" xfId="12" applyNumberFormat="1" applyFont="1" applyFill="1" applyBorder="1" applyAlignment="1">
      <alignment horizontal="center"/>
    </xf>
    <xf numFmtId="43" fontId="0" fillId="0" borderId="0" xfId="2" applyFont="1" applyFill="1" applyAlignment="1">
      <alignment horizontal="right"/>
    </xf>
    <xf numFmtId="165" fontId="0" fillId="0" borderId="4" xfId="2" quotePrefix="1" applyNumberFormat="1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right"/>
    </xf>
    <xf numFmtId="165" fontId="13" fillId="0" borderId="4" xfId="1" applyNumberFormat="1" applyFont="1" applyFill="1" applyBorder="1" applyAlignment="1"/>
    <xf numFmtId="166" fontId="14" fillId="0" borderId="0" xfId="12" applyNumberFormat="1" applyFont="1" applyFill="1" applyBorder="1" applyAlignment="1">
      <alignment horizontal="center"/>
    </xf>
    <xf numFmtId="43" fontId="13" fillId="0" borderId="2" xfId="1" quotePrefix="1" applyFont="1" applyFill="1" applyBorder="1" applyAlignment="1">
      <alignment horizontal="center"/>
    </xf>
    <xf numFmtId="165" fontId="12" fillId="5" borderId="0" xfId="6" applyNumberFormat="1" applyFont="1" applyFill="1" applyAlignment="1"/>
    <xf numFmtId="165" fontId="25" fillId="5" borderId="0" xfId="6" applyNumberFormat="1" applyFont="1" applyFill="1" applyAlignment="1"/>
    <xf numFmtId="165" fontId="25" fillId="5" borderId="0" xfId="0" applyNumberFormat="1" applyFont="1" applyFill="1" applyAlignment="1"/>
    <xf numFmtId="165" fontId="12" fillId="5" borderId="6" xfId="6" applyNumberFormat="1" applyFont="1" applyFill="1" applyBorder="1" applyAlignment="1"/>
    <xf numFmtId="165" fontId="12" fillId="5" borderId="0" xfId="1" applyNumberFormat="1" applyFont="1" applyFill="1" applyAlignment="1"/>
    <xf numFmtId="168" fontId="12" fillId="5" borderId="0" xfId="54" applyNumberFormat="1" applyFont="1" applyFill="1"/>
    <xf numFmtId="0" fontId="1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165" fontId="14" fillId="0" borderId="0" xfId="0" applyNumberFormat="1" applyFont="1" applyFill="1" applyAlignment="1">
      <alignment horizontal="center"/>
    </xf>
    <xf numFmtId="0" fontId="12" fillId="0" borderId="0" xfId="0" quotePrefix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 wrapText="1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2" fillId="0" borderId="4" xfId="15" applyFont="1" applyBorder="1" applyAlignment="1">
      <alignment horizontal="center"/>
    </xf>
    <xf numFmtId="0" fontId="14" fillId="0" borderId="0" xfId="14" applyFont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0" fontId="12" fillId="0" borderId="4" xfId="15" applyFont="1" applyFill="1" applyBorder="1" applyAlignment="1">
      <alignment horizontal="center"/>
    </xf>
    <xf numFmtId="0" fontId="14" fillId="0" borderId="0" xfId="14" applyFont="1" applyFill="1" applyBorder="1" applyAlignment="1">
      <alignment horizontal="center"/>
    </xf>
    <xf numFmtId="166" fontId="14" fillId="0" borderId="0" xfId="12" applyNumberFormat="1" applyFont="1" applyFill="1" applyBorder="1" applyAlignment="1">
      <alignment horizontal="center"/>
    </xf>
  </cellXfs>
  <cellStyles count="59">
    <cellStyle name="75" xfId="21" xr:uid="{00000000-0005-0000-0000-000000000000}"/>
    <cellStyle name="Comma" xfId="1" builtinId="3"/>
    <cellStyle name="Comma 2" xfId="2" xr:uid="{00000000-0005-0000-0000-000002000000}"/>
    <cellStyle name="Comma 2 2" xfId="51" xr:uid="{00000000-0005-0000-0000-000003000000}"/>
    <cellStyle name="Comma 25 3" xfId="3" xr:uid="{00000000-0005-0000-0000-000004000000}"/>
    <cellStyle name="Comma 3" xfId="4" xr:uid="{00000000-0005-0000-0000-000005000000}"/>
    <cellStyle name="Comma 3 2" xfId="55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4" xr:uid="{9785ED58-634F-424F-980F-9A2FA6360444}"/>
    <cellStyle name="Comma 54" xfId="7" xr:uid="{00000000-0005-0000-0000-000009000000}"/>
    <cellStyle name="Comma 54 2" xfId="56" xr:uid="{00000000-0005-0000-0000-000009000000}"/>
    <cellStyle name="Comma 54 3" xfId="58" xr:uid="{9E2C8D9E-3707-44CD-84E1-66E5669E8AF2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7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3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Percent [2]" xfId="35" xr:uid="{00000000-0005-0000-0000-000025000000}"/>
    <cellStyle name="Percent 2" xfId="17" xr:uid="{00000000-0005-0000-0000-000026000000}"/>
    <cellStyle name="Percent 2 2" xfId="52" xr:uid="{00000000-0005-0000-0000-000027000000}"/>
    <cellStyle name="Percent 2 3" xfId="57" xr:uid="{00000000-0005-0000-0000-000026000000}"/>
    <cellStyle name="Percent 3" xfId="18" xr:uid="{00000000-0005-0000-0000-000028000000}"/>
    <cellStyle name="Q" xfId="36" xr:uid="{00000000-0005-0000-0000-000029000000}"/>
    <cellStyle name="Quantity" xfId="37" xr:uid="{00000000-0005-0000-0000-00002A000000}"/>
    <cellStyle name="small border line" xfId="38" xr:uid="{00000000-0005-0000-0000-00002B000000}"/>
    <cellStyle name="small border line 2" xfId="48" xr:uid="{00000000-0005-0000-0000-00002C000000}"/>
    <cellStyle name="Style 1" xfId="39" xr:uid="{00000000-0005-0000-0000-00002D000000}"/>
    <cellStyle name="Style 1 2" xfId="49" xr:uid="{00000000-0005-0000-0000-00002E000000}"/>
    <cellStyle name="Style 1 3" xfId="50" xr:uid="{00000000-0005-0000-0000-00002F000000}"/>
    <cellStyle name="W" xfId="40" xr:uid="{00000000-0005-0000-0000-000030000000}"/>
    <cellStyle name="น้บะภฒ_95" xfId="41" xr:uid="{00000000-0005-0000-0000-000031000000}"/>
    <cellStyle name="ฤธถ [0]_95" xfId="42" xr:uid="{00000000-0005-0000-0000-000032000000}"/>
    <cellStyle name="ฤธถ_95" xfId="43" xr:uid="{00000000-0005-0000-0000-000033000000}"/>
    <cellStyle name="ล๋ศญ [0]_95" xfId="44" xr:uid="{00000000-0005-0000-0000-000034000000}"/>
    <cellStyle name="ล๋ศญ_95" xfId="45" xr:uid="{00000000-0005-0000-0000-000035000000}"/>
    <cellStyle name="วฅมุ_4ฟ๙ฝวภ๛" xfId="46" xr:uid="{00000000-0005-0000-0000-000036000000}"/>
  </cellStyles>
  <dxfs count="0"/>
  <tableStyles count="1" defaultTableStyle="TableStyleMedium9" defaultPivotStyle="PivotStyleLight16">
    <tableStyle name="Invisible" pivot="0" table="0" count="0" xr9:uid="{A6A2EA01-1937-4EFF-BCA4-D4C96813DFC5}"/>
  </tableStyles>
  <colors>
    <mruColors>
      <color rgb="FF66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jumniansin\Documents\Roll%20FS%20YE%2023\T.K.S.%20Technologies%20-%201412065\-T.K.S.%20TECHNOLOGIES%20PUBLIC%20COMPANY%20LIMITED_2022Dec_FSA_EN_YE_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5-7"/>
      <sheetName val="PL8-9"/>
      <sheetName val="SH10"/>
      <sheetName val="SH11"/>
      <sheetName val="SH12"/>
      <sheetName val="SH13"/>
      <sheetName val="CF14-16"/>
    </sheetNames>
    <sheetDataSet>
      <sheetData sheetId="0"/>
      <sheetData sheetId="1">
        <row r="35">
          <cell r="M35">
            <v>670342424</v>
          </cell>
        </row>
        <row r="45">
          <cell r="I45">
            <v>2181499</v>
          </cell>
        </row>
        <row r="58">
          <cell r="I58">
            <v>-1417649327</v>
          </cell>
        </row>
        <row r="62">
          <cell r="I62">
            <v>-19824997</v>
          </cell>
        </row>
        <row r="69">
          <cell r="M69">
            <v>-1153721358</v>
          </cell>
        </row>
        <row r="75">
          <cell r="I75">
            <v>5608745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249977111117893"/>
  </sheetPr>
  <dimension ref="A1:P99"/>
  <sheetViews>
    <sheetView showGridLines="0" topLeftCell="A84" zoomScale="90" zoomScaleNormal="90" zoomScaleSheetLayoutView="80" workbookViewId="0">
      <selection activeCell="N95" sqref="N95"/>
    </sheetView>
  </sheetViews>
  <sheetFormatPr defaultColWidth="9.09765625" defaultRowHeight="19"/>
  <cols>
    <col min="1" max="1" width="1.8984375" style="34" customWidth="1"/>
    <col min="2" max="6" width="2.69921875" style="34" customWidth="1"/>
    <col min="7" max="7" width="30.5" style="34" customWidth="1"/>
    <col min="8" max="8" width="6.09765625" style="34" customWidth="1"/>
    <col min="9" max="9" width="7.59765625" style="4" customWidth="1"/>
    <col min="10" max="10" width="17.5" style="1" customWidth="1"/>
    <col min="11" max="11" width="1.09765625" style="1" customWidth="1"/>
    <col min="12" max="12" width="17.5" style="1" customWidth="1"/>
    <col min="13" max="13" width="1.09765625" style="1" customWidth="1"/>
    <col min="14" max="14" width="17.5" style="40" customWidth="1"/>
    <col min="15" max="15" width="1.09765625" style="1" customWidth="1"/>
    <col min="16" max="16" width="17.5" style="40" customWidth="1"/>
    <col min="17" max="16384" width="9.09765625" style="34"/>
  </cols>
  <sheetData>
    <row r="1" spans="1:16" ht="22" customHeight="1">
      <c r="A1" s="31" t="s">
        <v>66</v>
      </c>
      <c r="B1" s="32"/>
      <c r="C1" s="32"/>
      <c r="D1" s="32"/>
      <c r="E1" s="32"/>
      <c r="F1" s="32"/>
      <c r="G1" s="32"/>
      <c r="H1" s="32"/>
      <c r="I1" s="33"/>
      <c r="J1" s="33"/>
      <c r="K1" s="33"/>
      <c r="L1" s="33"/>
      <c r="M1" s="33"/>
      <c r="N1" s="33"/>
      <c r="O1" s="33"/>
      <c r="P1" s="33"/>
    </row>
    <row r="2" spans="1:16" ht="22" customHeight="1">
      <c r="A2" s="32" t="s">
        <v>44</v>
      </c>
      <c r="B2" s="32"/>
      <c r="C2" s="32"/>
      <c r="D2" s="32"/>
      <c r="E2" s="32"/>
      <c r="F2" s="32"/>
      <c r="G2" s="32"/>
      <c r="H2" s="32"/>
      <c r="I2" s="33"/>
      <c r="J2" s="33"/>
      <c r="K2" s="33"/>
      <c r="L2" s="33"/>
      <c r="M2" s="33"/>
      <c r="N2" s="33"/>
      <c r="O2" s="33"/>
      <c r="P2" s="33"/>
    </row>
    <row r="3" spans="1:16" ht="21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s="1" customFormat="1" ht="21.75" customHeight="1">
      <c r="A4" s="364"/>
      <c r="B4" s="364"/>
      <c r="C4" s="364"/>
      <c r="D4" s="364"/>
      <c r="E4" s="364"/>
      <c r="F4" s="364"/>
      <c r="G4" s="364"/>
      <c r="H4" s="225"/>
      <c r="I4" s="5"/>
      <c r="J4" s="365" t="s">
        <v>1</v>
      </c>
      <c r="K4" s="366"/>
      <c r="L4" s="366"/>
      <c r="M4" s="226"/>
      <c r="N4" s="365" t="s">
        <v>2</v>
      </c>
      <c r="O4" s="366"/>
      <c r="P4" s="366"/>
    </row>
    <row r="5" spans="1:16" s="1" customFormat="1" ht="21.75" customHeight="1">
      <c r="A5" s="225"/>
      <c r="B5" s="225"/>
      <c r="C5" s="225"/>
      <c r="D5" s="225"/>
      <c r="E5" s="225"/>
      <c r="F5" s="225"/>
      <c r="G5" s="225"/>
      <c r="H5" s="225"/>
      <c r="I5" s="5"/>
      <c r="J5" s="369" t="s">
        <v>113</v>
      </c>
      <c r="K5" s="369"/>
      <c r="L5" s="369"/>
      <c r="M5" s="226"/>
      <c r="N5" s="369" t="s">
        <v>113</v>
      </c>
      <c r="O5" s="369"/>
      <c r="P5" s="369"/>
    </row>
    <row r="6" spans="1:16" s="1" customFormat="1" ht="21.75" customHeight="1">
      <c r="A6" s="367" t="s">
        <v>43</v>
      </c>
      <c r="B6" s="367"/>
      <c r="C6" s="367"/>
      <c r="D6" s="367"/>
      <c r="E6" s="367"/>
      <c r="F6" s="367"/>
      <c r="G6" s="367"/>
      <c r="H6" s="225"/>
      <c r="I6" s="5" t="s">
        <v>0</v>
      </c>
      <c r="J6" s="38">
        <v>2023</v>
      </c>
      <c r="K6" s="38"/>
      <c r="L6" s="38">
        <v>2022</v>
      </c>
      <c r="M6" s="38"/>
      <c r="N6" s="38">
        <v>2023</v>
      </c>
      <c r="O6" s="38"/>
      <c r="P6" s="38">
        <v>2022</v>
      </c>
    </row>
    <row r="7" spans="1:16" s="1" customFormat="1" ht="21.75" customHeight="1">
      <c r="I7" s="4"/>
      <c r="J7" s="368" t="s">
        <v>154</v>
      </c>
      <c r="K7" s="368"/>
      <c r="L7" s="368"/>
      <c r="M7" s="368"/>
      <c r="N7" s="368"/>
      <c r="O7" s="368"/>
      <c r="P7" s="368"/>
    </row>
    <row r="8" spans="1:16" s="1" customFormat="1" ht="22" customHeight="1">
      <c r="A8" s="233" t="s">
        <v>3</v>
      </c>
      <c r="I8" s="4"/>
      <c r="J8" s="39"/>
      <c r="K8" s="39"/>
      <c r="L8" s="39"/>
      <c r="M8" s="39"/>
      <c r="N8" s="40"/>
      <c r="O8" s="39"/>
      <c r="P8" s="40"/>
    </row>
    <row r="9" spans="1:16" s="1" customFormat="1" ht="22" customHeight="1">
      <c r="A9" s="234" t="s">
        <v>4</v>
      </c>
      <c r="I9" s="4">
        <v>5</v>
      </c>
      <c r="J9" s="122">
        <v>151784889</v>
      </c>
      <c r="K9" s="235"/>
      <c r="L9" s="122">
        <v>211159613</v>
      </c>
      <c r="M9" s="235"/>
      <c r="N9" s="122">
        <v>12954644</v>
      </c>
      <c r="O9" s="235"/>
      <c r="P9" s="122">
        <v>53228326</v>
      </c>
    </row>
    <row r="10" spans="1:16" s="1" customFormat="1" ht="22" customHeight="1">
      <c r="A10" s="1" t="s">
        <v>46</v>
      </c>
      <c r="I10" s="4" t="s">
        <v>238</v>
      </c>
      <c r="J10" s="122">
        <v>195276128</v>
      </c>
      <c r="K10" s="235"/>
      <c r="L10" s="122">
        <v>265236211</v>
      </c>
      <c r="M10" s="235"/>
      <c r="N10" s="122">
        <v>19809194</v>
      </c>
      <c r="O10" s="235"/>
      <c r="P10" s="122">
        <v>82315369</v>
      </c>
    </row>
    <row r="11" spans="1:16" s="1" customFormat="1" ht="22" customHeight="1">
      <c r="A11" s="234" t="s">
        <v>180</v>
      </c>
      <c r="I11" s="4">
        <v>4</v>
      </c>
      <c r="J11" s="122">
        <v>48331917</v>
      </c>
      <c r="K11" s="235"/>
      <c r="L11" s="122">
        <v>16976511</v>
      </c>
      <c r="M11" s="235"/>
      <c r="N11" s="122">
        <v>6243963</v>
      </c>
      <c r="O11" s="235"/>
      <c r="P11" s="122">
        <v>4846936</v>
      </c>
    </row>
    <row r="12" spans="1:16" s="1" customFormat="1" ht="22" hidden="1" customHeight="1">
      <c r="A12" s="234" t="s">
        <v>209</v>
      </c>
      <c r="B12" s="234"/>
      <c r="C12" s="234"/>
      <c r="D12" s="234"/>
      <c r="E12" s="234"/>
      <c r="F12" s="234"/>
      <c r="G12" s="234"/>
      <c r="I12" s="4">
        <v>4</v>
      </c>
      <c r="J12" s="122">
        <v>0</v>
      </c>
      <c r="K12" s="235"/>
      <c r="L12" s="122">
        <v>0</v>
      </c>
      <c r="M12" s="235"/>
      <c r="N12" s="122"/>
      <c r="O12" s="235"/>
      <c r="P12" s="122">
        <v>0</v>
      </c>
    </row>
    <row r="13" spans="1:16" s="1" customFormat="1" ht="22" customHeight="1">
      <c r="A13" s="234" t="s">
        <v>5</v>
      </c>
      <c r="I13" s="4">
        <v>7</v>
      </c>
      <c r="J13" s="122">
        <v>93349274</v>
      </c>
      <c r="K13" s="235"/>
      <c r="L13" s="122">
        <v>94045313</v>
      </c>
      <c r="M13" s="235"/>
      <c r="N13" s="122">
        <v>3064197</v>
      </c>
      <c r="O13" s="235"/>
      <c r="P13" s="122">
        <v>12986220</v>
      </c>
    </row>
    <row r="14" spans="1:16" s="1" customFormat="1" ht="22" customHeight="1">
      <c r="A14" s="234" t="s">
        <v>211</v>
      </c>
      <c r="B14" s="234"/>
      <c r="C14" s="234"/>
      <c r="D14" s="234"/>
      <c r="E14" s="234"/>
      <c r="F14" s="234"/>
      <c r="G14" s="234"/>
      <c r="I14" s="4">
        <v>4</v>
      </c>
      <c r="J14" s="352">
        <v>0</v>
      </c>
      <c r="K14" s="171"/>
      <c r="L14" s="352">
        <v>0</v>
      </c>
      <c r="M14" s="235"/>
      <c r="N14" s="122">
        <v>18000000</v>
      </c>
      <c r="O14" s="235"/>
      <c r="P14" s="122">
        <v>0</v>
      </c>
    </row>
    <row r="15" spans="1:16" s="1" customFormat="1" ht="22" hidden="1" customHeight="1">
      <c r="A15" s="234" t="s">
        <v>123</v>
      </c>
      <c r="B15" s="234"/>
      <c r="C15" s="234"/>
      <c r="D15" s="234"/>
      <c r="E15" s="234"/>
      <c r="F15" s="234"/>
      <c r="G15" s="234"/>
      <c r="I15" s="4"/>
      <c r="J15" s="122"/>
      <c r="K15" s="235"/>
      <c r="L15" s="122"/>
      <c r="M15" s="235"/>
      <c r="N15" s="122">
        <v>0</v>
      </c>
      <c r="O15" s="235"/>
      <c r="P15" s="122"/>
    </row>
    <row r="16" spans="1:16" s="1" customFormat="1" ht="22" hidden="1" customHeight="1">
      <c r="A16" s="234" t="s">
        <v>206</v>
      </c>
      <c r="B16" s="234" t="s">
        <v>122</v>
      </c>
      <c r="C16" s="234"/>
      <c r="D16" s="234"/>
      <c r="E16" s="234"/>
      <c r="F16" s="234"/>
      <c r="G16" s="234"/>
      <c r="I16" s="4">
        <v>5</v>
      </c>
      <c r="J16" s="122"/>
      <c r="K16" s="235"/>
      <c r="L16" s="122"/>
      <c r="M16" s="235"/>
      <c r="N16" s="122"/>
      <c r="O16" s="235"/>
      <c r="P16" s="122"/>
    </row>
    <row r="17" spans="1:16" s="1" customFormat="1" ht="22" customHeight="1">
      <c r="A17" s="234" t="s">
        <v>284</v>
      </c>
      <c r="I17" s="4">
        <v>27</v>
      </c>
      <c r="J17" s="352">
        <v>0</v>
      </c>
      <c r="K17" s="235"/>
      <c r="L17" s="122">
        <v>489140000</v>
      </c>
      <c r="M17" s="235"/>
      <c r="N17" s="122">
        <v>0</v>
      </c>
      <c r="O17" s="235"/>
      <c r="P17" s="122">
        <v>489140000</v>
      </c>
    </row>
    <row r="18" spans="1:16" s="1" customFormat="1" ht="22" customHeight="1">
      <c r="A18" s="236" t="s">
        <v>6</v>
      </c>
      <c r="D18" s="33"/>
      <c r="E18" s="33"/>
      <c r="F18" s="33"/>
      <c r="I18" s="4"/>
      <c r="J18" s="237">
        <f>SUM(J9:J17)</f>
        <v>488742208</v>
      </c>
      <c r="K18" s="25"/>
      <c r="L18" s="237">
        <f>SUM(L9:L17)</f>
        <v>1076557648</v>
      </c>
      <c r="M18" s="25"/>
      <c r="N18" s="237">
        <f>SUM(N9:N17)</f>
        <v>60071998</v>
      </c>
      <c r="O18" s="25"/>
      <c r="P18" s="237">
        <f>SUM(P9:P17)</f>
        <v>642516851</v>
      </c>
    </row>
    <row r="19" spans="1:16" s="1" customFormat="1" ht="22.5" customHeight="1">
      <c r="A19" s="33"/>
      <c r="D19" s="33"/>
      <c r="E19" s="33"/>
      <c r="F19" s="33"/>
      <c r="I19" s="4"/>
      <c r="J19" s="101"/>
      <c r="K19" s="25"/>
      <c r="L19" s="101"/>
      <c r="M19" s="25"/>
      <c r="N19" s="101"/>
      <c r="O19" s="25"/>
      <c r="P19" s="101"/>
    </row>
    <row r="20" spans="1:16" s="1" customFormat="1" ht="22" customHeight="1">
      <c r="A20" s="233" t="s">
        <v>7</v>
      </c>
      <c r="I20" s="4"/>
      <c r="J20" s="238"/>
      <c r="K20" s="238"/>
      <c r="L20" s="238"/>
      <c r="M20" s="238"/>
      <c r="N20" s="238"/>
      <c r="O20" s="238"/>
      <c r="P20" s="238"/>
    </row>
    <row r="21" spans="1:16" s="1" customFormat="1" ht="22" customHeight="1">
      <c r="A21" s="234" t="s">
        <v>162</v>
      </c>
      <c r="B21" s="239"/>
      <c r="I21" s="4">
        <v>27</v>
      </c>
      <c r="J21" s="122">
        <v>1044312766</v>
      </c>
      <c r="K21" s="25"/>
      <c r="L21" s="122">
        <v>1096314681</v>
      </c>
      <c r="M21" s="25"/>
      <c r="N21" s="122">
        <v>910650313</v>
      </c>
      <c r="O21" s="25"/>
      <c r="P21" s="122">
        <v>1034082453</v>
      </c>
    </row>
    <row r="22" spans="1:16" s="1" customFormat="1" ht="22" customHeight="1">
      <c r="A22" s="234" t="s">
        <v>285</v>
      </c>
      <c r="I22" s="4">
        <v>8</v>
      </c>
      <c r="J22" s="240">
        <f>2323789498+59288333-3258844-4509260</f>
        <v>2375309727</v>
      </c>
      <c r="K22" s="241"/>
      <c r="L22" s="240">
        <v>2388883834</v>
      </c>
      <c r="M22" s="241"/>
      <c r="N22" s="240">
        <f>1877832331+59288333-3258844-4509260</f>
        <v>1929352560</v>
      </c>
      <c r="O22" s="241"/>
      <c r="P22" s="240">
        <v>1942926667</v>
      </c>
    </row>
    <row r="23" spans="1:16" s="1" customFormat="1" ht="22" customHeight="1">
      <c r="A23" s="234" t="s">
        <v>8</v>
      </c>
      <c r="I23" s="4">
        <v>9</v>
      </c>
      <c r="J23" s="240">
        <v>0</v>
      </c>
      <c r="K23" s="241"/>
      <c r="L23" s="240">
        <v>0</v>
      </c>
      <c r="M23" s="241"/>
      <c r="N23" s="242">
        <v>1183070179</v>
      </c>
      <c r="O23" s="241"/>
      <c r="P23" s="242">
        <v>1221123292</v>
      </c>
    </row>
    <row r="24" spans="1:16" s="1" customFormat="1" ht="22" customHeight="1">
      <c r="A24" s="234" t="s">
        <v>283</v>
      </c>
      <c r="I24" s="4"/>
      <c r="J24" s="240">
        <v>22062500</v>
      </c>
      <c r="K24" s="241"/>
      <c r="L24" s="240">
        <v>16175500</v>
      </c>
      <c r="M24" s="241"/>
      <c r="N24" s="242">
        <v>8495000</v>
      </c>
      <c r="O24" s="241"/>
      <c r="P24" s="242">
        <v>4030000</v>
      </c>
    </row>
    <row r="25" spans="1:16" s="1" customFormat="1" ht="22" hidden="1" customHeight="1">
      <c r="A25" s="234" t="s">
        <v>124</v>
      </c>
      <c r="I25" s="4">
        <v>5</v>
      </c>
      <c r="J25" s="359"/>
      <c r="K25" s="241"/>
      <c r="L25" s="240"/>
      <c r="M25" s="241"/>
      <c r="N25" s="360"/>
      <c r="O25" s="241"/>
      <c r="P25" s="242"/>
    </row>
    <row r="26" spans="1:16" s="1" customFormat="1" ht="22" customHeight="1">
      <c r="A26" s="234" t="s">
        <v>67</v>
      </c>
      <c r="I26" s="4">
        <v>10</v>
      </c>
      <c r="J26" s="240">
        <v>544488456</v>
      </c>
      <c r="K26" s="241"/>
      <c r="L26" s="240">
        <v>546080166</v>
      </c>
      <c r="M26" s="241"/>
      <c r="N26" s="242">
        <v>112057570</v>
      </c>
      <c r="O26" s="241"/>
      <c r="P26" s="242">
        <v>112057570</v>
      </c>
    </row>
    <row r="27" spans="1:16" s="1" customFormat="1" ht="22" customHeight="1">
      <c r="A27" s="234" t="s">
        <v>9</v>
      </c>
      <c r="I27" s="4">
        <v>11</v>
      </c>
      <c r="J27" s="240">
        <v>474541490</v>
      </c>
      <c r="K27" s="241"/>
      <c r="L27" s="240">
        <v>520817212</v>
      </c>
      <c r="M27" s="241"/>
      <c r="N27" s="242">
        <v>28361745</v>
      </c>
      <c r="O27" s="241"/>
      <c r="P27" s="242">
        <v>28353089</v>
      </c>
    </row>
    <row r="28" spans="1:16" s="1" customFormat="1" ht="22" customHeight="1">
      <c r="A28" s="234" t="s">
        <v>163</v>
      </c>
      <c r="I28" s="4">
        <v>12</v>
      </c>
      <c r="J28" s="240">
        <v>39019469</v>
      </c>
      <c r="K28" s="241"/>
      <c r="L28" s="240">
        <v>45316566</v>
      </c>
      <c r="M28" s="241"/>
      <c r="N28" s="242">
        <v>13207952</v>
      </c>
      <c r="O28" s="241"/>
      <c r="P28" s="242">
        <v>8883690</v>
      </c>
    </row>
    <row r="29" spans="1:16" s="1" customFormat="1" ht="22" hidden="1" customHeight="1">
      <c r="A29" s="234" t="s">
        <v>10</v>
      </c>
      <c r="I29" s="4">
        <v>15</v>
      </c>
      <c r="J29" s="359"/>
      <c r="K29" s="241"/>
      <c r="L29" s="240"/>
      <c r="M29" s="241"/>
      <c r="N29" s="360"/>
      <c r="O29" s="241"/>
      <c r="P29" s="242"/>
    </row>
    <row r="30" spans="1:16" s="1" customFormat="1" ht="22" customHeight="1">
      <c r="A30" s="234" t="s">
        <v>222</v>
      </c>
      <c r="I30" s="4">
        <v>13</v>
      </c>
      <c r="J30" s="240">
        <v>25098545.799999997</v>
      </c>
      <c r="K30" s="241"/>
      <c r="L30" s="240">
        <v>24923949</v>
      </c>
      <c r="M30" s="241"/>
      <c r="N30" s="242">
        <v>0</v>
      </c>
      <c r="O30" s="241"/>
      <c r="P30" s="242">
        <v>0</v>
      </c>
    </row>
    <row r="31" spans="1:16" s="1" customFormat="1" ht="21.75" customHeight="1">
      <c r="A31" s="234" t="s">
        <v>11</v>
      </c>
      <c r="I31" s="4">
        <v>23</v>
      </c>
      <c r="J31" s="240">
        <v>18376889</v>
      </c>
      <c r="K31" s="241"/>
      <c r="L31" s="240">
        <v>18851954</v>
      </c>
      <c r="M31" s="241"/>
      <c r="N31" s="242">
        <v>647790</v>
      </c>
      <c r="O31" s="241"/>
      <c r="P31" s="242">
        <v>0</v>
      </c>
    </row>
    <row r="32" spans="1:16" s="1" customFormat="1" ht="21.75" customHeight="1">
      <c r="A32" s="234" t="s">
        <v>215</v>
      </c>
      <c r="I32" s="4"/>
      <c r="J32" s="240">
        <v>43738143</v>
      </c>
      <c r="K32" s="241"/>
      <c r="L32" s="240">
        <v>39948236</v>
      </c>
      <c r="M32" s="241"/>
      <c r="N32" s="242">
        <v>2701172</v>
      </c>
      <c r="O32" s="241"/>
      <c r="P32" s="242">
        <v>0</v>
      </c>
    </row>
    <row r="33" spans="1:16" s="1" customFormat="1" ht="22" customHeight="1">
      <c r="A33" s="234" t="s">
        <v>38</v>
      </c>
      <c r="I33" s="4"/>
      <c r="J33" s="240">
        <v>20441363</v>
      </c>
      <c r="K33" s="241"/>
      <c r="L33" s="240">
        <v>20166996</v>
      </c>
      <c r="M33" s="241"/>
      <c r="N33" s="242">
        <v>17458892</v>
      </c>
      <c r="O33" s="241"/>
      <c r="P33" s="242">
        <v>17577938</v>
      </c>
    </row>
    <row r="34" spans="1:16" s="1" customFormat="1" ht="22" customHeight="1">
      <c r="A34" s="236" t="s">
        <v>12</v>
      </c>
      <c r="D34" s="33"/>
      <c r="E34" s="33"/>
      <c r="F34" s="33"/>
      <c r="I34" s="4"/>
      <c r="J34" s="243">
        <f>SUM(J21:J33)</f>
        <v>4607389348.8000002</v>
      </c>
      <c r="K34" s="244"/>
      <c r="L34" s="243">
        <f>SUM(L21:L33)</f>
        <v>4717479094</v>
      </c>
      <c r="M34" s="244"/>
      <c r="N34" s="243">
        <f>SUM(N21:N33)</f>
        <v>4206003173</v>
      </c>
      <c r="O34" s="241"/>
      <c r="P34" s="243">
        <f>SUM(P21:P33)</f>
        <v>4369034699</v>
      </c>
    </row>
    <row r="35" spans="1:16" s="1" customFormat="1" ht="22.5" customHeight="1">
      <c r="A35" s="33"/>
      <c r="D35" s="33"/>
      <c r="E35" s="33"/>
      <c r="F35" s="33"/>
      <c r="I35" s="4"/>
      <c r="J35" s="244"/>
      <c r="K35" s="244"/>
      <c r="L35" s="244"/>
      <c r="M35" s="244"/>
      <c r="N35" s="244"/>
      <c r="O35" s="241"/>
      <c r="P35" s="244"/>
    </row>
    <row r="36" spans="1:16" s="1" customFormat="1" ht="22" customHeight="1" thickBot="1">
      <c r="A36" s="33" t="s">
        <v>41</v>
      </c>
      <c r="I36" s="4"/>
      <c r="J36" s="245">
        <f>J34+J18</f>
        <v>5096131556.8000002</v>
      </c>
      <c r="K36" s="244"/>
      <c r="L36" s="245">
        <f>L34+L18</f>
        <v>5794036742</v>
      </c>
      <c r="M36" s="244"/>
      <c r="N36" s="245">
        <f>N34+N18</f>
        <v>4266075171</v>
      </c>
      <c r="O36" s="241"/>
      <c r="P36" s="245">
        <f>P34+P18</f>
        <v>5011551550</v>
      </c>
    </row>
    <row r="37" spans="1:16" s="1" customFormat="1" ht="22" customHeight="1" thickTop="1">
      <c r="I37" s="4"/>
      <c r="J37" s="39"/>
      <c r="K37" s="39"/>
      <c r="L37" s="39"/>
      <c r="M37" s="41"/>
      <c r="N37" s="40"/>
      <c r="O37" s="39"/>
      <c r="P37" s="40"/>
    </row>
    <row r="38" spans="1:16" ht="22" customHeight="1">
      <c r="A38" s="31" t="str">
        <f>$A$1</f>
        <v>T.K.S. Technologies Public Company Limited and its Subsidiaries</v>
      </c>
      <c r="B38" s="32"/>
      <c r="C38" s="32"/>
      <c r="D38" s="32"/>
      <c r="E38" s="32"/>
      <c r="F38" s="32"/>
      <c r="G38" s="32"/>
      <c r="H38" s="32"/>
      <c r="I38" s="33"/>
      <c r="J38" s="33"/>
      <c r="K38" s="33"/>
      <c r="L38" s="33"/>
      <c r="M38" s="33"/>
      <c r="N38" s="33"/>
      <c r="O38" s="33"/>
      <c r="P38" s="33"/>
    </row>
    <row r="39" spans="1:16" ht="22" customHeight="1">
      <c r="A39" s="32" t="s">
        <v>44</v>
      </c>
      <c r="B39" s="32"/>
      <c r="C39" s="32"/>
      <c r="D39" s="32"/>
      <c r="E39" s="32"/>
      <c r="F39" s="32"/>
      <c r="G39" s="32"/>
      <c r="H39" s="32"/>
      <c r="I39" s="33"/>
      <c r="J39" s="33"/>
      <c r="K39" s="33"/>
      <c r="L39" s="33"/>
      <c r="M39" s="33"/>
      <c r="N39" s="33"/>
      <c r="O39" s="33"/>
      <c r="P39" s="33"/>
    </row>
    <row r="40" spans="1:16" ht="21" customHeight="1">
      <c r="A40" s="33"/>
      <c r="B40" s="33"/>
      <c r="C40" s="33"/>
      <c r="D40" s="33"/>
      <c r="E40" s="33"/>
      <c r="F40" s="33"/>
      <c r="G40" s="35"/>
      <c r="H40" s="35"/>
      <c r="I40" s="35"/>
      <c r="J40" s="35"/>
      <c r="K40" s="35"/>
      <c r="L40" s="35"/>
      <c r="M40" s="35"/>
      <c r="N40" s="36"/>
      <c r="O40" s="37"/>
      <c r="P40" s="36"/>
    </row>
    <row r="41" spans="1:16" s="1" customFormat="1" ht="21.75" customHeight="1">
      <c r="A41" s="364"/>
      <c r="B41" s="364"/>
      <c r="C41" s="364"/>
      <c r="D41" s="364"/>
      <c r="E41" s="364"/>
      <c r="F41" s="364"/>
      <c r="G41" s="364"/>
      <c r="H41" s="225"/>
      <c r="I41" s="5"/>
      <c r="J41" s="365" t="s">
        <v>1</v>
      </c>
      <c r="K41" s="366"/>
      <c r="L41" s="366"/>
      <c r="M41" s="226"/>
      <c r="N41" s="365" t="s">
        <v>2</v>
      </c>
      <c r="O41" s="366"/>
      <c r="P41" s="366"/>
    </row>
    <row r="42" spans="1:16" s="1" customFormat="1" ht="21.75" customHeight="1">
      <c r="A42" s="225"/>
      <c r="B42" s="225"/>
      <c r="C42" s="225"/>
      <c r="D42" s="225"/>
      <c r="E42" s="225"/>
      <c r="F42" s="225"/>
      <c r="G42" s="225"/>
      <c r="H42" s="225"/>
      <c r="I42" s="5"/>
      <c r="J42" s="369" t="s">
        <v>113</v>
      </c>
      <c r="K42" s="369"/>
      <c r="L42" s="369"/>
      <c r="M42" s="226"/>
      <c r="N42" s="369" t="s">
        <v>113</v>
      </c>
      <c r="O42" s="369"/>
      <c r="P42" s="369"/>
    </row>
    <row r="43" spans="1:16" s="1" customFormat="1" ht="21.75" customHeight="1">
      <c r="A43" s="367" t="s">
        <v>59</v>
      </c>
      <c r="B43" s="367"/>
      <c r="C43" s="367"/>
      <c r="D43" s="367"/>
      <c r="E43" s="367"/>
      <c r="F43" s="367"/>
      <c r="G43" s="367"/>
      <c r="H43" s="225"/>
      <c r="I43" s="5" t="s">
        <v>0</v>
      </c>
      <c r="J43" s="38">
        <v>2023</v>
      </c>
      <c r="K43" s="38"/>
      <c r="L43" s="38">
        <v>2022</v>
      </c>
      <c r="M43" s="38"/>
      <c r="N43" s="38">
        <v>2023</v>
      </c>
      <c r="O43" s="38"/>
      <c r="P43" s="38">
        <v>2022</v>
      </c>
    </row>
    <row r="44" spans="1:16" s="1" customFormat="1" ht="21.75" customHeight="1">
      <c r="A44" s="225"/>
      <c r="B44" s="225"/>
      <c r="C44" s="225"/>
      <c r="D44" s="225"/>
      <c r="E44" s="225"/>
      <c r="F44" s="225"/>
      <c r="G44" s="225"/>
      <c r="H44" s="225"/>
      <c r="I44" s="5"/>
      <c r="J44" s="368" t="s">
        <v>154</v>
      </c>
      <c r="K44" s="368"/>
      <c r="L44" s="368"/>
      <c r="M44" s="368"/>
      <c r="N44" s="368"/>
      <c r="O44" s="368"/>
      <c r="P44" s="368"/>
    </row>
    <row r="45" spans="1:16" s="1" customFormat="1" ht="22" customHeight="1">
      <c r="A45" s="233" t="s">
        <v>13</v>
      </c>
      <c r="I45" s="4"/>
      <c r="J45" s="39"/>
      <c r="K45" s="39"/>
      <c r="L45" s="39"/>
      <c r="M45" s="39"/>
      <c r="N45" s="40"/>
      <c r="O45" s="39"/>
      <c r="P45" s="40"/>
    </row>
    <row r="46" spans="1:16" s="1" customFormat="1" ht="22" hidden="1" customHeight="1">
      <c r="A46" s="234" t="s">
        <v>181</v>
      </c>
      <c r="I46" s="4"/>
      <c r="J46" s="39"/>
      <c r="K46" s="39"/>
      <c r="L46" s="39"/>
      <c r="M46" s="39"/>
      <c r="N46" s="40"/>
      <c r="O46" s="39"/>
      <c r="P46" s="40"/>
    </row>
    <row r="47" spans="1:16" s="1" customFormat="1" ht="22" customHeight="1">
      <c r="A47" s="234" t="s">
        <v>223</v>
      </c>
      <c r="I47" s="4">
        <v>15</v>
      </c>
      <c r="J47" s="122">
        <v>440000000</v>
      </c>
      <c r="K47" s="40"/>
      <c r="L47" s="122">
        <v>289000000</v>
      </c>
      <c r="M47" s="40"/>
      <c r="N47" s="122">
        <v>220000000</v>
      </c>
      <c r="O47" s="25"/>
      <c r="P47" s="122">
        <v>144000000</v>
      </c>
    </row>
    <row r="48" spans="1:16" s="1" customFormat="1" ht="22" customHeight="1">
      <c r="A48" s="234" t="s">
        <v>14</v>
      </c>
      <c r="I48" s="4">
        <v>4</v>
      </c>
      <c r="J48" s="122">
        <v>96664166</v>
      </c>
      <c r="K48" s="40"/>
      <c r="L48" s="122">
        <v>150019745</v>
      </c>
      <c r="M48" s="40"/>
      <c r="N48" s="122">
        <v>15957898</v>
      </c>
      <c r="O48" s="25"/>
      <c r="P48" s="122">
        <v>110339158</v>
      </c>
    </row>
    <row r="49" spans="1:16" s="1" customFormat="1" ht="22" customHeight="1">
      <c r="A49" s="234" t="s">
        <v>182</v>
      </c>
      <c r="I49" s="4">
        <v>4</v>
      </c>
      <c r="J49" s="122">
        <v>119053456</v>
      </c>
      <c r="K49" s="40"/>
      <c r="L49" s="122">
        <v>129301295</v>
      </c>
      <c r="M49" s="40"/>
      <c r="N49" s="122">
        <v>12801537</v>
      </c>
      <c r="O49" s="25"/>
      <c r="P49" s="122">
        <v>15342238</v>
      </c>
    </row>
    <row r="50" spans="1:16" s="1" customFormat="1" ht="22" hidden="1" customHeight="1">
      <c r="A50" s="234" t="s">
        <v>210</v>
      </c>
      <c r="B50" s="234"/>
      <c r="C50" s="234"/>
      <c r="D50" s="234"/>
      <c r="E50" s="234"/>
      <c r="F50" s="234"/>
      <c r="G50" s="234"/>
      <c r="I50" s="4">
        <v>4</v>
      </c>
      <c r="J50" s="358"/>
      <c r="K50" s="40"/>
      <c r="L50" s="122">
        <v>0</v>
      </c>
      <c r="M50" s="40"/>
      <c r="N50" s="358"/>
      <c r="O50" s="25"/>
      <c r="P50" s="122">
        <v>0</v>
      </c>
    </row>
    <row r="51" spans="1:16" s="1" customFormat="1" ht="22" customHeight="1">
      <c r="A51" s="234" t="s">
        <v>183</v>
      </c>
      <c r="I51" s="4"/>
      <c r="J51" s="122"/>
      <c r="K51" s="40"/>
      <c r="L51" s="122"/>
      <c r="M51" s="40"/>
      <c r="N51" s="122"/>
      <c r="O51" s="25"/>
      <c r="P51" s="122"/>
    </row>
    <row r="52" spans="1:16" s="1" customFormat="1" ht="22" customHeight="1">
      <c r="A52" s="234"/>
      <c r="B52" s="246" t="s">
        <v>45</v>
      </c>
      <c r="I52" s="4">
        <v>15</v>
      </c>
      <c r="J52" s="122">
        <v>188148601</v>
      </c>
      <c r="K52" s="40"/>
      <c r="L52" s="122">
        <v>177030562</v>
      </c>
      <c r="M52" s="40"/>
      <c r="N52" s="247">
        <v>113713312</v>
      </c>
      <c r="O52" s="25"/>
      <c r="P52" s="247">
        <v>113682743</v>
      </c>
    </row>
    <row r="53" spans="1:16" s="1" customFormat="1" ht="22" customHeight="1">
      <c r="A53" s="234" t="s">
        <v>164</v>
      </c>
      <c r="B53" s="248"/>
      <c r="I53" s="4" t="s">
        <v>279</v>
      </c>
      <c r="J53" s="122">
        <v>14490129</v>
      </c>
      <c r="K53" s="40"/>
      <c r="L53" s="122">
        <v>18070571</v>
      </c>
      <c r="M53" s="40"/>
      <c r="N53" s="122">
        <v>2541364</v>
      </c>
      <c r="O53" s="25"/>
      <c r="P53" s="122">
        <v>1383595</v>
      </c>
    </row>
    <row r="54" spans="1:16" s="1" customFormat="1" ht="22" customHeight="1">
      <c r="A54" s="234" t="s">
        <v>274</v>
      </c>
      <c r="I54" s="4"/>
      <c r="J54" s="122">
        <v>84465</v>
      </c>
      <c r="K54" s="40"/>
      <c r="L54" s="122">
        <v>93021813</v>
      </c>
      <c r="M54" s="40"/>
      <c r="N54" s="122">
        <v>0</v>
      </c>
      <c r="O54" s="25"/>
      <c r="P54" s="122">
        <v>78995723</v>
      </c>
    </row>
    <row r="55" spans="1:16" s="1" customFormat="1" ht="21.75" customHeight="1">
      <c r="A55" s="236" t="s">
        <v>15</v>
      </c>
      <c r="D55" s="33"/>
      <c r="E55" s="33"/>
      <c r="F55" s="33"/>
      <c r="I55" s="4"/>
      <c r="J55" s="243">
        <f>SUM(J47:J54)</f>
        <v>858440817</v>
      </c>
      <c r="K55" s="39"/>
      <c r="L55" s="243">
        <f>SUM(L47:L54)</f>
        <v>856443986</v>
      </c>
      <c r="M55" s="39"/>
      <c r="N55" s="243">
        <f>SUM(N47:N54)</f>
        <v>365014111</v>
      </c>
      <c r="O55" s="39"/>
      <c r="P55" s="243">
        <f>SUM(P47:P54)</f>
        <v>463743457</v>
      </c>
    </row>
    <row r="56" spans="1:16" s="1" customFormat="1" ht="20.25" customHeight="1">
      <c r="A56" s="33"/>
      <c r="D56" s="33"/>
      <c r="E56" s="33"/>
      <c r="F56" s="33"/>
      <c r="I56" s="4"/>
      <c r="J56" s="42"/>
      <c r="K56" s="39"/>
      <c r="L56" s="42"/>
      <c r="M56" s="39"/>
      <c r="N56" s="30"/>
      <c r="O56" s="39"/>
      <c r="P56" s="30"/>
    </row>
    <row r="57" spans="1:16" s="1" customFormat="1" ht="22" customHeight="1">
      <c r="A57" s="233" t="s">
        <v>16</v>
      </c>
      <c r="I57" s="4"/>
      <c r="J57" s="40"/>
      <c r="K57" s="249"/>
      <c r="L57" s="40"/>
      <c r="M57" s="249"/>
      <c r="N57" s="250"/>
      <c r="O57" s="249"/>
      <c r="P57" s="250"/>
    </row>
    <row r="58" spans="1:16" s="1" customFormat="1" ht="22" customHeight="1">
      <c r="A58" s="234" t="s">
        <v>184</v>
      </c>
      <c r="I58" s="4">
        <v>15</v>
      </c>
      <c r="J58" s="122">
        <v>191731227</v>
      </c>
      <c r="K58" s="40"/>
      <c r="L58" s="122">
        <v>362956563</v>
      </c>
      <c r="M58" s="40"/>
      <c r="N58" s="247">
        <v>41656657</v>
      </c>
      <c r="O58" s="25"/>
      <c r="P58" s="247">
        <v>155357904</v>
      </c>
    </row>
    <row r="59" spans="1:16" s="1" customFormat="1" ht="22" customHeight="1">
      <c r="A59" s="234" t="s">
        <v>207</v>
      </c>
      <c r="I59" s="4" t="s">
        <v>279</v>
      </c>
      <c r="J59" s="122">
        <v>25092834</v>
      </c>
      <c r="K59" s="40"/>
      <c r="L59" s="122">
        <v>25890719</v>
      </c>
      <c r="M59" s="40"/>
      <c r="N59" s="240">
        <v>11133855</v>
      </c>
      <c r="O59" s="25"/>
      <c r="P59" s="240">
        <v>8004446</v>
      </c>
    </row>
    <row r="60" spans="1:16" s="1" customFormat="1" ht="22" customHeight="1">
      <c r="A60" s="234" t="s">
        <v>17</v>
      </c>
      <c r="I60" s="4">
        <v>23</v>
      </c>
      <c r="J60" s="122">
        <v>5978188</v>
      </c>
      <c r="K60" s="40"/>
      <c r="L60" s="122">
        <v>27678821</v>
      </c>
      <c r="M60" s="40"/>
      <c r="N60" s="240">
        <v>0</v>
      </c>
      <c r="O60" s="25"/>
      <c r="P60" s="240">
        <v>23802220</v>
      </c>
    </row>
    <row r="61" spans="1:16" s="1" customFormat="1" ht="22" customHeight="1">
      <c r="A61" s="234" t="s">
        <v>90</v>
      </c>
      <c r="I61" s="4">
        <v>16</v>
      </c>
      <c r="J61" s="122">
        <v>46576378</v>
      </c>
      <c r="K61" s="40"/>
      <c r="L61" s="122">
        <v>50161612</v>
      </c>
      <c r="M61" s="40"/>
      <c r="N61" s="122">
        <v>4167256</v>
      </c>
      <c r="O61" s="25"/>
      <c r="P61" s="122">
        <v>6291987</v>
      </c>
    </row>
    <row r="62" spans="1:16" s="1" customFormat="1" ht="22" customHeight="1">
      <c r="A62" s="234" t="s">
        <v>18</v>
      </c>
      <c r="I62" s="4"/>
      <c r="J62" s="122">
        <v>8439092</v>
      </c>
      <c r="K62" s="40"/>
      <c r="L62" s="122">
        <v>5803882</v>
      </c>
      <c r="M62" s="40"/>
      <c r="N62" s="247">
        <v>2945882</v>
      </c>
      <c r="O62" s="25"/>
      <c r="P62" s="247">
        <v>1902178</v>
      </c>
    </row>
    <row r="63" spans="1:16" s="1" customFormat="1" ht="22" customHeight="1">
      <c r="A63" s="236" t="s">
        <v>19</v>
      </c>
      <c r="B63" s="33"/>
      <c r="D63" s="33"/>
      <c r="E63" s="33"/>
      <c r="F63" s="33"/>
      <c r="G63" s="33"/>
      <c r="H63" s="33"/>
      <c r="I63" s="251"/>
      <c r="J63" s="252">
        <f>SUM(J58:J62)</f>
        <v>277817719</v>
      </c>
      <c r="K63" s="39"/>
      <c r="L63" s="252">
        <f>SUM(L58:L62)</f>
        <v>472491597</v>
      </c>
      <c r="M63" s="39"/>
      <c r="N63" s="252">
        <f>SUM(N58:N62)</f>
        <v>59903650</v>
      </c>
      <c r="O63" s="39"/>
      <c r="P63" s="252">
        <f>SUM(P58:P62)</f>
        <v>195358735</v>
      </c>
    </row>
    <row r="64" spans="1:16" s="1" customFormat="1" ht="20.25" customHeight="1">
      <c r="A64" s="33"/>
      <c r="D64" s="33"/>
      <c r="E64" s="33"/>
      <c r="F64" s="33"/>
      <c r="I64" s="4"/>
      <c r="J64" s="42"/>
      <c r="K64" s="39"/>
      <c r="L64" s="42"/>
      <c r="M64" s="39"/>
      <c r="N64" s="30"/>
      <c r="O64" s="39"/>
      <c r="P64" s="30"/>
    </row>
    <row r="65" spans="1:16" s="1" customFormat="1" ht="21.75" customHeight="1">
      <c r="A65" s="236" t="s">
        <v>20</v>
      </c>
      <c r="B65" s="33"/>
      <c r="C65" s="33"/>
      <c r="D65" s="33"/>
      <c r="E65" s="33"/>
      <c r="F65" s="33"/>
      <c r="G65" s="33"/>
      <c r="H65" s="33"/>
      <c r="I65" s="251"/>
      <c r="J65" s="253">
        <f>J63+J55</f>
        <v>1136258536</v>
      </c>
      <c r="K65" s="39"/>
      <c r="L65" s="253">
        <f>L63+L55</f>
        <v>1328935583</v>
      </c>
      <c r="M65" s="39"/>
      <c r="N65" s="253">
        <f>N63+N55</f>
        <v>424917761</v>
      </c>
      <c r="O65" s="39"/>
      <c r="P65" s="253">
        <f>P63+P55</f>
        <v>659102192</v>
      </c>
    </row>
    <row r="66" spans="1:16">
      <c r="A66" s="33"/>
      <c r="B66" s="33"/>
      <c r="C66" s="33"/>
      <c r="D66" s="33"/>
      <c r="E66" s="33"/>
      <c r="F66" s="33"/>
      <c r="G66" s="33"/>
      <c r="H66" s="33"/>
      <c r="I66" s="43"/>
      <c r="K66" s="44"/>
      <c r="M66" s="44"/>
      <c r="O66" s="44"/>
    </row>
    <row r="67" spans="1:16" ht="22" customHeight="1">
      <c r="A67" s="31" t="str">
        <f>$A$1</f>
        <v>T.K.S. Technologies Public Company Limited and its Subsidiaries</v>
      </c>
      <c r="B67" s="32"/>
      <c r="C67" s="32"/>
      <c r="D67" s="32"/>
      <c r="E67" s="32"/>
      <c r="F67" s="32"/>
      <c r="G67" s="32"/>
      <c r="H67" s="32"/>
      <c r="I67" s="33"/>
      <c r="J67" s="33"/>
      <c r="K67" s="33"/>
      <c r="L67" s="33"/>
      <c r="M67" s="33"/>
      <c r="N67" s="33"/>
      <c r="O67" s="33"/>
      <c r="P67" s="33"/>
    </row>
    <row r="68" spans="1:16" ht="22" customHeight="1">
      <c r="A68" s="32" t="s">
        <v>44</v>
      </c>
      <c r="B68" s="32"/>
      <c r="C68" s="32"/>
      <c r="D68" s="32"/>
      <c r="E68" s="32"/>
      <c r="F68" s="32"/>
      <c r="G68" s="32"/>
      <c r="H68" s="32"/>
      <c r="I68" s="33"/>
      <c r="J68" s="33"/>
      <c r="K68" s="33"/>
      <c r="L68" s="33"/>
      <c r="M68" s="33"/>
      <c r="N68" s="33"/>
      <c r="O68" s="33"/>
      <c r="P68" s="33"/>
    </row>
    <row r="69" spans="1:16" ht="21.5" customHeight="1">
      <c r="A69" s="33"/>
      <c r="B69" s="33"/>
      <c r="C69" s="33"/>
      <c r="D69" s="33"/>
      <c r="E69" s="33"/>
      <c r="F69" s="33"/>
      <c r="G69" s="35"/>
      <c r="H69" s="35"/>
      <c r="I69" s="35"/>
      <c r="J69" s="35"/>
      <c r="K69" s="35"/>
      <c r="L69" s="35"/>
      <c r="M69" s="35"/>
      <c r="N69" s="36"/>
      <c r="O69" s="37"/>
      <c r="P69" s="36"/>
    </row>
    <row r="70" spans="1:16" s="1" customFormat="1" ht="21.75" customHeight="1">
      <c r="A70" s="364"/>
      <c r="B70" s="364"/>
      <c r="C70" s="364"/>
      <c r="D70" s="364"/>
      <c r="E70" s="364"/>
      <c r="F70" s="364"/>
      <c r="G70" s="364"/>
      <c r="H70" s="225"/>
      <c r="I70" s="5"/>
      <c r="J70" s="365" t="s">
        <v>1</v>
      </c>
      <c r="K70" s="366"/>
      <c r="L70" s="366"/>
      <c r="M70" s="226"/>
      <c r="N70" s="365" t="s">
        <v>2</v>
      </c>
      <c r="O70" s="366"/>
      <c r="P70" s="366"/>
    </row>
    <row r="71" spans="1:16" s="1" customFormat="1" ht="21.75" customHeight="1">
      <c r="A71" s="225"/>
      <c r="B71" s="225"/>
      <c r="C71" s="225"/>
      <c r="D71" s="225"/>
      <c r="E71" s="225"/>
      <c r="F71" s="225"/>
      <c r="G71" s="225"/>
      <c r="H71" s="225"/>
      <c r="I71" s="5"/>
      <c r="J71" s="369" t="s">
        <v>113</v>
      </c>
      <c r="K71" s="369"/>
      <c r="L71" s="369"/>
      <c r="M71" s="226"/>
      <c r="N71" s="369" t="s">
        <v>113</v>
      </c>
      <c r="O71" s="369"/>
      <c r="P71" s="369"/>
    </row>
    <row r="72" spans="1:16" s="1" customFormat="1" ht="21.75" customHeight="1">
      <c r="A72" s="367" t="s">
        <v>59</v>
      </c>
      <c r="B72" s="367"/>
      <c r="C72" s="367"/>
      <c r="D72" s="367"/>
      <c r="E72" s="367"/>
      <c r="F72" s="367"/>
      <c r="G72" s="367"/>
      <c r="H72" s="225"/>
      <c r="I72" s="5" t="s">
        <v>0</v>
      </c>
      <c r="J72" s="38">
        <v>2023</v>
      </c>
      <c r="K72" s="38"/>
      <c r="L72" s="38">
        <v>2022</v>
      </c>
      <c r="M72" s="38"/>
      <c r="N72" s="38">
        <v>2023</v>
      </c>
      <c r="O72" s="38"/>
      <c r="P72" s="38">
        <v>2022</v>
      </c>
    </row>
    <row r="73" spans="1:16" s="1" customFormat="1" ht="21.75" customHeight="1">
      <c r="A73" s="225"/>
      <c r="B73" s="225"/>
      <c r="C73" s="225"/>
      <c r="D73" s="225"/>
      <c r="E73" s="225"/>
      <c r="F73" s="225"/>
      <c r="G73" s="225"/>
      <c r="H73" s="225"/>
      <c r="I73" s="5"/>
      <c r="J73" s="368" t="s">
        <v>154</v>
      </c>
      <c r="K73" s="368"/>
      <c r="L73" s="368"/>
      <c r="M73" s="368"/>
      <c r="N73" s="368"/>
      <c r="O73" s="368"/>
      <c r="P73" s="368"/>
    </row>
    <row r="74" spans="1:16" s="1" customFormat="1" ht="22" customHeight="1">
      <c r="A74" s="233" t="s">
        <v>60</v>
      </c>
      <c r="I74" s="4"/>
      <c r="J74" s="39"/>
      <c r="K74" s="39"/>
      <c r="L74" s="39"/>
      <c r="M74" s="39"/>
      <c r="N74" s="40"/>
      <c r="O74" s="39"/>
      <c r="P74" s="40"/>
    </row>
    <row r="75" spans="1:16" s="1" customFormat="1" ht="22" customHeight="1">
      <c r="A75" s="234" t="s">
        <v>149</v>
      </c>
      <c r="G75" s="254"/>
      <c r="H75" s="254"/>
      <c r="I75" s="4">
        <v>17</v>
      </c>
      <c r="J75" s="39"/>
      <c r="K75" s="39"/>
      <c r="L75" s="39"/>
      <c r="M75" s="39"/>
      <c r="N75" s="40"/>
      <c r="O75" s="39"/>
      <c r="P75" s="40"/>
    </row>
    <row r="76" spans="1:16" s="1" customFormat="1" ht="22" hidden="1" customHeight="1">
      <c r="A76" s="234" t="s">
        <v>21</v>
      </c>
      <c r="B76" s="239" t="s">
        <v>156</v>
      </c>
      <c r="G76" s="254"/>
      <c r="H76" s="254"/>
      <c r="I76" s="4"/>
      <c r="J76" s="41"/>
      <c r="K76" s="39"/>
      <c r="L76" s="41"/>
      <c r="M76" s="39"/>
      <c r="N76" s="41"/>
      <c r="O76" s="39"/>
      <c r="P76" s="41"/>
    </row>
    <row r="77" spans="1:16" s="1" customFormat="1" ht="22" hidden="1" customHeight="1">
      <c r="A77" s="234"/>
      <c r="B77" s="239" t="s">
        <v>150</v>
      </c>
      <c r="C77" s="239"/>
      <c r="G77" s="254"/>
      <c r="H77" s="254"/>
      <c r="I77" s="4"/>
      <c r="J77" s="41"/>
      <c r="K77" s="39"/>
      <c r="L77" s="41"/>
      <c r="M77" s="39"/>
      <c r="N77" s="41"/>
      <c r="O77" s="39"/>
      <c r="P77" s="41"/>
    </row>
    <row r="78" spans="1:16" s="1" customFormat="1" ht="22" customHeight="1" thickBot="1">
      <c r="A78" s="234" t="s">
        <v>21</v>
      </c>
      <c r="C78" s="239"/>
      <c r="G78" s="254"/>
      <c r="H78" s="254"/>
      <c r="I78" s="4"/>
      <c r="J78" s="255">
        <v>508448439</v>
      </c>
      <c r="K78" s="39"/>
      <c r="L78" s="255">
        <v>508449467</v>
      </c>
      <c r="M78" s="39"/>
      <c r="N78" s="255">
        <v>508448439</v>
      </c>
      <c r="O78" s="39"/>
      <c r="P78" s="255">
        <v>508449467</v>
      </c>
    </row>
    <row r="79" spans="1:16" s="1" customFormat="1" ht="22" hidden="1" customHeight="1" thickTop="1">
      <c r="A79" s="234" t="s">
        <v>22</v>
      </c>
      <c r="B79" s="239" t="s">
        <v>156</v>
      </c>
      <c r="G79" s="254"/>
      <c r="H79" s="254"/>
      <c r="I79" s="4"/>
      <c r="J79" s="361"/>
      <c r="K79" s="39"/>
      <c r="L79" s="256"/>
      <c r="M79" s="39"/>
      <c r="N79" s="361"/>
      <c r="O79" s="39"/>
      <c r="P79" s="256"/>
    </row>
    <row r="80" spans="1:16" s="1" customFormat="1" ht="22" hidden="1" customHeight="1">
      <c r="A80" s="234"/>
      <c r="B80" s="239" t="s">
        <v>150</v>
      </c>
      <c r="C80" s="239"/>
      <c r="G80" s="254"/>
      <c r="H80" s="254"/>
      <c r="I80" s="4"/>
      <c r="J80" s="358"/>
      <c r="K80" s="39"/>
      <c r="L80" s="122"/>
      <c r="M80" s="39"/>
      <c r="N80" s="358"/>
      <c r="O80" s="39"/>
      <c r="P80" s="122"/>
    </row>
    <row r="81" spans="1:16" s="1" customFormat="1" ht="22" customHeight="1" thickTop="1">
      <c r="A81" s="234" t="s">
        <v>22</v>
      </c>
      <c r="C81" s="239"/>
      <c r="G81" s="254"/>
      <c r="H81" s="254"/>
      <c r="I81" s="4"/>
      <c r="J81" s="122">
        <v>508448439</v>
      </c>
      <c r="K81" s="39"/>
      <c r="L81" s="122">
        <v>508448439</v>
      </c>
      <c r="M81" s="39"/>
      <c r="N81" s="122">
        <v>508448439</v>
      </c>
      <c r="O81" s="39"/>
      <c r="P81" s="122">
        <v>508448439</v>
      </c>
    </row>
    <row r="82" spans="1:16" s="1" customFormat="1" ht="22" customHeight="1">
      <c r="A82" s="1" t="s">
        <v>85</v>
      </c>
      <c r="I82" s="4">
        <v>17</v>
      </c>
      <c r="J82" s="122">
        <v>694968529</v>
      </c>
      <c r="K82" s="25"/>
      <c r="L82" s="122">
        <v>694968529</v>
      </c>
      <c r="M82" s="25"/>
      <c r="N82" s="122">
        <v>694968529</v>
      </c>
      <c r="O82" s="25"/>
      <c r="P82" s="122">
        <v>694968529</v>
      </c>
    </row>
    <row r="83" spans="1:16" s="1" customFormat="1" ht="22" customHeight="1">
      <c r="A83" s="1" t="s">
        <v>87</v>
      </c>
      <c r="I83" s="4"/>
      <c r="J83" s="122">
        <v>44033292</v>
      </c>
      <c r="K83" s="25"/>
      <c r="L83" s="122">
        <v>44033292</v>
      </c>
      <c r="M83" s="25"/>
      <c r="N83" s="122">
        <v>44033292</v>
      </c>
      <c r="O83" s="25"/>
      <c r="P83" s="122">
        <v>44033292</v>
      </c>
    </row>
    <row r="84" spans="1:16" s="1" customFormat="1" ht="22" customHeight="1">
      <c r="A84" s="234" t="s">
        <v>29</v>
      </c>
      <c r="I84" s="4"/>
      <c r="J84" s="257"/>
      <c r="K84" s="25"/>
      <c r="L84" s="257"/>
      <c r="M84" s="25"/>
      <c r="O84" s="25"/>
    </row>
    <row r="85" spans="1:16" s="1" customFormat="1" ht="22" customHeight="1">
      <c r="B85" s="234" t="s">
        <v>86</v>
      </c>
      <c r="I85" s="4">
        <v>18</v>
      </c>
      <c r="J85" s="122">
        <v>50844947</v>
      </c>
      <c r="K85" s="25"/>
      <c r="L85" s="122">
        <v>50844947</v>
      </c>
      <c r="M85" s="25"/>
      <c r="N85" s="122">
        <v>50844947</v>
      </c>
      <c r="O85" s="25"/>
      <c r="P85" s="122">
        <v>50844947</v>
      </c>
    </row>
    <row r="86" spans="1:16" s="1" customFormat="1" ht="22" customHeight="1">
      <c r="A86" s="234" t="s">
        <v>24</v>
      </c>
      <c r="I86" s="4"/>
      <c r="J86" s="247">
        <f>'SH11'!M42</f>
        <v>3156513938</v>
      </c>
      <c r="K86" s="40"/>
      <c r="L86" s="247">
        <v>3063257399</v>
      </c>
      <c r="M86" s="258"/>
      <c r="N86" s="247">
        <f>'SH13'!L33</f>
        <v>3065032727</v>
      </c>
      <c r="O86" s="258"/>
      <c r="P86" s="247">
        <v>2971776188</v>
      </c>
    </row>
    <row r="87" spans="1:16" s="1" customFormat="1" ht="22" customHeight="1">
      <c r="A87" s="234" t="s">
        <v>63</v>
      </c>
      <c r="I87" s="4"/>
      <c r="J87" s="122">
        <f>'SH11'!U42</f>
        <v>-521285208</v>
      </c>
      <c r="K87" s="191"/>
      <c r="L87" s="122">
        <v>83263279</v>
      </c>
      <c r="M87" s="258"/>
      <c r="N87" s="122">
        <f>'SH13'!T33</f>
        <v>-522170524</v>
      </c>
      <c r="O87" s="258"/>
      <c r="P87" s="122">
        <v>82377963</v>
      </c>
    </row>
    <row r="88" spans="1:16" s="1" customFormat="1" ht="22" customHeight="1">
      <c r="A88" s="236" t="s">
        <v>55</v>
      </c>
      <c r="I88" s="4"/>
      <c r="J88" s="259">
        <f>SUM(J79:J87)</f>
        <v>3933523937</v>
      </c>
      <c r="K88" s="42">
        <v>0</v>
      </c>
      <c r="L88" s="259">
        <f>SUM(L79:L87)</f>
        <v>4444815885</v>
      </c>
      <c r="M88" s="44"/>
      <c r="N88" s="259">
        <f>SUM(N79:N87)</f>
        <v>3841157410</v>
      </c>
      <c r="O88" s="42">
        <v>0</v>
      </c>
      <c r="P88" s="259">
        <f>SUM(P79:P87)</f>
        <v>4352449358</v>
      </c>
    </row>
    <row r="89" spans="1:16" s="1" customFormat="1" ht="22" customHeight="1">
      <c r="A89" s="234" t="s">
        <v>25</v>
      </c>
      <c r="I89" s="4"/>
      <c r="J89" s="122">
        <f>'SH11'!Y42</f>
        <v>26349084</v>
      </c>
      <c r="K89" s="39"/>
      <c r="L89" s="122">
        <v>20285274</v>
      </c>
      <c r="M89" s="39"/>
      <c r="N89" s="122">
        <v>0</v>
      </c>
      <c r="O89" s="39"/>
      <c r="P89" s="122">
        <v>0</v>
      </c>
    </row>
    <row r="90" spans="1:16" s="1" customFormat="1" ht="21.75" customHeight="1">
      <c r="A90" s="236" t="s">
        <v>61</v>
      </c>
      <c r="B90" s="33"/>
      <c r="C90" s="33"/>
      <c r="D90" s="33"/>
      <c r="E90" s="33"/>
      <c r="F90" s="33"/>
      <c r="G90" s="33"/>
      <c r="H90" s="33"/>
      <c r="I90" s="4"/>
      <c r="J90" s="260">
        <f>SUM(J88:J89)</f>
        <v>3959873021</v>
      </c>
      <c r="K90" s="39"/>
      <c r="L90" s="260">
        <f>SUM(L88:L89)</f>
        <v>4465101159</v>
      </c>
      <c r="M90" s="39"/>
      <c r="N90" s="260">
        <f>SUM(N88:N89)</f>
        <v>3841157410</v>
      </c>
      <c r="O90" s="39"/>
      <c r="P90" s="260">
        <f>SUM(P88:P89)</f>
        <v>4352449358</v>
      </c>
    </row>
    <row r="91" spans="1:16" s="1" customFormat="1" ht="22" customHeight="1">
      <c r="A91" s="225"/>
      <c r="B91" s="33"/>
      <c r="C91" s="33"/>
      <c r="D91" s="33"/>
      <c r="E91" s="33"/>
      <c r="F91" s="33"/>
      <c r="G91" s="33"/>
      <c r="H91" s="33"/>
      <c r="I91" s="4"/>
      <c r="J91" s="42"/>
      <c r="K91" s="39"/>
      <c r="L91" s="42"/>
      <c r="M91" s="39"/>
      <c r="N91" s="42"/>
      <c r="O91" s="39"/>
      <c r="P91" s="42"/>
    </row>
    <row r="92" spans="1:16" s="1" customFormat="1" ht="22" customHeight="1" thickBot="1">
      <c r="A92" s="236" t="s">
        <v>62</v>
      </c>
      <c r="B92" s="33"/>
      <c r="C92" s="33"/>
      <c r="D92" s="33"/>
      <c r="E92" s="33"/>
      <c r="F92" s="33"/>
      <c r="G92" s="33"/>
      <c r="H92" s="33"/>
      <c r="I92" s="43"/>
      <c r="J92" s="245">
        <f>J90+J65</f>
        <v>5096131557</v>
      </c>
      <c r="K92" s="39"/>
      <c r="L92" s="245">
        <f>L90+L65</f>
        <v>5794036742</v>
      </c>
      <c r="M92" s="39"/>
      <c r="N92" s="245">
        <f>N90+N65</f>
        <v>4266075171</v>
      </c>
      <c r="O92" s="39"/>
      <c r="P92" s="245">
        <f>P90+P65</f>
        <v>5011551550</v>
      </c>
    </row>
    <row r="93" spans="1:16" s="1" customFormat="1" ht="22" customHeight="1" thickTop="1">
      <c r="A93" s="33"/>
      <c r="B93" s="33"/>
      <c r="C93" s="33"/>
      <c r="D93" s="33"/>
      <c r="E93" s="33"/>
      <c r="F93" s="33"/>
      <c r="G93" s="33"/>
      <c r="H93" s="33"/>
      <c r="I93" s="43"/>
      <c r="J93" s="30"/>
      <c r="K93" s="39"/>
      <c r="L93" s="30"/>
      <c r="M93" s="39"/>
      <c r="N93" s="30"/>
      <c r="O93" s="39"/>
      <c r="P93" s="30"/>
    </row>
    <row r="94" spans="1:16" s="1" customFormat="1" ht="22" customHeight="1">
      <c r="A94" s="33"/>
      <c r="B94" s="33"/>
      <c r="C94" s="33"/>
      <c r="D94" s="33"/>
      <c r="E94" s="33"/>
      <c r="F94" s="33"/>
      <c r="I94" s="43"/>
      <c r="J94" s="42">
        <f>J92-J36</f>
        <v>0.19999980926513672</v>
      </c>
      <c r="K94" s="42">
        <f t="shared" ref="K94:P94" si="0">K92-K36</f>
        <v>0</v>
      </c>
      <c r="L94" s="42">
        <f t="shared" si="0"/>
        <v>0</v>
      </c>
      <c r="M94" s="42">
        <f t="shared" si="0"/>
        <v>0</v>
      </c>
      <c r="N94" s="294">
        <f t="shared" si="0"/>
        <v>0</v>
      </c>
      <c r="O94" s="42">
        <f t="shared" si="0"/>
        <v>0</v>
      </c>
      <c r="P94" s="42">
        <f t="shared" si="0"/>
        <v>0</v>
      </c>
    </row>
    <row r="95" spans="1:16" s="1" customFormat="1" ht="22" customHeight="1">
      <c r="A95" s="33"/>
      <c r="B95" s="33"/>
      <c r="C95" s="33"/>
      <c r="D95" s="33"/>
      <c r="E95" s="33"/>
      <c r="F95" s="33"/>
      <c r="J95" s="39"/>
      <c r="L95" s="39"/>
      <c r="N95" s="39"/>
      <c r="O95" s="39"/>
      <c r="P95" s="39"/>
    </row>
    <row r="96" spans="1:16" s="1" customFormat="1" ht="22" customHeight="1">
      <c r="A96" s="33"/>
      <c r="B96" s="33"/>
      <c r="C96" s="33"/>
      <c r="D96" s="33"/>
      <c r="E96" s="33"/>
      <c r="F96" s="33"/>
      <c r="O96" s="39"/>
    </row>
    <row r="97" spans="1:16" s="1" customFormat="1" ht="22" customHeight="1">
      <c r="A97" s="33"/>
      <c r="B97" s="33"/>
      <c r="C97" s="33"/>
      <c r="D97" s="33"/>
      <c r="E97" s="33"/>
      <c r="F97" s="33"/>
      <c r="O97" s="39"/>
    </row>
    <row r="98" spans="1:16" s="1" customFormat="1" ht="22" customHeight="1"/>
    <row r="99" spans="1:16">
      <c r="J99" s="39"/>
      <c r="K99" s="39"/>
      <c r="L99" s="39"/>
      <c r="M99" s="39"/>
      <c r="N99" s="39"/>
      <c r="O99" s="39"/>
      <c r="P99" s="39"/>
    </row>
  </sheetData>
  <mergeCells count="21">
    <mergeCell ref="J73:P73"/>
    <mergeCell ref="N41:P41"/>
    <mergeCell ref="N70:P70"/>
    <mergeCell ref="J41:L41"/>
    <mergeCell ref="A72:G72"/>
    <mergeCell ref="A41:G41"/>
    <mergeCell ref="J71:L71"/>
    <mergeCell ref="N71:P71"/>
    <mergeCell ref="A4:G4"/>
    <mergeCell ref="N4:P4"/>
    <mergeCell ref="J4:L4"/>
    <mergeCell ref="A6:G6"/>
    <mergeCell ref="A70:G70"/>
    <mergeCell ref="J70:L70"/>
    <mergeCell ref="A43:G43"/>
    <mergeCell ref="J7:P7"/>
    <mergeCell ref="J44:P44"/>
    <mergeCell ref="J5:L5"/>
    <mergeCell ref="N5:P5"/>
    <mergeCell ref="J42:L42"/>
    <mergeCell ref="N42:P42"/>
  </mergeCells>
  <phoneticPr fontId="5" type="noConversion"/>
  <pageMargins left="0.7" right="0.7" top="0.48" bottom="0.5" header="0.4" footer="0.5"/>
  <pageSetup paperSize="9" scale="75" firstPageNumber="5" fitToHeight="5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37" max="14" man="1"/>
    <brk id="6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249977111117893"/>
  </sheetPr>
  <dimension ref="A1:S84"/>
  <sheetViews>
    <sheetView showGridLines="0" view="pageBreakPreview" topLeftCell="A17" zoomScale="70" zoomScaleNormal="76" zoomScaleSheetLayoutView="70" workbookViewId="0">
      <selection activeCell="K83" sqref="K83"/>
    </sheetView>
  </sheetViews>
  <sheetFormatPr defaultColWidth="9.09765625" defaultRowHeight="22" customHeight="1"/>
  <cols>
    <col min="1" max="6" width="2.69921875" style="133" customWidth="1"/>
    <col min="7" max="7" width="40.69921875" style="133" customWidth="1"/>
    <col min="8" max="8" width="8.5" style="14" customWidth="1"/>
    <col min="9" max="9" width="17.3984375" style="133" customWidth="1"/>
    <col min="10" max="10" width="1" style="2" customWidth="1"/>
    <col min="11" max="11" width="17.3984375" style="133" customWidth="1"/>
    <col min="12" max="12" width="1" style="133" customWidth="1"/>
    <col min="13" max="13" width="17.3984375" style="133" customWidth="1"/>
    <col min="14" max="14" width="1" style="133" customWidth="1"/>
    <col min="15" max="15" width="17.3984375" style="133" customWidth="1"/>
    <col min="16" max="17" width="9.09765625" style="133"/>
    <col min="18" max="19" width="12.59765625" style="133" bestFit="1" customWidth="1"/>
    <col min="20" max="16384" width="9.09765625" style="133"/>
  </cols>
  <sheetData>
    <row r="1" spans="1:15" s="7" customFormat="1" ht="22" customHeight="1">
      <c r="A1" s="31" t="s">
        <v>66</v>
      </c>
      <c r="B1" s="6"/>
      <c r="C1" s="6"/>
      <c r="D1" s="6"/>
      <c r="E1" s="6"/>
      <c r="F1" s="6"/>
      <c r="G1" s="6"/>
      <c r="H1" s="6"/>
      <c r="I1" s="62"/>
      <c r="J1" s="62"/>
      <c r="K1" s="62"/>
      <c r="L1" s="62"/>
      <c r="M1" s="62"/>
      <c r="N1" s="133"/>
      <c r="O1" s="62"/>
    </row>
    <row r="2" spans="1:15" s="7" customFormat="1" ht="22" customHeight="1">
      <c r="A2" s="8" t="s">
        <v>136</v>
      </c>
      <c r="B2" s="9"/>
      <c r="C2" s="9"/>
      <c r="D2" s="9"/>
      <c r="E2" s="9"/>
      <c r="F2" s="9"/>
      <c r="G2" s="9"/>
      <c r="H2" s="9"/>
      <c r="I2" s="10"/>
      <c r="J2" s="10"/>
      <c r="K2" s="10"/>
      <c r="L2" s="10"/>
      <c r="M2" s="10"/>
      <c r="N2" s="133"/>
      <c r="O2" s="10"/>
    </row>
    <row r="3" spans="1:15" ht="22" customHeight="1">
      <c r="A3" s="10"/>
      <c r="B3" s="10"/>
      <c r="C3" s="10"/>
      <c r="D3" s="11"/>
      <c r="E3" s="11"/>
      <c r="F3" s="11"/>
      <c r="G3" s="11"/>
      <c r="H3" s="12"/>
      <c r="I3" s="11"/>
      <c r="J3" s="11"/>
      <c r="K3" s="11"/>
      <c r="L3" s="11"/>
      <c r="M3" s="11"/>
      <c r="O3" s="11"/>
    </row>
    <row r="4" spans="1:15" s="1" customFormat="1" ht="21.75" customHeight="1">
      <c r="A4" s="364"/>
      <c r="B4" s="364"/>
      <c r="C4" s="364"/>
      <c r="D4" s="364"/>
      <c r="E4" s="364"/>
      <c r="F4" s="364"/>
      <c r="G4" s="364"/>
      <c r="H4" s="225"/>
      <c r="I4" s="365" t="s">
        <v>1</v>
      </c>
      <c r="J4" s="366"/>
      <c r="K4" s="366"/>
      <c r="L4" s="226"/>
      <c r="M4" s="365" t="s">
        <v>2</v>
      </c>
      <c r="N4" s="366"/>
      <c r="O4" s="366"/>
    </row>
    <row r="5" spans="1:15" ht="22" customHeight="1">
      <c r="A5" s="10"/>
      <c r="B5" s="10"/>
      <c r="C5" s="10"/>
      <c r="D5" s="10"/>
      <c r="E5" s="10"/>
      <c r="F5" s="10"/>
      <c r="G5" s="10"/>
      <c r="I5" s="370" t="s">
        <v>137</v>
      </c>
      <c r="J5" s="370"/>
      <c r="K5" s="370"/>
      <c r="L5" s="16"/>
      <c r="M5" s="370" t="s">
        <v>137</v>
      </c>
      <c r="N5" s="370"/>
      <c r="O5" s="370"/>
    </row>
    <row r="6" spans="1:15" ht="22" customHeight="1">
      <c r="A6" s="10"/>
      <c r="B6" s="10"/>
      <c r="C6" s="10"/>
      <c r="D6" s="10"/>
      <c r="E6" s="10"/>
      <c r="F6" s="10"/>
      <c r="G6" s="10"/>
      <c r="H6" s="228" t="s">
        <v>0</v>
      </c>
      <c r="I6" s="17">
        <v>2023</v>
      </c>
      <c r="J6" s="18"/>
      <c r="K6" s="17">
        <v>2022</v>
      </c>
      <c r="L6" s="16"/>
      <c r="M6" s="17">
        <v>2023</v>
      </c>
      <c r="N6" s="18"/>
      <c r="O6" s="17">
        <v>2022</v>
      </c>
    </row>
    <row r="7" spans="1:15" ht="22" customHeight="1">
      <c r="A7" s="10"/>
      <c r="B7" s="10"/>
      <c r="C7" s="10"/>
      <c r="D7" s="10"/>
      <c r="E7" s="10"/>
      <c r="F7" s="10"/>
      <c r="G7" s="10"/>
      <c r="H7" s="19"/>
      <c r="I7" s="368" t="s">
        <v>154</v>
      </c>
      <c r="J7" s="368"/>
      <c r="K7" s="368"/>
      <c r="L7" s="368"/>
      <c r="M7" s="368"/>
      <c r="N7" s="368"/>
      <c r="O7" s="368"/>
    </row>
    <row r="8" spans="1:15" ht="22" customHeight="1">
      <c r="A8" s="261" t="s">
        <v>270</v>
      </c>
      <c r="H8" s="20">
        <v>4</v>
      </c>
      <c r="I8" s="21"/>
      <c r="J8" s="22"/>
      <c r="K8" s="21"/>
      <c r="L8" s="22"/>
      <c r="M8" s="21"/>
      <c r="O8" s="21"/>
    </row>
    <row r="9" spans="1:15" ht="22" customHeight="1">
      <c r="A9" s="78" t="s">
        <v>88</v>
      </c>
      <c r="H9" s="20">
        <v>19</v>
      </c>
      <c r="I9" s="23">
        <v>1488262435</v>
      </c>
      <c r="J9" s="22"/>
      <c r="K9" s="23">
        <v>1581754783</v>
      </c>
      <c r="L9" s="22"/>
      <c r="M9" s="64">
        <v>175446808</v>
      </c>
      <c r="O9" s="64">
        <v>324487984</v>
      </c>
    </row>
    <row r="10" spans="1:15" ht="22" hidden="1" customHeight="1">
      <c r="A10" s="78" t="s">
        <v>151</v>
      </c>
      <c r="H10" s="20" t="s">
        <v>208</v>
      </c>
      <c r="I10" s="23"/>
      <c r="J10" s="22"/>
      <c r="K10" s="23"/>
      <c r="L10" s="22"/>
      <c r="M10" s="64"/>
      <c r="O10" s="64"/>
    </row>
    <row r="11" spans="1:15" ht="22" hidden="1" customHeight="1">
      <c r="A11" s="78"/>
      <c r="B11" s="133" t="s">
        <v>107</v>
      </c>
      <c r="H11" s="20" t="s">
        <v>208</v>
      </c>
      <c r="I11" s="23"/>
      <c r="J11" s="22"/>
      <c r="K11" s="23"/>
      <c r="L11" s="22"/>
      <c r="M11" s="64"/>
      <c r="O11" s="64"/>
    </row>
    <row r="12" spans="1:15" ht="22" hidden="1" customHeight="1">
      <c r="A12" s="78" t="s">
        <v>97</v>
      </c>
      <c r="H12" s="20"/>
      <c r="I12" s="23"/>
      <c r="J12" s="22"/>
      <c r="K12" s="23"/>
      <c r="L12" s="22"/>
      <c r="M12" s="64"/>
      <c r="O12" s="64"/>
    </row>
    <row r="13" spans="1:15" ht="22" customHeight="1">
      <c r="A13" s="78" t="s">
        <v>292</v>
      </c>
      <c r="H13" s="20">
        <v>14</v>
      </c>
      <c r="I13" s="23">
        <v>0</v>
      </c>
      <c r="J13" s="22"/>
      <c r="K13" s="123">
        <v>153218734</v>
      </c>
      <c r="L13" s="22"/>
      <c r="M13" s="64">
        <v>0</v>
      </c>
      <c r="O13" s="123">
        <v>153218734</v>
      </c>
    </row>
    <row r="14" spans="1:15" ht="22" customHeight="1">
      <c r="A14" s="78" t="s">
        <v>26</v>
      </c>
      <c r="H14" s="20">
        <v>20</v>
      </c>
      <c r="I14" s="23">
        <v>54644905</v>
      </c>
      <c r="J14" s="22"/>
      <c r="K14" s="23">
        <v>95735795</v>
      </c>
      <c r="L14" s="22"/>
      <c r="M14" s="64">
        <v>97483475</v>
      </c>
      <c r="O14" s="64">
        <v>124873272</v>
      </c>
    </row>
    <row r="15" spans="1:15" s="10" customFormat="1" ht="22" customHeight="1">
      <c r="A15" s="107" t="s">
        <v>273</v>
      </c>
      <c r="H15" s="155"/>
      <c r="I15" s="156">
        <f>SUM(I9:I14)</f>
        <v>1542907340</v>
      </c>
      <c r="J15" s="28"/>
      <c r="K15" s="156">
        <f>SUM(K9:K14)</f>
        <v>1830709312</v>
      </c>
      <c r="L15" s="130"/>
      <c r="M15" s="156">
        <f>SUM(M9:M14)</f>
        <v>272930283</v>
      </c>
      <c r="N15" s="130"/>
      <c r="O15" s="156">
        <f>SUM(O9:O14)</f>
        <v>602579990</v>
      </c>
    </row>
    <row r="16" spans="1:15" ht="22" customHeight="1">
      <c r="A16" s="78"/>
      <c r="H16" s="20"/>
      <c r="I16" s="122"/>
      <c r="J16" s="87"/>
      <c r="K16" s="122"/>
      <c r="L16" s="128"/>
      <c r="M16" s="123"/>
      <c r="N16" s="128"/>
      <c r="O16" s="123"/>
    </row>
    <row r="17" spans="1:15" ht="22" customHeight="1">
      <c r="A17" s="76" t="s">
        <v>68</v>
      </c>
      <c r="B17" s="78"/>
      <c r="H17" s="20">
        <v>4</v>
      </c>
      <c r="I17" s="122"/>
      <c r="J17" s="25"/>
      <c r="K17" s="122"/>
      <c r="L17" s="123"/>
      <c r="M17" s="123"/>
      <c r="N17" s="123"/>
      <c r="O17" s="123"/>
    </row>
    <row r="18" spans="1:15" ht="22" customHeight="1">
      <c r="A18" s="1" t="s">
        <v>69</v>
      </c>
      <c r="B18" s="78"/>
      <c r="H18" s="20">
        <v>7</v>
      </c>
      <c r="I18" s="122">
        <v>1047756442</v>
      </c>
      <c r="J18" s="25"/>
      <c r="K18" s="122">
        <f>1101730346-6968689</f>
        <v>1094761657</v>
      </c>
      <c r="L18" s="123"/>
      <c r="M18" s="123">
        <v>161605339</v>
      </c>
      <c r="N18" s="123"/>
      <c r="O18" s="123">
        <v>295689427</v>
      </c>
    </row>
    <row r="19" spans="1:15" ht="22" customHeight="1">
      <c r="A19" s="1" t="s">
        <v>70</v>
      </c>
      <c r="B19" s="78"/>
      <c r="H19" s="20"/>
      <c r="I19" s="122">
        <v>75557356</v>
      </c>
      <c r="J19" s="25"/>
      <c r="K19" s="122">
        <f>64898679+6968689</f>
        <v>71867368</v>
      </c>
      <c r="L19" s="123"/>
      <c r="M19" s="123">
        <v>2628703</v>
      </c>
      <c r="N19" s="123"/>
      <c r="O19" s="123">
        <v>4410027</v>
      </c>
    </row>
    <row r="20" spans="1:15" ht="22" customHeight="1">
      <c r="A20" s="1" t="s">
        <v>71</v>
      </c>
      <c r="B20" s="78"/>
      <c r="H20" s="20"/>
      <c r="I20" s="173">
        <v>220533105</v>
      </c>
      <c r="J20" s="87"/>
      <c r="K20" s="173">
        <v>231109501</v>
      </c>
      <c r="L20" s="128"/>
      <c r="M20" s="128">
        <v>59645342</v>
      </c>
      <c r="N20" s="128"/>
      <c r="O20" s="128">
        <v>66372864</v>
      </c>
    </row>
    <row r="21" spans="1:15" ht="22" customHeight="1">
      <c r="A21" s="108" t="s">
        <v>293</v>
      </c>
      <c r="B21" s="78"/>
      <c r="H21" s="20"/>
      <c r="I21" s="124">
        <v>52783800</v>
      </c>
      <c r="J21" s="25"/>
      <c r="K21" s="125">
        <v>0</v>
      </c>
      <c r="L21" s="123"/>
      <c r="M21" s="125">
        <v>52783800</v>
      </c>
      <c r="N21" s="123"/>
      <c r="O21" s="125">
        <v>0</v>
      </c>
    </row>
    <row r="22" spans="1:15" ht="22" customHeight="1">
      <c r="A22" s="33" t="s">
        <v>72</v>
      </c>
      <c r="B22" s="78"/>
      <c r="H22" s="20">
        <v>22</v>
      </c>
      <c r="I22" s="129">
        <f>SUM(I18:I21)</f>
        <v>1396630703</v>
      </c>
      <c r="J22" s="28"/>
      <c r="K22" s="129">
        <f>SUM(K18:K21)</f>
        <v>1397738526</v>
      </c>
      <c r="L22" s="130"/>
      <c r="M22" s="129">
        <f>SUM(M18:M21)</f>
        <v>276663184</v>
      </c>
      <c r="N22" s="130"/>
      <c r="O22" s="129">
        <f>SUM(O18:O21)</f>
        <v>366472318</v>
      </c>
    </row>
    <row r="23" spans="1:15" ht="14" customHeight="1">
      <c r="A23" s="33"/>
      <c r="B23" s="78"/>
      <c r="H23" s="20"/>
      <c r="I23" s="63"/>
      <c r="J23" s="28"/>
      <c r="K23" s="63"/>
      <c r="L23" s="130"/>
      <c r="M23" s="63"/>
      <c r="N23" s="130"/>
      <c r="O23" s="63"/>
    </row>
    <row r="24" spans="1:15" s="265" customFormat="1" ht="21.5" customHeight="1">
      <c r="A24" s="262" t="s">
        <v>165</v>
      </c>
      <c r="B24" s="170"/>
      <c r="C24" s="171"/>
      <c r="D24" s="263"/>
      <c r="E24" s="172"/>
      <c r="F24" s="263"/>
      <c r="G24" s="263"/>
      <c r="H24" s="263"/>
      <c r="I24" s="264">
        <f>I15-I22</f>
        <v>146276637</v>
      </c>
      <c r="J24" s="264"/>
      <c r="K24" s="264">
        <f>K15-K22</f>
        <v>432970786</v>
      </c>
      <c r="L24" s="264"/>
      <c r="M24" s="264">
        <f>M15-M22</f>
        <v>-3732901</v>
      </c>
      <c r="N24" s="264"/>
      <c r="O24" s="264">
        <f>O15-O22</f>
        <v>236107672</v>
      </c>
    </row>
    <row r="25" spans="1:15" ht="22" customHeight="1">
      <c r="A25" s="1" t="s">
        <v>27</v>
      </c>
      <c r="B25" s="78"/>
      <c r="H25" s="20"/>
      <c r="I25" s="173">
        <v>-30431376</v>
      </c>
      <c r="J25" s="87"/>
      <c r="K25" s="173">
        <v>-27626449</v>
      </c>
      <c r="L25" s="128"/>
      <c r="M25" s="128">
        <v>-11965831</v>
      </c>
      <c r="N25" s="128"/>
      <c r="O25" s="128">
        <v>-12985135</v>
      </c>
    </row>
    <row r="26" spans="1:15" ht="22" customHeight="1">
      <c r="A26" s="1" t="s">
        <v>296</v>
      </c>
      <c r="H26" s="20"/>
      <c r="I26" s="123"/>
      <c r="J26" s="123"/>
      <c r="K26" s="123"/>
      <c r="L26" s="123"/>
      <c r="M26" s="123"/>
      <c r="N26" s="123"/>
      <c r="O26" s="123"/>
    </row>
    <row r="27" spans="1:15" ht="22" customHeight="1">
      <c r="A27" s="1"/>
      <c r="B27" s="1" t="s">
        <v>295</v>
      </c>
      <c r="H27" s="20">
        <v>9</v>
      </c>
      <c r="I27" s="40">
        <v>0</v>
      </c>
      <c r="J27" s="123"/>
      <c r="K27" s="123">
        <v>0</v>
      </c>
      <c r="L27" s="123"/>
      <c r="M27" s="123">
        <v>100457010</v>
      </c>
      <c r="N27" s="123"/>
      <c r="O27" s="123">
        <v>158098881</v>
      </c>
    </row>
    <row r="28" spans="1:15" ht="22" customHeight="1">
      <c r="A28" s="1" t="s">
        <v>213</v>
      </c>
      <c r="B28" s="78"/>
      <c r="H28" s="20"/>
      <c r="I28" s="122"/>
      <c r="J28" s="25"/>
      <c r="K28" s="122"/>
      <c r="L28" s="123"/>
      <c r="M28" s="123"/>
      <c r="N28" s="123"/>
      <c r="O28" s="123"/>
    </row>
    <row r="29" spans="1:15" ht="22" customHeight="1">
      <c r="B29" s="1" t="s">
        <v>174</v>
      </c>
      <c r="H29" s="20">
        <v>8</v>
      </c>
      <c r="I29" s="124">
        <f>140803135+57181624-4509260</f>
        <v>193475499</v>
      </c>
      <c r="J29" s="87"/>
      <c r="K29" s="124">
        <v>347587904</v>
      </c>
      <c r="L29" s="128"/>
      <c r="M29" s="125">
        <f>141014898+57181624-4509260</f>
        <v>193687262</v>
      </c>
      <c r="N29" s="128"/>
      <c r="O29" s="125">
        <v>347074182</v>
      </c>
    </row>
    <row r="30" spans="1:15" ht="22" hidden="1" customHeight="1">
      <c r="A30" s="1" t="s">
        <v>212</v>
      </c>
      <c r="B30" s="78"/>
      <c r="H30" s="20">
        <v>9</v>
      </c>
      <c r="I30" s="124"/>
      <c r="J30" s="25"/>
      <c r="K30" s="124">
        <v>0</v>
      </c>
      <c r="L30" s="123"/>
      <c r="M30" s="125"/>
      <c r="N30" s="123"/>
      <c r="O30" s="125">
        <v>0</v>
      </c>
    </row>
    <row r="31" spans="1:15" ht="10.5" customHeight="1">
      <c r="B31" s="1"/>
      <c r="H31" s="20"/>
      <c r="I31" s="173"/>
      <c r="J31" s="25"/>
      <c r="K31" s="173"/>
      <c r="L31" s="123"/>
      <c r="M31" s="128"/>
      <c r="N31" s="123"/>
      <c r="O31" s="128"/>
    </row>
    <row r="32" spans="1:15" ht="22" customHeight="1">
      <c r="A32" s="107" t="s">
        <v>28</v>
      </c>
      <c r="B32" s="10"/>
      <c r="C32" s="10"/>
      <c r="D32" s="10"/>
      <c r="E32" s="10"/>
      <c r="F32" s="10"/>
      <c r="G32" s="10"/>
      <c r="H32" s="20"/>
      <c r="I32" s="63">
        <f>SUM(I24:I29)</f>
        <v>309320760</v>
      </c>
      <c r="J32" s="101">
        <v>0</v>
      </c>
      <c r="K32" s="63">
        <f>K15-K22+K27+K29+K30+K25</f>
        <v>752932241</v>
      </c>
      <c r="L32" s="154">
        <v>0</v>
      </c>
      <c r="M32" s="63">
        <f>M15-M22+M27+M29+M30+M25</f>
        <v>278445540</v>
      </c>
      <c r="N32" s="123"/>
      <c r="O32" s="63">
        <f>O15-O22+O27+O29+O30+O25</f>
        <v>728295600</v>
      </c>
    </row>
    <row r="33" spans="1:15" ht="22" customHeight="1">
      <c r="A33" s="78" t="s">
        <v>297</v>
      </c>
      <c r="H33" s="20">
        <v>23</v>
      </c>
      <c r="I33" s="124">
        <v>-17674543</v>
      </c>
      <c r="J33" s="126"/>
      <c r="K33" s="124">
        <v>-76981072</v>
      </c>
      <c r="L33" s="123"/>
      <c r="M33" s="127">
        <v>7071401</v>
      </c>
      <c r="N33" s="123"/>
      <c r="O33" s="127">
        <v>-57953176</v>
      </c>
    </row>
    <row r="34" spans="1:15" s="119" customFormat="1" ht="9.75" customHeight="1">
      <c r="A34" s="114"/>
      <c r="B34" s="115"/>
      <c r="C34" s="116"/>
      <c r="D34" s="117"/>
      <c r="E34" s="118"/>
      <c r="F34" s="117"/>
      <c r="G34" s="117"/>
      <c r="H34" s="117"/>
      <c r="J34" s="120"/>
      <c r="M34" s="150"/>
      <c r="O34" s="150"/>
    </row>
    <row r="35" spans="1:15" ht="22" customHeight="1">
      <c r="A35" s="10" t="s">
        <v>147</v>
      </c>
      <c r="C35" s="10"/>
      <c r="D35" s="10"/>
      <c r="E35" s="10"/>
      <c r="F35" s="10"/>
      <c r="G35" s="10"/>
      <c r="H35" s="20"/>
      <c r="I35" s="129">
        <f>I32+I33</f>
        <v>291646217</v>
      </c>
      <c r="J35" s="101" t="e">
        <v>#REF!</v>
      </c>
      <c r="K35" s="129">
        <f>K32+K33</f>
        <v>675951169</v>
      </c>
      <c r="L35" s="128"/>
      <c r="M35" s="129">
        <f>M32+M33</f>
        <v>285516941</v>
      </c>
      <c r="N35" s="128"/>
      <c r="O35" s="129">
        <f>O32+O33</f>
        <v>670342424</v>
      </c>
    </row>
    <row r="36" spans="1:15" ht="13" customHeight="1">
      <c r="A36" s="10"/>
      <c r="C36" s="10"/>
      <c r="D36" s="10"/>
      <c r="E36" s="10"/>
      <c r="F36" s="10"/>
      <c r="G36" s="10"/>
      <c r="H36" s="26"/>
      <c r="I36" s="63"/>
      <c r="J36" s="28"/>
      <c r="K36" s="63"/>
      <c r="L36" s="25"/>
      <c r="M36" s="63"/>
      <c r="N36" s="25"/>
      <c r="O36" s="63"/>
    </row>
    <row r="37" spans="1:15" ht="22" customHeight="1">
      <c r="A37" s="107" t="s">
        <v>80</v>
      </c>
      <c r="B37" s="78"/>
      <c r="H37" s="20"/>
      <c r="I37" s="122"/>
      <c r="J37" s="25"/>
      <c r="K37" s="122"/>
      <c r="L37" s="123"/>
      <c r="M37" s="123"/>
      <c r="N37" s="123"/>
      <c r="O37" s="123"/>
    </row>
    <row r="38" spans="1:15" ht="22" customHeight="1">
      <c r="A38" s="76" t="s">
        <v>81</v>
      </c>
      <c r="B38" s="78"/>
      <c r="H38" s="20"/>
      <c r="I38" s="122"/>
      <c r="J38" s="25"/>
      <c r="K38" s="122"/>
      <c r="L38" s="123"/>
      <c r="M38" s="123"/>
      <c r="N38" s="123"/>
      <c r="O38" s="123"/>
    </row>
    <row r="39" spans="1:15" ht="22" hidden="1" customHeight="1">
      <c r="A39" s="1" t="s">
        <v>173</v>
      </c>
      <c r="B39" s="78"/>
      <c r="H39" s="20"/>
      <c r="I39" s="122"/>
      <c r="J39" s="25"/>
      <c r="K39" s="122"/>
      <c r="L39" s="123"/>
      <c r="M39" s="122"/>
      <c r="N39" s="123"/>
      <c r="O39" s="122"/>
    </row>
    <row r="40" spans="1:15" ht="22" hidden="1" customHeight="1">
      <c r="A40" s="1" t="s">
        <v>157</v>
      </c>
      <c r="B40" s="78"/>
      <c r="H40" s="20"/>
    </row>
    <row r="41" spans="1:15" ht="22" hidden="1" customHeight="1">
      <c r="A41" s="1"/>
      <c r="B41" s="1" t="s">
        <v>126</v>
      </c>
      <c r="H41" s="20"/>
      <c r="I41" s="122"/>
      <c r="J41" s="25"/>
      <c r="K41" s="122"/>
      <c r="L41" s="123"/>
      <c r="M41" s="122"/>
      <c r="N41" s="123"/>
      <c r="O41" s="122"/>
    </row>
    <row r="42" spans="1:15" ht="22" hidden="1" customHeight="1">
      <c r="A42" s="1" t="s">
        <v>185</v>
      </c>
      <c r="B42" s="1"/>
      <c r="H42" s="20"/>
      <c r="I42" s="122"/>
      <c r="J42" s="25"/>
      <c r="K42" s="122"/>
      <c r="L42" s="123"/>
      <c r="M42" s="122"/>
      <c r="N42" s="122"/>
      <c r="O42" s="122"/>
    </row>
    <row r="43" spans="1:15" ht="22" hidden="1" customHeight="1">
      <c r="A43" s="1"/>
      <c r="B43" s="1" t="s">
        <v>175</v>
      </c>
      <c r="H43" s="20"/>
      <c r="I43" s="122"/>
      <c r="J43" s="25"/>
      <c r="K43" s="122"/>
      <c r="L43" s="123"/>
      <c r="M43" s="122"/>
      <c r="N43" s="122"/>
      <c r="O43" s="122"/>
    </row>
    <row r="44" spans="1:15" ht="22" customHeight="1">
      <c r="A44" s="1" t="s">
        <v>224</v>
      </c>
      <c r="B44" s="78"/>
      <c r="H44" s="20"/>
      <c r="I44" s="123"/>
      <c r="J44" s="25"/>
      <c r="K44" s="123"/>
      <c r="L44" s="123"/>
      <c r="M44" s="122"/>
      <c r="N44" s="122"/>
      <c r="O44" s="122"/>
    </row>
    <row r="45" spans="1:15" ht="22" customHeight="1">
      <c r="A45" s="1"/>
      <c r="B45" s="1" t="s">
        <v>225</v>
      </c>
      <c r="H45" s="20"/>
      <c r="I45" s="124">
        <f>M45</f>
        <v>19871</v>
      </c>
      <c r="J45" s="25"/>
      <c r="K45" s="124">
        <v>2181499</v>
      </c>
      <c r="L45" s="123"/>
      <c r="M45" s="124">
        <v>19871</v>
      </c>
      <c r="N45" s="122"/>
      <c r="O45" s="124">
        <v>2181499</v>
      </c>
    </row>
    <row r="46" spans="1:15" ht="22" customHeight="1">
      <c r="A46" s="10" t="s">
        <v>114</v>
      </c>
      <c r="B46" s="10"/>
      <c r="H46" s="20"/>
      <c r="I46" s="173"/>
      <c r="J46" s="87"/>
      <c r="K46" s="173"/>
      <c r="L46" s="128"/>
      <c r="M46" s="128"/>
      <c r="N46" s="128"/>
      <c r="O46" s="128"/>
    </row>
    <row r="47" spans="1:15" ht="22" customHeight="1">
      <c r="A47" s="10" t="s">
        <v>56</v>
      </c>
      <c r="B47" s="10" t="s">
        <v>226</v>
      </c>
      <c r="H47" s="20"/>
      <c r="I47" s="129">
        <f>SUM(I37:I46)</f>
        <v>19871</v>
      </c>
      <c r="J47" s="28"/>
      <c r="K47" s="129">
        <f>SUM(K37:K46)</f>
        <v>2181499</v>
      </c>
      <c r="L47" s="130"/>
      <c r="M47" s="129">
        <f>SUM(M37:M46)</f>
        <v>19871</v>
      </c>
      <c r="N47" s="130"/>
      <c r="O47" s="129">
        <f>SUM(O37:O46)</f>
        <v>2181499</v>
      </c>
    </row>
    <row r="48" spans="1:15" ht="22" customHeight="1">
      <c r="A48" s="10"/>
      <c r="C48" s="10"/>
      <c r="D48" s="10"/>
      <c r="E48" s="10"/>
      <c r="F48" s="10"/>
      <c r="G48" s="10"/>
      <c r="H48" s="26"/>
      <c r="I48" s="21"/>
      <c r="J48" s="22"/>
      <c r="K48" s="21"/>
      <c r="L48" s="22"/>
      <c r="M48" s="21"/>
      <c r="O48" s="21"/>
    </row>
    <row r="49" spans="1:19" s="7" customFormat="1" ht="22" customHeight="1">
      <c r="A49" s="31" t="s">
        <v>66</v>
      </c>
      <c r="B49" s="6"/>
      <c r="C49" s="6"/>
      <c r="D49" s="6"/>
      <c r="E49" s="6"/>
      <c r="F49" s="6"/>
      <c r="G49" s="6"/>
      <c r="H49" s="6"/>
      <c r="I49" s="62"/>
      <c r="J49" s="62"/>
      <c r="K49" s="62"/>
      <c r="L49" s="62"/>
      <c r="M49" s="62"/>
      <c r="N49" s="133"/>
      <c r="O49" s="62"/>
    </row>
    <row r="50" spans="1:19" s="7" customFormat="1" ht="22" customHeight="1">
      <c r="A50" s="8" t="s">
        <v>136</v>
      </c>
      <c r="B50" s="9"/>
      <c r="C50" s="9"/>
      <c r="D50" s="9"/>
      <c r="E50" s="9"/>
      <c r="F50" s="9"/>
      <c r="G50" s="9"/>
      <c r="H50" s="9"/>
      <c r="I50" s="151"/>
      <c r="J50" s="10"/>
      <c r="K50" s="151"/>
      <c r="L50" s="10"/>
      <c r="M50" s="10"/>
      <c r="N50" s="133"/>
      <c r="O50" s="10"/>
    </row>
    <row r="51" spans="1:19" ht="22" customHeight="1">
      <c r="A51" s="10"/>
      <c r="B51" s="10"/>
      <c r="C51" s="10"/>
      <c r="D51" s="11"/>
      <c r="E51" s="11"/>
      <c r="F51" s="11"/>
      <c r="G51" s="11"/>
      <c r="H51" s="9"/>
      <c r="I51" s="10"/>
      <c r="J51" s="10"/>
      <c r="K51" s="10"/>
      <c r="L51" s="10"/>
      <c r="M51" s="10"/>
      <c r="O51" s="10"/>
    </row>
    <row r="52" spans="1:19" ht="22" customHeight="1">
      <c r="A52" s="10"/>
      <c r="B52" s="10"/>
      <c r="C52" s="10"/>
      <c r="D52" s="10"/>
      <c r="E52" s="10"/>
      <c r="F52" s="10"/>
      <c r="G52" s="10"/>
      <c r="H52" s="225"/>
      <c r="I52" s="365" t="s">
        <v>1</v>
      </c>
      <c r="J52" s="366"/>
      <c r="K52" s="366"/>
      <c r="L52" s="226"/>
      <c r="M52" s="365" t="s">
        <v>2</v>
      </c>
      <c r="N52" s="366"/>
      <c r="O52" s="366"/>
    </row>
    <row r="53" spans="1:19" ht="21.75" customHeight="1">
      <c r="A53" s="10"/>
      <c r="B53" s="10"/>
      <c r="C53" s="10"/>
      <c r="D53" s="10"/>
      <c r="E53" s="10"/>
      <c r="F53" s="10"/>
      <c r="G53" s="10"/>
      <c r="I53" s="370" t="s">
        <v>137</v>
      </c>
      <c r="J53" s="370"/>
      <c r="K53" s="370"/>
      <c r="L53" s="16"/>
      <c r="M53" s="370" t="s">
        <v>137</v>
      </c>
      <c r="N53" s="370"/>
      <c r="O53" s="370"/>
    </row>
    <row r="54" spans="1:19" ht="22" customHeight="1">
      <c r="A54" s="10"/>
      <c r="B54" s="10"/>
      <c r="C54" s="10"/>
      <c r="D54" s="10"/>
      <c r="E54" s="10"/>
      <c r="F54" s="10"/>
      <c r="G54" s="10"/>
      <c r="H54" s="228" t="s">
        <v>0</v>
      </c>
      <c r="I54" s="17">
        <v>2023</v>
      </c>
      <c r="J54" s="18"/>
      <c r="K54" s="17">
        <v>2022</v>
      </c>
      <c r="L54" s="16"/>
      <c r="M54" s="17">
        <v>2023</v>
      </c>
      <c r="N54" s="18"/>
      <c r="O54" s="17">
        <v>2022</v>
      </c>
    </row>
    <row r="55" spans="1:19" ht="22" customHeight="1">
      <c r="A55" s="10"/>
      <c r="B55" s="10"/>
      <c r="C55" s="10"/>
      <c r="D55" s="10"/>
      <c r="E55" s="10"/>
      <c r="F55" s="10"/>
      <c r="G55" s="10"/>
      <c r="H55" s="19"/>
      <c r="I55" s="368" t="s">
        <v>154</v>
      </c>
      <c r="J55" s="368"/>
      <c r="K55" s="368"/>
      <c r="L55" s="368"/>
      <c r="M55" s="368"/>
      <c r="N55" s="368"/>
      <c r="O55" s="368"/>
    </row>
    <row r="56" spans="1:19" ht="22" customHeight="1">
      <c r="A56" s="79" t="s">
        <v>108</v>
      </c>
      <c r="B56" s="10"/>
      <c r="C56" s="10"/>
      <c r="D56" s="10"/>
      <c r="E56" s="10"/>
      <c r="F56" s="10"/>
      <c r="G56" s="10"/>
      <c r="H56" s="19"/>
      <c r="I56" s="227"/>
      <c r="J56" s="227"/>
      <c r="K56" s="227"/>
      <c r="L56" s="227"/>
      <c r="M56" s="291"/>
      <c r="N56" s="227"/>
      <c r="O56" s="227"/>
    </row>
    <row r="57" spans="1:19" ht="22" customHeight="1">
      <c r="A57" s="1" t="s">
        <v>298</v>
      </c>
      <c r="B57" s="10"/>
      <c r="C57" s="10"/>
      <c r="D57" s="10"/>
      <c r="E57" s="10"/>
      <c r="F57" s="10"/>
      <c r="G57" s="10"/>
      <c r="H57" s="19"/>
      <c r="I57" s="227"/>
      <c r="J57" s="227"/>
      <c r="K57" s="227"/>
    </row>
    <row r="58" spans="1:19" ht="22" customHeight="1">
      <c r="A58" s="1"/>
      <c r="B58" s="133" t="s">
        <v>166</v>
      </c>
      <c r="C58" s="10"/>
      <c r="D58" s="10"/>
      <c r="E58" s="10"/>
      <c r="F58" s="10"/>
      <c r="G58" s="10"/>
      <c r="H58" s="223">
        <v>27</v>
      </c>
      <c r="I58" s="103">
        <v>-613196713</v>
      </c>
      <c r="J58" s="227"/>
      <c r="K58" s="103">
        <v>-1417649327</v>
      </c>
      <c r="L58" s="103"/>
      <c r="M58" s="103">
        <v>-617726138</v>
      </c>
      <c r="N58" s="103"/>
      <c r="O58" s="103">
        <v>-1417318154</v>
      </c>
    </row>
    <row r="59" spans="1:19" ht="22" customHeight="1">
      <c r="A59" s="1" t="s">
        <v>125</v>
      </c>
      <c r="B59" s="78"/>
      <c r="E59" s="10"/>
      <c r="F59" s="10"/>
      <c r="G59" s="10"/>
      <c r="H59" s="19"/>
    </row>
    <row r="60" spans="1:19" ht="22" customHeight="1">
      <c r="A60" s="1"/>
      <c r="B60" s="133" t="s">
        <v>174</v>
      </c>
      <c r="E60" s="10"/>
      <c r="F60" s="10"/>
      <c r="G60" s="10"/>
      <c r="H60" s="19"/>
      <c r="I60" s="103">
        <v>0</v>
      </c>
      <c r="J60" s="103"/>
      <c r="K60" s="103">
        <v>0</v>
      </c>
      <c r="L60" s="227"/>
      <c r="M60" s="103">
        <v>1688987</v>
      </c>
      <c r="N60" s="103"/>
      <c r="O60" s="103">
        <v>-1209254</v>
      </c>
    </row>
    <row r="61" spans="1:19" ht="22" customHeight="1">
      <c r="A61" s="1" t="s">
        <v>227</v>
      </c>
      <c r="B61" s="78"/>
      <c r="E61" s="10"/>
      <c r="F61" s="10"/>
      <c r="G61" s="10"/>
      <c r="H61" s="19"/>
      <c r="I61" s="103"/>
      <c r="J61" s="103"/>
      <c r="K61" s="103"/>
      <c r="L61" s="227"/>
      <c r="M61" s="103"/>
      <c r="N61" s="103"/>
      <c r="O61" s="103"/>
    </row>
    <row r="62" spans="1:19" ht="22" customHeight="1">
      <c r="B62" s="1" t="s">
        <v>228</v>
      </c>
      <c r="E62" s="10"/>
      <c r="F62" s="10"/>
      <c r="G62" s="10"/>
      <c r="H62" s="19"/>
      <c r="I62" s="103">
        <f>M62</f>
        <v>-4959812</v>
      </c>
      <c r="J62" s="103"/>
      <c r="K62" s="103">
        <v>-19824997</v>
      </c>
      <c r="L62" s="227"/>
      <c r="M62" s="103">
        <v>-4959812</v>
      </c>
      <c r="N62" s="103"/>
      <c r="O62" s="103">
        <v>-19824997</v>
      </c>
    </row>
    <row r="63" spans="1:19" ht="22" customHeight="1">
      <c r="A63" s="1" t="s">
        <v>275</v>
      </c>
      <c r="B63" s="78"/>
      <c r="E63" s="10"/>
      <c r="F63" s="10"/>
      <c r="G63" s="10"/>
      <c r="H63" s="223">
        <v>16</v>
      </c>
      <c r="I63" s="103">
        <v>0</v>
      </c>
      <c r="J63" s="103"/>
      <c r="K63" s="103">
        <v>-2447998</v>
      </c>
      <c r="L63" s="227"/>
      <c r="M63" s="103">
        <v>0</v>
      </c>
      <c r="N63" s="227"/>
      <c r="O63" s="103">
        <v>-1267603</v>
      </c>
      <c r="R63" s="46">
        <f>I63-M63</f>
        <v>0</v>
      </c>
      <c r="S63" s="292">
        <f>R63*0.8</f>
        <v>0</v>
      </c>
    </row>
    <row r="64" spans="1:19" ht="22" customHeight="1">
      <c r="A64" s="1" t="s">
        <v>131</v>
      </c>
      <c r="B64" s="78"/>
      <c r="E64" s="10"/>
      <c r="F64" s="10"/>
      <c r="G64" s="10"/>
      <c r="H64" s="223"/>
      <c r="I64" s="103"/>
      <c r="J64" s="103"/>
      <c r="K64" s="103"/>
      <c r="L64" s="272"/>
      <c r="M64" s="103"/>
      <c r="N64" s="272"/>
      <c r="O64" s="103"/>
    </row>
    <row r="65" spans="1:18" ht="22" customHeight="1">
      <c r="A65" s="1"/>
      <c r="B65" s="131" t="s">
        <v>229</v>
      </c>
      <c r="C65" s="10"/>
      <c r="D65" s="10"/>
      <c r="E65" s="10"/>
      <c r="F65" s="10"/>
      <c r="G65" s="10"/>
      <c r="H65" s="19"/>
      <c r="I65" s="353">
        <v>14472724</v>
      </c>
      <c r="J65" s="103"/>
      <c r="K65" s="104">
        <v>284019465</v>
      </c>
      <c r="L65" s="227"/>
      <c r="M65" s="353">
        <v>17378609</v>
      </c>
      <c r="N65" s="103"/>
      <c r="O65" s="104">
        <v>283717151</v>
      </c>
    </row>
    <row r="66" spans="1:18" ht="22" customHeight="1">
      <c r="A66" s="225" t="s">
        <v>186</v>
      </c>
      <c r="B66" s="10"/>
      <c r="C66" s="10"/>
      <c r="D66" s="10"/>
      <c r="E66" s="10"/>
      <c r="F66" s="10"/>
      <c r="G66" s="10"/>
      <c r="H66" s="19"/>
      <c r="J66" s="133"/>
    </row>
    <row r="67" spans="1:18" ht="22" customHeight="1">
      <c r="A67" s="225"/>
      <c r="B67" s="132" t="s">
        <v>109</v>
      </c>
      <c r="C67" s="10"/>
      <c r="D67" s="10"/>
      <c r="E67" s="10"/>
      <c r="F67" s="10"/>
      <c r="G67" s="10"/>
      <c r="H67" s="19"/>
      <c r="I67" s="105">
        <f>I58+I65+I62+I63+I60</f>
        <v>-603683801</v>
      </c>
      <c r="J67" s="106"/>
      <c r="K67" s="105">
        <f>K58+K65+K62+K63+K60</f>
        <v>-1155902857</v>
      </c>
      <c r="L67" s="106"/>
      <c r="M67" s="105">
        <f>M58+M65+M62+M63+M60</f>
        <v>-603618354</v>
      </c>
      <c r="N67" s="106"/>
      <c r="O67" s="105">
        <f>O58+O65+O62+O63+O60</f>
        <v>-1155902857</v>
      </c>
    </row>
    <row r="68" spans="1:18" ht="22" customHeight="1">
      <c r="A68" s="33" t="s">
        <v>196</v>
      </c>
      <c r="B68" s="10"/>
      <c r="C68" s="10"/>
      <c r="D68" s="10"/>
      <c r="E68" s="10"/>
      <c r="F68" s="10"/>
      <c r="G68" s="10"/>
      <c r="H68" s="19"/>
      <c r="J68" s="133"/>
    </row>
    <row r="69" spans="1:18" ht="22" customHeight="1">
      <c r="A69" s="33"/>
      <c r="B69" s="132" t="s">
        <v>197</v>
      </c>
      <c r="C69" s="10"/>
      <c r="D69" s="10"/>
      <c r="E69" s="10"/>
      <c r="F69" s="10"/>
      <c r="G69" s="10"/>
      <c r="H69" s="19"/>
      <c r="I69" s="105">
        <f>I67+I47</f>
        <v>-603663930</v>
      </c>
      <c r="J69" s="106"/>
      <c r="K69" s="105">
        <f>K67+K47</f>
        <v>-1153721358</v>
      </c>
      <c r="L69" s="106"/>
      <c r="M69" s="105">
        <f>M67+M47</f>
        <v>-603598483</v>
      </c>
      <c r="N69" s="106"/>
      <c r="O69" s="105">
        <f>O67+O47</f>
        <v>-1153721358</v>
      </c>
      <c r="R69" s="46">
        <f>M69-'SH13'!V26</f>
        <v>0</v>
      </c>
    </row>
    <row r="70" spans="1:18" ht="8.5" customHeight="1">
      <c r="A70" s="33"/>
      <c r="B70" s="132"/>
      <c r="C70" s="10"/>
      <c r="D70" s="10"/>
      <c r="E70" s="10"/>
      <c r="F70" s="10"/>
      <c r="G70" s="10"/>
      <c r="H70" s="19"/>
      <c r="I70" s="216"/>
      <c r="J70" s="106"/>
      <c r="K70" s="216"/>
      <c r="L70" s="106"/>
      <c r="M70" s="216"/>
      <c r="N70" s="106"/>
      <c r="O70" s="216"/>
    </row>
    <row r="71" spans="1:18" ht="22" customHeight="1" thickBot="1">
      <c r="A71" s="33" t="s">
        <v>145</v>
      </c>
      <c r="B71" s="10"/>
      <c r="C71" s="10"/>
      <c r="D71" s="10"/>
      <c r="E71" s="10"/>
      <c r="F71" s="10"/>
      <c r="G71" s="10"/>
      <c r="H71" s="19"/>
      <c r="I71" s="157">
        <f>I69+I35</f>
        <v>-312017713</v>
      </c>
      <c r="J71" s="106"/>
      <c r="K71" s="157">
        <f>K69+K35</f>
        <v>-477770189</v>
      </c>
      <c r="L71" s="106"/>
      <c r="M71" s="157">
        <f>M69+M35</f>
        <v>-318081542</v>
      </c>
      <c r="N71" s="106"/>
      <c r="O71" s="157">
        <f>O69+O35</f>
        <v>-483378934</v>
      </c>
    </row>
    <row r="72" spans="1:18" ht="22" customHeight="1" thickTop="1">
      <c r="A72" s="78"/>
      <c r="H72" s="20"/>
      <c r="I72" s="122"/>
      <c r="J72" s="87"/>
      <c r="K72" s="122"/>
      <c r="L72" s="128"/>
      <c r="M72" s="123"/>
      <c r="N72" s="128"/>
      <c r="O72" s="123"/>
    </row>
    <row r="73" spans="1:18" ht="22" customHeight="1">
      <c r="A73" s="10" t="s">
        <v>83</v>
      </c>
      <c r="H73" s="20"/>
      <c r="I73" s="21"/>
      <c r="J73" s="22"/>
      <c r="K73" s="21"/>
      <c r="L73" s="22"/>
      <c r="M73" s="21"/>
      <c r="O73" s="21"/>
    </row>
    <row r="74" spans="1:18" ht="22" customHeight="1">
      <c r="B74" s="133" t="s">
        <v>89</v>
      </c>
      <c r="H74" s="20"/>
      <c r="I74" s="25">
        <f>M74</f>
        <v>285516941</v>
      </c>
      <c r="J74" s="22"/>
      <c r="K74" s="25">
        <v>670342424</v>
      </c>
      <c r="L74" s="25"/>
      <c r="M74" s="25">
        <f>M35</f>
        <v>285516941</v>
      </c>
      <c r="N74" s="25"/>
      <c r="O74" s="25">
        <v>670342424</v>
      </c>
    </row>
    <row r="75" spans="1:18" ht="22" customHeight="1">
      <c r="B75" s="133" t="s">
        <v>25</v>
      </c>
      <c r="H75" s="20"/>
      <c r="I75" s="122">
        <v>6129276</v>
      </c>
      <c r="J75" s="25"/>
      <c r="K75" s="122">
        <v>5608745</v>
      </c>
      <c r="L75" s="123"/>
      <c r="M75" s="123">
        <v>0</v>
      </c>
      <c r="N75" s="123"/>
      <c r="O75" s="123">
        <v>0</v>
      </c>
      <c r="Q75" s="293">
        <f>I75-I80</f>
        <v>65447</v>
      </c>
    </row>
    <row r="76" spans="1:18" ht="22" customHeight="1" thickBot="1">
      <c r="A76" s="10" t="s">
        <v>147</v>
      </c>
      <c r="C76" s="10"/>
      <c r="D76" s="10"/>
      <c r="E76" s="10"/>
      <c r="F76" s="10"/>
      <c r="G76" s="10"/>
      <c r="H76" s="155"/>
      <c r="I76" s="266">
        <f>I35</f>
        <v>291646217</v>
      </c>
      <c r="J76" s="28"/>
      <c r="K76" s="266">
        <f>K35</f>
        <v>675951169</v>
      </c>
      <c r="L76" s="130"/>
      <c r="M76" s="266">
        <f>M35</f>
        <v>285516941</v>
      </c>
      <c r="N76" s="130"/>
      <c r="O76" s="266">
        <f>O35</f>
        <v>670342424</v>
      </c>
    </row>
    <row r="77" spans="1:18" ht="22" customHeight="1" thickTop="1">
      <c r="A77" s="78"/>
      <c r="H77" s="20"/>
      <c r="I77" s="122"/>
      <c r="J77" s="87"/>
      <c r="K77" s="122"/>
      <c r="L77" s="128"/>
      <c r="M77" s="123"/>
      <c r="N77" s="128"/>
      <c r="O77" s="123"/>
    </row>
    <row r="78" spans="1:18" ht="22" customHeight="1">
      <c r="A78" s="10" t="s">
        <v>64</v>
      </c>
      <c r="H78" s="20"/>
      <c r="I78" s="122"/>
      <c r="J78" s="25"/>
      <c r="K78" s="122"/>
      <c r="L78" s="123"/>
      <c r="M78" s="123"/>
      <c r="N78" s="123"/>
      <c r="O78" s="123"/>
    </row>
    <row r="79" spans="1:18" ht="22" customHeight="1">
      <c r="A79" s="133" t="s">
        <v>42</v>
      </c>
      <c r="B79" s="133" t="s">
        <v>89</v>
      </c>
      <c r="H79" s="20"/>
      <c r="I79" s="122">
        <f>M79</f>
        <v>-318081542</v>
      </c>
      <c r="J79" s="25"/>
      <c r="K79" s="122">
        <v>-483378934</v>
      </c>
      <c r="L79" s="123"/>
      <c r="M79" s="354">
        <f>M81-M80</f>
        <v>-318081542</v>
      </c>
      <c r="N79" s="123"/>
      <c r="O79" s="122">
        <v>-483378934</v>
      </c>
      <c r="Q79" s="46">
        <f>I79-M79</f>
        <v>0</v>
      </c>
    </row>
    <row r="80" spans="1:18" ht="22" customHeight="1">
      <c r="B80" s="133" t="s">
        <v>25</v>
      </c>
      <c r="H80" s="20"/>
      <c r="I80" s="122">
        <f>I81-I79</f>
        <v>6063829</v>
      </c>
      <c r="J80" s="25"/>
      <c r="K80" s="122">
        <v>5608745</v>
      </c>
      <c r="L80" s="123"/>
      <c r="M80" s="123">
        <v>0</v>
      </c>
      <c r="N80" s="123"/>
      <c r="O80" s="123">
        <v>0</v>
      </c>
    </row>
    <row r="81" spans="1:17" ht="22" customHeight="1" thickBot="1">
      <c r="A81" s="10" t="s">
        <v>145</v>
      </c>
      <c r="H81" s="20"/>
      <c r="I81" s="267">
        <f>I71</f>
        <v>-312017713</v>
      </c>
      <c r="J81" s="28"/>
      <c r="K81" s="267">
        <f>K71</f>
        <v>-477770189</v>
      </c>
      <c r="L81" s="130"/>
      <c r="M81" s="267">
        <f>M71</f>
        <v>-318081542</v>
      </c>
      <c r="N81" s="130"/>
      <c r="O81" s="267">
        <f>O71</f>
        <v>-483378934</v>
      </c>
    </row>
    <row r="82" spans="1:17" ht="22" customHeight="1" thickTop="1">
      <c r="A82" s="78"/>
      <c r="H82" s="20"/>
      <c r="I82" s="122"/>
      <c r="J82" s="126"/>
      <c r="K82" s="122"/>
      <c r="L82" s="123"/>
      <c r="M82" s="268"/>
      <c r="N82" s="123"/>
      <c r="O82" s="268"/>
    </row>
    <row r="83" spans="1:17" ht="22" customHeight="1" thickBot="1">
      <c r="A83" s="10" t="s">
        <v>148</v>
      </c>
      <c r="H83" s="20">
        <v>24</v>
      </c>
      <c r="I83" s="269">
        <f>I74/'BS 5-7'!J81</f>
        <v>0.56154551592595214</v>
      </c>
      <c r="J83" s="270"/>
      <c r="K83" s="269">
        <f>K74/'BS 5-7'!L81</f>
        <v>1.3184078710486513</v>
      </c>
      <c r="L83" s="271"/>
      <c r="M83" s="269">
        <f>M74/'BS 5-7'!N81</f>
        <v>0.56154551592595214</v>
      </c>
      <c r="N83" s="271"/>
      <c r="O83" s="269">
        <f>O74/'BS 5-7'!P81</f>
        <v>1.3184078710486513</v>
      </c>
      <c r="Q83" s="133" t="s">
        <v>239</v>
      </c>
    </row>
    <row r="84" spans="1:17" ht="22" customHeight="1" thickTop="1"/>
  </sheetData>
  <mergeCells count="11">
    <mergeCell ref="A4:G4"/>
    <mergeCell ref="I4:K4"/>
    <mergeCell ref="I53:K53"/>
    <mergeCell ref="I52:K52"/>
    <mergeCell ref="M53:O53"/>
    <mergeCell ref="I55:O55"/>
    <mergeCell ref="M4:O4"/>
    <mergeCell ref="I5:K5"/>
    <mergeCell ref="M5:O5"/>
    <mergeCell ref="I7:O7"/>
    <mergeCell ref="M52:O52"/>
  </mergeCells>
  <pageMargins left="0.7" right="0.7" top="0.48" bottom="0.5" header="0.5" footer="0.5"/>
  <pageSetup paperSize="9" scale="72" firstPageNumber="8" fitToHeight="2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48" min="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53869-067C-4239-B51D-DB374AFAA425}">
  <sheetPr>
    <tabColor theme="0" tint="-0.249977111117893"/>
  </sheetPr>
  <dimension ref="A1:AA43"/>
  <sheetViews>
    <sheetView showGridLines="0" topLeftCell="D36" zoomScale="63" zoomScaleNormal="63" zoomScaleSheetLayoutView="70" workbookViewId="0">
      <selection activeCell="AE51" sqref="AE51"/>
    </sheetView>
  </sheetViews>
  <sheetFormatPr defaultColWidth="9.09765625" defaultRowHeight="14"/>
  <cols>
    <col min="1" max="2" width="2.69921875" style="301" customWidth="1"/>
    <col min="3" max="3" width="71.3984375" style="301" customWidth="1"/>
    <col min="4" max="4" width="7.59765625" style="302" bestFit="1" customWidth="1"/>
    <col min="5" max="5" width="15" style="301" customWidth="1"/>
    <col min="6" max="6" width="0.8984375" style="301" customWidth="1"/>
    <col min="7" max="7" width="15.09765625" style="301" bestFit="1" customWidth="1"/>
    <col min="8" max="8" width="0.8984375" style="301" customWidth="1"/>
    <col min="9" max="9" width="14.8984375" style="301" customWidth="1"/>
    <col min="10" max="10" width="0.8984375" style="301" customWidth="1"/>
    <col min="11" max="11" width="14.19921875" style="301" customWidth="1"/>
    <col min="12" max="12" width="0.8984375" style="301" customWidth="1"/>
    <col min="13" max="13" width="16.8984375" style="301" bestFit="1" customWidth="1"/>
    <col min="14" max="14" width="0.69921875" style="301" customWidth="1"/>
    <col min="15" max="15" width="17.5" style="301" customWidth="1"/>
    <col min="16" max="16" width="0.8984375" style="301" customWidth="1"/>
    <col min="17" max="17" width="15.8984375" style="301" customWidth="1"/>
    <col min="18" max="18" width="1.3984375" style="301" customWidth="1"/>
    <col min="19" max="19" width="17.8984375" style="301" hidden="1" customWidth="1"/>
    <col min="20" max="20" width="0.8984375" style="301" hidden="1" customWidth="1"/>
    <col min="21" max="21" width="21" style="301" bestFit="1" customWidth="1"/>
    <col min="22" max="22" width="0.8984375" style="301" customWidth="1"/>
    <col min="23" max="23" width="17" style="301" customWidth="1"/>
    <col min="24" max="24" width="0.8984375" style="301" customWidth="1"/>
    <col min="25" max="25" width="15.19921875" style="301" customWidth="1"/>
    <col min="26" max="26" width="0.8984375" style="301" customWidth="1"/>
    <col min="27" max="27" width="18.19921875" style="301" customWidth="1"/>
    <col min="28" max="16384" width="9.09765625" style="301"/>
  </cols>
  <sheetData>
    <row r="1" spans="1:27" s="297" customFormat="1" ht="22" customHeight="1">
      <c r="A1" s="295" t="s">
        <v>66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</row>
    <row r="2" spans="1:27" s="297" customFormat="1" ht="22" customHeight="1">
      <c r="A2" s="296" t="s">
        <v>138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3" spans="1:27" ht="22" customHeight="1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298"/>
      <c r="Q3" s="298"/>
      <c r="R3" s="298"/>
      <c r="S3" s="298"/>
      <c r="T3" s="299"/>
      <c r="U3" s="300"/>
      <c r="V3" s="299"/>
      <c r="W3" s="299"/>
      <c r="X3" s="299"/>
      <c r="Y3" s="300"/>
    </row>
    <row r="4" spans="1:27" ht="22" customHeight="1">
      <c r="A4" s="299"/>
      <c r="B4" s="299"/>
      <c r="C4" s="299"/>
      <c r="E4" s="372" t="s">
        <v>1</v>
      </c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</row>
    <row r="5" spans="1:27" ht="22" customHeight="1">
      <c r="A5" s="299"/>
      <c r="B5" s="299"/>
      <c r="C5" s="299"/>
      <c r="E5" s="303"/>
      <c r="F5" s="303"/>
      <c r="K5" s="373" t="s">
        <v>29</v>
      </c>
      <c r="L5" s="373"/>
      <c r="M5" s="373"/>
      <c r="O5" s="373" t="s">
        <v>63</v>
      </c>
      <c r="P5" s="373"/>
      <c r="Q5" s="373"/>
      <c r="R5" s="373"/>
      <c r="S5" s="373"/>
      <c r="T5" s="373"/>
      <c r="U5" s="373"/>
      <c r="V5" s="303"/>
      <c r="W5" s="303"/>
      <c r="X5" s="303"/>
      <c r="Y5" s="303"/>
    </row>
    <row r="6" spans="1:27" ht="22" customHeight="1">
      <c r="A6" s="299"/>
      <c r="B6" s="299"/>
      <c r="C6" s="299"/>
      <c r="E6" s="303"/>
      <c r="F6" s="303"/>
      <c r="K6" s="302"/>
      <c r="L6" s="302"/>
      <c r="O6" s="304" t="s">
        <v>214</v>
      </c>
      <c r="P6" s="302"/>
      <c r="Q6" s="302"/>
      <c r="R6" s="302"/>
      <c r="S6" s="302"/>
      <c r="T6" s="302"/>
      <c r="U6" s="302"/>
      <c r="V6" s="303"/>
      <c r="W6" s="303"/>
      <c r="X6" s="303"/>
      <c r="Y6" s="303"/>
    </row>
    <row r="7" spans="1:27" ht="22" customHeight="1">
      <c r="A7" s="299"/>
      <c r="B7" s="299"/>
      <c r="C7" s="299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4" t="s">
        <v>168</v>
      </c>
      <c r="P7" s="304"/>
      <c r="Q7" s="304" t="s">
        <v>73</v>
      </c>
      <c r="R7" s="304"/>
      <c r="U7" s="304"/>
      <c r="V7" s="302"/>
      <c r="W7" s="305"/>
      <c r="X7" s="305"/>
      <c r="Y7" s="305"/>
      <c r="Z7" s="305"/>
    </row>
    <row r="8" spans="1:27" ht="22" customHeight="1">
      <c r="A8" s="299"/>
      <c r="B8" s="299"/>
      <c r="C8" s="299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4" t="s">
        <v>169</v>
      </c>
      <c r="P8" s="304"/>
      <c r="Q8" s="304" t="s">
        <v>49</v>
      </c>
      <c r="R8" s="304"/>
      <c r="U8" s="304"/>
      <c r="V8" s="302"/>
      <c r="W8" s="305"/>
      <c r="X8" s="305"/>
      <c r="Y8" s="305"/>
      <c r="Z8" s="305"/>
    </row>
    <row r="9" spans="1:27" ht="22" customHeight="1">
      <c r="A9" s="299"/>
      <c r="B9" s="299"/>
      <c r="C9" s="299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4" t="s">
        <v>170</v>
      </c>
      <c r="P9" s="304"/>
      <c r="Q9" s="304" t="s">
        <v>240</v>
      </c>
      <c r="R9" s="304"/>
      <c r="S9" s="302" t="s">
        <v>232</v>
      </c>
      <c r="U9" s="304"/>
      <c r="V9" s="302"/>
      <c r="W9" s="305"/>
      <c r="X9" s="305"/>
      <c r="Y9" s="305"/>
      <c r="Z9" s="305"/>
    </row>
    <row r="10" spans="1:27" ht="22" customHeight="1">
      <c r="A10" s="299"/>
      <c r="B10" s="299"/>
      <c r="C10" s="299"/>
      <c r="F10" s="302"/>
      <c r="G10" s="302"/>
      <c r="H10" s="302"/>
      <c r="I10" s="302"/>
      <c r="J10" s="302"/>
      <c r="K10" s="302"/>
      <c r="L10" s="302"/>
      <c r="M10" s="302"/>
      <c r="N10" s="302"/>
      <c r="O10" s="304" t="s">
        <v>171</v>
      </c>
      <c r="P10" s="304"/>
      <c r="Q10" s="304" t="s">
        <v>241</v>
      </c>
      <c r="R10" s="304"/>
      <c r="S10" s="304" t="s">
        <v>233</v>
      </c>
      <c r="U10" s="304"/>
      <c r="V10" s="302"/>
      <c r="W10" s="305" t="s">
        <v>94</v>
      </c>
      <c r="X10" s="305"/>
      <c r="Y10" s="305"/>
      <c r="Z10" s="305"/>
    </row>
    <row r="11" spans="1:27" ht="22" customHeight="1">
      <c r="A11" s="299"/>
      <c r="B11" s="299"/>
      <c r="C11" s="299"/>
      <c r="E11" s="302" t="s">
        <v>92</v>
      </c>
      <c r="F11" s="305"/>
      <c r="G11" s="305"/>
      <c r="H11" s="302"/>
      <c r="I11" s="302" t="s">
        <v>30</v>
      </c>
      <c r="J11" s="302"/>
      <c r="K11" s="302"/>
      <c r="L11" s="302"/>
      <c r="M11" s="302"/>
      <c r="N11" s="302"/>
      <c r="O11" s="302" t="s">
        <v>84</v>
      </c>
      <c r="P11" s="304"/>
      <c r="Q11" s="304" t="s">
        <v>177</v>
      </c>
      <c r="R11" s="304"/>
      <c r="S11" s="302" t="s">
        <v>152</v>
      </c>
      <c r="U11" s="304" t="s">
        <v>50</v>
      </c>
      <c r="V11" s="302"/>
      <c r="W11" s="302" t="s">
        <v>93</v>
      </c>
      <c r="X11" s="305"/>
      <c r="Y11" s="77" t="s">
        <v>77</v>
      </c>
      <c r="Z11" s="305"/>
    </row>
    <row r="12" spans="1:27" s="302" customFormat="1" ht="22" customHeight="1">
      <c r="A12" s="303"/>
      <c r="B12" s="303"/>
      <c r="C12" s="306"/>
      <c r="E12" s="305" t="s">
        <v>91</v>
      </c>
      <c r="F12" s="305"/>
      <c r="G12" s="305" t="s">
        <v>30</v>
      </c>
      <c r="H12" s="305"/>
      <c r="I12" s="305" t="s">
        <v>47</v>
      </c>
      <c r="O12" s="302" t="s">
        <v>172</v>
      </c>
      <c r="P12" s="304"/>
      <c r="Q12" s="302" t="s">
        <v>230</v>
      </c>
      <c r="S12" s="304" t="s">
        <v>153</v>
      </c>
      <c r="U12" s="302" t="s">
        <v>51</v>
      </c>
      <c r="W12" s="305" t="s">
        <v>95</v>
      </c>
      <c r="X12" s="305"/>
      <c r="Y12" s="77" t="s">
        <v>78</v>
      </c>
      <c r="Z12" s="305"/>
      <c r="AA12" s="305" t="s">
        <v>31</v>
      </c>
    </row>
    <row r="13" spans="1:27" s="302" customFormat="1" ht="22" customHeight="1">
      <c r="A13" s="303"/>
      <c r="B13" s="303"/>
      <c r="C13" s="303"/>
      <c r="D13" s="307" t="s">
        <v>0</v>
      </c>
      <c r="E13" s="305" t="s">
        <v>32</v>
      </c>
      <c r="F13" s="305"/>
      <c r="G13" s="305" t="s">
        <v>187</v>
      </c>
      <c r="H13" s="305"/>
      <c r="I13" s="305" t="s">
        <v>48</v>
      </c>
      <c r="K13" s="302" t="s">
        <v>33</v>
      </c>
      <c r="L13" s="308">
        <v>43567165</v>
      </c>
      <c r="M13" s="302" t="s">
        <v>34</v>
      </c>
      <c r="N13" s="308">
        <v>31976654</v>
      </c>
      <c r="O13" s="302" t="s">
        <v>167</v>
      </c>
      <c r="P13" s="304">
        <v>1479405</v>
      </c>
      <c r="Q13" s="304" t="s">
        <v>231</v>
      </c>
      <c r="R13" s="304"/>
      <c r="S13" s="304" t="s">
        <v>127</v>
      </c>
      <c r="U13" s="304" t="s">
        <v>65</v>
      </c>
      <c r="W13" s="309" t="s">
        <v>96</v>
      </c>
      <c r="X13" s="305"/>
      <c r="Y13" s="77" t="s">
        <v>79</v>
      </c>
      <c r="Z13" s="305"/>
      <c r="AA13" s="305" t="s">
        <v>65</v>
      </c>
    </row>
    <row r="14" spans="1:27" s="302" customFormat="1" ht="22" customHeight="1">
      <c r="B14" s="303"/>
      <c r="C14" s="303"/>
      <c r="E14" s="374" t="s">
        <v>155</v>
      </c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  <c r="W14" s="374"/>
      <c r="X14" s="374"/>
      <c r="Y14" s="374"/>
      <c r="Z14" s="374"/>
      <c r="AA14" s="374"/>
    </row>
    <row r="15" spans="1:27" s="45" customFormat="1" ht="22" customHeight="1">
      <c r="A15" s="310" t="s">
        <v>219</v>
      </c>
      <c r="B15" s="58"/>
      <c r="C15" s="58"/>
      <c r="D15" s="92"/>
      <c r="F15" s="92"/>
      <c r="J15" s="92">
        <v>64771836</v>
      </c>
      <c r="L15" s="87">
        <v>32970064</v>
      </c>
      <c r="M15" s="25"/>
      <c r="N15" s="87">
        <v>10405982</v>
      </c>
      <c r="P15" s="92">
        <v>8396647</v>
      </c>
      <c r="V15" s="92"/>
      <c r="X15" s="92"/>
      <c r="Y15" s="92"/>
      <c r="Z15" s="92"/>
    </row>
    <row r="16" spans="1:27" s="303" customFormat="1" ht="22" hidden="1" customHeight="1">
      <c r="A16" s="311" t="s">
        <v>205</v>
      </c>
      <c r="E16" s="312"/>
      <c r="F16" s="312"/>
      <c r="G16" s="174"/>
      <c r="H16" s="312"/>
      <c r="I16" s="174"/>
      <c r="J16" s="312"/>
      <c r="K16" s="174"/>
      <c r="L16" s="312"/>
      <c r="M16" s="174"/>
      <c r="N16" s="312"/>
      <c r="O16" s="174"/>
      <c r="P16" s="312"/>
      <c r="Q16" s="174"/>
      <c r="R16" s="312"/>
      <c r="S16" s="174"/>
      <c r="T16" s="312"/>
      <c r="U16" s="312">
        <f>SUM(O16,Q16,S16)</f>
        <v>0</v>
      </c>
      <c r="V16" s="312"/>
      <c r="W16" s="312"/>
      <c r="X16" s="312"/>
      <c r="Y16" s="312"/>
      <c r="Z16" s="312"/>
      <c r="AA16" s="174">
        <f>W16+Y16</f>
        <v>0</v>
      </c>
    </row>
    <row r="17" spans="1:27" s="303" customFormat="1" ht="22" hidden="1" customHeight="1">
      <c r="A17" s="313" t="s">
        <v>188</v>
      </c>
      <c r="B17" s="276"/>
      <c r="C17" s="276"/>
      <c r="D17" s="314">
        <v>3</v>
      </c>
      <c r="E17" s="92"/>
      <c r="F17" s="92"/>
      <c r="G17" s="221"/>
      <c r="H17" s="92"/>
      <c r="I17" s="221"/>
      <c r="J17" s="92"/>
      <c r="K17" s="221"/>
      <c r="L17" s="92"/>
      <c r="M17" s="218"/>
      <c r="N17" s="92"/>
      <c r="O17" s="218"/>
      <c r="P17" s="92"/>
      <c r="Q17" s="218"/>
      <c r="R17" s="92"/>
      <c r="S17" s="218"/>
      <c r="T17" s="92"/>
      <c r="U17" s="218">
        <f>SUM(O17,Q17,S17)</f>
        <v>0</v>
      </c>
      <c r="V17" s="92"/>
      <c r="W17" s="92"/>
      <c r="X17" s="92"/>
      <c r="Y17" s="218"/>
      <c r="Z17" s="92"/>
      <c r="AA17" s="218">
        <f>W17+Y17</f>
        <v>0</v>
      </c>
    </row>
    <row r="18" spans="1:27" s="303" customFormat="1" ht="22" customHeight="1">
      <c r="A18" s="311" t="s">
        <v>220</v>
      </c>
      <c r="E18" s="315">
        <v>462226467</v>
      </c>
      <c r="F18" s="312"/>
      <c r="G18" s="315">
        <v>694968529</v>
      </c>
      <c r="H18" s="312"/>
      <c r="I18" s="315">
        <v>44033292</v>
      </c>
      <c r="J18" s="312"/>
      <c r="K18" s="315">
        <v>46222777</v>
      </c>
      <c r="L18" s="312"/>
      <c r="M18" s="315">
        <v>2448124113</v>
      </c>
      <c r="N18" s="316"/>
      <c r="O18" s="315">
        <v>1388663354</v>
      </c>
      <c r="P18" s="316"/>
      <c r="Q18" s="315">
        <v>43638713</v>
      </c>
      <c r="R18" s="312"/>
      <c r="S18" s="315"/>
      <c r="U18" s="315">
        <f>SUM(O18:S18)</f>
        <v>1432302067</v>
      </c>
      <c r="V18" s="312"/>
      <c r="W18" s="315">
        <f>U18+SUM(E18:M18)</f>
        <v>5127877245</v>
      </c>
      <c r="X18" s="317"/>
      <c r="Y18" s="315">
        <v>13484310</v>
      </c>
      <c r="Z18" s="317"/>
      <c r="AA18" s="315">
        <f>W18+Y18</f>
        <v>5141361555</v>
      </c>
    </row>
    <row r="19" spans="1:27" s="302" customFormat="1" ht="15.5" customHeight="1">
      <c r="B19" s="303"/>
      <c r="C19" s="303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U19" s="318"/>
      <c r="V19" s="318"/>
      <c r="W19" s="318"/>
      <c r="X19" s="318"/>
      <c r="Y19" s="318"/>
      <c r="Z19" s="318"/>
      <c r="AA19" s="318"/>
    </row>
    <row r="20" spans="1:27" s="302" customFormat="1" ht="22" customHeight="1">
      <c r="A20" s="310" t="s">
        <v>53</v>
      </c>
      <c r="B20" s="303"/>
      <c r="C20" s="303"/>
      <c r="E20" s="318"/>
      <c r="F20" s="318"/>
      <c r="G20" s="318"/>
      <c r="H20" s="318"/>
      <c r="I20" s="318"/>
      <c r="J20" s="319"/>
      <c r="K20" s="318"/>
      <c r="L20" s="318"/>
      <c r="M20" s="318"/>
      <c r="N20" s="318"/>
      <c r="O20" s="318"/>
      <c r="P20" s="318"/>
      <c r="Q20" s="318"/>
      <c r="R20" s="318"/>
      <c r="U20" s="318"/>
      <c r="V20" s="318"/>
      <c r="W20" s="318"/>
      <c r="X20" s="318"/>
      <c r="Y20" s="318"/>
      <c r="Z20" s="318"/>
      <c r="AA20" s="318"/>
    </row>
    <row r="21" spans="1:27" s="302" customFormat="1" ht="22" customHeight="1">
      <c r="A21" s="320" t="s">
        <v>57</v>
      </c>
      <c r="B21" s="320" t="s">
        <v>178</v>
      </c>
      <c r="C21" s="303"/>
      <c r="E21" s="321"/>
      <c r="F21" s="303"/>
      <c r="G21" s="321"/>
      <c r="H21" s="321"/>
      <c r="I21" s="321"/>
      <c r="J21" s="322"/>
      <c r="K21" s="321"/>
      <c r="L21" s="322"/>
      <c r="M21" s="321"/>
      <c r="N21" s="322"/>
      <c r="O21" s="312"/>
      <c r="P21" s="322"/>
      <c r="Q21" s="321"/>
      <c r="R21" s="321"/>
      <c r="S21" s="321"/>
      <c r="U21" s="321"/>
      <c r="V21" s="312"/>
      <c r="W21" s="321"/>
      <c r="X21" s="322"/>
      <c r="Y21" s="188"/>
      <c r="Z21" s="322"/>
      <c r="AA21" s="312"/>
    </row>
    <row r="22" spans="1:27" s="302" customFormat="1" ht="22" customHeight="1">
      <c r="A22" s="323"/>
      <c r="C22" s="323" t="s">
        <v>234</v>
      </c>
      <c r="D22" s="314" t="s">
        <v>282</v>
      </c>
      <c r="E22" s="324">
        <v>46221972</v>
      </c>
      <c r="F22" s="312"/>
      <c r="G22" s="175">
        <v>0</v>
      </c>
      <c r="H22" s="139"/>
      <c r="I22" s="175">
        <v>0</v>
      </c>
      <c r="J22" s="139"/>
      <c r="K22" s="175">
        <v>0</v>
      </c>
      <c r="L22" s="312"/>
      <c r="M22" s="325">
        <v>-46221972</v>
      </c>
      <c r="N22" s="318"/>
      <c r="O22" s="175">
        <v>0</v>
      </c>
      <c r="P22" s="192"/>
      <c r="Q22" s="175">
        <v>0</v>
      </c>
      <c r="R22" s="191"/>
      <c r="S22" s="191"/>
      <c r="T22" s="111"/>
      <c r="U22" s="175">
        <f>SUM(O22:Q22)</f>
        <v>0</v>
      </c>
      <c r="V22" s="191"/>
      <c r="W22" s="191">
        <f>U22+SUM(E22:M22)</f>
        <v>0</v>
      </c>
      <c r="X22" s="192"/>
      <c r="Y22" s="175">
        <f>SUM(S22:U22)</f>
        <v>0</v>
      </c>
      <c r="Z22" s="192"/>
      <c r="AA22" s="142">
        <f>SUM(W22,Y22)</f>
        <v>0</v>
      </c>
    </row>
    <row r="23" spans="1:27" s="302" customFormat="1" ht="22" customHeight="1">
      <c r="A23" s="323"/>
      <c r="C23" s="323" t="s">
        <v>104</v>
      </c>
      <c r="D23" s="314">
        <v>25</v>
      </c>
      <c r="E23" s="177">
        <v>0</v>
      </c>
      <c r="F23" s="312"/>
      <c r="G23" s="177">
        <v>0</v>
      </c>
      <c r="H23" s="142"/>
      <c r="I23" s="177">
        <v>0</v>
      </c>
      <c r="J23" s="136"/>
      <c r="K23" s="177">
        <v>0</v>
      </c>
      <c r="L23" s="312"/>
      <c r="M23" s="325">
        <v>-199682426</v>
      </c>
      <c r="N23" s="318"/>
      <c r="O23" s="177">
        <v>0</v>
      </c>
      <c r="P23" s="192"/>
      <c r="Q23" s="177">
        <v>0</v>
      </c>
      <c r="R23" s="191"/>
      <c r="S23" s="177">
        <v>0</v>
      </c>
      <c r="T23" s="142"/>
      <c r="U23" s="177">
        <f>SUM(O23:S23)</f>
        <v>0</v>
      </c>
      <c r="V23" s="325"/>
      <c r="W23" s="326">
        <f>U23+SUM(E23:M23)</f>
        <v>-199682426</v>
      </c>
      <c r="X23" s="304"/>
      <c r="Y23" s="177">
        <v>0</v>
      </c>
      <c r="Z23" s="304"/>
      <c r="AA23" s="326">
        <f>SUM(W23,Y23)</f>
        <v>-199682426</v>
      </c>
    </row>
    <row r="24" spans="1:27" s="302" customFormat="1" ht="22" customHeight="1">
      <c r="A24" s="320" t="s">
        <v>58</v>
      </c>
      <c r="B24" s="320" t="s">
        <v>235</v>
      </c>
      <c r="C24" s="303"/>
      <c r="E24" s="179">
        <f>SUM(E22:E23)</f>
        <v>46221972</v>
      </c>
      <c r="F24" s="36"/>
      <c r="G24" s="179">
        <f>SUM(G22:G23)</f>
        <v>0</v>
      </c>
      <c r="H24" s="36"/>
      <c r="I24" s="179">
        <f>SUM(I22:I23)</f>
        <v>0</v>
      </c>
      <c r="J24" s="36"/>
      <c r="K24" s="179">
        <f>SUM(K22:K23)</f>
        <v>0</v>
      </c>
      <c r="L24" s="36"/>
      <c r="M24" s="179">
        <f>SUM(M22:M23)</f>
        <v>-245904398</v>
      </c>
      <c r="N24" s="36"/>
      <c r="O24" s="179">
        <f>SUM(O22:O23)</f>
        <v>0</v>
      </c>
      <c r="P24" s="36"/>
      <c r="Q24" s="179">
        <f>SUM(Q22:Q23)</f>
        <v>0</v>
      </c>
      <c r="R24" s="36"/>
      <c r="S24" s="179">
        <f>SUM(S23)</f>
        <v>0</v>
      </c>
      <c r="T24" s="36"/>
      <c r="U24" s="179">
        <f>SUM(U22:U23)</f>
        <v>0</v>
      </c>
      <c r="V24" s="109"/>
      <c r="W24" s="179">
        <f>SUM(W22:W23)</f>
        <v>-199682426</v>
      </c>
      <c r="X24" s="109"/>
      <c r="Y24" s="179">
        <f>SUM(Y22:Y23)</f>
        <v>0</v>
      </c>
      <c r="Z24" s="109"/>
      <c r="AA24" s="179">
        <f>SUM(AA22:AA23)</f>
        <v>-199682426</v>
      </c>
    </row>
    <row r="25" spans="1:27" s="302" customFormat="1" ht="15.5" customHeight="1">
      <c r="A25" s="320"/>
      <c r="B25" s="320"/>
      <c r="C25" s="303"/>
      <c r="E25" s="198"/>
      <c r="F25" s="195"/>
      <c r="G25" s="196"/>
      <c r="H25" s="196"/>
      <c r="I25" s="196"/>
      <c r="J25" s="196"/>
      <c r="K25" s="196"/>
      <c r="L25" s="315"/>
      <c r="M25" s="198"/>
      <c r="N25" s="315"/>
      <c r="O25" s="196"/>
      <c r="P25" s="196"/>
      <c r="Q25" s="196"/>
      <c r="R25" s="196"/>
      <c r="S25" s="198"/>
      <c r="T25" s="142"/>
      <c r="U25" s="198"/>
      <c r="V25" s="195"/>
      <c r="W25" s="198"/>
      <c r="X25" s="195"/>
      <c r="Y25" s="196"/>
      <c r="Z25" s="195"/>
      <c r="AA25" s="198"/>
    </row>
    <row r="26" spans="1:27" s="302" customFormat="1" ht="22" customHeight="1">
      <c r="A26" s="298"/>
      <c r="B26" s="320" t="s">
        <v>128</v>
      </c>
      <c r="C26" s="303"/>
      <c r="E26" s="327"/>
      <c r="F26" s="195"/>
      <c r="G26" s="136"/>
      <c r="H26" s="196"/>
      <c r="I26" s="136"/>
      <c r="J26" s="196"/>
      <c r="K26" s="136"/>
      <c r="L26" s="327"/>
      <c r="M26" s="327"/>
      <c r="N26" s="198"/>
      <c r="O26" s="136"/>
      <c r="P26" s="196"/>
      <c r="Q26" s="136"/>
      <c r="R26" s="136"/>
      <c r="S26" s="136"/>
      <c r="T26" s="111"/>
      <c r="U26" s="136"/>
      <c r="V26" s="198"/>
      <c r="W26" s="327"/>
      <c r="X26" s="198"/>
      <c r="Y26" s="327"/>
      <c r="Z26" s="198"/>
      <c r="AA26" s="327"/>
    </row>
    <row r="27" spans="1:27" s="329" customFormat="1" ht="19" hidden="1" customHeight="1">
      <c r="A27" s="328"/>
      <c r="C27" s="323"/>
      <c r="D27" s="330"/>
      <c r="E27" s="175">
        <v>0</v>
      </c>
      <c r="F27" s="139"/>
      <c r="G27" s="175">
        <v>0</v>
      </c>
      <c r="H27" s="139"/>
      <c r="I27" s="175">
        <v>0</v>
      </c>
      <c r="J27" s="139"/>
      <c r="K27" s="175">
        <v>0</v>
      </c>
      <c r="L27" s="139"/>
      <c r="M27" s="175">
        <v>0</v>
      </c>
      <c r="N27" s="139"/>
      <c r="O27" s="175">
        <v>0</v>
      </c>
      <c r="P27" s="139"/>
      <c r="Q27" s="175">
        <v>0</v>
      </c>
      <c r="R27" s="139"/>
      <c r="S27" s="176"/>
      <c r="T27" s="140"/>
      <c r="U27" s="177">
        <f>SUM(O27:S27)</f>
        <v>0</v>
      </c>
      <c r="V27" s="140"/>
      <c r="W27" s="326">
        <f>U27+SUM(E27:M27)</f>
        <v>0</v>
      </c>
      <c r="X27" s="304"/>
      <c r="Y27" s="326"/>
      <c r="Z27" s="304"/>
      <c r="AA27" s="326">
        <f>W27+Y27</f>
        <v>0</v>
      </c>
    </row>
    <row r="28" spans="1:27" s="329" customFormat="1" ht="22" customHeight="1">
      <c r="A28" s="329" t="s">
        <v>116</v>
      </c>
      <c r="C28" s="323" t="s">
        <v>129</v>
      </c>
      <c r="D28" s="330"/>
      <c r="E28" s="175">
        <v>0</v>
      </c>
      <c r="F28" s="139"/>
      <c r="G28" s="175">
        <v>0</v>
      </c>
      <c r="H28" s="139"/>
      <c r="I28" s="175">
        <v>0</v>
      </c>
      <c r="J28" s="139"/>
      <c r="K28" s="175">
        <v>0</v>
      </c>
      <c r="L28" s="139"/>
      <c r="M28" s="175">
        <v>0</v>
      </c>
      <c r="N28" s="139"/>
      <c r="O28" s="175">
        <v>0</v>
      </c>
      <c r="P28" s="139"/>
      <c r="Q28" s="175">
        <v>0</v>
      </c>
      <c r="R28" s="139"/>
      <c r="S28" s="175">
        <v>0</v>
      </c>
      <c r="T28" s="139"/>
      <c r="U28" s="178">
        <f>S28+Q28+O28</f>
        <v>0</v>
      </c>
      <c r="V28" s="141"/>
      <c r="W28" s="177">
        <f>E28+G28+I28+K28+M28+U28</f>
        <v>0</v>
      </c>
      <c r="X28" s="141"/>
      <c r="Y28" s="177">
        <f>1192228-9</f>
        <v>1192219</v>
      </c>
      <c r="Z28" s="141"/>
      <c r="AA28" s="166">
        <f>W28+Y28</f>
        <v>1192219</v>
      </c>
    </row>
    <row r="29" spans="1:27" s="331" customFormat="1" ht="22" customHeight="1">
      <c r="B29" s="328" t="s">
        <v>176</v>
      </c>
      <c r="D29" s="330"/>
      <c r="E29" s="179">
        <f>SUM(E27:E28)</f>
        <v>0</v>
      </c>
      <c r="F29" s="36"/>
      <c r="G29" s="179">
        <f>SUM(G27:G28)</f>
        <v>0</v>
      </c>
      <c r="H29" s="36"/>
      <c r="I29" s="179">
        <f>SUM(I27:I28)</f>
        <v>0</v>
      </c>
      <c r="J29" s="36"/>
      <c r="K29" s="179">
        <f>SUM(K27:K28)</f>
        <v>0</v>
      </c>
      <c r="L29" s="36"/>
      <c r="M29" s="179">
        <f>SUM(M27:M28)</f>
        <v>0</v>
      </c>
      <c r="N29" s="36"/>
      <c r="O29" s="179">
        <f>SUM(O27:O28)</f>
        <v>0</v>
      </c>
      <c r="P29" s="36"/>
      <c r="Q29" s="179">
        <f>SUM(Q27:Q28)</f>
        <v>0</v>
      </c>
      <c r="R29" s="36"/>
      <c r="S29" s="179">
        <f>SUM(S27:S28)</f>
        <v>0</v>
      </c>
      <c r="T29" s="36"/>
      <c r="U29" s="179">
        <f>SUM(U27:U28)</f>
        <v>0</v>
      </c>
      <c r="V29" s="109"/>
      <c r="W29" s="179">
        <f>SUM(W27:W28)</f>
        <v>0</v>
      </c>
      <c r="X29" s="109"/>
      <c r="Y29" s="179">
        <f>SUM(Y27:Y28)</f>
        <v>1192219</v>
      </c>
      <c r="Z29" s="109"/>
      <c r="AA29" s="179">
        <f>SUM(AA27:AA28)</f>
        <v>1192219</v>
      </c>
    </row>
    <row r="30" spans="1:27" s="331" customFormat="1" ht="15.5" customHeight="1">
      <c r="D30" s="330"/>
      <c r="E30" s="217"/>
      <c r="F30" s="36"/>
      <c r="G30" s="217"/>
      <c r="H30" s="36"/>
      <c r="I30" s="217"/>
      <c r="J30" s="36"/>
      <c r="K30" s="217"/>
      <c r="L30" s="36"/>
      <c r="M30" s="217"/>
      <c r="N30" s="36"/>
      <c r="O30" s="217"/>
      <c r="P30" s="36"/>
      <c r="Q30" s="217"/>
      <c r="R30" s="36"/>
      <c r="S30" s="217"/>
      <c r="T30" s="36"/>
      <c r="U30" s="217"/>
      <c r="V30" s="109"/>
      <c r="W30" s="217"/>
      <c r="X30" s="109"/>
      <c r="Y30" s="217"/>
      <c r="Z30" s="109"/>
      <c r="AA30" s="217"/>
    </row>
    <row r="31" spans="1:27" s="331" customFormat="1" ht="22" customHeight="1">
      <c r="A31" s="331" t="s">
        <v>52</v>
      </c>
      <c r="B31" s="332"/>
      <c r="D31" s="330"/>
      <c r="E31" s="181">
        <f>E24+E29</f>
        <v>46221972</v>
      </c>
      <c r="F31" s="109"/>
      <c r="G31" s="180">
        <f>G24+G29</f>
        <v>0</v>
      </c>
      <c r="H31" s="36"/>
      <c r="I31" s="180">
        <f>I24+I29</f>
        <v>0</v>
      </c>
      <c r="J31" s="36"/>
      <c r="K31" s="180">
        <f>K24+K29</f>
        <v>0</v>
      </c>
      <c r="L31" s="109"/>
      <c r="M31" s="181">
        <f>M24+M29</f>
        <v>-245904398</v>
      </c>
      <c r="N31" s="130"/>
      <c r="O31" s="181">
        <f>O24+O29</f>
        <v>0</v>
      </c>
      <c r="P31" s="130"/>
      <c r="Q31" s="181">
        <f>Q24+Q29</f>
        <v>0</v>
      </c>
      <c r="R31" s="130"/>
      <c r="S31" s="181">
        <f>S24+S29</f>
        <v>0</v>
      </c>
      <c r="T31" s="130"/>
      <c r="U31" s="181">
        <f>U24+U29</f>
        <v>0</v>
      </c>
      <c r="V31" s="130"/>
      <c r="W31" s="181">
        <f>W24+W29</f>
        <v>-199682426</v>
      </c>
      <c r="X31" s="130"/>
      <c r="Y31" s="181">
        <f>Y24+Y29</f>
        <v>1192219</v>
      </c>
      <c r="Z31" s="130"/>
      <c r="AA31" s="181">
        <f>AA24+AA29</f>
        <v>-198490207</v>
      </c>
    </row>
    <row r="32" spans="1:27" s="331" customFormat="1" ht="15.5" customHeight="1">
      <c r="B32" s="332"/>
      <c r="D32" s="330"/>
      <c r="E32" s="174"/>
      <c r="F32" s="109"/>
      <c r="G32" s="136"/>
      <c r="H32" s="109"/>
      <c r="I32" s="136"/>
      <c r="J32" s="109"/>
      <c r="K32" s="136"/>
      <c r="L32" s="109"/>
      <c r="M32" s="174"/>
      <c r="N32" s="109"/>
      <c r="O32" s="136"/>
      <c r="P32" s="36"/>
      <c r="Q32" s="136"/>
      <c r="R32" s="109"/>
      <c r="S32" s="174"/>
      <c r="T32" s="109"/>
      <c r="U32" s="174"/>
      <c r="V32" s="109"/>
      <c r="W32" s="174"/>
      <c r="X32" s="109"/>
      <c r="Y32" s="174"/>
      <c r="Z32" s="109"/>
      <c r="AA32" s="174"/>
    </row>
    <row r="33" spans="1:27" s="302" customFormat="1" ht="21" customHeight="1">
      <c r="A33" s="333" t="s">
        <v>146</v>
      </c>
      <c r="B33" s="303"/>
      <c r="C33" s="303"/>
      <c r="E33" s="318"/>
      <c r="F33" s="109"/>
      <c r="G33" s="192"/>
      <c r="H33" s="109"/>
      <c r="I33" s="192"/>
      <c r="J33" s="109"/>
      <c r="K33" s="192"/>
      <c r="L33" s="109"/>
      <c r="M33" s="318"/>
      <c r="N33" s="109"/>
      <c r="O33" s="192"/>
      <c r="P33" s="36"/>
      <c r="Q33" s="192"/>
      <c r="R33" s="109"/>
      <c r="S33" s="318"/>
      <c r="T33" s="109"/>
      <c r="U33" s="318"/>
      <c r="V33" s="109"/>
      <c r="W33" s="318"/>
      <c r="X33" s="109"/>
      <c r="Y33" s="318"/>
      <c r="Z33" s="109"/>
      <c r="AA33" s="318"/>
    </row>
    <row r="34" spans="1:27" s="302" customFormat="1" ht="22" customHeight="1">
      <c r="A34" s="334"/>
      <c r="B34" s="334" t="s">
        <v>103</v>
      </c>
      <c r="C34" s="303"/>
      <c r="E34" s="175">
        <v>0</v>
      </c>
      <c r="F34" s="139"/>
      <c r="G34" s="175">
        <v>0</v>
      </c>
      <c r="H34" s="139"/>
      <c r="I34" s="175">
        <v>0</v>
      </c>
      <c r="J34" s="139"/>
      <c r="K34" s="175">
        <v>0</v>
      </c>
      <c r="L34" s="109"/>
      <c r="M34" s="335">
        <f>'PL8-9'!K74</f>
        <v>670342424</v>
      </c>
      <c r="N34" s="109"/>
      <c r="O34" s="142">
        <v>0</v>
      </c>
      <c r="P34" s="36"/>
      <c r="Q34" s="142">
        <v>0</v>
      </c>
      <c r="R34" s="36"/>
      <c r="S34" s="142">
        <v>0</v>
      </c>
      <c r="T34" s="36"/>
      <c r="U34" s="339">
        <f>S34+Q34+O34</f>
        <v>0</v>
      </c>
      <c r="V34" s="109"/>
      <c r="W34" s="324">
        <f>E34+G34+I34+K34+M34+U34</f>
        <v>670342424</v>
      </c>
      <c r="X34" s="109"/>
      <c r="Y34" s="324">
        <f>'[1]PL8-9'!I75</f>
        <v>5608745</v>
      </c>
      <c r="Z34" s="109"/>
      <c r="AA34" s="324">
        <f>W34+Y34</f>
        <v>675951169</v>
      </c>
    </row>
    <row r="35" spans="1:27" s="302" customFormat="1" ht="22" customHeight="1">
      <c r="A35" s="334"/>
      <c r="B35" s="334" t="s">
        <v>80</v>
      </c>
      <c r="C35" s="303"/>
      <c r="E35" s="175">
        <v>0</v>
      </c>
      <c r="F35" s="139"/>
      <c r="G35" s="175">
        <v>0</v>
      </c>
      <c r="H35" s="139"/>
      <c r="I35" s="175">
        <v>0</v>
      </c>
      <c r="J35" s="139"/>
      <c r="K35" s="175">
        <v>0</v>
      </c>
      <c r="L35" s="109"/>
      <c r="M35" s="336">
        <v>-642570</v>
      </c>
      <c r="N35" s="109"/>
      <c r="O35" s="336">
        <f>ROUNDUP('[1]PL8-9'!I58*0.8,0)</f>
        <v>-1134119462</v>
      </c>
      <c r="P35" s="109"/>
      <c r="Q35" s="336">
        <f>'[1]PL8-9'!I62+'[1]PL8-9'!I45-1315828</f>
        <v>-18959326</v>
      </c>
      <c r="R35" s="109"/>
      <c r="S35" s="137">
        <v>0</v>
      </c>
      <c r="T35" s="109"/>
      <c r="U35" s="338">
        <f>S35+Q35+O35</f>
        <v>-1153078788</v>
      </c>
      <c r="V35" s="109"/>
      <c r="W35" s="336">
        <f>E35+G35+I35+K35+M35+U35</f>
        <v>-1153721358</v>
      </c>
      <c r="X35" s="109"/>
      <c r="Y35" s="336">
        <v>0</v>
      </c>
      <c r="Z35" s="109"/>
      <c r="AA35" s="336">
        <f>W35+Y35</f>
        <v>-1153721358</v>
      </c>
    </row>
    <row r="36" spans="1:27" s="302" customFormat="1" ht="22" customHeight="1">
      <c r="A36" s="333" t="s">
        <v>145</v>
      </c>
      <c r="B36" s="303"/>
      <c r="C36" s="303"/>
      <c r="E36" s="179">
        <f>SUM(E34:E35)</f>
        <v>0</v>
      </c>
      <c r="F36" s="36"/>
      <c r="G36" s="179">
        <f>SUM(G34:G35)</f>
        <v>0</v>
      </c>
      <c r="H36" s="36"/>
      <c r="I36" s="179">
        <f>SUM(I34:I35)</f>
        <v>0</v>
      </c>
      <c r="J36" s="36"/>
      <c r="K36" s="179">
        <f>SUM(K34:K35)</f>
        <v>0</v>
      </c>
      <c r="L36" s="109"/>
      <c r="M36" s="152">
        <f>M35+M34</f>
        <v>669699854</v>
      </c>
      <c r="N36" s="109"/>
      <c r="O36" s="152">
        <f>O35+O34</f>
        <v>-1134119462</v>
      </c>
      <c r="P36" s="130"/>
      <c r="Q36" s="152">
        <f>Q35+Q34</f>
        <v>-18959326</v>
      </c>
      <c r="R36" s="109"/>
      <c r="S36" s="143">
        <f>S35+S34</f>
        <v>0</v>
      </c>
      <c r="T36" s="109"/>
      <c r="U36" s="152">
        <f>U35+U34</f>
        <v>-1153078788</v>
      </c>
      <c r="V36" s="109"/>
      <c r="W36" s="152">
        <f>W35+W34</f>
        <v>-483378934</v>
      </c>
      <c r="X36" s="109"/>
      <c r="Y36" s="152">
        <f>Y35+Y34</f>
        <v>5608745</v>
      </c>
      <c r="Z36" s="109"/>
      <c r="AA36" s="152">
        <f>AA35+AA34</f>
        <v>-477770189</v>
      </c>
    </row>
    <row r="37" spans="1:27" s="302" customFormat="1" ht="15.5" customHeight="1">
      <c r="A37" s="333"/>
      <c r="B37" s="303"/>
      <c r="C37" s="303"/>
      <c r="E37" s="136"/>
      <c r="F37" s="36"/>
      <c r="G37" s="136"/>
      <c r="H37" s="36"/>
      <c r="I37" s="136"/>
      <c r="J37" s="109"/>
      <c r="K37" s="312"/>
      <c r="L37" s="109"/>
      <c r="M37" s="312"/>
      <c r="N37" s="109"/>
      <c r="O37" s="312"/>
      <c r="P37" s="109"/>
      <c r="Q37" s="312"/>
      <c r="R37" s="109"/>
      <c r="S37" s="136"/>
      <c r="T37" s="109"/>
      <c r="U37" s="312"/>
      <c r="V37" s="109"/>
      <c r="W37" s="312"/>
      <c r="X37" s="109"/>
      <c r="Y37" s="312"/>
      <c r="Z37" s="109"/>
      <c r="AA37" s="312"/>
    </row>
    <row r="38" spans="1:27" s="302" customFormat="1" ht="22" customHeight="1">
      <c r="A38" s="334" t="s">
        <v>237</v>
      </c>
      <c r="B38" s="303"/>
      <c r="C38" s="303"/>
      <c r="E38" s="175">
        <v>0</v>
      </c>
      <c r="F38" s="139"/>
      <c r="G38" s="175">
        <v>0</v>
      </c>
      <c r="H38" s="139"/>
      <c r="I38" s="175">
        <v>0</v>
      </c>
      <c r="J38" s="139"/>
      <c r="K38" s="175">
        <v>0</v>
      </c>
      <c r="L38" s="141"/>
      <c r="M38" s="324">
        <v>0</v>
      </c>
      <c r="N38" s="141"/>
      <c r="O38" s="324">
        <v>48990000</v>
      </c>
      <c r="P38" s="141"/>
      <c r="Q38" s="175">
        <v>0</v>
      </c>
      <c r="R38" s="141"/>
      <c r="S38" s="142"/>
      <c r="T38" s="141"/>
      <c r="U38" s="324">
        <f>SUM(O38:Q38)</f>
        <v>48990000</v>
      </c>
      <c r="V38" s="141"/>
      <c r="W38" s="324">
        <f>E38+G38+I38+K38+M38+U38</f>
        <v>48990000</v>
      </c>
      <c r="X38" s="141"/>
      <c r="Y38" s="175">
        <v>0</v>
      </c>
      <c r="Z38" s="141"/>
      <c r="AA38" s="324">
        <f>SUM(W38:Y38)</f>
        <v>48990000</v>
      </c>
    </row>
    <row r="39" spans="1:27" s="302" customFormat="1" ht="22" customHeight="1">
      <c r="A39" s="334" t="s">
        <v>236</v>
      </c>
      <c r="B39" s="303"/>
      <c r="C39" s="303"/>
      <c r="E39" s="142">
        <v>0</v>
      </c>
      <c r="F39" s="138"/>
      <c r="G39" s="142">
        <v>0</v>
      </c>
      <c r="H39" s="138"/>
      <c r="I39" s="142">
        <v>0</v>
      </c>
      <c r="J39" s="203"/>
      <c r="K39" s="324">
        <v>0</v>
      </c>
      <c r="L39" s="203"/>
      <c r="M39" s="324">
        <f>-O38-O39</f>
        <v>195960000</v>
      </c>
      <c r="N39" s="203"/>
      <c r="O39" s="92">
        <v>-244950000</v>
      </c>
      <c r="P39" s="138"/>
      <c r="Q39" s="324">
        <v>0</v>
      </c>
      <c r="R39" s="138"/>
      <c r="S39" s="142">
        <v>0</v>
      </c>
      <c r="T39" s="138"/>
      <c r="U39" s="324">
        <f>SUM(O39:Q39)</f>
        <v>-244950000</v>
      </c>
      <c r="V39" s="138"/>
      <c r="W39" s="324">
        <f>E39+G39+I39+K39+M39+U39</f>
        <v>-48990000</v>
      </c>
      <c r="X39" s="203"/>
      <c r="Y39" s="142">
        <v>0</v>
      </c>
      <c r="Z39" s="203"/>
      <c r="AA39" s="324">
        <f>SUM(W39:Y39)</f>
        <v>-48990000</v>
      </c>
    </row>
    <row r="40" spans="1:27" ht="22" customHeight="1">
      <c r="A40" s="334" t="s">
        <v>281</v>
      </c>
      <c r="B40" s="303"/>
      <c r="C40" s="303"/>
      <c r="E40" s="137">
        <v>0</v>
      </c>
      <c r="F40" s="139"/>
      <c r="G40" s="137">
        <v>0</v>
      </c>
      <c r="H40" s="139"/>
      <c r="I40" s="137">
        <v>0</v>
      </c>
      <c r="J40" s="141"/>
      <c r="K40" s="336">
        <v>4622170</v>
      </c>
      <c r="L40" s="141"/>
      <c r="M40" s="336">
        <v>-4622170</v>
      </c>
      <c r="N40" s="141"/>
      <c r="O40" s="153">
        <v>0</v>
      </c>
      <c r="P40" s="139"/>
      <c r="Q40" s="336">
        <v>0</v>
      </c>
      <c r="R40" s="139"/>
      <c r="S40" s="137">
        <v>0</v>
      </c>
      <c r="T40" s="139"/>
      <c r="U40" s="336">
        <f>SUM(O40:Q40)</f>
        <v>0</v>
      </c>
      <c r="V40" s="139"/>
      <c r="W40" s="336">
        <f>E40+G40+I40+K40+M40+U40</f>
        <v>0</v>
      </c>
      <c r="X40" s="141"/>
      <c r="Y40" s="137">
        <v>0</v>
      </c>
      <c r="Z40" s="141"/>
      <c r="AA40" s="137">
        <f>SUM(W40:Y40)</f>
        <v>0</v>
      </c>
    </row>
    <row r="41" spans="1:27" s="302" customFormat="1" ht="15.5" customHeight="1">
      <c r="A41" s="333"/>
      <c r="B41" s="303"/>
      <c r="C41" s="303"/>
      <c r="E41" s="318"/>
      <c r="F41" s="109"/>
      <c r="G41" s="318"/>
      <c r="H41" s="109"/>
      <c r="I41" s="318"/>
      <c r="J41" s="109"/>
      <c r="K41" s="318"/>
      <c r="L41" s="109"/>
      <c r="M41" s="318"/>
      <c r="N41" s="109"/>
      <c r="O41" s="318"/>
      <c r="P41" s="109"/>
      <c r="Q41" s="318"/>
      <c r="R41" s="109"/>
      <c r="S41" s="192"/>
      <c r="T41" s="109"/>
      <c r="U41" s="318"/>
      <c r="V41" s="109"/>
      <c r="W41" s="318"/>
      <c r="X41" s="109"/>
      <c r="Y41" s="318"/>
      <c r="Z41" s="109"/>
      <c r="AA41" s="318"/>
    </row>
    <row r="42" spans="1:27" ht="22" customHeight="1" thickBot="1">
      <c r="A42" s="333" t="s">
        <v>221</v>
      </c>
      <c r="B42" s="303"/>
      <c r="E42" s="337">
        <f>SUM(E18,E31,E36,E39,E38,E40)</f>
        <v>508448439</v>
      </c>
      <c r="F42" s="109"/>
      <c r="G42" s="337">
        <f>SUM(G18,G31,G36,G39,G38,G40)</f>
        <v>694968529</v>
      </c>
      <c r="H42" s="109"/>
      <c r="I42" s="337">
        <f>SUM(I18,I31,I36,I39,I38,I40)</f>
        <v>44033292</v>
      </c>
      <c r="J42" s="109"/>
      <c r="K42" s="337">
        <f>SUM(K18,K31,K36,K39,K38,K40)</f>
        <v>50844947</v>
      </c>
      <c r="L42" s="109"/>
      <c r="M42" s="337">
        <f>SUM(M18,M31,M36,M39,M38,M40)</f>
        <v>3063257399</v>
      </c>
      <c r="N42" s="109"/>
      <c r="O42" s="337">
        <f>SUM(O18,O31,O36,O39,O38,O40)</f>
        <v>58583892</v>
      </c>
      <c r="P42" s="109"/>
      <c r="Q42" s="337">
        <f>SUM(Q18,Q31,Q36,Q39,Q38,Q40)</f>
        <v>24679387</v>
      </c>
      <c r="R42" s="109"/>
      <c r="S42" s="337">
        <f>SUM(S18,S31,S36,S39)</f>
        <v>0</v>
      </c>
      <c r="T42" s="109"/>
      <c r="U42" s="337">
        <f>SUM(U18,U31,U36,U39,U38,U40)</f>
        <v>83263279</v>
      </c>
      <c r="V42" s="109"/>
      <c r="W42" s="337">
        <f>SUM(W18,W31,W36,W39,W38,W40)</f>
        <v>4444815885</v>
      </c>
      <c r="X42" s="109"/>
      <c r="Y42" s="337">
        <f>SUM(Y18,Y31,Y36,Y39,Y38,Y40)</f>
        <v>20285274</v>
      </c>
      <c r="Z42" s="109"/>
      <c r="AA42" s="337">
        <f>SUM(AA18,AA31,AA36,AA39,AA38,AA40)</f>
        <v>4465101159</v>
      </c>
    </row>
    <row r="43" spans="1:27" ht="23.25" customHeight="1" thickTop="1">
      <c r="F43" s="109"/>
      <c r="H43" s="109"/>
      <c r="J43" s="109"/>
      <c r="L43" s="109"/>
      <c r="N43" s="109"/>
      <c r="P43" s="109"/>
      <c r="R43" s="109"/>
      <c r="T43" s="109"/>
      <c r="V43" s="109"/>
      <c r="X43" s="109"/>
      <c r="Z43" s="109"/>
    </row>
  </sheetData>
  <mergeCells count="5">
    <mergeCell ref="A3:O3"/>
    <mergeCell ref="E4:AA4"/>
    <mergeCell ref="K5:M5"/>
    <mergeCell ref="O5:U5"/>
    <mergeCell ref="E14:AA14"/>
  </mergeCells>
  <pageMargins left="0.7" right="0.7" top="0.48" bottom="0.5" header="0.5" footer="0.5"/>
  <pageSetup paperSize="9" scale="54" firstPageNumber="10" orientation="landscape" useFirstPageNumber="1" r:id="rId1"/>
  <headerFooter>
    <oddFooter>&amp;L&amp;"Times New Roman,Regular"&amp;11The accompanying notes form an integral part of the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71242-5EB3-4DFC-9BE3-4E5106E69A10}">
  <sheetPr>
    <tabColor theme="0" tint="-0.249977111117893"/>
  </sheetPr>
  <dimension ref="A1:AB43"/>
  <sheetViews>
    <sheetView showGridLines="0" view="pageBreakPreview" topLeftCell="A12" zoomScale="55" zoomScaleNormal="63" zoomScaleSheetLayoutView="55" workbookViewId="0">
      <selection activeCell="E42" sqref="E42:AA42"/>
    </sheetView>
  </sheetViews>
  <sheetFormatPr defaultColWidth="9.09765625" defaultRowHeight="14"/>
  <cols>
    <col min="1" max="2" width="2.69921875" style="133" customWidth="1"/>
    <col min="3" max="3" width="71.3984375" style="133" customWidth="1"/>
    <col min="4" max="4" width="7.59765625" style="2" bestFit="1" customWidth="1"/>
    <col min="5" max="5" width="15" style="133" customWidth="1"/>
    <col min="6" max="6" width="0.8984375" style="24" customWidth="1"/>
    <col min="7" max="7" width="15.09765625" style="133" bestFit="1" customWidth="1"/>
    <col min="8" max="8" width="0.8984375" style="133" customWidth="1"/>
    <col min="9" max="9" width="14.8984375" style="24" customWidth="1"/>
    <col min="10" max="10" width="0.8984375" style="24" customWidth="1"/>
    <col min="11" max="11" width="14.19921875" style="24" customWidth="1"/>
    <col min="12" max="12" width="0.8984375" style="24" customWidth="1"/>
    <col min="13" max="13" width="16.8984375" style="24" bestFit="1" customWidth="1"/>
    <col min="14" max="14" width="0.69921875" style="24" customWidth="1"/>
    <col min="15" max="15" width="17.5" style="24" customWidth="1"/>
    <col min="16" max="16" width="0.8984375" style="24" customWidth="1"/>
    <col min="17" max="17" width="15.8984375" style="24" customWidth="1"/>
    <col min="18" max="18" width="1.3984375" style="24" customWidth="1"/>
    <col min="19" max="19" width="17.8984375" style="24" hidden="1" customWidth="1"/>
    <col min="20" max="20" width="0.8984375" style="24" hidden="1" customWidth="1"/>
    <col min="21" max="21" width="17.59765625" style="133" bestFit="1" customWidth="1"/>
    <col min="22" max="22" width="0.8984375" style="24" customWidth="1"/>
    <col min="23" max="23" width="17" style="24" customWidth="1"/>
    <col min="24" max="24" width="0.8984375" style="24" customWidth="1"/>
    <col min="25" max="25" width="15.19921875" style="133" customWidth="1"/>
    <col min="26" max="26" width="0.8984375" style="133" customWidth="1"/>
    <col min="27" max="27" width="18.19921875" style="133" customWidth="1"/>
    <col min="28" max="16384" width="9.09765625" style="133"/>
  </cols>
  <sheetData>
    <row r="1" spans="1:27" s="49" customFormat="1" ht="22" customHeight="1">
      <c r="A1" s="31" t="s">
        <v>66</v>
      </c>
      <c r="B1" s="47"/>
      <c r="C1" s="47"/>
      <c r="D1" s="47"/>
      <c r="E1" s="47"/>
      <c r="F1" s="48"/>
      <c r="G1" s="47"/>
      <c r="H1" s="47"/>
      <c r="I1" s="47"/>
      <c r="J1" s="48"/>
      <c r="K1" s="47"/>
      <c r="L1" s="48"/>
      <c r="M1" s="47"/>
      <c r="N1" s="48"/>
      <c r="O1" s="47"/>
      <c r="P1" s="48"/>
      <c r="Q1" s="47"/>
      <c r="R1" s="47"/>
      <c r="S1" s="47"/>
      <c r="T1" s="48"/>
      <c r="U1" s="47"/>
      <c r="V1" s="48"/>
      <c r="W1" s="48"/>
      <c r="X1" s="48"/>
      <c r="Y1" s="47"/>
    </row>
    <row r="2" spans="1:27" s="49" customFormat="1" ht="22" customHeight="1">
      <c r="A2" s="47" t="s">
        <v>138</v>
      </c>
      <c r="B2" s="47"/>
      <c r="C2" s="47"/>
      <c r="D2" s="47"/>
      <c r="E2" s="47"/>
      <c r="F2" s="48"/>
      <c r="G2" s="47"/>
      <c r="H2" s="47"/>
      <c r="I2" s="47"/>
      <c r="J2" s="48"/>
      <c r="K2" s="47"/>
      <c r="L2" s="48"/>
      <c r="M2" s="47"/>
      <c r="N2" s="48"/>
      <c r="O2" s="47"/>
      <c r="P2" s="48"/>
      <c r="Q2" s="47"/>
      <c r="R2" s="47"/>
      <c r="S2" s="47"/>
      <c r="T2" s="48"/>
      <c r="U2" s="47"/>
      <c r="V2" s="48"/>
      <c r="W2" s="48"/>
      <c r="X2" s="48"/>
      <c r="Y2" s="47"/>
    </row>
    <row r="3" spans="1:27" ht="22" customHeight="1">
      <c r="A3" s="375"/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50"/>
      <c r="Q3" s="230"/>
      <c r="R3" s="230"/>
      <c r="S3" s="230"/>
      <c r="T3" s="51"/>
      <c r="U3" s="13"/>
      <c r="V3" s="51"/>
      <c r="W3" s="51"/>
      <c r="X3" s="51"/>
      <c r="Y3" s="13"/>
    </row>
    <row r="4" spans="1:27" ht="22" customHeight="1">
      <c r="A4" s="10"/>
      <c r="B4" s="10"/>
      <c r="C4" s="10"/>
      <c r="E4" s="376" t="s">
        <v>1</v>
      </c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  <c r="Z4" s="376"/>
      <c r="AA4" s="376"/>
    </row>
    <row r="5" spans="1:27" ht="22" customHeight="1">
      <c r="A5" s="10"/>
      <c r="B5" s="10"/>
      <c r="C5" s="10"/>
      <c r="E5" s="231"/>
      <c r="F5" s="231"/>
      <c r="K5" s="377" t="s">
        <v>29</v>
      </c>
      <c r="L5" s="377"/>
      <c r="M5" s="377"/>
      <c r="O5" s="377" t="s">
        <v>63</v>
      </c>
      <c r="P5" s="377"/>
      <c r="Q5" s="377"/>
      <c r="R5" s="377"/>
      <c r="S5" s="377"/>
      <c r="T5" s="377"/>
      <c r="U5" s="377"/>
      <c r="V5" s="231"/>
      <c r="W5" s="231"/>
      <c r="X5" s="231"/>
      <c r="Y5" s="231"/>
    </row>
    <row r="6" spans="1:27" ht="22" customHeight="1">
      <c r="A6" s="10"/>
      <c r="B6" s="10"/>
      <c r="C6" s="10"/>
      <c r="E6" s="231"/>
      <c r="F6" s="231"/>
      <c r="K6" s="29"/>
      <c r="L6" s="29"/>
      <c r="O6" s="52" t="s">
        <v>214</v>
      </c>
      <c r="P6" s="29"/>
      <c r="Q6" s="29"/>
      <c r="R6" s="29"/>
      <c r="S6" s="29"/>
      <c r="T6" s="29"/>
      <c r="U6" s="29"/>
      <c r="V6" s="231"/>
      <c r="W6" s="231"/>
      <c r="X6" s="231"/>
      <c r="Y6" s="231"/>
    </row>
    <row r="7" spans="1:27" ht="22" customHeight="1">
      <c r="A7" s="10"/>
      <c r="B7" s="10"/>
      <c r="C7" s="10"/>
      <c r="E7" s="29"/>
      <c r="F7" s="29"/>
      <c r="G7" s="29"/>
      <c r="H7" s="29"/>
      <c r="I7" s="29"/>
      <c r="J7" s="29"/>
      <c r="K7" s="29"/>
      <c r="L7" s="29"/>
      <c r="M7" s="29"/>
      <c r="N7" s="29"/>
      <c r="O7" s="52" t="s">
        <v>168</v>
      </c>
      <c r="P7" s="52"/>
      <c r="Q7" s="52" t="s">
        <v>73</v>
      </c>
      <c r="R7" s="52"/>
      <c r="U7" s="52"/>
      <c r="V7" s="29"/>
      <c r="W7" s="54"/>
      <c r="X7" s="54"/>
      <c r="Y7" s="54"/>
      <c r="Z7" s="54"/>
    </row>
    <row r="8" spans="1:27" ht="22" customHeight="1">
      <c r="A8" s="10"/>
      <c r="B8" s="10"/>
      <c r="C8" s="10"/>
      <c r="E8" s="29"/>
      <c r="F8" s="29"/>
      <c r="G8" s="29"/>
      <c r="H8" s="29"/>
      <c r="I8" s="29"/>
      <c r="J8" s="29"/>
      <c r="K8" s="29"/>
      <c r="L8" s="29"/>
      <c r="M8" s="29"/>
      <c r="N8" s="29"/>
      <c r="O8" s="52" t="s">
        <v>169</v>
      </c>
      <c r="P8" s="52"/>
      <c r="Q8" s="52" t="s">
        <v>49</v>
      </c>
      <c r="R8" s="52"/>
      <c r="U8" s="52"/>
      <c r="V8" s="29"/>
      <c r="W8" s="54"/>
      <c r="X8" s="54"/>
      <c r="Y8" s="54"/>
      <c r="Z8" s="54"/>
    </row>
    <row r="9" spans="1:27" ht="22" customHeight="1">
      <c r="A9" s="10"/>
      <c r="B9" s="10"/>
      <c r="C9" s="10"/>
      <c r="E9" s="29"/>
      <c r="F9" s="29"/>
      <c r="G9" s="29"/>
      <c r="H9" s="29"/>
      <c r="I9" s="29"/>
      <c r="J9" s="29"/>
      <c r="K9" s="29"/>
      <c r="L9" s="29"/>
      <c r="M9" s="29"/>
      <c r="N9" s="29"/>
      <c r="O9" s="52" t="s">
        <v>170</v>
      </c>
      <c r="P9" s="52"/>
      <c r="Q9" s="52" t="s">
        <v>240</v>
      </c>
      <c r="R9" s="52"/>
      <c r="S9" s="29" t="s">
        <v>232</v>
      </c>
      <c r="U9" s="52"/>
      <c r="V9" s="29"/>
      <c r="W9" s="54"/>
      <c r="X9" s="54"/>
      <c r="Y9" s="54"/>
      <c r="Z9" s="54"/>
    </row>
    <row r="10" spans="1:27" ht="22" customHeight="1">
      <c r="A10" s="10"/>
      <c r="B10" s="10"/>
      <c r="C10" s="10"/>
      <c r="F10" s="29"/>
      <c r="G10" s="29"/>
      <c r="H10" s="29"/>
      <c r="I10" s="29"/>
      <c r="J10" s="29"/>
      <c r="K10" s="29"/>
      <c r="L10" s="29"/>
      <c r="M10" s="29"/>
      <c r="N10" s="29"/>
      <c r="O10" s="52" t="s">
        <v>171</v>
      </c>
      <c r="P10" s="52"/>
      <c r="Q10" s="52" t="s">
        <v>241</v>
      </c>
      <c r="R10" s="52"/>
      <c r="S10" s="52" t="s">
        <v>233</v>
      </c>
      <c r="U10" s="52"/>
      <c r="V10" s="29"/>
      <c r="W10" s="54" t="s">
        <v>94</v>
      </c>
      <c r="X10" s="54"/>
      <c r="Y10" s="54"/>
      <c r="Z10" s="54"/>
    </row>
    <row r="11" spans="1:27" ht="22" customHeight="1">
      <c r="A11" s="10"/>
      <c r="B11" s="10"/>
      <c r="C11" s="10"/>
      <c r="E11" s="2" t="s">
        <v>92</v>
      </c>
      <c r="F11" s="54"/>
      <c r="G11" s="54"/>
      <c r="H11" s="29"/>
      <c r="I11" s="29" t="s">
        <v>30</v>
      </c>
      <c r="J11" s="29"/>
      <c r="K11" s="29"/>
      <c r="L11" s="29"/>
      <c r="M11" s="29"/>
      <c r="N11" s="29"/>
      <c r="O11" s="2" t="s">
        <v>84</v>
      </c>
      <c r="P11" s="52"/>
      <c r="Q11" s="52" t="s">
        <v>177</v>
      </c>
      <c r="R11" s="52"/>
      <c r="S11" s="2" t="s">
        <v>152</v>
      </c>
      <c r="U11" s="52" t="s">
        <v>50</v>
      </c>
      <c r="V11" s="29"/>
      <c r="W11" s="29" t="s">
        <v>93</v>
      </c>
      <c r="X11" s="54"/>
      <c r="Y11" s="77" t="s">
        <v>77</v>
      </c>
      <c r="Z11" s="54"/>
    </row>
    <row r="12" spans="1:27" s="2" customFormat="1" ht="22" customHeight="1">
      <c r="A12" s="3"/>
      <c r="B12" s="3"/>
      <c r="C12" s="56"/>
      <c r="E12" s="54" t="s">
        <v>91</v>
      </c>
      <c r="F12" s="54"/>
      <c r="G12" s="54" t="s">
        <v>30</v>
      </c>
      <c r="H12" s="54"/>
      <c r="I12" s="54" t="s">
        <v>47</v>
      </c>
      <c r="J12" s="29"/>
      <c r="K12" s="29"/>
      <c r="L12" s="29"/>
      <c r="M12" s="29"/>
      <c r="N12" s="29"/>
      <c r="O12" s="2" t="s">
        <v>172</v>
      </c>
      <c r="P12" s="52"/>
      <c r="Q12" s="2" t="s">
        <v>230</v>
      </c>
      <c r="S12" s="52" t="s">
        <v>153</v>
      </c>
      <c r="U12" s="2" t="s">
        <v>51</v>
      </c>
      <c r="V12" s="29"/>
      <c r="W12" s="55" t="s">
        <v>95</v>
      </c>
      <c r="X12" s="54"/>
      <c r="Y12" s="77" t="s">
        <v>78</v>
      </c>
      <c r="Z12" s="54"/>
      <c r="AA12" s="54" t="s">
        <v>31</v>
      </c>
    </row>
    <row r="13" spans="1:27" s="2" customFormat="1" ht="22" customHeight="1">
      <c r="A13" s="3"/>
      <c r="B13" s="3"/>
      <c r="C13" s="3"/>
      <c r="D13" s="232" t="s">
        <v>0</v>
      </c>
      <c r="E13" s="54" t="s">
        <v>32</v>
      </c>
      <c r="F13" s="54"/>
      <c r="G13" s="54" t="s">
        <v>187</v>
      </c>
      <c r="H13" s="54"/>
      <c r="I13" s="54" t="s">
        <v>48</v>
      </c>
      <c r="J13" s="29"/>
      <c r="K13" s="29" t="s">
        <v>33</v>
      </c>
      <c r="L13" s="149">
        <v>43567165</v>
      </c>
      <c r="M13" s="29" t="s">
        <v>34</v>
      </c>
      <c r="N13" s="149">
        <v>31976654</v>
      </c>
      <c r="O13" s="2" t="s">
        <v>167</v>
      </c>
      <c r="P13" s="52">
        <v>1479405</v>
      </c>
      <c r="Q13" s="52" t="s">
        <v>231</v>
      </c>
      <c r="R13" s="52"/>
      <c r="S13" s="52" t="s">
        <v>127</v>
      </c>
      <c r="U13" s="52" t="s">
        <v>65</v>
      </c>
      <c r="V13" s="29"/>
      <c r="W13" s="57" t="s">
        <v>96</v>
      </c>
      <c r="X13" s="54"/>
      <c r="Y13" s="77" t="s">
        <v>79</v>
      </c>
      <c r="Z13" s="54"/>
      <c r="AA13" s="54" t="s">
        <v>65</v>
      </c>
    </row>
    <row r="14" spans="1:27" s="2" customFormat="1" ht="22" customHeight="1">
      <c r="B14" s="3"/>
      <c r="C14" s="3"/>
      <c r="D14" s="29"/>
      <c r="E14" s="378" t="s">
        <v>155</v>
      </c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  <c r="R14" s="378"/>
      <c r="S14" s="378"/>
      <c r="T14" s="378"/>
      <c r="U14" s="378"/>
      <c r="V14" s="378"/>
      <c r="W14" s="378"/>
      <c r="X14" s="378"/>
      <c r="Y14" s="378"/>
      <c r="Z14" s="378"/>
      <c r="AA14" s="378"/>
    </row>
    <row r="15" spans="1:27" s="45" customFormat="1" ht="22" customHeight="1">
      <c r="A15" s="273" t="s">
        <v>289</v>
      </c>
      <c r="B15" s="58"/>
      <c r="C15" s="58"/>
      <c r="D15" s="92"/>
      <c r="F15" s="92"/>
      <c r="J15" s="92">
        <v>64771836</v>
      </c>
      <c r="L15" s="87">
        <v>32970064</v>
      </c>
      <c r="M15" s="25"/>
      <c r="N15" s="87">
        <v>10405982</v>
      </c>
      <c r="P15" s="92">
        <v>8396647</v>
      </c>
      <c r="V15" s="92"/>
      <c r="X15" s="92"/>
      <c r="Y15" s="92"/>
      <c r="Z15" s="92"/>
    </row>
    <row r="16" spans="1:27" s="3" customFormat="1" ht="22" hidden="1" customHeight="1">
      <c r="A16" s="274" t="s">
        <v>205</v>
      </c>
      <c r="D16" s="231"/>
      <c r="E16" s="182"/>
      <c r="F16" s="182"/>
      <c r="G16" s="174"/>
      <c r="H16" s="182"/>
      <c r="I16" s="174"/>
      <c r="J16" s="182"/>
      <c r="K16" s="174"/>
      <c r="L16" s="182"/>
      <c r="M16" s="174"/>
      <c r="N16" s="182"/>
      <c r="O16" s="174"/>
      <c r="P16" s="182"/>
      <c r="Q16" s="174"/>
      <c r="R16" s="182"/>
      <c r="S16" s="174"/>
      <c r="T16" s="182"/>
      <c r="U16" s="182">
        <f>SUM(O16,Q16,S16)</f>
        <v>0</v>
      </c>
      <c r="V16" s="182"/>
      <c r="W16" s="182"/>
      <c r="X16" s="182"/>
      <c r="Y16" s="182"/>
      <c r="Z16" s="182"/>
      <c r="AA16" s="174">
        <f>W16+Y16</f>
        <v>0</v>
      </c>
    </row>
    <row r="17" spans="1:27" s="3" customFormat="1" ht="22" hidden="1" customHeight="1">
      <c r="A17" s="275" t="s">
        <v>188</v>
      </c>
      <c r="B17" s="276"/>
      <c r="C17" s="276"/>
      <c r="D17" s="277">
        <v>3</v>
      </c>
      <c r="E17" s="92"/>
      <c r="F17" s="92"/>
      <c r="G17" s="221"/>
      <c r="H17" s="92"/>
      <c r="I17" s="221"/>
      <c r="J17" s="92"/>
      <c r="K17" s="221"/>
      <c r="L17" s="92"/>
      <c r="M17" s="218"/>
      <c r="N17" s="92"/>
      <c r="O17" s="218"/>
      <c r="P17" s="92"/>
      <c r="Q17" s="218"/>
      <c r="R17" s="92"/>
      <c r="S17" s="218"/>
      <c r="T17" s="92"/>
      <c r="U17" s="218">
        <f>SUM(O17,Q17,S17)</f>
        <v>0</v>
      </c>
      <c r="V17" s="92"/>
      <c r="W17" s="92"/>
      <c r="X17" s="92"/>
      <c r="Y17" s="218"/>
      <c r="Z17" s="92"/>
      <c r="AA17" s="218">
        <f>W17+Y17</f>
        <v>0</v>
      </c>
    </row>
    <row r="18" spans="1:27" s="3" customFormat="1" ht="22" customHeight="1">
      <c r="A18" s="274" t="s">
        <v>290</v>
      </c>
      <c r="D18" s="231"/>
      <c r="E18" s="219">
        <v>508448439</v>
      </c>
      <c r="F18" s="182"/>
      <c r="G18" s="219">
        <v>694968529</v>
      </c>
      <c r="H18" s="182"/>
      <c r="I18" s="219">
        <v>44033292</v>
      </c>
      <c r="J18" s="182"/>
      <c r="K18" s="219">
        <v>50844947</v>
      </c>
      <c r="L18" s="182"/>
      <c r="M18" s="219">
        <v>3063257399</v>
      </c>
      <c r="N18" s="183"/>
      <c r="O18" s="219">
        <v>58583892</v>
      </c>
      <c r="P18" s="183"/>
      <c r="Q18" s="219">
        <v>24679387</v>
      </c>
      <c r="R18" s="182"/>
      <c r="S18" s="219"/>
      <c r="T18" s="231"/>
      <c r="U18" s="219">
        <f>SUM(O18:S18)</f>
        <v>83263279</v>
      </c>
      <c r="V18" s="182"/>
      <c r="W18" s="219">
        <f>U18+SUM(E18:M18)</f>
        <v>4444815885</v>
      </c>
      <c r="X18" s="184"/>
      <c r="Y18" s="219">
        <v>20285274</v>
      </c>
      <c r="Z18" s="184"/>
      <c r="AA18" s="219">
        <f>W18+Y18</f>
        <v>4465101159</v>
      </c>
    </row>
    <row r="19" spans="1:27" s="2" customFormat="1" ht="15.5" customHeight="1">
      <c r="B19" s="3"/>
      <c r="C19" s="3"/>
      <c r="D19" s="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U19" s="229"/>
      <c r="V19" s="229"/>
      <c r="W19" s="229"/>
      <c r="X19" s="229"/>
      <c r="Y19" s="229"/>
      <c r="Z19" s="229"/>
      <c r="AA19" s="229"/>
    </row>
    <row r="20" spans="1:27" s="2" customFormat="1" ht="22" customHeight="1">
      <c r="A20" s="273" t="s">
        <v>53</v>
      </c>
      <c r="B20" s="3"/>
      <c r="C20" s="3"/>
      <c r="D20" s="29"/>
      <c r="E20" s="285"/>
      <c r="F20" s="285"/>
      <c r="G20" s="285"/>
      <c r="H20" s="285"/>
      <c r="I20" s="285"/>
      <c r="J20" s="185"/>
      <c r="K20" s="285"/>
      <c r="L20" s="285"/>
      <c r="M20" s="285"/>
      <c r="N20" s="285"/>
      <c r="O20" s="285"/>
      <c r="P20" s="285"/>
      <c r="Q20" s="285"/>
      <c r="R20" s="285"/>
      <c r="U20" s="285"/>
      <c r="V20" s="285"/>
      <c r="W20" s="285"/>
      <c r="X20" s="285"/>
      <c r="Y20" s="285"/>
      <c r="Z20" s="285"/>
      <c r="AA20" s="285"/>
    </row>
    <row r="21" spans="1:27" s="2" customFormat="1" ht="22" customHeight="1">
      <c r="A21" s="278" t="s">
        <v>57</v>
      </c>
      <c r="B21" s="278" t="s">
        <v>178</v>
      </c>
      <c r="C21" s="3"/>
      <c r="D21" s="29"/>
      <c r="E21" s="186"/>
      <c r="F21" s="286"/>
      <c r="G21" s="186"/>
      <c r="H21" s="186"/>
      <c r="I21" s="186"/>
      <c r="J21" s="187"/>
      <c r="K21" s="186"/>
      <c r="L21" s="187"/>
      <c r="M21" s="186"/>
      <c r="N21" s="187"/>
      <c r="O21" s="182"/>
      <c r="P21" s="187"/>
      <c r="Q21" s="186"/>
      <c r="R21" s="186"/>
      <c r="S21" s="186"/>
      <c r="U21" s="186"/>
      <c r="V21" s="182"/>
      <c r="W21" s="186"/>
      <c r="X21" s="187"/>
      <c r="Y21" s="188"/>
      <c r="Z21" s="187"/>
      <c r="AA21" s="182"/>
    </row>
    <row r="22" spans="1:27" s="2" customFormat="1" ht="22" hidden="1" customHeight="1">
      <c r="A22" s="279"/>
      <c r="C22" s="279" t="s">
        <v>234</v>
      </c>
      <c r="D22" s="277" t="s">
        <v>282</v>
      </c>
      <c r="E22" s="189"/>
      <c r="F22" s="182"/>
      <c r="G22" s="175"/>
      <c r="H22" s="139"/>
      <c r="I22" s="175"/>
      <c r="J22" s="139"/>
      <c r="K22" s="175"/>
      <c r="L22" s="182"/>
      <c r="M22" s="190"/>
      <c r="N22" s="285"/>
      <c r="O22" s="175"/>
      <c r="P22" s="192"/>
      <c r="Q22" s="175"/>
      <c r="R22" s="191"/>
      <c r="S22" s="191"/>
      <c r="T22" s="111"/>
      <c r="U22" s="175">
        <f>SUM(O22:Q22)</f>
        <v>0</v>
      </c>
      <c r="V22" s="191"/>
      <c r="W22" s="191">
        <f>U22+SUM(E22:M22)</f>
        <v>0</v>
      </c>
      <c r="X22" s="192"/>
      <c r="Y22" s="175"/>
      <c r="Z22" s="192"/>
      <c r="AA22" s="142">
        <f>SUM(W22,Y22)</f>
        <v>0</v>
      </c>
    </row>
    <row r="23" spans="1:27" s="2" customFormat="1" ht="22" customHeight="1">
      <c r="A23" s="279"/>
      <c r="C23" s="279" t="s">
        <v>104</v>
      </c>
      <c r="D23" s="277">
        <v>25</v>
      </c>
      <c r="E23" s="338">
        <v>0</v>
      </c>
      <c r="F23" s="182"/>
      <c r="G23" s="338">
        <v>0</v>
      </c>
      <c r="H23" s="142"/>
      <c r="I23" s="338">
        <v>0</v>
      </c>
      <c r="J23" s="136"/>
      <c r="K23" s="338">
        <v>0</v>
      </c>
      <c r="L23" s="182"/>
      <c r="M23" s="349">
        <f>'SH13'!L21</f>
        <v>-193210406</v>
      </c>
      <c r="N23" s="285"/>
      <c r="O23" s="338">
        <v>0</v>
      </c>
      <c r="P23" s="192"/>
      <c r="Q23" s="338">
        <v>0</v>
      </c>
      <c r="R23" s="191"/>
      <c r="S23" s="177">
        <v>0</v>
      </c>
      <c r="T23" s="142"/>
      <c r="U23" s="338">
        <f>SUM(O23:S23)</f>
        <v>0</v>
      </c>
      <c r="V23" s="190"/>
      <c r="W23" s="88">
        <f>U23+SUM(E23:M23)</f>
        <v>-193210406</v>
      </c>
      <c r="X23" s="222"/>
      <c r="Y23" s="338">
        <v>-19</v>
      </c>
      <c r="Z23" s="222"/>
      <c r="AA23" s="125">
        <f>SUM(W23,Y23)</f>
        <v>-193210425</v>
      </c>
    </row>
    <row r="24" spans="1:27" s="2" customFormat="1" ht="22" hidden="1" customHeight="1">
      <c r="A24" s="278" t="s">
        <v>58</v>
      </c>
      <c r="B24" s="278" t="s">
        <v>235</v>
      </c>
      <c r="C24" s="3"/>
      <c r="D24" s="29"/>
      <c r="E24" s="179">
        <f>SUM(E22:E23)</f>
        <v>0</v>
      </c>
      <c r="F24" s="36"/>
      <c r="G24" s="179">
        <f>SUM(G22:G23)</f>
        <v>0</v>
      </c>
      <c r="H24" s="36"/>
      <c r="I24" s="179">
        <f>SUM(I22:I23)</f>
        <v>0</v>
      </c>
      <c r="J24" s="36"/>
      <c r="K24" s="179">
        <f>SUM(K22:K23)</f>
        <v>0</v>
      </c>
      <c r="L24" s="36"/>
      <c r="M24" s="179">
        <f>SUM(M22:M23)</f>
        <v>-193210406</v>
      </c>
      <c r="N24" s="36"/>
      <c r="O24" s="179">
        <f>SUM(O22:O23)</f>
        <v>0</v>
      </c>
      <c r="P24" s="36"/>
      <c r="Q24" s="179">
        <f>SUM(Q22:Q23)</f>
        <v>0</v>
      </c>
      <c r="R24" s="36"/>
      <c r="S24" s="179">
        <f>SUM(S23)</f>
        <v>0</v>
      </c>
      <c r="T24" s="36"/>
      <c r="U24" s="179">
        <f>SUM(U22:U23)</f>
        <v>0</v>
      </c>
      <c r="V24" s="109"/>
      <c r="W24" s="179">
        <f>SUM(W22:W23)</f>
        <v>-193210406</v>
      </c>
      <c r="X24" s="109"/>
      <c r="Y24" s="179">
        <f>SUM(Y22:Y23)</f>
        <v>-19</v>
      </c>
      <c r="Z24" s="109"/>
      <c r="AA24" s="179">
        <f>SUM(AA22:AA23)</f>
        <v>-193210425</v>
      </c>
    </row>
    <row r="25" spans="1:27" s="2" customFormat="1" ht="15.5" hidden="1" customHeight="1">
      <c r="A25" s="278"/>
      <c r="B25" s="278"/>
      <c r="C25" s="3"/>
      <c r="D25" s="29"/>
      <c r="E25" s="198"/>
      <c r="F25" s="195"/>
      <c r="G25" s="196"/>
      <c r="H25" s="196"/>
      <c r="I25" s="196"/>
      <c r="J25" s="196"/>
      <c r="K25" s="196"/>
      <c r="L25" s="197"/>
      <c r="M25" s="198"/>
      <c r="N25" s="197"/>
      <c r="O25" s="196"/>
      <c r="P25" s="196"/>
      <c r="Q25" s="196"/>
      <c r="R25" s="196"/>
      <c r="S25" s="198"/>
      <c r="T25" s="142"/>
      <c r="U25" s="198"/>
      <c r="V25" s="195"/>
      <c r="W25" s="198"/>
      <c r="X25" s="195"/>
      <c r="Y25" s="196"/>
      <c r="Z25" s="195"/>
      <c r="AA25" s="198"/>
    </row>
    <row r="26" spans="1:27" s="2" customFormat="1" ht="22" hidden="1" customHeight="1">
      <c r="A26" s="230"/>
      <c r="B26" s="278" t="s">
        <v>128</v>
      </c>
      <c r="C26" s="3"/>
      <c r="D26" s="29"/>
      <c r="E26" s="199"/>
      <c r="F26" s="195"/>
      <c r="G26" s="136"/>
      <c r="H26" s="196"/>
      <c r="I26" s="136"/>
      <c r="J26" s="196"/>
      <c r="K26" s="136"/>
      <c r="L26" s="199"/>
      <c r="M26" s="199"/>
      <c r="N26" s="198"/>
      <c r="O26" s="136"/>
      <c r="P26" s="196"/>
      <c r="Q26" s="136"/>
      <c r="R26" s="136"/>
      <c r="S26" s="136"/>
      <c r="T26" s="111"/>
      <c r="U26" s="136"/>
      <c r="V26" s="198"/>
      <c r="W26" s="199"/>
      <c r="X26" s="198"/>
      <c r="Y26" s="199"/>
      <c r="Z26" s="198"/>
      <c r="AA26" s="199"/>
    </row>
    <row r="27" spans="1:27" s="1" customFormat="1" ht="19" hidden="1" customHeight="1">
      <c r="A27" s="76"/>
      <c r="C27" s="279"/>
      <c r="D27" s="4"/>
      <c r="E27" s="175">
        <v>0</v>
      </c>
      <c r="F27" s="139"/>
      <c r="G27" s="175">
        <v>0</v>
      </c>
      <c r="H27" s="139"/>
      <c r="I27" s="175">
        <v>0</v>
      </c>
      <c r="J27" s="139"/>
      <c r="K27" s="175">
        <v>0</v>
      </c>
      <c r="L27" s="139"/>
      <c r="M27" s="175">
        <v>0</v>
      </c>
      <c r="N27" s="139"/>
      <c r="O27" s="175">
        <v>0</v>
      </c>
      <c r="P27" s="139"/>
      <c r="Q27" s="175">
        <v>0</v>
      </c>
      <c r="R27" s="139"/>
      <c r="S27" s="176"/>
      <c r="T27" s="140"/>
      <c r="U27" s="177">
        <f>SUM(O27:S27)</f>
        <v>0</v>
      </c>
      <c r="V27" s="140"/>
      <c r="W27" s="288">
        <f>U27+SUM(E27:M27)</f>
        <v>0</v>
      </c>
      <c r="X27" s="222"/>
      <c r="Y27" s="288"/>
      <c r="Z27" s="222"/>
      <c r="AA27" s="288">
        <f>W27+Y27</f>
        <v>0</v>
      </c>
    </row>
    <row r="28" spans="1:27" s="1" customFormat="1" ht="22" hidden="1" customHeight="1">
      <c r="A28" s="1" t="s">
        <v>116</v>
      </c>
      <c r="C28" s="279" t="s">
        <v>129</v>
      </c>
      <c r="D28" s="4"/>
      <c r="E28" s="175"/>
      <c r="F28" s="139"/>
      <c r="G28" s="175"/>
      <c r="H28" s="139"/>
      <c r="I28" s="175"/>
      <c r="J28" s="139"/>
      <c r="K28" s="175"/>
      <c r="L28" s="139"/>
      <c r="M28" s="175"/>
      <c r="N28" s="139"/>
      <c r="O28" s="175"/>
      <c r="P28" s="139"/>
      <c r="Q28" s="175"/>
      <c r="R28" s="139"/>
      <c r="S28" s="175">
        <v>0</v>
      </c>
      <c r="T28" s="139"/>
      <c r="U28" s="178">
        <f>S28+Q28+O28</f>
        <v>0</v>
      </c>
      <c r="V28" s="141"/>
      <c r="W28" s="177">
        <f>E28+G28+I28+K28+M28+U28</f>
        <v>0</v>
      </c>
      <c r="X28" s="141"/>
      <c r="Y28" s="177"/>
      <c r="Z28" s="141"/>
      <c r="AA28" s="166">
        <f>W28+Y28</f>
        <v>0</v>
      </c>
    </row>
    <row r="29" spans="1:27" s="33" customFormat="1" ht="22" hidden="1" customHeight="1">
      <c r="B29" s="76" t="s">
        <v>176</v>
      </c>
      <c r="D29" s="4"/>
      <c r="E29" s="179"/>
      <c r="F29" s="36"/>
      <c r="G29" s="179"/>
      <c r="H29" s="36"/>
      <c r="I29" s="179"/>
      <c r="J29" s="36"/>
      <c r="K29" s="179"/>
      <c r="L29" s="36"/>
      <c r="M29" s="179"/>
      <c r="N29" s="36"/>
      <c r="O29" s="179"/>
      <c r="P29" s="36"/>
      <c r="Q29" s="179"/>
      <c r="R29" s="36"/>
      <c r="S29" s="179">
        <f>SUM(S27:S28)</f>
        <v>0</v>
      </c>
      <c r="T29" s="36"/>
      <c r="U29" s="179">
        <f>SUM(U27:U28)</f>
        <v>0</v>
      </c>
      <c r="V29" s="109"/>
      <c r="W29" s="179">
        <f>SUM(W27:W28)</f>
        <v>0</v>
      </c>
      <c r="X29" s="109"/>
      <c r="Y29" s="179">
        <f>SUM(Y27:Y28)</f>
        <v>0</v>
      </c>
      <c r="Z29" s="109"/>
      <c r="AA29" s="179">
        <f>SUM(AA27:AA28)</f>
        <v>0</v>
      </c>
    </row>
    <row r="30" spans="1:27" s="33" customFormat="1" ht="15.5" hidden="1" customHeight="1">
      <c r="D30" s="4"/>
      <c r="E30" s="217"/>
      <c r="F30" s="36"/>
      <c r="G30" s="217"/>
      <c r="H30" s="36"/>
      <c r="I30" s="217"/>
      <c r="J30" s="36"/>
      <c r="K30" s="217"/>
      <c r="L30" s="36"/>
      <c r="M30" s="217"/>
      <c r="N30" s="36"/>
      <c r="O30" s="217"/>
      <c r="P30" s="36"/>
      <c r="Q30" s="217"/>
      <c r="R30" s="36"/>
      <c r="S30" s="217"/>
      <c r="T30" s="36"/>
      <c r="U30" s="217"/>
      <c r="V30" s="109"/>
      <c r="W30" s="217"/>
      <c r="X30" s="109"/>
      <c r="Y30" s="217"/>
      <c r="Z30" s="109"/>
      <c r="AA30" s="217"/>
    </row>
    <row r="31" spans="1:27" s="33" customFormat="1" ht="22" customHeight="1">
      <c r="A31" s="33" t="s">
        <v>52</v>
      </c>
      <c r="B31" s="280"/>
      <c r="D31" s="4"/>
      <c r="E31" s="181">
        <f>E24+E29</f>
        <v>0</v>
      </c>
      <c r="F31" s="109"/>
      <c r="G31" s="180">
        <f>G24+G29</f>
        <v>0</v>
      </c>
      <c r="H31" s="36"/>
      <c r="I31" s="180">
        <f>I24+I29</f>
        <v>0</v>
      </c>
      <c r="J31" s="36"/>
      <c r="K31" s="180">
        <f>K24+K29</f>
        <v>0</v>
      </c>
      <c r="L31" s="109"/>
      <c r="M31" s="181">
        <f>M24+M29</f>
        <v>-193210406</v>
      </c>
      <c r="N31" s="130"/>
      <c r="O31" s="181">
        <f>O24+O29</f>
        <v>0</v>
      </c>
      <c r="P31" s="130"/>
      <c r="Q31" s="181">
        <f>Q24+Q29</f>
        <v>0</v>
      </c>
      <c r="R31" s="130"/>
      <c r="S31" s="181">
        <f>S24+S29</f>
        <v>0</v>
      </c>
      <c r="T31" s="130"/>
      <c r="U31" s="181">
        <f>U24+U29</f>
        <v>0</v>
      </c>
      <c r="V31" s="130"/>
      <c r="W31" s="181">
        <f>W24+W29</f>
        <v>-193210406</v>
      </c>
      <c r="X31" s="130"/>
      <c r="Y31" s="181">
        <f>Y24+Y29</f>
        <v>-19</v>
      </c>
      <c r="Z31" s="130"/>
      <c r="AA31" s="181">
        <f>AA24+AA29</f>
        <v>-193210425</v>
      </c>
    </row>
    <row r="32" spans="1:27" s="33" customFormat="1" ht="15.5" customHeight="1">
      <c r="B32" s="280"/>
      <c r="D32" s="4"/>
      <c r="E32" s="135"/>
      <c r="F32" s="109"/>
      <c r="G32" s="136"/>
      <c r="H32" s="109"/>
      <c r="I32" s="136"/>
      <c r="J32" s="109"/>
      <c r="K32" s="136"/>
      <c r="L32" s="109"/>
      <c r="M32" s="135"/>
      <c r="N32" s="109"/>
      <c r="O32" s="136"/>
      <c r="P32" s="36"/>
      <c r="Q32" s="136"/>
      <c r="R32" s="109"/>
      <c r="S32" s="135"/>
      <c r="T32" s="109"/>
      <c r="U32" s="135"/>
      <c r="V32" s="109"/>
      <c r="W32" s="135"/>
      <c r="X32" s="109"/>
      <c r="Y32" s="135"/>
      <c r="Z32" s="109"/>
      <c r="AA32" s="135"/>
    </row>
    <row r="33" spans="1:28" s="2" customFormat="1" ht="21" customHeight="1">
      <c r="A33" s="281" t="s">
        <v>146</v>
      </c>
      <c r="B33" s="3"/>
      <c r="C33" s="3"/>
      <c r="D33" s="29"/>
      <c r="E33" s="229"/>
      <c r="F33" s="109"/>
      <c r="G33" s="192"/>
      <c r="H33" s="109"/>
      <c r="I33" s="192"/>
      <c r="J33" s="109"/>
      <c r="K33" s="192"/>
      <c r="L33" s="109"/>
      <c r="M33" s="285"/>
      <c r="N33" s="109"/>
      <c r="O33" s="192"/>
      <c r="P33" s="36"/>
      <c r="Q33" s="192"/>
      <c r="R33" s="109"/>
      <c r="S33" s="285"/>
      <c r="T33" s="109"/>
      <c r="U33" s="285"/>
      <c r="V33" s="109"/>
      <c r="W33" s="285"/>
      <c r="X33" s="109"/>
      <c r="Y33" s="285"/>
      <c r="Z33" s="109"/>
      <c r="AA33" s="285"/>
    </row>
    <row r="34" spans="1:28" s="2" customFormat="1" ht="22" customHeight="1">
      <c r="A34" s="282"/>
      <c r="B34" s="282" t="s">
        <v>103</v>
      </c>
      <c r="C34" s="3"/>
      <c r="D34" s="29"/>
      <c r="E34" s="175">
        <v>0</v>
      </c>
      <c r="F34" s="139"/>
      <c r="G34" s="175">
        <v>0</v>
      </c>
      <c r="H34" s="139"/>
      <c r="I34" s="175">
        <v>0</v>
      </c>
      <c r="J34" s="139"/>
      <c r="K34" s="175">
        <v>0</v>
      </c>
      <c r="L34" s="109"/>
      <c r="M34" s="27">
        <f>'PL8-9'!I74</f>
        <v>285516941</v>
      </c>
      <c r="N34" s="109"/>
      <c r="O34" s="142">
        <v>0</v>
      </c>
      <c r="P34" s="36"/>
      <c r="Q34" s="142">
        <v>0</v>
      </c>
      <c r="R34" s="36"/>
      <c r="S34" s="142">
        <v>0</v>
      </c>
      <c r="T34" s="36"/>
      <c r="U34" s="142">
        <v>0</v>
      </c>
      <c r="V34" s="109"/>
      <c r="W34" s="189">
        <f>E34+G34+I34+K34+M34+U34</f>
        <v>285516941</v>
      </c>
      <c r="X34" s="109"/>
      <c r="Y34" s="189">
        <f>'PL8-9'!I75</f>
        <v>6129276</v>
      </c>
      <c r="Z34" s="109"/>
      <c r="AA34" s="189">
        <f>W34+Y34</f>
        <v>291646217</v>
      </c>
    </row>
    <row r="35" spans="1:28" s="2" customFormat="1" ht="22" customHeight="1">
      <c r="A35" s="282"/>
      <c r="B35" s="282" t="s">
        <v>80</v>
      </c>
      <c r="C35" s="3"/>
      <c r="D35" s="29"/>
      <c r="E35" s="175">
        <v>0</v>
      </c>
      <c r="F35" s="139"/>
      <c r="G35" s="175">
        <v>0</v>
      </c>
      <c r="H35" s="139"/>
      <c r="I35" s="175">
        <v>0</v>
      </c>
      <c r="J35" s="139"/>
      <c r="K35" s="175">
        <v>0</v>
      </c>
      <c r="L35" s="109"/>
      <c r="M35" s="193">
        <v>0</v>
      </c>
      <c r="N35" s="109"/>
      <c r="O35" s="193">
        <f>'PL8-9'!I58+'PL8-9'!I65-Y35</f>
        <v>-598658542</v>
      </c>
      <c r="P35" s="109"/>
      <c r="Q35" s="193">
        <f>'PL8-9'!I62+'PL8-9'!I45</f>
        <v>-4939941</v>
      </c>
      <c r="R35" s="109"/>
      <c r="S35" s="137">
        <v>0</v>
      </c>
      <c r="T35" s="109"/>
      <c r="U35" s="193">
        <f>SUM(O35:S35)</f>
        <v>-603598483</v>
      </c>
      <c r="V35" s="109"/>
      <c r="W35" s="193">
        <f>E35+G35+I35+K35+M35+U35</f>
        <v>-603598483</v>
      </c>
      <c r="X35" s="109"/>
      <c r="Y35" s="193">
        <f>'PL8-9'!I80-Y34</f>
        <v>-65447</v>
      </c>
      <c r="Z35" s="109"/>
      <c r="AA35" s="193">
        <f>W35+Y35</f>
        <v>-603663930</v>
      </c>
    </row>
    <row r="36" spans="1:28" s="2" customFormat="1" ht="22" customHeight="1">
      <c r="A36" s="281" t="s">
        <v>145</v>
      </c>
      <c r="B36" s="3"/>
      <c r="C36" s="3"/>
      <c r="D36" s="29"/>
      <c r="E36" s="179">
        <f>SUM(E34:E35)</f>
        <v>0</v>
      </c>
      <c r="F36" s="36"/>
      <c r="G36" s="179">
        <f>SUM(G34:G35)</f>
        <v>0</v>
      </c>
      <c r="H36" s="36"/>
      <c r="I36" s="179">
        <f>SUM(I34:I35)</f>
        <v>0</v>
      </c>
      <c r="J36" s="36"/>
      <c r="K36" s="179">
        <f>SUM(K34:K35)</f>
        <v>0</v>
      </c>
      <c r="L36" s="109"/>
      <c r="M36" s="152">
        <f>M35+M34</f>
        <v>285516941</v>
      </c>
      <c r="N36" s="109"/>
      <c r="O36" s="152">
        <f>O35+O34</f>
        <v>-598658542</v>
      </c>
      <c r="P36" s="130"/>
      <c r="Q36" s="152">
        <f>Q35+Q34</f>
        <v>-4939941</v>
      </c>
      <c r="R36" s="109"/>
      <c r="S36" s="143">
        <f>S35+S34</f>
        <v>0</v>
      </c>
      <c r="T36" s="109"/>
      <c r="U36" s="152">
        <f>U35+U34</f>
        <v>-603598483</v>
      </c>
      <c r="V36" s="109"/>
      <c r="W36" s="152">
        <f>W35+W34</f>
        <v>-318081542</v>
      </c>
      <c r="X36" s="109"/>
      <c r="Y36" s="152">
        <f>Y35+Y34</f>
        <v>6063829</v>
      </c>
      <c r="Z36" s="109"/>
      <c r="AA36" s="152">
        <f>AA35+AA34</f>
        <v>-312017713</v>
      </c>
    </row>
    <row r="37" spans="1:28" s="2" customFormat="1" ht="15.5" customHeight="1">
      <c r="A37" s="281"/>
      <c r="B37" s="3"/>
      <c r="C37" s="3"/>
      <c r="D37" s="29"/>
      <c r="E37" s="136"/>
      <c r="F37" s="36"/>
      <c r="G37" s="136"/>
      <c r="H37" s="36"/>
      <c r="I37" s="136"/>
      <c r="J37" s="109"/>
      <c r="K37" s="182"/>
      <c r="L37" s="109"/>
      <c r="M37" s="182"/>
      <c r="N37" s="109"/>
      <c r="O37" s="182"/>
      <c r="P37" s="109"/>
      <c r="Q37" s="182"/>
      <c r="R37" s="109"/>
      <c r="S37" s="136"/>
      <c r="T37" s="109"/>
      <c r="U37" s="182"/>
      <c r="V37" s="109"/>
      <c r="W37" s="182"/>
      <c r="X37" s="109"/>
      <c r="Y37" s="182"/>
      <c r="Z37" s="109"/>
      <c r="AA37" s="182"/>
    </row>
    <row r="38" spans="1:28" s="2" customFormat="1" ht="22" hidden="1" customHeight="1">
      <c r="A38" s="282" t="s">
        <v>237</v>
      </c>
      <c r="B38" s="3"/>
      <c r="C38" s="3"/>
      <c r="D38" s="29"/>
      <c r="E38" s="175"/>
      <c r="F38" s="139"/>
      <c r="G38" s="175"/>
      <c r="H38" s="139"/>
      <c r="I38" s="175"/>
      <c r="J38" s="139"/>
      <c r="K38" s="175"/>
      <c r="L38" s="141"/>
      <c r="M38" s="189"/>
      <c r="N38" s="141"/>
      <c r="O38" s="189"/>
      <c r="P38" s="141"/>
      <c r="Q38" s="175"/>
      <c r="R38" s="141"/>
      <c r="S38" s="142"/>
      <c r="T38" s="141"/>
      <c r="U38" s="189">
        <f>SUM(O38:Q38)</f>
        <v>0</v>
      </c>
      <c r="V38" s="141"/>
      <c r="W38" s="189">
        <f>SUM(M38,U38)</f>
        <v>0</v>
      </c>
      <c r="X38" s="141"/>
      <c r="Y38" s="175"/>
      <c r="Z38" s="141"/>
      <c r="AA38" s="189">
        <f>SUM(W38:Y38)</f>
        <v>0</v>
      </c>
    </row>
    <row r="39" spans="1:28" s="2" customFormat="1" ht="22" customHeight="1">
      <c r="A39" s="282" t="s">
        <v>236</v>
      </c>
      <c r="B39" s="3"/>
      <c r="C39" s="3"/>
      <c r="D39" s="29"/>
      <c r="E39" s="137">
        <v>0</v>
      </c>
      <c r="F39" s="138"/>
      <c r="G39" s="137">
        <v>0</v>
      </c>
      <c r="H39" s="138"/>
      <c r="I39" s="137">
        <v>0</v>
      </c>
      <c r="J39" s="203"/>
      <c r="K39" s="193">
        <v>0</v>
      </c>
      <c r="L39" s="203"/>
      <c r="M39" s="193">
        <v>950004</v>
      </c>
      <c r="N39" s="203"/>
      <c r="O39" s="153">
        <v>0</v>
      </c>
      <c r="P39" s="138"/>
      <c r="Q39" s="193">
        <v>0</v>
      </c>
      <c r="R39" s="138"/>
      <c r="S39" s="142">
        <v>0</v>
      </c>
      <c r="T39" s="138"/>
      <c r="U39" s="193">
        <v>-950004</v>
      </c>
      <c r="V39" s="138"/>
      <c r="W39" s="193">
        <f>SUM(M39,U39)</f>
        <v>0</v>
      </c>
      <c r="X39" s="203"/>
      <c r="Y39" s="137">
        <v>0</v>
      </c>
      <c r="Z39" s="203"/>
      <c r="AA39" s="193">
        <f>SUM(W39:Y39)</f>
        <v>0</v>
      </c>
    </row>
    <row r="40" spans="1:28" ht="22" hidden="1" customHeight="1">
      <c r="A40" s="282" t="s">
        <v>281</v>
      </c>
      <c r="B40" s="3"/>
      <c r="C40" s="3"/>
      <c r="D40" s="29"/>
      <c r="E40" s="137"/>
      <c r="F40" s="139"/>
      <c r="G40" s="137"/>
      <c r="H40" s="139"/>
      <c r="I40" s="137"/>
      <c r="J40" s="141"/>
      <c r="K40" s="193"/>
      <c r="L40" s="141"/>
      <c r="M40" s="193"/>
      <c r="N40" s="141"/>
      <c r="O40" s="153"/>
      <c r="P40" s="139"/>
      <c r="Q40" s="193"/>
      <c r="R40" s="139"/>
      <c r="S40" s="137">
        <v>0</v>
      </c>
      <c r="T40" s="139"/>
      <c r="U40" s="193">
        <v>0</v>
      </c>
      <c r="V40" s="139"/>
      <c r="W40" s="193">
        <v>0</v>
      </c>
      <c r="X40" s="141"/>
      <c r="Y40" s="137"/>
      <c r="Z40" s="141"/>
      <c r="AA40" s="137">
        <f>SUM(W40:Y40)</f>
        <v>0</v>
      </c>
    </row>
    <row r="41" spans="1:28" s="2" customFormat="1" ht="15.5" customHeight="1">
      <c r="A41" s="281"/>
      <c r="B41" s="3"/>
      <c r="C41" s="3"/>
      <c r="D41" s="29"/>
      <c r="E41" s="229"/>
      <c r="F41" s="109"/>
      <c r="G41" s="229"/>
      <c r="H41" s="109"/>
      <c r="I41" s="229"/>
      <c r="J41" s="109"/>
      <c r="K41" s="229"/>
      <c r="L41" s="109"/>
      <c r="M41" s="285"/>
      <c r="N41" s="109"/>
      <c r="O41" s="285"/>
      <c r="P41" s="109"/>
      <c r="Q41" s="285"/>
      <c r="R41" s="109"/>
      <c r="S41" s="192"/>
      <c r="T41" s="109"/>
      <c r="U41" s="285"/>
      <c r="V41" s="109"/>
      <c r="W41" s="285"/>
      <c r="X41" s="109"/>
      <c r="Y41" s="285"/>
      <c r="Z41" s="109"/>
      <c r="AA41" s="285"/>
    </row>
    <row r="42" spans="1:28" ht="22" customHeight="1" thickBot="1">
      <c r="A42" s="281" t="s">
        <v>291</v>
      </c>
      <c r="B42" s="3"/>
      <c r="E42" s="200">
        <f>SUM(E18,E31,E36,E39,E38,E40)</f>
        <v>508448439</v>
      </c>
      <c r="F42" s="109"/>
      <c r="G42" s="200">
        <f>SUM(G18,G31,G36,G39,G38,G40)</f>
        <v>694968529</v>
      </c>
      <c r="H42" s="109"/>
      <c r="I42" s="200">
        <f>SUM(I18,I31,I36,I39,I38,I40)</f>
        <v>44033292</v>
      </c>
      <c r="J42" s="109"/>
      <c r="K42" s="200">
        <f>SUM(K18,K31,K36,K39,K38,K40)</f>
        <v>50844947</v>
      </c>
      <c r="L42" s="109"/>
      <c r="M42" s="200">
        <f>SUM(M18,M31,M36,M39,M38,M40)</f>
        <v>3156513938</v>
      </c>
      <c r="N42" s="109"/>
      <c r="O42" s="200">
        <f>SUM(O18,O31,O36,O39,O38,O40)</f>
        <v>-540074650</v>
      </c>
      <c r="P42" s="109"/>
      <c r="Q42" s="200">
        <f>SUM(Q18,Q31,Q36,Q39,Q38,Q40)</f>
        <v>19739446</v>
      </c>
      <c r="R42" s="109"/>
      <c r="S42" s="200">
        <f>SUM(S18,S31,S36,S39)</f>
        <v>0</v>
      </c>
      <c r="T42" s="109"/>
      <c r="U42" s="200">
        <f>SUM(U18,U31,U36,U39,U38,U40)</f>
        <v>-521285208</v>
      </c>
      <c r="V42" s="109"/>
      <c r="W42" s="200">
        <f>SUM(W18,W31,W36,W39,W38,W40)</f>
        <v>3933523937</v>
      </c>
      <c r="X42" s="109"/>
      <c r="Y42" s="200">
        <f>SUM(Y18,Y31,Y36,Y39,Y38,Y40)</f>
        <v>26349084</v>
      </c>
      <c r="Z42" s="109"/>
      <c r="AA42" s="200">
        <f>SUM(AA18,AA31,AA36,AA39,AA38,AA40)</f>
        <v>3959873021</v>
      </c>
      <c r="AB42" s="46">
        <f>AA42-'BS 5-7'!J90</f>
        <v>0</v>
      </c>
    </row>
    <row r="43" spans="1:28" ht="23.25" customHeight="1" thickTop="1">
      <c r="F43" s="109"/>
      <c r="H43" s="109"/>
      <c r="J43" s="109"/>
      <c r="L43" s="109"/>
      <c r="N43" s="109"/>
      <c r="P43" s="109"/>
      <c r="R43" s="109"/>
      <c r="T43" s="109"/>
      <c r="U43" s="24"/>
      <c r="V43" s="109"/>
      <c r="W43" s="133"/>
      <c r="X43" s="109"/>
      <c r="Y43" s="24"/>
      <c r="Z43" s="109"/>
    </row>
  </sheetData>
  <mergeCells count="5">
    <mergeCell ref="A3:O3"/>
    <mergeCell ref="E4:AA4"/>
    <mergeCell ref="K5:M5"/>
    <mergeCell ref="O5:U5"/>
    <mergeCell ref="E14:AA14"/>
  </mergeCells>
  <pageMargins left="0.7" right="0.7" top="0.48" bottom="0.5" header="0.5" footer="0.5"/>
  <pageSetup paperSize="9" scale="54" firstPageNumber="11" orientation="landscape" useFirstPageNumber="1" r:id="rId1"/>
  <headerFooter>
    <oddFooter>&amp;L&amp;"Times New Roman,Regular"&amp;11The accompanying notes form an integral part of the financial statements.&amp;"Angsana New,Regular"&amp;15
&amp;C&amp;"Times New Roman,Regular"&amp;11&amp;P</oddFooter>
  </headerFooter>
  <ignoredErrors>
    <ignoredError sqref="W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65085-38D6-4153-AA43-5F0FB3B79BC5}">
  <sheetPr>
    <tabColor theme="0" tint="-0.249977111117893"/>
  </sheetPr>
  <dimension ref="A1:AI34"/>
  <sheetViews>
    <sheetView showGridLines="0" view="pageBreakPreview" topLeftCell="A21" zoomScale="70" zoomScaleNormal="78" zoomScaleSheetLayoutView="70" workbookViewId="0">
      <selection activeCell="S30" sqref="S30"/>
    </sheetView>
  </sheetViews>
  <sheetFormatPr defaultColWidth="52.59765625" defaultRowHeight="14"/>
  <cols>
    <col min="1" max="1" width="2.59765625" style="301" customWidth="1"/>
    <col min="2" max="2" width="54" style="301" customWidth="1"/>
    <col min="3" max="3" width="6.69921875" style="301" customWidth="1"/>
    <col min="4" max="4" width="14.8984375" style="301" customWidth="1"/>
    <col min="5" max="5" width="1" style="301" customWidth="1"/>
    <col min="6" max="6" width="14.8984375" style="301" customWidth="1"/>
    <col min="7" max="7" width="0.8984375" style="301" customWidth="1"/>
    <col min="8" max="8" width="14.8984375" style="301" customWidth="1"/>
    <col min="9" max="9" width="0.8984375" style="301" customWidth="1"/>
    <col min="10" max="10" width="14.8984375" style="301" customWidth="1"/>
    <col min="11" max="11" width="0.8984375" style="301" customWidth="1"/>
    <col min="12" max="12" width="16.59765625" style="301" customWidth="1"/>
    <col min="13" max="13" width="0.8984375" style="301" customWidth="1"/>
    <col min="14" max="14" width="17.69921875" style="301" customWidth="1"/>
    <col min="15" max="15" width="0.8984375" style="301" customWidth="1"/>
    <col min="16" max="16" width="17.09765625" style="301" customWidth="1"/>
    <col min="17" max="17" width="0.8984375" style="301" customWidth="1"/>
    <col min="18" max="18" width="17.09765625" style="301" customWidth="1"/>
    <col min="19" max="19" width="0.8984375" style="301" customWidth="1"/>
    <col min="20" max="20" width="17.19921875" style="301" bestFit="1" customWidth="1"/>
    <col min="21" max="21" width="0.8984375" style="301" customWidth="1"/>
    <col min="22" max="22" width="16.5" style="301" bestFit="1" customWidth="1"/>
    <col min="23" max="23" width="0.8984375" style="301" customWidth="1"/>
    <col min="24" max="24" width="16.09765625" style="301" customWidth="1"/>
    <col min="25" max="25" width="14.8984375" style="301" bestFit="1" customWidth="1"/>
    <col min="26" max="26" width="13" style="301" customWidth="1"/>
    <col min="27" max="16384" width="52.59765625" style="301"/>
  </cols>
  <sheetData>
    <row r="1" spans="1:35" s="341" customFormat="1" ht="22" customHeight="1">
      <c r="A1" s="295" t="s">
        <v>66</v>
      </c>
      <c r="B1" s="340"/>
      <c r="C1" s="340"/>
      <c r="D1" s="112"/>
      <c r="E1" s="113"/>
      <c r="F1" s="112"/>
      <c r="G1" s="113"/>
      <c r="H1" s="112"/>
      <c r="I1" s="113"/>
      <c r="J1" s="112"/>
      <c r="K1" s="340"/>
      <c r="L1" s="340"/>
      <c r="M1" s="296"/>
      <c r="N1" s="340"/>
      <c r="O1" s="340"/>
      <c r="P1" s="340"/>
      <c r="Q1" s="340"/>
      <c r="R1" s="340"/>
      <c r="S1" s="340"/>
      <c r="T1" s="296"/>
      <c r="U1" s="340"/>
      <c r="V1" s="340"/>
      <c r="W1" s="296"/>
    </row>
    <row r="2" spans="1:35" s="341" customFormat="1" ht="22" customHeight="1">
      <c r="A2" s="340" t="s">
        <v>138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296"/>
      <c r="N2" s="340"/>
      <c r="O2" s="340"/>
      <c r="P2" s="340"/>
      <c r="Q2" s="340"/>
      <c r="R2" s="340"/>
      <c r="S2" s="340"/>
      <c r="T2" s="296"/>
      <c r="U2" s="340"/>
      <c r="V2" s="340"/>
      <c r="W2" s="296"/>
    </row>
    <row r="3" spans="1:35" ht="22" customHeight="1">
      <c r="A3" s="342"/>
      <c r="B3" s="299"/>
      <c r="C3" s="299"/>
      <c r="D3" s="335"/>
      <c r="E3" s="335"/>
      <c r="F3" s="335"/>
      <c r="G3" s="335"/>
      <c r="H3" s="335"/>
      <c r="I3" s="335"/>
      <c r="J3" s="335"/>
      <c r="K3" s="335"/>
      <c r="L3" s="300"/>
      <c r="M3" s="300"/>
      <c r="N3" s="335"/>
      <c r="O3" s="335"/>
      <c r="P3" s="335"/>
      <c r="Q3" s="335"/>
      <c r="R3" s="335"/>
      <c r="S3" s="335"/>
      <c r="T3" s="300"/>
      <c r="U3" s="335"/>
      <c r="V3" s="335"/>
      <c r="W3" s="299"/>
    </row>
    <row r="4" spans="1:35" ht="22" customHeight="1">
      <c r="D4" s="372" t="s">
        <v>2</v>
      </c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</row>
    <row r="5" spans="1:35" ht="22" customHeight="1">
      <c r="D5" s="303"/>
      <c r="E5" s="305"/>
      <c r="F5" s="305"/>
      <c r="G5" s="303"/>
      <c r="H5" s="305"/>
      <c r="I5" s="305"/>
      <c r="J5" s="373" t="s">
        <v>23</v>
      </c>
      <c r="K5" s="373"/>
      <c r="L5" s="373"/>
      <c r="M5" s="302"/>
      <c r="N5" s="373" t="s">
        <v>63</v>
      </c>
      <c r="O5" s="373"/>
      <c r="P5" s="373"/>
      <c r="Q5" s="373"/>
      <c r="R5" s="373"/>
      <c r="S5" s="373"/>
      <c r="T5" s="373"/>
      <c r="U5" s="373"/>
      <c r="V5" s="373"/>
    </row>
    <row r="6" spans="1:35" ht="22" customHeight="1">
      <c r="D6" s="303"/>
      <c r="E6" s="305"/>
      <c r="F6" s="305"/>
      <c r="G6" s="303"/>
      <c r="H6" s="305"/>
      <c r="I6" s="305"/>
      <c r="M6" s="302"/>
      <c r="N6" s="304" t="s">
        <v>214</v>
      </c>
      <c r="O6" s="304"/>
      <c r="P6" s="304"/>
      <c r="Q6" s="304"/>
      <c r="R6" s="304"/>
      <c r="T6" s="343"/>
      <c r="U6" s="302"/>
      <c r="V6" s="343"/>
      <c r="W6" s="305"/>
    </row>
    <row r="7" spans="1:35" ht="22" customHeight="1">
      <c r="D7" s="303"/>
      <c r="E7" s="305"/>
      <c r="F7" s="305"/>
      <c r="G7" s="303"/>
      <c r="H7" s="305"/>
      <c r="I7" s="305"/>
      <c r="M7" s="302"/>
      <c r="N7" s="304" t="s">
        <v>168</v>
      </c>
      <c r="O7" s="304"/>
      <c r="Q7" s="304"/>
      <c r="R7" s="304" t="s">
        <v>73</v>
      </c>
      <c r="T7" s="305"/>
      <c r="U7" s="302"/>
      <c r="V7" s="305"/>
      <c r="W7" s="305"/>
    </row>
    <row r="8" spans="1:35" ht="22" customHeight="1">
      <c r="D8" s="303"/>
      <c r="E8" s="305"/>
      <c r="F8" s="305"/>
      <c r="G8" s="303"/>
      <c r="H8" s="305"/>
      <c r="I8" s="305"/>
      <c r="M8" s="302"/>
      <c r="N8" s="304" t="s">
        <v>169</v>
      </c>
      <c r="O8" s="304"/>
      <c r="P8" s="304" t="s">
        <v>73</v>
      </c>
      <c r="Q8" s="304"/>
      <c r="R8" s="304" t="s">
        <v>49</v>
      </c>
      <c r="T8" s="305"/>
      <c r="U8" s="302"/>
      <c r="V8" s="305"/>
      <c r="W8" s="305"/>
    </row>
    <row r="9" spans="1:35" ht="22" customHeight="1">
      <c r="D9" s="303"/>
      <c r="E9" s="305"/>
      <c r="F9" s="305"/>
      <c r="G9" s="303"/>
      <c r="H9" s="305"/>
      <c r="I9" s="305"/>
      <c r="M9" s="302"/>
      <c r="N9" s="304" t="s">
        <v>170</v>
      </c>
      <c r="O9" s="304"/>
      <c r="P9" s="304" t="s">
        <v>49</v>
      </c>
      <c r="Q9" s="304"/>
      <c r="R9" s="304" t="s">
        <v>240</v>
      </c>
      <c r="T9" s="305"/>
      <c r="U9" s="302"/>
      <c r="V9" s="305"/>
      <c r="W9" s="305"/>
    </row>
    <row r="10" spans="1:35" ht="22" customHeight="1">
      <c r="D10" s="303"/>
      <c r="E10" s="305"/>
      <c r="F10" s="305"/>
      <c r="G10" s="303"/>
      <c r="I10" s="305"/>
      <c r="M10" s="302"/>
      <c r="N10" s="304" t="s">
        <v>171</v>
      </c>
      <c r="O10" s="304"/>
      <c r="P10" s="304" t="s">
        <v>240</v>
      </c>
      <c r="Q10" s="304"/>
      <c r="R10" s="304" t="s">
        <v>241</v>
      </c>
      <c r="T10" s="305"/>
      <c r="U10" s="302"/>
      <c r="V10" s="305"/>
      <c r="W10" s="305"/>
    </row>
    <row r="11" spans="1:35" ht="22" customHeight="1">
      <c r="D11" s="302" t="s">
        <v>92</v>
      </c>
      <c r="E11" s="302"/>
      <c r="F11" s="305"/>
      <c r="G11" s="302"/>
      <c r="H11" s="302" t="s">
        <v>30</v>
      </c>
      <c r="I11" s="302"/>
      <c r="M11" s="304"/>
      <c r="N11" s="304" t="s">
        <v>84</v>
      </c>
      <c r="O11" s="304"/>
      <c r="P11" s="304" t="s">
        <v>127</v>
      </c>
      <c r="Q11" s="304"/>
      <c r="R11" s="304" t="s">
        <v>177</v>
      </c>
      <c r="T11" s="305" t="s">
        <v>50</v>
      </c>
      <c r="U11" s="302"/>
      <c r="V11" s="305"/>
      <c r="W11" s="305"/>
    </row>
    <row r="12" spans="1:35" ht="22" customHeight="1">
      <c r="A12" s="302"/>
      <c r="B12" s="302"/>
      <c r="C12" s="302"/>
      <c r="D12" s="305" t="s">
        <v>91</v>
      </c>
      <c r="E12" s="302"/>
      <c r="F12" s="305" t="s">
        <v>30</v>
      </c>
      <c r="G12" s="305"/>
      <c r="H12" s="305" t="s">
        <v>47</v>
      </c>
      <c r="I12" s="302"/>
      <c r="J12" s="302"/>
      <c r="K12" s="302"/>
      <c r="L12" s="302"/>
      <c r="M12" s="304"/>
      <c r="N12" s="304" t="s">
        <v>172</v>
      </c>
      <c r="O12" s="304"/>
      <c r="P12" s="302" t="s">
        <v>230</v>
      </c>
      <c r="Q12" s="304"/>
      <c r="R12" s="302" t="s">
        <v>230</v>
      </c>
      <c r="S12" s="302"/>
      <c r="T12" s="309" t="s">
        <v>51</v>
      </c>
      <c r="U12" s="302"/>
      <c r="V12" s="305" t="s">
        <v>31</v>
      </c>
      <c r="W12" s="305"/>
    </row>
    <row r="13" spans="1:35" ht="22" customHeight="1">
      <c r="A13" s="302"/>
      <c r="B13" s="302"/>
      <c r="C13" s="307" t="s">
        <v>0</v>
      </c>
      <c r="D13" s="305" t="s">
        <v>32</v>
      </c>
      <c r="E13" s="302"/>
      <c r="F13" s="305" t="s">
        <v>187</v>
      </c>
      <c r="G13" s="305"/>
      <c r="H13" s="305" t="s">
        <v>48</v>
      </c>
      <c r="I13" s="302"/>
      <c r="J13" s="302" t="s">
        <v>35</v>
      </c>
      <c r="K13" s="302"/>
      <c r="L13" s="309" t="s">
        <v>34</v>
      </c>
      <c r="M13" s="302"/>
      <c r="N13" s="304" t="s">
        <v>167</v>
      </c>
      <c r="O13" s="304"/>
      <c r="P13" s="304" t="s">
        <v>231</v>
      </c>
      <c r="Q13" s="304"/>
      <c r="R13" s="304" t="s">
        <v>231</v>
      </c>
      <c r="S13" s="302"/>
      <c r="T13" s="309" t="s">
        <v>65</v>
      </c>
      <c r="U13" s="302"/>
      <c r="V13" s="305" t="s">
        <v>65</v>
      </c>
      <c r="W13" s="305"/>
    </row>
    <row r="14" spans="1:35" ht="22" customHeight="1">
      <c r="A14" s="299"/>
      <c r="B14" s="299"/>
      <c r="C14" s="299"/>
      <c r="D14" s="374" t="s">
        <v>155</v>
      </c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  <c r="W14" s="374"/>
      <c r="X14" s="344"/>
      <c r="Y14" s="344"/>
      <c r="Z14" s="344"/>
      <c r="AA14" s="344"/>
      <c r="AB14" s="344"/>
      <c r="AC14" s="344"/>
      <c r="AD14" s="344"/>
      <c r="AE14" s="344"/>
      <c r="AF14" s="344"/>
      <c r="AG14" s="344"/>
      <c r="AH14" s="344"/>
      <c r="AI14" s="344"/>
    </row>
    <row r="15" spans="1:35" ht="22" customHeight="1">
      <c r="A15" s="310" t="s">
        <v>219</v>
      </c>
      <c r="B15" s="303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</row>
    <row r="16" spans="1:35" ht="22" customHeight="1">
      <c r="A16" s="311" t="s">
        <v>220</v>
      </c>
      <c r="B16" s="303"/>
      <c r="D16" s="207">
        <v>462226467</v>
      </c>
      <c r="E16" s="207"/>
      <c r="F16" s="207">
        <v>694968529</v>
      </c>
      <c r="G16" s="207"/>
      <c r="H16" s="207">
        <v>44033292</v>
      </c>
      <c r="I16" s="207"/>
      <c r="J16" s="207">
        <v>46222777</v>
      </c>
      <c r="K16" s="207"/>
      <c r="L16" s="207">
        <v>2355698586</v>
      </c>
      <c r="M16" s="207"/>
      <c r="N16" s="207">
        <v>1388663356</v>
      </c>
      <c r="O16" s="207"/>
      <c r="P16" s="196">
        <v>0</v>
      </c>
      <c r="Q16" s="207"/>
      <c r="R16" s="207">
        <v>43697711</v>
      </c>
      <c r="S16" s="207"/>
      <c r="T16" s="207">
        <f>SUM(N16:R16)</f>
        <v>1432361067</v>
      </c>
      <c r="U16" s="220"/>
      <c r="V16" s="207">
        <f>SUM(D16:L16,T16)</f>
        <v>5035510718</v>
      </c>
      <c r="W16" s="207"/>
      <c r="Y16" s="345"/>
    </row>
    <row r="17" spans="1:26" ht="17.5" customHeight="1">
      <c r="A17" s="310"/>
      <c r="B17" s="303"/>
      <c r="C17" s="303"/>
      <c r="D17" s="345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109"/>
      <c r="X17" s="346"/>
    </row>
    <row r="18" spans="1:26" ht="22" customHeight="1">
      <c r="A18" s="310" t="s">
        <v>53</v>
      </c>
      <c r="B18" s="303"/>
      <c r="C18" s="303"/>
      <c r="D18" s="345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109"/>
      <c r="X18" s="346"/>
    </row>
    <row r="19" spans="1:26" ht="22" customHeight="1">
      <c r="A19" s="320" t="s">
        <v>57</v>
      </c>
      <c r="B19" s="320" t="s">
        <v>178</v>
      </c>
      <c r="C19" s="303"/>
      <c r="D19" s="345"/>
      <c r="E19" s="207"/>
      <c r="F19" s="196"/>
      <c r="G19" s="196"/>
      <c r="H19" s="196"/>
      <c r="I19" s="196"/>
      <c r="J19" s="196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346"/>
    </row>
    <row r="20" spans="1:26" ht="22" customHeight="1">
      <c r="A20" s="323"/>
      <c r="B20" s="323" t="s">
        <v>234</v>
      </c>
      <c r="C20" s="314" t="s">
        <v>282</v>
      </c>
      <c r="D20" s="324">
        <v>46221972</v>
      </c>
      <c r="E20" s="312"/>
      <c r="F20" s="175">
        <v>0</v>
      </c>
      <c r="G20" s="139"/>
      <c r="H20" s="175">
        <v>0</v>
      </c>
      <c r="I20" s="139"/>
      <c r="J20" s="175">
        <v>0</v>
      </c>
      <c r="K20" s="312"/>
      <c r="L20" s="325">
        <v>-46221972</v>
      </c>
      <c r="M20" s="203"/>
      <c r="N20" s="175">
        <v>0</v>
      </c>
      <c r="O20" s="203"/>
      <c r="P20" s="175">
        <v>0</v>
      </c>
      <c r="Q20" s="203"/>
      <c r="R20" s="175">
        <v>0</v>
      </c>
      <c r="S20" s="203"/>
      <c r="T20" s="175">
        <f>SUM(N20:R20)</f>
        <v>0</v>
      </c>
      <c r="U20" s="203"/>
      <c r="V20" s="128">
        <f>D20+F20+H20+J20+L20+T20</f>
        <v>0</v>
      </c>
      <c r="W20" s="141"/>
      <c r="X20" s="346"/>
    </row>
    <row r="21" spans="1:26" ht="22" customHeight="1">
      <c r="A21" s="323"/>
      <c r="B21" s="323" t="s">
        <v>104</v>
      </c>
      <c r="C21" s="314">
        <v>25</v>
      </c>
      <c r="D21" s="204">
        <v>0</v>
      </c>
      <c r="E21" s="203"/>
      <c r="F21" s="205">
        <v>0</v>
      </c>
      <c r="G21" s="138"/>
      <c r="H21" s="205">
        <v>0</v>
      </c>
      <c r="I21" s="138"/>
      <c r="J21" s="205">
        <v>0</v>
      </c>
      <c r="K21" s="203"/>
      <c r="L21" s="206">
        <v>-199682426</v>
      </c>
      <c r="M21" s="203"/>
      <c r="N21" s="125">
        <v>0</v>
      </c>
      <c r="O21" s="203"/>
      <c r="P21" s="205">
        <v>0</v>
      </c>
      <c r="Q21" s="203"/>
      <c r="R21" s="205">
        <v>0</v>
      </c>
      <c r="S21" s="203"/>
      <c r="T21" s="284">
        <f>SUM(N21:R21)</f>
        <v>0</v>
      </c>
      <c r="U21" s="203"/>
      <c r="V21" s="125">
        <f>D21+F21+H21+J21+L21+T21</f>
        <v>-199682426</v>
      </c>
      <c r="W21" s="141"/>
      <c r="X21" s="346"/>
    </row>
    <row r="22" spans="1:26" ht="22" customHeight="1">
      <c r="A22" s="347" t="s">
        <v>179</v>
      </c>
      <c r="C22" s="303"/>
      <c r="D22" s="179">
        <f>SUM(D20:D21)</f>
        <v>46221972</v>
      </c>
      <c r="E22" s="207"/>
      <c r="F22" s="208">
        <f>SUM(F20:F21)</f>
        <v>0</v>
      </c>
      <c r="G22" s="196"/>
      <c r="H22" s="208">
        <f>SUM(H20:H21)</f>
        <v>0</v>
      </c>
      <c r="I22" s="196"/>
      <c r="J22" s="208">
        <f>SUM(J20:J21)</f>
        <v>0</v>
      </c>
      <c r="K22" s="207"/>
      <c r="L22" s="179">
        <f>SUM(L20:L21)</f>
        <v>-245904398</v>
      </c>
      <c r="M22" s="207"/>
      <c r="N22" s="208">
        <f>SUM(N20:N21)</f>
        <v>0</v>
      </c>
      <c r="O22" s="196"/>
      <c r="P22" s="208">
        <f>SUM(P20:P21)</f>
        <v>0</v>
      </c>
      <c r="Q22" s="196"/>
      <c r="R22" s="208">
        <f>SUM(R20:R21)</f>
        <v>0</v>
      </c>
      <c r="S22" s="196"/>
      <c r="T22" s="208">
        <f>SUM(T20:T21)</f>
        <v>0</v>
      </c>
      <c r="U22" s="196"/>
      <c r="V22" s="179">
        <f>SUM(V20:V21)</f>
        <v>-199682426</v>
      </c>
      <c r="W22" s="109"/>
      <c r="X22" s="346"/>
    </row>
    <row r="23" spans="1:26" ht="17.5" customHeight="1">
      <c r="A23" s="310"/>
      <c r="B23" s="303"/>
      <c r="D23" s="345"/>
      <c r="E23" s="345"/>
      <c r="F23" s="40"/>
      <c r="G23" s="191"/>
      <c r="H23" s="40"/>
      <c r="I23" s="191"/>
      <c r="J23" s="191"/>
      <c r="K23" s="345"/>
      <c r="L23" s="345"/>
      <c r="M23" s="345"/>
      <c r="N23" s="345"/>
      <c r="O23" s="345"/>
      <c r="P23" s="345"/>
      <c r="Q23" s="345"/>
      <c r="R23" s="345"/>
      <c r="S23" s="345"/>
      <c r="T23" s="345"/>
      <c r="U23" s="345"/>
      <c r="V23" s="345"/>
      <c r="W23" s="345"/>
    </row>
    <row r="24" spans="1:26" ht="22" customHeight="1">
      <c r="A24" s="333" t="s">
        <v>146</v>
      </c>
      <c r="B24" s="303"/>
      <c r="D24" s="40"/>
      <c r="E24" s="191"/>
      <c r="F24" s="40"/>
      <c r="G24" s="191"/>
      <c r="H24" s="40"/>
      <c r="I24" s="191"/>
      <c r="J24" s="191"/>
      <c r="K24" s="345"/>
      <c r="L24" s="345"/>
      <c r="M24" s="345"/>
      <c r="N24" s="345"/>
      <c r="O24" s="345"/>
      <c r="P24" s="191"/>
      <c r="Q24" s="345"/>
      <c r="R24" s="191"/>
      <c r="S24" s="345"/>
      <c r="T24" s="345"/>
      <c r="U24" s="345"/>
      <c r="V24" s="345"/>
      <c r="W24" s="345"/>
    </row>
    <row r="25" spans="1:26" ht="22" customHeight="1">
      <c r="A25" s="334" t="s">
        <v>116</v>
      </c>
      <c r="B25" s="334" t="s">
        <v>103</v>
      </c>
      <c r="D25" s="138">
        <v>0</v>
      </c>
      <c r="E25" s="191"/>
      <c r="F25" s="138">
        <v>0</v>
      </c>
      <c r="G25" s="191"/>
      <c r="H25" s="138">
        <v>0</v>
      </c>
      <c r="I25" s="191"/>
      <c r="J25" s="138">
        <v>0</v>
      </c>
      <c r="K25" s="345"/>
      <c r="L25" s="203">
        <f>'PL8-9'!O74</f>
        <v>670342424</v>
      </c>
      <c r="M25" s="345"/>
      <c r="N25" s="138">
        <v>0</v>
      </c>
      <c r="O25" s="209"/>
      <c r="P25" s="138">
        <v>0</v>
      </c>
      <c r="Q25" s="209"/>
      <c r="R25" s="138">
        <v>0</v>
      </c>
      <c r="S25" s="209"/>
      <c r="T25" s="128">
        <f>SUM(N25:R25)</f>
        <v>0</v>
      </c>
      <c r="U25" s="345"/>
      <c r="V25" s="87">
        <f>D25+F25+H25+J25+L25+T25</f>
        <v>670342424</v>
      </c>
      <c r="W25" s="345"/>
      <c r="X25" s="335">
        <f>V25-'[1]PL8-9'!M35</f>
        <v>0</v>
      </c>
    </row>
    <row r="26" spans="1:26" ht="22" customHeight="1">
      <c r="A26" s="334" t="s">
        <v>116</v>
      </c>
      <c r="B26" s="334" t="s">
        <v>80</v>
      </c>
      <c r="D26" s="138">
        <v>0</v>
      </c>
      <c r="E26" s="191"/>
      <c r="F26" s="138">
        <v>0</v>
      </c>
      <c r="G26" s="191"/>
      <c r="H26" s="138">
        <v>0</v>
      </c>
      <c r="I26" s="191"/>
      <c r="J26" s="138">
        <v>0</v>
      </c>
      <c r="K26" s="345"/>
      <c r="L26" s="206">
        <v>301746</v>
      </c>
      <c r="M26" s="345"/>
      <c r="N26" s="206">
        <v>-1133854523</v>
      </c>
      <c r="O26" s="345"/>
      <c r="P26" s="206">
        <v>-1209254</v>
      </c>
      <c r="Q26" s="345"/>
      <c r="R26" s="206">
        <v>-18959327</v>
      </c>
      <c r="S26" s="345"/>
      <c r="T26" s="128">
        <f>SUM(N26:R26)</f>
        <v>-1154023104</v>
      </c>
      <c r="U26" s="345"/>
      <c r="V26" s="87">
        <f>D26+F26+H26+J26+L26+T26</f>
        <v>-1153721358</v>
      </c>
      <c r="W26" s="345"/>
      <c r="X26" s="335">
        <f>V26-'[1]PL8-9'!M69</f>
        <v>0</v>
      </c>
    </row>
    <row r="27" spans="1:26" ht="22" customHeight="1">
      <c r="A27" s="333" t="s">
        <v>145</v>
      </c>
      <c r="B27" s="303"/>
      <c r="D27" s="201">
        <f>SUM(D25:D26)</f>
        <v>0</v>
      </c>
      <c r="E27" s="30"/>
      <c r="F27" s="201">
        <f>SUM(F25:F26)</f>
        <v>0</v>
      </c>
      <c r="G27" s="30"/>
      <c r="H27" s="201">
        <f>SUM(H25:H26)</f>
        <v>0</v>
      </c>
      <c r="I27" s="30"/>
      <c r="J27" s="201">
        <f>SUM(J25:J26)</f>
        <v>0</v>
      </c>
      <c r="K27" s="210"/>
      <c r="L27" s="194">
        <f>SUM(L25:L26)</f>
        <v>670644170</v>
      </c>
      <c r="M27" s="210"/>
      <c r="N27" s="194">
        <f>SUM(N25:N26)</f>
        <v>-1133854523</v>
      </c>
      <c r="O27" s="210"/>
      <c r="P27" s="194">
        <f>SUM(P25:P26)</f>
        <v>-1209254</v>
      </c>
      <c r="Q27" s="210"/>
      <c r="R27" s="194">
        <f>SUM(R25:R26)</f>
        <v>-18959327</v>
      </c>
      <c r="S27" s="210"/>
      <c r="T27" s="194">
        <f>SUM(T25:T26)</f>
        <v>-1154023104</v>
      </c>
      <c r="U27" s="210"/>
      <c r="V27" s="194">
        <f>SUM(V25:V26)</f>
        <v>-483378934</v>
      </c>
      <c r="W27" s="210"/>
    </row>
    <row r="28" spans="1:26" ht="17.5" customHeight="1">
      <c r="A28" s="333"/>
      <c r="B28" s="303"/>
      <c r="D28" s="198"/>
      <c r="E28" s="198"/>
      <c r="F28" s="198"/>
      <c r="G28" s="198"/>
      <c r="H28" s="198"/>
      <c r="I28" s="198"/>
      <c r="J28" s="198"/>
      <c r="K28" s="210"/>
      <c r="L28" s="198"/>
      <c r="M28" s="210"/>
      <c r="N28" s="198"/>
      <c r="O28" s="210"/>
      <c r="P28" s="196"/>
      <c r="Q28" s="210"/>
      <c r="R28" s="196"/>
      <c r="S28" s="210"/>
      <c r="T28" s="211"/>
      <c r="U28" s="210"/>
      <c r="V28" s="198"/>
      <c r="W28" s="210"/>
    </row>
    <row r="29" spans="1:26" ht="22" customHeight="1">
      <c r="A29" s="334" t="s">
        <v>237</v>
      </c>
      <c r="B29" s="303"/>
      <c r="D29" s="142">
        <v>0</v>
      </c>
      <c r="E29" s="138"/>
      <c r="F29" s="142">
        <v>0</v>
      </c>
      <c r="G29" s="138"/>
      <c r="H29" s="142">
        <v>0</v>
      </c>
      <c r="I29" s="203"/>
      <c r="J29" s="324">
        <v>0</v>
      </c>
      <c r="K29" s="210"/>
      <c r="L29" s="324">
        <v>0</v>
      </c>
      <c r="M29" s="210"/>
      <c r="N29" s="209">
        <v>48990000</v>
      </c>
      <c r="O29" s="210"/>
      <c r="P29" s="142">
        <v>0</v>
      </c>
      <c r="Q29" s="210"/>
      <c r="R29" s="142">
        <v>0</v>
      </c>
      <c r="S29" s="87"/>
      <c r="T29" s="128">
        <f>SUM(N29:R29)</f>
        <v>48990000</v>
      </c>
      <c r="U29" s="191"/>
      <c r="V29" s="87">
        <f>SUM(D29:L29,T29)</f>
        <v>48990000</v>
      </c>
      <c r="W29" s="210"/>
    </row>
    <row r="30" spans="1:26" ht="22" customHeight="1">
      <c r="A30" s="334" t="s">
        <v>236</v>
      </c>
      <c r="B30" s="303"/>
      <c r="D30" s="142">
        <v>0</v>
      </c>
      <c r="E30" s="138"/>
      <c r="F30" s="142">
        <v>0</v>
      </c>
      <c r="G30" s="138"/>
      <c r="H30" s="142">
        <v>0</v>
      </c>
      <c r="I30" s="203"/>
      <c r="J30" s="324">
        <v>0</v>
      </c>
      <c r="K30" s="212"/>
      <c r="L30" s="209">
        <f>-N29-N30</f>
        <v>195960000</v>
      </c>
      <c r="M30" s="212"/>
      <c r="N30" s="209">
        <v>-244950000</v>
      </c>
      <c r="O30" s="191"/>
      <c r="P30" s="142">
        <v>0</v>
      </c>
      <c r="Q30" s="191"/>
      <c r="R30" s="142">
        <v>0</v>
      </c>
      <c r="S30" s="87"/>
      <c r="T30" s="128">
        <f>SUM(N30:R30)</f>
        <v>-244950000</v>
      </c>
      <c r="U30" s="191"/>
      <c r="V30" s="87">
        <f>SUM(D30:L30,T30)</f>
        <v>-48990000</v>
      </c>
      <c r="W30" s="191"/>
    </row>
    <row r="31" spans="1:26" ht="22" customHeight="1">
      <c r="A31" s="334" t="s">
        <v>281</v>
      </c>
      <c r="B31" s="303"/>
      <c r="D31" s="137">
        <v>0</v>
      </c>
      <c r="E31" s="139"/>
      <c r="F31" s="137">
        <v>0</v>
      </c>
      <c r="G31" s="139"/>
      <c r="H31" s="137">
        <v>0</v>
      </c>
      <c r="I31" s="141"/>
      <c r="J31" s="336">
        <v>4622170</v>
      </c>
      <c r="K31" s="141"/>
      <c r="L31" s="336">
        <v>-4622170</v>
      </c>
      <c r="M31" s="141"/>
      <c r="N31" s="153">
        <v>0</v>
      </c>
      <c r="O31" s="139"/>
      <c r="P31" s="336">
        <v>0</v>
      </c>
      <c r="Q31" s="139"/>
      <c r="R31" s="137">
        <v>0</v>
      </c>
      <c r="S31" s="139"/>
      <c r="T31" s="125">
        <f>SUM(N31:R31)</f>
        <v>0</v>
      </c>
      <c r="U31" s="139"/>
      <c r="V31" s="336">
        <f>SUM(D31:L31,T31)</f>
        <v>0</v>
      </c>
      <c r="W31" s="141"/>
      <c r="X31" s="142"/>
      <c r="Y31" s="203"/>
      <c r="Z31" s="142"/>
    </row>
    <row r="32" spans="1:26" ht="17.5" customHeight="1">
      <c r="D32" s="213"/>
      <c r="E32" s="30"/>
      <c r="F32" s="213"/>
      <c r="G32" s="30"/>
      <c r="H32" s="213"/>
      <c r="I32" s="210"/>
      <c r="J32" s="210"/>
      <c r="K32" s="210"/>
      <c r="L32" s="214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</row>
    <row r="33" spans="1:25" ht="22" customHeight="1" thickBot="1">
      <c r="A33" s="342" t="s">
        <v>221</v>
      </c>
      <c r="D33" s="215">
        <f>SUM(D16,D22,D27)+D30+D31</f>
        <v>508448439</v>
      </c>
      <c r="E33" s="210"/>
      <c r="F33" s="215">
        <f>SUM(F16,F22,F27)+F30+F31</f>
        <v>694968529</v>
      </c>
      <c r="G33" s="210"/>
      <c r="H33" s="215">
        <f>SUM(H16,H22,H27)+H30+H31</f>
        <v>44033292</v>
      </c>
      <c r="I33" s="210"/>
      <c r="J33" s="215">
        <f>SUM(J16,J22,J27)+J30+J31</f>
        <v>50844947</v>
      </c>
      <c r="K33" s="210"/>
      <c r="L33" s="215">
        <f>SUM(L16,L22,L27)+L30+L31</f>
        <v>2971776188</v>
      </c>
      <c r="M33" s="210"/>
      <c r="N33" s="215">
        <f>SUM(N16,N22,N27)+N30+N31+N29</f>
        <v>58848833</v>
      </c>
      <c r="O33" s="210"/>
      <c r="P33" s="215">
        <f>SUM(P16,P22,P27)+P30+P31+P29</f>
        <v>-1209254</v>
      </c>
      <c r="Q33" s="210"/>
      <c r="R33" s="215">
        <f>SUM(R16,R22,R27)+R30+R31+R29</f>
        <v>24738384</v>
      </c>
      <c r="S33" s="210"/>
      <c r="T33" s="215">
        <f>SUM(T16,T22,T27)+T30+T31+T29</f>
        <v>82377963</v>
      </c>
      <c r="U33" s="210"/>
      <c r="V33" s="215">
        <f>SUM(V16,V22,V27)+V30+V31+V29</f>
        <v>4352449358</v>
      </c>
      <c r="W33" s="210"/>
      <c r="Y33" s="345"/>
    </row>
    <row r="34" spans="1:25" ht="22" customHeight="1" thickTop="1"/>
  </sheetData>
  <mergeCells count="4">
    <mergeCell ref="D4:W4"/>
    <mergeCell ref="J5:L5"/>
    <mergeCell ref="N5:V5"/>
    <mergeCell ref="D14:W14"/>
  </mergeCells>
  <pageMargins left="0.7" right="0.7" top="0.48" bottom="0.5" header="0.5" footer="0.5"/>
  <pageSetup paperSize="9" scale="64" firstPageNumber="12" orientation="landscape" useFirstPageNumber="1" r:id="rId1"/>
  <headerFooter>
    <oddFooter>&amp;L&amp;"Times New Roman,Regular"&amp;11The accompanying notes form an integral part of the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B15A4-00E0-4AB0-A725-5C26A407B634}">
  <sheetPr>
    <tabColor theme="0" tint="-0.249977111117893"/>
  </sheetPr>
  <dimension ref="A1:AI34"/>
  <sheetViews>
    <sheetView showGridLines="0" view="pageBreakPreview" topLeftCell="A27" zoomScale="55" zoomScaleNormal="78" zoomScaleSheetLayoutView="55" workbookViewId="0">
      <selection activeCell="V26" sqref="V26"/>
    </sheetView>
  </sheetViews>
  <sheetFormatPr defaultColWidth="52.59765625" defaultRowHeight="14"/>
  <cols>
    <col min="1" max="1" width="2.59765625" style="133" customWidth="1"/>
    <col min="2" max="2" width="54" style="133" customWidth="1"/>
    <col min="3" max="3" width="6.69921875" style="133" customWidth="1"/>
    <col min="4" max="4" width="14.8984375" style="133" customWidth="1"/>
    <col min="5" max="5" width="1" style="24" customWidth="1"/>
    <col min="6" max="6" width="14.8984375" style="133" customWidth="1"/>
    <col min="7" max="7" width="0.8984375" style="24" customWidth="1"/>
    <col min="8" max="8" width="14.8984375" style="133" customWidth="1"/>
    <col min="9" max="9" width="0.8984375" style="24" customWidth="1"/>
    <col min="10" max="10" width="14.8984375" style="24" customWidth="1"/>
    <col min="11" max="11" width="0.8984375" style="24" customWidth="1"/>
    <col min="12" max="12" width="16.59765625" style="133" customWidth="1"/>
    <col min="13" max="13" width="0.8984375" style="24" customWidth="1"/>
    <col min="14" max="14" width="17.69921875" style="24" customWidth="1"/>
    <col min="15" max="15" width="0.8984375" style="24" customWidth="1"/>
    <col min="16" max="16" width="17.09765625" style="24" customWidth="1"/>
    <col min="17" max="17" width="0.8984375" style="24" customWidth="1"/>
    <col min="18" max="18" width="17.09765625" style="24" customWidth="1"/>
    <col min="19" max="19" width="0.8984375" style="24" customWidth="1"/>
    <col min="20" max="20" width="17.19921875" style="24" bestFit="1" customWidth="1"/>
    <col min="21" max="21" width="0.8984375" style="24" customWidth="1"/>
    <col min="22" max="22" width="17.69921875" style="24" bestFit="1" customWidth="1"/>
    <col min="23" max="23" width="0.8984375" style="24" customWidth="1"/>
    <col min="24" max="24" width="16.09765625" style="133" customWidth="1"/>
    <col min="25" max="25" width="14.8984375" style="133" bestFit="1" customWidth="1"/>
    <col min="26" max="26" width="13" style="133" customWidth="1"/>
    <col min="27" max="16384" width="52.59765625" style="133"/>
  </cols>
  <sheetData>
    <row r="1" spans="1:35" s="7" customFormat="1" ht="22" customHeight="1">
      <c r="A1" s="31" t="s">
        <v>66</v>
      </c>
      <c r="B1" s="9"/>
      <c r="C1" s="9"/>
      <c r="D1" s="112"/>
      <c r="E1" s="113"/>
      <c r="F1" s="112"/>
      <c r="G1" s="113"/>
      <c r="H1" s="112"/>
      <c r="I1" s="113"/>
      <c r="J1" s="112"/>
      <c r="K1" s="59"/>
      <c r="L1" s="9"/>
      <c r="M1" s="47"/>
      <c r="N1" s="9"/>
      <c r="O1" s="59"/>
      <c r="P1" s="59"/>
      <c r="Q1" s="59"/>
      <c r="R1" s="59"/>
      <c r="S1" s="59"/>
      <c r="T1" s="47"/>
      <c r="U1" s="59"/>
      <c r="V1" s="9"/>
      <c r="W1" s="48"/>
    </row>
    <row r="2" spans="1:35" s="7" customFormat="1" ht="22" customHeight="1">
      <c r="A2" s="9" t="s">
        <v>138</v>
      </c>
      <c r="B2" s="9"/>
      <c r="C2" s="9"/>
      <c r="D2" s="9"/>
      <c r="E2" s="59"/>
      <c r="F2" s="9"/>
      <c r="G2" s="59"/>
      <c r="H2" s="9"/>
      <c r="I2" s="59"/>
      <c r="J2" s="9"/>
      <c r="K2" s="59"/>
      <c r="L2" s="9"/>
      <c r="M2" s="47"/>
      <c r="N2" s="9"/>
      <c r="O2" s="59"/>
      <c r="P2" s="59"/>
      <c r="Q2" s="59"/>
      <c r="R2" s="59"/>
      <c r="S2" s="59"/>
      <c r="T2" s="47"/>
      <c r="U2" s="59"/>
      <c r="V2" s="9"/>
      <c r="W2" s="48"/>
    </row>
    <row r="3" spans="1:35" ht="22" customHeight="1">
      <c r="A3" s="60"/>
      <c r="B3" s="10"/>
      <c r="C3" s="10"/>
      <c r="D3" s="27"/>
      <c r="E3" s="27"/>
      <c r="F3" s="27"/>
      <c r="G3" s="27"/>
      <c r="H3" s="27"/>
      <c r="I3" s="27"/>
      <c r="J3" s="27"/>
      <c r="K3" s="27"/>
      <c r="L3" s="13"/>
      <c r="M3" s="13"/>
      <c r="N3" s="27"/>
      <c r="O3" s="27"/>
      <c r="P3" s="27"/>
      <c r="Q3" s="27"/>
      <c r="R3" s="27"/>
      <c r="S3" s="27"/>
      <c r="T3" s="13"/>
      <c r="U3" s="27"/>
      <c r="V3" s="27"/>
      <c r="W3" s="51"/>
    </row>
    <row r="4" spans="1:35" ht="22" customHeight="1">
      <c r="D4" s="376" t="s">
        <v>2</v>
      </c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</row>
    <row r="5" spans="1:35" ht="22" customHeight="1">
      <c r="D5" s="231"/>
      <c r="E5" s="54"/>
      <c r="F5" s="54"/>
      <c r="G5" s="231"/>
      <c r="H5" s="54"/>
      <c r="I5" s="54"/>
      <c r="J5" s="377" t="s">
        <v>23</v>
      </c>
      <c r="K5" s="377"/>
      <c r="L5" s="377"/>
      <c r="M5" s="29"/>
      <c r="N5" s="377" t="s">
        <v>63</v>
      </c>
      <c r="O5" s="377"/>
      <c r="P5" s="377"/>
      <c r="Q5" s="377"/>
      <c r="R5" s="377"/>
      <c r="S5" s="377"/>
      <c r="T5" s="377"/>
      <c r="U5" s="377"/>
      <c r="V5" s="377"/>
    </row>
    <row r="6" spans="1:35" ht="22" customHeight="1">
      <c r="D6" s="231"/>
      <c r="E6" s="54"/>
      <c r="F6" s="54"/>
      <c r="G6" s="231"/>
      <c r="H6" s="54"/>
      <c r="I6" s="54"/>
      <c r="M6" s="29"/>
      <c r="N6" s="52" t="s">
        <v>214</v>
      </c>
      <c r="O6" s="52"/>
      <c r="P6" s="52"/>
      <c r="Q6" s="52"/>
      <c r="R6" s="52"/>
      <c r="T6" s="53"/>
      <c r="U6" s="29"/>
      <c r="V6" s="53"/>
      <c r="W6" s="54"/>
    </row>
    <row r="7" spans="1:35" ht="22" customHeight="1">
      <c r="D7" s="231"/>
      <c r="E7" s="54"/>
      <c r="F7" s="54"/>
      <c r="G7" s="231"/>
      <c r="H7" s="54"/>
      <c r="I7" s="54"/>
      <c r="M7" s="29"/>
      <c r="N7" s="52" t="s">
        <v>168</v>
      </c>
      <c r="O7" s="52"/>
      <c r="Q7" s="52"/>
      <c r="R7" s="52" t="s">
        <v>73</v>
      </c>
      <c r="T7" s="54"/>
      <c r="U7" s="29"/>
      <c r="V7" s="54"/>
      <c r="W7" s="54"/>
    </row>
    <row r="8" spans="1:35" ht="22" customHeight="1">
      <c r="D8" s="231"/>
      <c r="E8" s="54"/>
      <c r="F8" s="54"/>
      <c r="G8" s="231"/>
      <c r="H8" s="54"/>
      <c r="I8" s="54"/>
      <c r="M8" s="29"/>
      <c r="N8" s="52" t="s">
        <v>169</v>
      </c>
      <c r="O8" s="52"/>
      <c r="P8" s="52" t="s">
        <v>73</v>
      </c>
      <c r="Q8" s="52"/>
      <c r="R8" s="52" t="s">
        <v>49</v>
      </c>
      <c r="T8" s="54"/>
      <c r="U8" s="29"/>
      <c r="V8" s="54"/>
      <c r="W8" s="54"/>
    </row>
    <row r="9" spans="1:35" ht="22" customHeight="1">
      <c r="D9" s="231"/>
      <c r="E9" s="54"/>
      <c r="F9" s="54"/>
      <c r="G9" s="231"/>
      <c r="H9" s="54"/>
      <c r="I9" s="54"/>
      <c r="M9" s="29"/>
      <c r="N9" s="52" t="s">
        <v>170</v>
      </c>
      <c r="O9" s="52"/>
      <c r="P9" s="52" t="s">
        <v>49</v>
      </c>
      <c r="Q9" s="52"/>
      <c r="R9" s="52" t="s">
        <v>240</v>
      </c>
      <c r="T9" s="54"/>
      <c r="U9" s="29"/>
      <c r="V9" s="54"/>
      <c r="W9" s="54"/>
    </row>
    <row r="10" spans="1:35" ht="22" customHeight="1">
      <c r="D10" s="231"/>
      <c r="E10" s="54"/>
      <c r="F10" s="54"/>
      <c r="G10" s="231"/>
      <c r="I10" s="54"/>
      <c r="M10" s="29"/>
      <c r="N10" s="52" t="s">
        <v>171</v>
      </c>
      <c r="O10" s="52"/>
      <c r="P10" s="52" t="s">
        <v>240</v>
      </c>
      <c r="Q10" s="52"/>
      <c r="R10" s="52" t="s">
        <v>241</v>
      </c>
      <c r="T10" s="54"/>
      <c r="U10" s="29"/>
      <c r="V10" s="54"/>
      <c r="W10" s="54"/>
    </row>
    <row r="11" spans="1:35" ht="22" customHeight="1">
      <c r="D11" s="2" t="s">
        <v>92</v>
      </c>
      <c r="E11" s="29"/>
      <c r="F11" s="54"/>
      <c r="G11" s="29"/>
      <c r="H11" s="29" t="s">
        <v>30</v>
      </c>
      <c r="I11" s="29"/>
      <c r="L11" s="24"/>
      <c r="M11" s="52"/>
      <c r="N11" s="52" t="s">
        <v>84</v>
      </c>
      <c r="O11" s="52"/>
      <c r="P11" s="52" t="s">
        <v>127</v>
      </c>
      <c r="Q11" s="52"/>
      <c r="R11" s="52" t="s">
        <v>177</v>
      </c>
      <c r="T11" s="55" t="s">
        <v>50</v>
      </c>
      <c r="U11" s="29"/>
      <c r="V11" s="55"/>
      <c r="W11" s="54"/>
    </row>
    <row r="12" spans="1:35" ht="22" customHeight="1">
      <c r="A12" s="2"/>
      <c r="B12" s="2"/>
      <c r="C12" s="2"/>
      <c r="D12" s="54" t="s">
        <v>91</v>
      </c>
      <c r="E12" s="29"/>
      <c r="F12" s="54" t="s">
        <v>30</v>
      </c>
      <c r="G12" s="54"/>
      <c r="H12" s="54" t="s">
        <v>47</v>
      </c>
      <c r="I12" s="29"/>
      <c r="J12" s="2"/>
      <c r="K12" s="29"/>
      <c r="L12" s="2"/>
      <c r="M12" s="52"/>
      <c r="N12" s="52" t="s">
        <v>172</v>
      </c>
      <c r="O12" s="52"/>
      <c r="P12" s="2" t="s">
        <v>230</v>
      </c>
      <c r="Q12" s="52"/>
      <c r="R12" s="2" t="s">
        <v>230</v>
      </c>
      <c r="S12" s="2"/>
      <c r="T12" s="57" t="s">
        <v>51</v>
      </c>
      <c r="U12" s="29"/>
      <c r="V12" s="54" t="s">
        <v>31</v>
      </c>
      <c r="W12" s="54"/>
    </row>
    <row r="13" spans="1:35" ht="22" customHeight="1">
      <c r="A13" s="2"/>
      <c r="B13" s="2"/>
      <c r="C13" s="232" t="s">
        <v>0</v>
      </c>
      <c r="D13" s="54" t="s">
        <v>32</v>
      </c>
      <c r="E13" s="29"/>
      <c r="F13" s="54" t="s">
        <v>187</v>
      </c>
      <c r="G13" s="54"/>
      <c r="H13" s="54" t="s">
        <v>48</v>
      </c>
      <c r="I13" s="29"/>
      <c r="J13" s="2" t="s">
        <v>35</v>
      </c>
      <c r="K13" s="29"/>
      <c r="L13" s="57" t="s">
        <v>34</v>
      </c>
      <c r="M13" s="29"/>
      <c r="N13" s="52" t="s">
        <v>167</v>
      </c>
      <c r="O13" s="52"/>
      <c r="P13" s="52" t="s">
        <v>231</v>
      </c>
      <c r="Q13" s="52"/>
      <c r="R13" s="52" t="s">
        <v>231</v>
      </c>
      <c r="S13" s="2"/>
      <c r="T13" s="57" t="s">
        <v>65</v>
      </c>
      <c r="U13" s="29"/>
      <c r="V13" s="54" t="s">
        <v>65</v>
      </c>
      <c r="W13" s="54"/>
    </row>
    <row r="14" spans="1:35" ht="22" customHeight="1">
      <c r="A14" s="10"/>
      <c r="B14" s="10"/>
      <c r="C14" s="10"/>
      <c r="D14" s="378" t="s">
        <v>155</v>
      </c>
      <c r="E14" s="378"/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  <c r="R14" s="378"/>
      <c r="S14" s="378"/>
      <c r="T14" s="378"/>
      <c r="U14" s="378"/>
      <c r="V14" s="378"/>
      <c r="W14" s="378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</row>
    <row r="15" spans="1:35" s="24" customFormat="1" ht="22" customHeight="1">
      <c r="A15" s="273" t="s">
        <v>289</v>
      </c>
      <c r="B15" s="3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</row>
    <row r="16" spans="1:35" ht="22" customHeight="1">
      <c r="A16" s="274" t="s">
        <v>290</v>
      </c>
      <c r="B16" s="3"/>
      <c r="D16" s="207">
        <v>508448439</v>
      </c>
      <c r="E16" s="207"/>
      <c r="F16" s="207">
        <v>694968529</v>
      </c>
      <c r="G16" s="207"/>
      <c r="H16" s="207">
        <v>44033292</v>
      </c>
      <c r="I16" s="207"/>
      <c r="J16" s="207">
        <v>50844947</v>
      </c>
      <c r="K16" s="207"/>
      <c r="L16" s="207">
        <v>2971776188</v>
      </c>
      <c r="M16" s="207"/>
      <c r="N16" s="207">
        <v>58848833</v>
      </c>
      <c r="O16" s="207"/>
      <c r="P16" s="207">
        <v>-1209254</v>
      </c>
      <c r="Q16" s="207"/>
      <c r="R16" s="207">
        <v>24738384</v>
      </c>
      <c r="S16" s="207"/>
      <c r="T16" s="207">
        <f>SUM(N16:R16)</f>
        <v>82377963</v>
      </c>
      <c r="U16" s="289"/>
      <c r="V16" s="207">
        <f>SUM(D16:L16,T16)</f>
        <v>4352449358</v>
      </c>
      <c r="W16" s="207"/>
      <c r="Y16" s="110"/>
    </row>
    <row r="17" spans="1:28" ht="17.5" customHeight="1">
      <c r="A17" s="273"/>
      <c r="B17" s="3"/>
      <c r="C17" s="3"/>
      <c r="D17" s="110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109"/>
      <c r="X17" s="283"/>
    </row>
    <row r="18" spans="1:28" ht="22" customHeight="1">
      <c r="A18" s="273" t="s">
        <v>53</v>
      </c>
      <c r="B18" s="3"/>
      <c r="C18" s="3"/>
      <c r="D18" s="110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109"/>
      <c r="X18" s="283"/>
    </row>
    <row r="19" spans="1:28" ht="22" customHeight="1">
      <c r="A19" s="278" t="s">
        <v>57</v>
      </c>
      <c r="B19" s="278" t="s">
        <v>178</v>
      </c>
      <c r="C19" s="3"/>
      <c r="D19" s="202"/>
      <c r="E19" s="207"/>
      <c r="F19" s="196"/>
      <c r="G19" s="196"/>
      <c r="H19" s="196"/>
      <c r="I19" s="196"/>
      <c r="J19" s="196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95"/>
      <c r="Y19" s="24"/>
      <c r="Z19" s="24"/>
      <c r="AA19" s="24"/>
      <c r="AB19" s="24"/>
    </row>
    <row r="20" spans="1:28" ht="22" hidden="1" customHeight="1">
      <c r="A20" s="279"/>
      <c r="B20" s="279" t="s">
        <v>234</v>
      </c>
      <c r="C20" s="277" t="s">
        <v>282</v>
      </c>
      <c r="D20" s="189"/>
      <c r="E20" s="182"/>
      <c r="F20" s="175"/>
      <c r="G20" s="139"/>
      <c r="H20" s="175"/>
      <c r="I20" s="139"/>
      <c r="J20" s="175"/>
      <c r="K20" s="182"/>
      <c r="L20" s="190"/>
      <c r="M20" s="203"/>
      <c r="N20" s="175"/>
      <c r="O20" s="203"/>
      <c r="P20" s="175"/>
      <c r="Q20" s="203"/>
      <c r="R20" s="175"/>
      <c r="S20" s="203"/>
      <c r="T20" s="175">
        <f>SUM(N20:R20)</f>
        <v>0</v>
      </c>
      <c r="U20" s="203"/>
      <c r="V20" s="128">
        <f>D20+F20+H20+J20+L20+T20</f>
        <v>0</v>
      </c>
      <c r="W20" s="141"/>
      <c r="X20" s="283"/>
    </row>
    <row r="21" spans="1:28" ht="22" customHeight="1">
      <c r="A21" s="279"/>
      <c r="B21" s="279" t="s">
        <v>104</v>
      </c>
      <c r="C21" s="277">
        <v>25</v>
      </c>
      <c r="D21" s="204">
        <v>0</v>
      </c>
      <c r="E21" s="138"/>
      <c r="F21" s="205">
        <v>0</v>
      </c>
      <c r="G21" s="138"/>
      <c r="H21" s="205">
        <v>0</v>
      </c>
      <c r="I21" s="138"/>
      <c r="J21" s="205">
        <v>0</v>
      </c>
      <c r="K21" s="203"/>
      <c r="L21" s="206">
        <v>-193210406</v>
      </c>
      <c r="M21" s="203"/>
      <c r="N21" s="205">
        <v>0</v>
      </c>
      <c r="O21" s="138"/>
      <c r="P21" s="205">
        <v>0</v>
      </c>
      <c r="Q21" s="138"/>
      <c r="R21" s="205">
        <v>0</v>
      </c>
      <c r="S21" s="138"/>
      <c r="T21" s="204">
        <f>SUM(N21:R21)</f>
        <v>0</v>
      </c>
      <c r="U21" s="203"/>
      <c r="V21" s="125">
        <f>D21+F21+H21+J21+L21+T21</f>
        <v>-193210406</v>
      </c>
      <c r="W21" s="141"/>
      <c r="X21" s="283"/>
    </row>
    <row r="22" spans="1:28" ht="22" customHeight="1">
      <c r="A22" s="348" t="s">
        <v>179</v>
      </c>
      <c r="C22" s="3"/>
      <c r="D22" s="357">
        <f>SUM(D20:D21)</f>
        <v>0</v>
      </c>
      <c r="E22" s="196"/>
      <c r="F22" s="208">
        <f>SUM(F20:F21)</f>
        <v>0</v>
      </c>
      <c r="G22" s="196"/>
      <c r="H22" s="208">
        <f>SUM(H20:H21)</f>
        <v>0</v>
      </c>
      <c r="I22" s="196"/>
      <c r="J22" s="208">
        <f>SUM(J20:J21)</f>
        <v>0</v>
      </c>
      <c r="K22" s="207"/>
      <c r="L22" s="179">
        <f>SUM(L20:L21)</f>
        <v>-193210406</v>
      </c>
      <c r="M22" s="207"/>
      <c r="N22" s="208">
        <f>SUM(N20:N21)</f>
        <v>0</v>
      </c>
      <c r="O22" s="196"/>
      <c r="P22" s="208">
        <f>SUM(P20:P21)</f>
        <v>0</v>
      </c>
      <c r="Q22" s="196"/>
      <c r="R22" s="208">
        <f>SUM(R20:R21)</f>
        <v>0</v>
      </c>
      <c r="S22" s="196"/>
      <c r="T22" s="208">
        <f>SUM(T20:T21)</f>
        <v>0</v>
      </c>
      <c r="U22" s="196"/>
      <c r="V22" s="179">
        <f>SUM(V20:V21)</f>
        <v>-193210406</v>
      </c>
      <c r="W22" s="109"/>
      <c r="X22" s="283"/>
    </row>
    <row r="23" spans="1:28" ht="17.5" customHeight="1">
      <c r="A23" s="273"/>
      <c r="B23" s="3"/>
      <c r="D23" s="40"/>
      <c r="E23" s="191"/>
      <c r="F23" s="40"/>
      <c r="G23" s="191"/>
      <c r="H23" s="40"/>
      <c r="I23" s="191"/>
      <c r="J23" s="191"/>
      <c r="K23" s="202"/>
      <c r="L23" s="110"/>
      <c r="M23" s="202"/>
      <c r="N23" s="191"/>
      <c r="O23" s="191"/>
      <c r="P23" s="191"/>
      <c r="Q23" s="191"/>
      <c r="R23" s="191"/>
      <c r="S23" s="191"/>
      <c r="T23" s="191"/>
      <c r="U23" s="202"/>
      <c r="V23" s="202"/>
      <c r="W23" s="202"/>
    </row>
    <row r="24" spans="1:28" ht="22" customHeight="1">
      <c r="A24" s="281" t="s">
        <v>146</v>
      </c>
      <c r="B24" s="3"/>
      <c r="D24" s="40"/>
      <c r="E24" s="191"/>
      <c r="F24" s="40"/>
      <c r="G24" s="191"/>
      <c r="H24" s="40"/>
      <c r="I24" s="191"/>
      <c r="J24" s="191"/>
      <c r="K24" s="202"/>
      <c r="L24" s="110"/>
      <c r="M24" s="202"/>
      <c r="N24" s="191"/>
      <c r="O24" s="191"/>
      <c r="P24" s="191"/>
      <c r="Q24" s="191"/>
      <c r="R24" s="191"/>
      <c r="S24" s="191"/>
      <c r="T24" s="191"/>
      <c r="U24" s="202"/>
      <c r="V24" s="202"/>
      <c r="W24" s="202"/>
    </row>
    <row r="25" spans="1:28" ht="22" customHeight="1">
      <c r="A25" s="282" t="s">
        <v>116</v>
      </c>
      <c r="B25" s="282" t="s">
        <v>103</v>
      </c>
      <c r="D25" s="138">
        <v>0</v>
      </c>
      <c r="E25" s="191"/>
      <c r="F25" s="138">
        <v>0</v>
      </c>
      <c r="G25" s="191"/>
      <c r="H25" s="138">
        <v>0</v>
      </c>
      <c r="I25" s="191"/>
      <c r="J25" s="138">
        <v>0</v>
      </c>
      <c r="K25" s="202"/>
      <c r="L25" s="128">
        <f>'PL8-9'!M74</f>
        <v>285516941</v>
      </c>
      <c r="M25" s="202"/>
      <c r="N25" s="138">
        <v>0</v>
      </c>
      <c r="O25" s="138"/>
      <c r="P25" s="138">
        <v>0</v>
      </c>
      <c r="Q25" s="138"/>
      <c r="R25" s="138">
        <v>0</v>
      </c>
      <c r="S25" s="138"/>
      <c r="T25" s="138">
        <f>SUM(N25,R25)</f>
        <v>0</v>
      </c>
      <c r="U25" s="202"/>
      <c r="V25" s="87">
        <f>D25+F25+H25+J25+L25+T25</f>
        <v>285516941</v>
      </c>
      <c r="W25" s="202"/>
      <c r="X25" s="46">
        <f>V25-'PL8-9'!M35</f>
        <v>0</v>
      </c>
    </row>
    <row r="26" spans="1:28" ht="22" customHeight="1">
      <c r="A26" s="282" t="s">
        <v>116</v>
      </c>
      <c r="B26" s="282" t="s">
        <v>80</v>
      </c>
      <c r="D26" s="205">
        <v>0</v>
      </c>
      <c r="E26" s="191"/>
      <c r="F26" s="205">
        <v>0</v>
      </c>
      <c r="G26" s="191"/>
      <c r="H26" s="205">
        <v>0</v>
      </c>
      <c r="I26" s="191"/>
      <c r="J26" s="205">
        <v>0</v>
      </c>
      <c r="K26" s="202"/>
      <c r="L26" s="205">
        <v>0</v>
      </c>
      <c r="M26" s="202"/>
      <c r="N26" s="206">
        <f>'PL8-9'!M58+'PL8-9'!M65</f>
        <v>-600347529</v>
      </c>
      <c r="O26" s="202"/>
      <c r="P26" s="206">
        <f>'PL8-9'!M60</f>
        <v>1688987</v>
      </c>
      <c r="Q26" s="202"/>
      <c r="R26" s="206">
        <f>'PL8-9'!M62+'PL8-9'!M45</f>
        <v>-4939941</v>
      </c>
      <c r="S26" s="202"/>
      <c r="T26" s="125">
        <f>SUM(N26:R26)</f>
        <v>-603598483</v>
      </c>
      <c r="U26" s="202"/>
      <c r="V26" s="88">
        <f>D26+F26+H26+J26+L26+T26</f>
        <v>-603598483</v>
      </c>
      <c r="W26" s="202"/>
      <c r="X26" s="46">
        <f>V26-'PL8-9'!M69</f>
        <v>0</v>
      </c>
    </row>
    <row r="27" spans="1:28" ht="22" customHeight="1">
      <c r="A27" s="281" t="s">
        <v>145</v>
      </c>
      <c r="B27" s="3"/>
      <c r="D27" s="208">
        <f>SUM(D25:D26)</f>
        <v>0</v>
      </c>
      <c r="E27" s="208"/>
      <c r="F27" s="208">
        <f>SUM(F25:F26)</f>
        <v>0</v>
      </c>
      <c r="G27" s="208"/>
      <c r="H27" s="208">
        <f>SUM(H25:H26)</f>
        <v>0</v>
      </c>
      <c r="I27" s="208"/>
      <c r="J27" s="208">
        <f>SUM(J25:J26)</f>
        <v>0</v>
      </c>
      <c r="K27" s="208"/>
      <c r="L27" s="355">
        <f>SUM(L25:L26)</f>
        <v>285516941</v>
      </c>
      <c r="M27" s="208"/>
      <c r="N27" s="355">
        <f>SUM(N25:N26)</f>
        <v>-600347529</v>
      </c>
      <c r="O27" s="208"/>
      <c r="P27" s="355">
        <f>SUM(P25:P26)</f>
        <v>1688987</v>
      </c>
      <c r="Q27" s="208"/>
      <c r="R27" s="355">
        <f>SUM(R25:R26)</f>
        <v>-4939941</v>
      </c>
      <c r="S27" s="210"/>
      <c r="T27" s="355">
        <f>SUM(T25:T26)</f>
        <v>-603598483</v>
      </c>
      <c r="U27" s="210"/>
      <c r="V27" s="355">
        <f>SUM(V25:V26)</f>
        <v>-318081542</v>
      </c>
      <c r="W27" s="210"/>
    </row>
    <row r="28" spans="1:28" ht="17.5" customHeight="1">
      <c r="A28" s="281"/>
      <c r="B28" s="3"/>
      <c r="D28" s="196"/>
      <c r="E28" s="196"/>
      <c r="F28" s="196"/>
      <c r="G28" s="196"/>
      <c r="H28" s="196"/>
      <c r="I28" s="196"/>
      <c r="J28" s="196"/>
      <c r="K28" s="210"/>
      <c r="L28" s="198"/>
      <c r="M28" s="210"/>
      <c r="N28" s="198"/>
      <c r="O28" s="210"/>
      <c r="P28" s="196"/>
      <c r="Q28" s="210"/>
      <c r="R28" s="196"/>
      <c r="S28" s="210"/>
      <c r="T28" s="211"/>
      <c r="U28" s="210"/>
      <c r="V28" s="198"/>
      <c r="W28" s="210"/>
    </row>
    <row r="29" spans="1:28" ht="22" hidden="1" customHeight="1">
      <c r="A29" s="282" t="s">
        <v>237</v>
      </c>
      <c r="B29" s="3"/>
      <c r="D29" s="142"/>
      <c r="E29" s="138"/>
      <c r="F29" s="142"/>
      <c r="G29" s="138"/>
      <c r="H29" s="142"/>
      <c r="I29" s="138"/>
      <c r="J29" s="142"/>
      <c r="K29" s="210"/>
      <c r="L29" s="189"/>
      <c r="M29" s="210"/>
      <c r="N29" s="209"/>
      <c r="O29" s="210"/>
      <c r="P29" s="142"/>
      <c r="Q29" s="210"/>
      <c r="R29" s="142"/>
      <c r="S29" s="87"/>
      <c r="T29" s="128">
        <f>SUM(N29:R29)</f>
        <v>0</v>
      </c>
      <c r="U29" s="191"/>
      <c r="V29" s="87">
        <f>SUM(D29:L29,T29)</f>
        <v>0</v>
      </c>
      <c r="W29" s="210"/>
    </row>
    <row r="30" spans="1:28" ht="22" customHeight="1">
      <c r="A30" s="282" t="s">
        <v>236</v>
      </c>
      <c r="B30" s="3"/>
      <c r="D30" s="137">
        <v>0</v>
      </c>
      <c r="E30" s="138"/>
      <c r="F30" s="137">
        <v>0</v>
      </c>
      <c r="G30" s="138"/>
      <c r="H30" s="137">
        <v>0</v>
      </c>
      <c r="I30" s="138"/>
      <c r="J30" s="137">
        <v>0</v>
      </c>
      <c r="K30" s="212"/>
      <c r="L30" s="350">
        <f>'SH11'!M39</f>
        <v>950004</v>
      </c>
      <c r="M30" s="212"/>
      <c r="N30" s="205">
        <v>0</v>
      </c>
      <c r="O30" s="191"/>
      <c r="P30" s="137">
        <v>0</v>
      </c>
      <c r="Q30" s="191"/>
      <c r="R30" s="153">
        <f>-L30</f>
        <v>-950004</v>
      </c>
      <c r="S30" s="87"/>
      <c r="T30" s="125">
        <f>SUM(N30:R30)</f>
        <v>-950004</v>
      </c>
      <c r="U30" s="191"/>
      <c r="V30" s="204">
        <f>SUM(D30:L30,T30)</f>
        <v>0</v>
      </c>
      <c r="W30" s="191"/>
    </row>
    <row r="31" spans="1:28" ht="22" hidden="1" customHeight="1">
      <c r="A31" s="282" t="s">
        <v>281</v>
      </c>
      <c r="B31" s="3"/>
      <c r="D31" s="137"/>
      <c r="E31" s="139"/>
      <c r="F31" s="137"/>
      <c r="G31" s="139"/>
      <c r="H31" s="137"/>
      <c r="I31" s="141"/>
      <c r="J31" s="193"/>
      <c r="K31" s="141"/>
      <c r="L31" s="193"/>
      <c r="M31" s="141"/>
      <c r="N31" s="153"/>
      <c r="O31" s="139"/>
      <c r="P31" s="193"/>
      <c r="Q31" s="139"/>
      <c r="R31" s="137"/>
      <c r="S31" s="139"/>
      <c r="T31" s="193">
        <v>0</v>
      </c>
      <c r="U31" s="139"/>
      <c r="V31" s="193">
        <f>SUM(D31:L31,T31)</f>
        <v>0</v>
      </c>
      <c r="W31" s="141"/>
      <c r="X31" s="142"/>
      <c r="Y31" s="203"/>
      <c r="Z31" s="142"/>
    </row>
    <row r="32" spans="1:28" ht="17.5" customHeight="1">
      <c r="D32" s="213"/>
      <c r="E32" s="30"/>
      <c r="F32" s="213"/>
      <c r="G32" s="30"/>
      <c r="H32" s="213"/>
      <c r="I32" s="210"/>
      <c r="J32" s="210"/>
      <c r="K32" s="210"/>
      <c r="L32" s="214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4"/>
      <c r="Y32" s="24"/>
      <c r="Z32" s="24"/>
    </row>
    <row r="33" spans="1:25" ht="22" customHeight="1" thickBot="1">
      <c r="A33" s="60" t="s">
        <v>291</v>
      </c>
      <c r="D33" s="215">
        <f>SUM(D16,D22,D27)+D29+D30+D31</f>
        <v>508448439</v>
      </c>
      <c r="E33" s="210"/>
      <c r="F33" s="215">
        <f>SUM(F16,F22,F27)+F29+F30+F31</f>
        <v>694968529</v>
      </c>
      <c r="G33" s="210"/>
      <c r="H33" s="215">
        <f>SUM(H16,H22,H27)+H29+H30+H31</f>
        <v>44033292</v>
      </c>
      <c r="I33" s="210"/>
      <c r="J33" s="215">
        <f>SUM(J16,J22,J27)+J29+J30+J31</f>
        <v>50844947</v>
      </c>
      <c r="K33" s="210"/>
      <c r="L33" s="215">
        <f>SUM(L16,L22,L27)+L29+L30+L31</f>
        <v>3065032727</v>
      </c>
      <c r="M33" s="210"/>
      <c r="N33" s="215">
        <f>SUM(N16,N22,N27)+N29+N30+N31</f>
        <v>-541498696</v>
      </c>
      <c r="O33" s="210"/>
      <c r="P33" s="215">
        <f>SUM(P16,P22,P27)+P29+P30+P31</f>
        <v>479733</v>
      </c>
      <c r="Q33" s="210"/>
      <c r="R33" s="215">
        <f>SUM(R16,R22,R27)+R29+R30+R31</f>
        <v>18848439</v>
      </c>
      <c r="S33" s="210"/>
      <c r="T33" s="215">
        <f>SUM(T16,T22,T27)+T29+T30+T31</f>
        <v>-522170524</v>
      </c>
      <c r="U33" s="210"/>
      <c r="V33" s="215">
        <f>SUM(V16,V22,V27)+V29+V30+V31</f>
        <v>3841157410</v>
      </c>
      <c r="W33" s="210"/>
      <c r="Y33" s="110"/>
    </row>
    <row r="34" spans="1:25" ht="22" customHeight="1" thickTop="1"/>
  </sheetData>
  <mergeCells count="4">
    <mergeCell ref="D4:W4"/>
    <mergeCell ref="J5:L5"/>
    <mergeCell ref="N5:V5"/>
    <mergeCell ref="D14:W14"/>
  </mergeCells>
  <pageMargins left="0.7" right="0.7" top="0.48" bottom="0.5" header="0.5" footer="0.5"/>
  <pageSetup paperSize="9" scale="64" firstPageNumber="13" orientation="landscape" useFirstPageNumber="1" r:id="rId1"/>
  <headerFooter>
    <oddFooter>&amp;L&amp;"Times New Roman,Regular"&amp;11The accompanying notes form an integral part of the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79A4-499C-4671-B851-C206F3FEE1B4}">
  <sheetPr>
    <tabColor theme="0" tint="-0.249977111117893"/>
  </sheetPr>
  <dimension ref="A1:U189"/>
  <sheetViews>
    <sheetView showGridLines="0" tabSelected="1" view="pageBreakPreview" topLeftCell="A97" zoomScale="70" zoomScaleNormal="70" zoomScaleSheetLayoutView="70" workbookViewId="0">
      <selection activeCell="H155" sqref="H155"/>
    </sheetView>
  </sheetViews>
  <sheetFormatPr defaultColWidth="9.09765625" defaultRowHeight="22" customHeight="1"/>
  <cols>
    <col min="1" max="6" width="2.69921875" style="133" customWidth="1"/>
    <col min="7" max="7" width="54.09765625" style="133" customWidth="1"/>
    <col min="8" max="8" width="18.09765625" style="25" customWidth="1"/>
    <col min="9" max="9" width="1.59765625" style="133" customWidth="1"/>
    <col min="10" max="10" width="18.59765625" style="25" customWidth="1"/>
    <col min="11" max="11" width="1.59765625" style="133" customWidth="1"/>
    <col min="12" max="12" width="16" style="25" customWidth="1"/>
    <col min="13" max="13" width="1.59765625" style="133" customWidth="1"/>
    <col min="14" max="14" width="17" style="25" bestFit="1" customWidth="1"/>
    <col min="15" max="15" width="9.09765625" style="133"/>
    <col min="16" max="17" width="12.69921875" style="133" bestFit="1" customWidth="1"/>
    <col min="18" max="18" width="12.09765625" style="133" bestFit="1" customWidth="1"/>
    <col min="19" max="19" width="9.09765625" style="133"/>
    <col min="20" max="20" width="11.69921875" style="133" bestFit="1" customWidth="1"/>
    <col min="21" max="16384" width="9.09765625" style="133"/>
  </cols>
  <sheetData>
    <row r="1" spans="1:21" s="7" customFormat="1" ht="22" customHeight="1">
      <c r="A1" s="31" t="s">
        <v>66</v>
      </c>
      <c r="B1" s="61"/>
      <c r="C1" s="61"/>
      <c r="D1" s="61"/>
      <c r="E1" s="61"/>
      <c r="F1" s="61"/>
      <c r="G1" s="61"/>
      <c r="H1" s="80"/>
      <c r="I1" s="80"/>
      <c r="J1" s="80"/>
      <c r="K1" s="80"/>
      <c r="L1" s="80"/>
      <c r="M1" s="80"/>
      <c r="N1" s="80"/>
    </row>
    <row r="2" spans="1:21" s="7" customFormat="1" ht="22" customHeight="1">
      <c r="A2" s="8" t="s">
        <v>139</v>
      </c>
      <c r="B2" s="9"/>
      <c r="C2" s="9"/>
      <c r="D2" s="9"/>
      <c r="E2" s="9"/>
      <c r="F2" s="9"/>
      <c r="G2" s="9"/>
      <c r="H2" s="10"/>
      <c r="I2" s="10"/>
      <c r="J2" s="10"/>
      <c r="K2" s="10"/>
      <c r="L2" s="10"/>
      <c r="M2" s="10"/>
      <c r="N2" s="10"/>
    </row>
    <row r="3" spans="1:21" ht="21" customHeight="1">
      <c r="A3" s="10"/>
      <c r="B3" s="10"/>
      <c r="C3" s="10"/>
      <c r="D3" s="11"/>
      <c r="E3" s="11"/>
      <c r="F3" s="11"/>
      <c r="G3" s="11"/>
      <c r="H3" s="58"/>
      <c r="I3" s="3"/>
      <c r="J3" s="58"/>
      <c r="K3" s="3"/>
      <c r="L3" s="58"/>
      <c r="M3" s="3"/>
      <c r="N3" s="58"/>
    </row>
    <row r="4" spans="1:21" s="1" customFormat="1" ht="21" customHeight="1">
      <c r="A4" s="364"/>
      <c r="B4" s="364"/>
      <c r="C4" s="364"/>
      <c r="D4" s="364"/>
      <c r="E4" s="364"/>
      <c r="F4" s="364"/>
      <c r="G4" s="364"/>
      <c r="H4" s="365" t="s">
        <v>1</v>
      </c>
      <c r="I4" s="366"/>
      <c r="J4" s="366"/>
      <c r="K4" s="158"/>
      <c r="L4" s="365" t="s">
        <v>2</v>
      </c>
      <c r="M4" s="366"/>
      <c r="N4" s="366"/>
    </row>
    <row r="5" spans="1:21" ht="21" customHeight="1">
      <c r="A5" s="10"/>
      <c r="B5" s="10"/>
      <c r="C5" s="10"/>
      <c r="D5" s="10"/>
      <c r="E5" s="10"/>
      <c r="F5" s="10"/>
      <c r="G5" s="10"/>
      <c r="H5" s="370" t="s">
        <v>137</v>
      </c>
      <c r="I5" s="370"/>
      <c r="J5" s="370"/>
      <c r="K5" s="16"/>
      <c r="L5" s="370" t="s">
        <v>137</v>
      </c>
      <c r="M5" s="370"/>
      <c r="N5" s="370"/>
    </row>
    <row r="6" spans="1:21" ht="21" customHeight="1">
      <c r="A6" s="10"/>
      <c r="C6" s="10"/>
      <c r="D6" s="25"/>
      <c r="E6" s="10"/>
      <c r="F6" s="10"/>
      <c r="G6" s="10"/>
      <c r="H6" s="17">
        <v>2023</v>
      </c>
      <c r="I6" s="18"/>
      <c r="J6" s="17">
        <v>2022</v>
      </c>
      <c r="K6" s="16"/>
      <c r="L6" s="17">
        <v>2023</v>
      </c>
      <c r="M6" s="18"/>
      <c r="N6" s="17">
        <v>2022</v>
      </c>
    </row>
    <row r="7" spans="1:21" s="24" customFormat="1" ht="21" customHeight="1">
      <c r="A7" s="51"/>
      <c r="C7" s="51"/>
      <c r="D7" s="51"/>
      <c r="E7" s="51"/>
      <c r="F7" s="51"/>
      <c r="G7" s="51"/>
      <c r="H7" s="379" t="s">
        <v>155</v>
      </c>
      <c r="I7" s="379"/>
      <c r="J7" s="379"/>
      <c r="K7" s="379"/>
      <c r="L7" s="379"/>
      <c r="M7" s="379"/>
      <c r="N7" s="379"/>
    </row>
    <row r="8" spans="1:21" ht="21" customHeight="1">
      <c r="A8" s="81" t="s">
        <v>36</v>
      </c>
      <c r="H8" s="46"/>
      <c r="I8" s="22"/>
      <c r="J8" s="46"/>
      <c r="K8" s="22"/>
      <c r="L8" s="46"/>
      <c r="M8" s="22"/>
      <c r="N8" s="46"/>
    </row>
    <row r="9" spans="1:21" s="15" customFormat="1" ht="21" customHeight="1">
      <c r="A9" s="15" t="s">
        <v>147</v>
      </c>
      <c r="H9" s="25">
        <f>'PL8-9'!I76</f>
        <v>291646217</v>
      </c>
      <c r="I9" s="25"/>
      <c r="J9" s="25">
        <f>'PL8-9'!K76</f>
        <v>675951169</v>
      </c>
      <c r="K9" s="25"/>
      <c r="L9" s="25">
        <f>'PL8-9'!M76</f>
        <v>285516941</v>
      </c>
      <c r="M9" s="25"/>
      <c r="N9" s="25">
        <f>'PL8-9'!O76</f>
        <v>670342424</v>
      </c>
      <c r="O9" s="22"/>
      <c r="P9" s="22"/>
      <c r="Q9" s="22"/>
      <c r="R9" s="22"/>
      <c r="S9" s="22"/>
      <c r="T9" s="22"/>
      <c r="U9" s="22"/>
    </row>
    <row r="10" spans="1:21" ht="21" customHeight="1">
      <c r="A10" s="83" t="s">
        <v>99</v>
      </c>
      <c r="B10" s="84"/>
      <c r="C10" s="84"/>
      <c r="D10" s="84"/>
      <c r="E10" s="84"/>
      <c r="F10" s="84"/>
      <c r="G10" s="84"/>
      <c r="I10" s="46"/>
      <c r="K10" s="46"/>
      <c r="L10" s="64"/>
      <c r="M10" s="25"/>
      <c r="N10" s="64"/>
      <c r="O10" s="22"/>
    </row>
    <row r="11" spans="1:21" ht="21" customHeight="1">
      <c r="A11" s="1" t="s">
        <v>312</v>
      </c>
      <c r="B11" s="85"/>
      <c r="C11" s="85"/>
      <c r="D11" s="85"/>
      <c r="E11" s="85"/>
      <c r="F11" s="85"/>
      <c r="G11" s="85"/>
      <c r="H11" s="25">
        <f>-'PL8-9'!I33</f>
        <v>17674543</v>
      </c>
      <c r="I11" s="25"/>
      <c r="J11" s="25">
        <f>-'PL8-9'!K33</f>
        <v>76981072</v>
      </c>
      <c r="K11" s="25"/>
      <c r="L11" s="25">
        <f>-'PL8-9'!M33</f>
        <v>-7071401</v>
      </c>
      <c r="M11" s="25"/>
      <c r="N11" s="25">
        <f>-'PL8-9'!O33</f>
        <v>57953176</v>
      </c>
      <c r="O11" s="22"/>
    </row>
    <row r="12" spans="1:21" ht="21" customHeight="1">
      <c r="A12" s="15" t="s">
        <v>27</v>
      </c>
      <c r="B12" s="85"/>
      <c r="C12" s="85"/>
      <c r="D12" s="85"/>
      <c r="E12" s="85"/>
      <c r="F12" s="85"/>
      <c r="G12" s="85"/>
      <c r="H12" s="25">
        <f>-'PL8-9'!I25</f>
        <v>30431376</v>
      </c>
      <c r="I12" s="25"/>
      <c r="J12" s="25">
        <f>-'PL8-9'!K25</f>
        <v>27626449</v>
      </c>
      <c r="K12" s="25"/>
      <c r="L12" s="25">
        <f>-'PL8-9'!M25</f>
        <v>11965831</v>
      </c>
      <c r="M12" s="25"/>
      <c r="N12" s="25">
        <f>-'PL8-9'!O25</f>
        <v>12985135</v>
      </c>
      <c r="O12" s="22"/>
    </row>
    <row r="13" spans="1:21" ht="21" customHeight="1">
      <c r="A13" s="15" t="s">
        <v>100</v>
      </c>
      <c r="H13" s="25">
        <v>126611692</v>
      </c>
      <c r="I13" s="25"/>
      <c r="J13" s="25">
        <v>125825363</v>
      </c>
      <c r="K13" s="25"/>
      <c r="L13" s="161">
        <v>2632502</v>
      </c>
      <c r="M13" s="25"/>
      <c r="N13" s="161">
        <v>2421678</v>
      </c>
      <c r="O13" s="22"/>
    </row>
    <row r="14" spans="1:21" ht="21" customHeight="1">
      <c r="A14" s="15" t="s">
        <v>244</v>
      </c>
      <c r="H14" s="25">
        <v>816003</v>
      </c>
      <c r="I14" s="25"/>
      <c r="J14" s="25">
        <v>737415</v>
      </c>
      <c r="K14" s="25"/>
      <c r="L14" s="161">
        <v>0</v>
      </c>
      <c r="M14" s="25"/>
      <c r="N14" s="161">
        <v>-68211</v>
      </c>
      <c r="O14" s="22"/>
    </row>
    <row r="15" spans="1:21" ht="21" customHeight="1">
      <c r="A15" s="86" t="s">
        <v>246</v>
      </c>
      <c r="I15" s="46"/>
      <c r="K15" s="46"/>
      <c r="L15" s="161"/>
      <c r="M15" s="46"/>
      <c r="N15" s="161"/>
      <c r="O15" s="22"/>
    </row>
    <row r="16" spans="1:21" ht="21" customHeight="1">
      <c r="A16" s="86" t="s">
        <v>247</v>
      </c>
      <c r="H16" s="25">
        <v>0</v>
      </c>
      <c r="I16" s="46"/>
      <c r="J16" s="25">
        <v>21059997</v>
      </c>
      <c r="K16" s="46"/>
      <c r="L16" s="161">
        <v>0</v>
      </c>
      <c r="M16" s="46"/>
      <c r="N16" s="161">
        <v>0</v>
      </c>
      <c r="O16" s="22"/>
    </row>
    <row r="17" spans="1:15" ht="21" customHeight="1">
      <c r="A17" s="133" t="s">
        <v>189</v>
      </c>
      <c r="H17" s="25">
        <v>4322800</v>
      </c>
      <c r="I17" s="46"/>
      <c r="J17" s="25">
        <v>1399765</v>
      </c>
      <c r="K17" s="46"/>
      <c r="L17" s="161">
        <v>395269</v>
      </c>
      <c r="M17" s="46"/>
      <c r="N17" s="161">
        <v>694728</v>
      </c>
      <c r="O17" s="22"/>
    </row>
    <row r="18" spans="1:15" ht="21" customHeight="1">
      <c r="A18" s="86" t="s">
        <v>299</v>
      </c>
      <c r="H18" s="25">
        <v>1129097</v>
      </c>
      <c r="I18" s="46"/>
      <c r="J18" s="25">
        <v>-1714044</v>
      </c>
      <c r="K18" s="46"/>
      <c r="L18" s="161">
        <v>169966</v>
      </c>
      <c r="M18" s="161"/>
      <c r="N18" s="161">
        <v>-2196939</v>
      </c>
      <c r="O18" s="22"/>
    </row>
    <row r="19" spans="1:15" ht="21" customHeight="1">
      <c r="A19" s="86" t="s">
        <v>300</v>
      </c>
      <c r="H19" s="25">
        <v>355375</v>
      </c>
      <c r="I19" s="46"/>
      <c r="J19" s="25">
        <v>-687829</v>
      </c>
      <c r="K19" s="46"/>
      <c r="L19" s="161">
        <v>0</v>
      </c>
      <c r="M19" s="161"/>
      <c r="N19" s="161">
        <v>0</v>
      </c>
      <c r="O19" s="22"/>
    </row>
    <row r="20" spans="1:15" ht="21" customHeight="1">
      <c r="A20" s="86" t="s">
        <v>292</v>
      </c>
      <c r="H20" s="25">
        <v>0</v>
      </c>
      <c r="I20" s="46"/>
      <c r="J20" s="25">
        <v>-153218734</v>
      </c>
      <c r="K20" s="46"/>
      <c r="L20" s="161">
        <v>0</v>
      </c>
      <c r="M20" s="161"/>
      <c r="N20" s="161">
        <v>-153218734</v>
      </c>
      <c r="O20" s="22"/>
    </row>
    <row r="21" spans="1:15" ht="21" customHeight="1">
      <c r="A21" s="86" t="s">
        <v>301</v>
      </c>
      <c r="H21" s="25">
        <v>52783800</v>
      </c>
      <c r="I21" s="46"/>
      <c r="J21" s="25">
        <v>-48440000</v>
      </c>
      <c r="K21" s="46"/>
      <c r="L21" s="161">
        <v>52783800</v>
      </c>
      <c r="M21" s="161"/>
      <c r="N21" s="161">
        <v>-48440000</v>
      </c>
      <c r="O21" s="22"/>
    </row>
    <row r="22" spans="1:15" ht="21" customHeight="1">
      <c r="A22" s="86" t="s">
        <v>242</v>
      </c>
      <c r="H22" s="25">
        <v>0</v>
      </c>
      <c r="I22" s="46"/>
      <c r="J22" s="25">
        <v>-7054982</v>
      </c>
      <c r="K22" s="46"/>
      <c r="L22" s="25">
        <v>0</v>
      </c>
      <c r="M22" s="161"/>
      <c r="N22" s="161">
        <v>-7054982</v>
      </c>
      <c r="O22" s="22"/>
    </row>
    <row r="23" spans="1:15" ht="21" customHeight="1">
      <c r="A23" s="133" t="s">
        <v>302</v>
      </c>
      <c r="H23" s="25">
        <v>0</v>
      </c>
      <c r="I23" s="46"/>
      <c r="J23" s="25">
        <v>0</v>
      </c>
      <c r="K23" s="46"/>
      <c r="L23" s="161">
        <v>-100457010</v>
      </c>
      <c r="M23" s="46"/>
      <c r="N23" s="161">
        <v>-158098881</v>
      </c>
      <c r="O23" s="22"/>
    </row>
    <row r="24" spans="1:15" ht="21" customHeight="1">
      <c r="A24" s="133" t="s">
        <v>198</v>
      </c>
      <c r="H24" s="87"/>
      <c r="I24" s="46"/>
      <c r="J24" s="87"/>
      <c r="K24" s="46"/>
      <c r="L24" s="161"/>
      <c r="M24" s="46"/>
      <c r="N24" s="161"/>
      <c r="O24" s="22"/>
    </row>
    <row r="25" spans="1:15" ht="21" customHeight="1">
      <c r="B25" s="133" t="s">
        <v>174</v>
      </c>
      <c r="H25" s="87">
        <f>-'PL8-9'!I29</f>
        <v>-193475499</v>
      </c>
      <c r="I25" s="46"/>
      <c r="J25" s="87">
        <v>-347587904</v>
      </c>
      <c r="K25" s="46"/>
      <c r="L25" s="87">
        <f>-'PL8-9'!M29</f>
        <v>-193687262</v>
      </c>
      <c r="M25" s="46"/>
      <c r="N25" s="161">
        <v>-347074182</v>
      </c>
      <c r="O25" s="22"/>
    </row>
    <row r="26" spans="1:15" ht="21" customHeight="1">
      <c r="A26" s="133" t="s">
        <v>243</v>
      </c>
      <c r="H26" s="87">
        <v>0</v>
      </c>
      <c r="I26" s="46"/>
      <c r="J26" s="87">
        <v>317228</v>
      </c>
      <c r="K26" s="46"/>
      <c r="L26" s="161">
        <v>0</v>
      </c>
      <c r="M26" s="46"/>
      <c r="N26" s="161">
        <v>317228</v>
      </c>
      <c r="O26" s="22"/>
    </row>
    <row r="27" spans="1:15" ht="21" customHeight="1">
      <c r="A27" s="15" t="s">
        <v>190</v>
      </c>
      <c r="H27" s="87">
        <v>-3025297</v>
      </c>
      <c r="I27" s="46"/>
      <c r="J27" s="87">
        <v>1454943</v>
      </c>
      <c r="K27" s="46"/>
      <c r="L27" s="87">
        <v>-72056</v>
      </c>
      <c r="M27" s="46"/>
      <c r="N27" s="161">
        <v>-78962</v>
      </c>
      <c r="O27" s="22"/>
    </row>
    <row r="28" spans="1:15" ht="21" customHeight="1">
      <c r="A28" s="86" t="s">
        <v>303</v>
      </c>
      <c r="H28" s="25">
        <v>527079</v>
      </c>
      <c r="I28" s="46"/>
      <c r="J28" s="25">
        <v>11867638</v>
      </c>
      <c r="K28" s="46"/>
      <c r="L28" s="161">
        <v>136856</v>
      </c>
      <c r="M28" s="46"/>
      <c r="N28" s="161">
        <v>1171683</v>
      </c>
      <c r="O28" s="22"/>
    </row>
    <row r="29" spans="1:15" ht="21" customHeight="1">
      <c r="A29" s="86" t="s">
        <v>280</v>
      </c>
      <c r="H29" s="25">
        <v>0</v>
      </c>
      <c r="I29" s="46"/>
      <c r="J29" s="25">
        <v>549732</v>
      </c>
      <c r="K29" s="46"/>
      <c r="L29" s="161">
        <v>0</v>
      </c>
      <c r="M29" s="46"/>
      <c r="N29" s="161">
        <v>0</v>
      </c>
      <c r="O29" s="22"/>
    </row>
    <row r="30" spans="1:15" ht="21" customHeight="1">
      <c r="A30" s="86" t="s">
        <v>276</v>
      </c>
      <c r="H30" s="25">
        <v>0</v>
      </c>
      <c r="I30" s="46"/>
      <c r="J30" s="25">
        <v>-27668781</v>
      </c>
      <c r="K30" s="46"/>
      <c r="L30" s="161">
        <v>0</v>
      </c>
      <c r="M30" s="46"/>
      <c r="N30" s="161">
        <v>-27668781</v>
      </c>
      <c r="O30" s="22"/>
    </row>
    <row r="31" spans="1:15" ht="21" customHeight="1">
      <c r="A31" s="86" t="s">
        <v>245</v>
      </c>
      <c r="H31" s="25">
        <v>-41908</v>
      </c>
      <c r="I31" s="46"/>
      <c r="J31" s="25">
        <v>-500354</v>
      </c>
      <c r="K31" s="46"/>
      <c r="L31" s="161">
        <v>0</v>
      </c>
      <c r="M31" s="46"/>
      <c r="N31" s="161">
        <v>-500354</v>
      </c>
      <c r="O31" s="22"/>
    </row>
    <row r="32" spans="1:15" ht="21" hidden="1" customHeight="1">
      <c r="A32" s="86" t="s">
        <v>132</v>
      </c>
      <c r="H32" s="362"/>
      <c r="I32" s="46"/>
      <c r="K32" s="46"/>
      <c r="L32" s="363"/>
      <c r="M32" s="161"/>
      <c r="N32" s="161"/>
      <c r="O32" s="22"/>
    </row>
    <row r="33" spans="1:16" ht="21" hidden="1" customHeight="1">
      <c r="A33" s="15" t="s">
        <v>199</v>
      </c>
      <c r="H33" s="362"/>
      <c r="I33" s="25"/>
      <c r="K33" s="25"/>
      <c r="L33" s="362"/>
      <c r="M33" s="25"/>
      <c r="O33" s="22"/>
      <c r="P33" s="46">
        <f>H33-L33</f>
        <v>0</v>
      </c>
    </row>
    <row r="34" spans="1:16" ht="21" hidden="1" customHeight="1">
      <c r="A34" s="15" t="s">
        <v>200</v>
      </c>
      <c r="H34" s="362"/>
      <c r="I34" s="25"/>
      <c r="K34" s="25"/>
      <c r="L34" s="363"/>
      <c r="M34" s="25"/>
      <c r="N34" s="161"/>
      <c r="O34" s="22"/>
    </row>
    <row r="35" spans="1:16" ht="21" customHeight="1">
      <c r="A35" s="133" t="s">
        <v>304</v>
      </c>
      <c r="H35" s="25">
        <v>0</v>
      </c>
      <c r="I35" s="46"/>
      <c r="J35" s="25">
        <v>0</v>
      </c>
      <c r="K35" s="46"/>
      <c r="L35" s="161">
        <v>-869</v>
      </c>
      <c r="M35" s="46"/>
      <c r="N35" s="161">
        <v>-10635</v>
      </c>
      <c r="O35" s="22"/>
    </row>
    <row r="36" spans="1:16" ht="21" customHeight="1">
      <c r="A36" s="133" t="s">
        <v>248</v>
      </c>
      <c r="H36" s="25">
        <v>-230978</v>
      </c>
      <c r="I36" s="46"/>
      <c r="J36" s="25">
        <v>320740</v>
      </c>
      <c r="K36" s="46"/>
      <c r="L36" s="161">
        <v>-19216</v>
      </c>
      <c r="M36" s="22"/>
      <c r="N36" s="161">
        <v>-192982</v>
      </c>
      <c r="O36" s="22"/>
    </row>
    <row r="37" spans="1:16" ht="21" hidden="1" customHeight="1">
      <c r="A37" s="133" t="s">
        <v>160</v>
      </c>
      <c r="I37" s="46"/>
      <c r="K37" s="46"/>
      <c r="L37" s="161"/>
      <c r="M37" s="161"/>
      <c r="N37" s="161"/>
      <c r="O37" s="22"/>
    </row>
    <row r="38" spans="1:16" ht="21" hidden="1" customHeight="1">
      <c r="H38" s="87"/>
      <c r="I38" s="46"/>
      <c r="J38" s="87"/>
      <c r="K38" s="46"/>
      <c r="L38" s="161"/>
      <c r="M38" s="46"/>
      <c r="N38" s="161"/>
      <c r="O38" s="22"/>
    </row>
    <row r="39" spans="1:16" ht="22" hidden="1" customHeight="1">
      <c r="A39" s="78" t="s">
        <v>191</v>
      </c>
      <c r="H39" s="161"/>
      <c r="I39" s="2"/>
      <c r="J39" s="161"/>
      <c r="K39" s="22"/>
      <c r="L39" s="161"/>
      <c r="M39" s="22"/>
      <c r="N39" s="161"/>
      <c r="P39" s="23"/>
    </row>
    <row r="40" spans="1:16" ht="22" hidden="1" customHeight="1">
      <c r="A40" s="78"/>
      <c r="B40" s="133" t="s">
        <v>107</v>
      </c>
      <c r="I40" s="2">
        <v>454177</v>
      </c>
      <c r="K40" s="22"/>
      <c r="L40" s="161"/>
      <c r="M40" s="22"/>
      <c r="N40" s="161"/>
      <c r="P40" s="23"/>
    </row>
    <row r="41" spans="1:16" ht="22" hidden="1" customHeight="1">
      <c r="A41" s="78" t="s">
        <v>140</v>
      </c>
      <c r="I41" s="2"/>
      <c r="K41" s="22"/>
      <c r="L41" s="161"/>
      <c r="M41" s="22"/>
      <c r="N41" s="161"/>
      <c r="P41" s="23"/>
    </row>
    <row r="42" spans="1:16" ht="22" hidden="1" customHeight="1">
      <c r="A42" s="78" t="s">
        <v>161</v>
      </c>
      <c r="I42" s="2"/>
      <c r="K42" s="46"/>
      <c r="L42" s="161"/>
      <c r="M42" s="46"/>
      <c r="N42" s="161"/>
      <c r="P42" s="23"/>
    </row>
    <row r="43" spans="1:16" ht="21" hidden="1" customHeight="1">
      <c r="A43" s="78" t="s">
        <v>192</v>
      </c>
      <c r="I43" s="2"/>
      <c r="K43" s="46"/>
      <c r="L43" s="161"/>
      <c r="M43" s="46"/>
      <c r="N43" s="161"/>
      <c r="P43" s="23"/>
    </row>
    <row r="44" spans="1:16" ht="21" hidden="1" customHeight="1">
      <c r="A44" s="78" t="s">
        <v>212</v>
      </c>
      <c r="I44" s="2"/>
      <c r="J44" s="25">
        <v>0</v>
      </c>
      <c r="K44" s="46"/>
      <c r="L44" s="64"/>
      <c r="M44" s="46"/>
      <c r="N44" s="64">
        <v>0</v>
      </c>
      <c r="P44" s="23"/>
    </row>
    <row r="45" spans="1:16" ht="21" hidden="1" customHeight="1">
      <c r="A45" s="78" t="s">
        <v>193</v>
      </c>
      <c r="I45" s="2"/>
      <c r="K45" s="46"/>
      <c r="L45" s="64"/>
      <c r="M45" s="46"/>
      <c r="N45" s="64"/>
      <c r="P45" s="23"/>
    </row>
    <row r="46" spans="1:16" ht="21" customHeight="1">
      <c r="A46" s="133" t="s">
        <v>102</v>
      </c>
      <c r="H46" s="25">
        <v>-41387696</v>
      </c>
      <c r="I46" s="46"/>
      <c r="J46" s="25">
        <v>-3958182</v>
      </c>
      <c r="K46" s="46"/>
      <c r="L46" s="161">
        <v>-41365685</v>
      </c>
      <c r="M46" s="46"/>
      <c r="N46" s="161">
        <v>-3939000</v>
      </c>
      <c r="O46" s="22"/>
    </row>
    <row r="47" spans="1:16" ht="21" hidden="1" customHeight="1">
      <c r="A47" s="133" t="s">
        <v>106</v>
      </c>
      <c r="I47" s="46"/>
      <c r="K47" s="46"/>
      <c r="L47" s="161"/>
      <c r="M47" s="46"/>
      <c r="N47" s="161"/>
      <c r="O47" s="22"/>
    </row>
    <row r="48" spans="1:16" ht="21" customHeight="1">
      <c r="A48" s="133" t="s">
        <v>74</v>
      </c>
      <c r="H48" s="88">
        <v>-625311</v>
      </c>
      <c r="I48" s="46"/>
      <c r="J48" s="88">
        <v>-116138</v>
      </c>
      <c r="K48" s="46"/>
      <c r="L48" s="163">
        <v>-125094</v>
      </c>
      <c r="M48" s="46"/>
      <c r="N48" s="163">
        <v>-17969</v>
      </c>
      <c r="O48" s="22"/>
    </row>
    <row r="49" spans="1:17" ht="21" customHeight="1">
      <c r="H49" s="89">
        <f>SUM(H9:H48)</f>
        <v>287511293</v>
      </c>
      <c r="I49" s="90"/>
      <c r="J49" s="89">
        <f>SUM(J9:J48)</f>
        <v>353144563</v>
      </c>
      <c r="K49" s="89">
        <f>SUM(K9:K48)</f>
        <v>0</v>
      </c>
      <c r="L49" s="89">
        <f>SUM(L9:L48)</f>
        <v>10802572</v>
      </c>
      <c r="M49" s="89">
        <f>SUM(M9:M48)</f>
        <v>0</v>
      </c>
      <c r="N49" s="89">
        <f>SUM(N9:N48)</f>
        <v>-2674560</v>
      </c>
      <c r="O49" s="22"/>
    </row>
    <row r="50" spans="1:17" ht="21" customHeight="1">
      <c r="A50" s="83" t="s">
        <v>37</v>
      </c>
      <c r="H50" s="133"/>
      <c r="I50" s="91"/>
      <c r="J50" s="133"/>
      <c r="K50" s="46"/>
      <c r="L50" s="133"/>
      <c r="M50" s="91"/>
      <c r="N50" s="133"/>
      <c r="O50" s="22"/>
    </row>
    <row r="51" spans="1:17" ht="21" customHeight="1">
      <c r="A51" s="133" t="s">
        <v>46</v>
      </c>
      <c r="H51" s="25">
        <v>68104750</v>
      </c>
      <c r="I51" s="25"/>
      <c r="J51" s="25">
        <v>26954623</v>
      </c>
      <c r="K51" s="25"/>
      <c r="L51" s="82">
        <v>62506175</v>
      </c>
      <c r="M51" s="25"/>
      <c r="N51" s="82">
        <v>-50968353</v>
      </c>
      <c r="O51" s="25"/>
    </row>
    <row r="52" spans="1:17" ht="21" customHeight="1">
      <c r="A52" s="15" t="s">
        <v>194</v>
      </c>
      <c r="H52" s="25">
        <v>-31355407</v>
      </c>
      <c r="I52" s="25"/>
      <c r="J52" s="25">
        <v>1799078</v>
      </c>
      <c r="K52" s="25"/>
      <c r="L52" s="25">
        <v>-1397027</v>
      </c>
      <c r="M52" s="25"/>
      <c r="N52" s="25">
        <v>3672727</v>
      </c>
      <c r="O52" s="22"/>
    </row>
    <row r="53" spans="1:17" ht="21" customHeight="1">
      <c r="A53" s="133" t="s">
        <v>5</v>
      </c>
      <c r="H53" s="25">
        <v>3721336</v>
      </c>
      <c r="I53" s="25"/>
      <c r="J53" s="25">
        <v>20839692</v>
      </c>
      <c r="K53" s="25"/>
      <c r="L53" s="25">
        <v>9994079</v>
      </c>
      <c r="M53" s="25"/>
      <c r="N53" s="25">
        <v>-53461</v>
      </c>
      <c r="O53" s="22"/>
    </row>
    <row r="54" spans="1:17" ht="21" hidden="1" customHeight="1">
      <c r="A54" s="133" t="s">
        <v>82</v>
      </c>
      <c r="H54" s="362"/>
      <c r="I54" s="25"/>
      <c r="K54" s="25"/>
      <c r="L54" s="362"/>
      <c r="M54" s="25"/>
      <c r="O54" s="22"/>
    </row>
    <row r="55" spans="1:17" ht="21" customHeight="1">
      <c r="A55" s="133" t="s">
        <v>38</v>
      </c>
      <c r="H55" s="25">
        <v>-440516</v>
      </c>
      <c r="I55" s="25"/>
      <c r="J55" s="25">
        <v>-464165</v>
      </c>
      <c r="K55" s="25"/>
      <c r="L55" s="25">
        <v>-47104</v>
      </c>
      <c r="M55" s="25"/>
      <c r="N55" s="25">
        <v>-521700</v>
      </c>
      <c r="O55" s="22"/>
    </row>
    <row r="56" spans="1:17" ht="21" customHeight="1">
      <c r="A56" s="133" t="s">
        <v>14</v>
      </c>
      <c r="H56" s="25">
        <v>-53175012</v>
      </c>
      <c r="I56" s="25"/>
      <c r="J56" s="25">
        <v>46950902</v>
      </c>
      <c r="K56" s="25"/>
      <c r="L56" s="25">
        <v>-94381260</v>
      </c>
      <c r="M56" s="25"/>
      <c r="N56" s="25">
        <v>81495330</v>
      </c>
      <c r="O56" s="22"/>
    </row>
    <row r="57" spans="1:17" ht="21" customHeight="1">
      <c r="A57" s="15" t="s">
        <v>182</v>
      </c>
      <c r="H57" s="25">
        <v>-12962734</v>
      </c>
      <c r="I57" s="25"/>
      <c r="J57" s="25">
        <v>6819202</v>
      </c>
      <c r="K57" s="25"/>
      <c r="L57" s="25">
        <v>-2845528</v>
      </c>
      <c r="M57" s="25"/>
      <c r="N57" s="25">
        <v>2657094</v>
      </c>
      <c r="O57" s="22"/>
    </row>
    <row r="58" spans="1:17" ht="21" customHeight="1">
      <c r="A58" s="133" t="s">
        <v>18</v>
      </c>
      <c r="H58" s="25">
        <v>2635209</v>
      </c>
      <c r="I58" s="25"/>
      <c r="J58" s="25">
        <v>2832806</v>
      </c>
      <c r="K58" s="25"/>
      <c r="L58" s="25">
        <v>1043705</v>
      </c>
      <c r="M58" s="25"/>
      <c r="N58" s="25">
        <v>632384</v>
      </c>
      <c r="O58" s="22"/>
    </row>
    <row r="59" spans="1:17" ht="21" hidden="1" customHeight="1">
      <c r="A59" s="133" t="s">
        <v>90</v>
      </c>
      <c r="H59" s="362"/>
      <c r="I59" s="25"/>
      <c r="K59" s="25"/>
      <c r="L59" s="362"/>
      <c r="M59" s="25"/>
      <c r="O59" s="22"/>
    </row>
    <row r="60" spans="1:17" ht="21" customHeight="1">
      <c r="A60" s="133" t="s">
        <v>101</v>
      </c>
      <c r="H60" s="88">
        <v>-7908033</v>
      </c>
      <c r="I60" s="25"/>
      <c r="J60" s="88">
        <v>-13488058</v>
      </c>
      <c r="K60" s="25"/>
      <c r="L60" s="88">
        <v>-2520000</v>
      </c>
      <c r="M60" s="25"/>
      <c r="N60" s="88">
        <v>-7000000</v>
      </c>
      <c r="O60" s="22"/>
    </row>
    <row r="61" spans="1:17" ht="21" customHeight="1">
      <c r="A61" s="133" t="s">
        <v>271</v>
      </c>
      <c r="H61" s="25">
        <f>SUM(H49:H60)</f>
        <v>256130886</v>
      </c>
      <c r="I61" s="25"/>
      <c r="J61" s="25">
        <f>SUM(J49:J60)</f>
        <v>445388643</v>
      </c>
      <c r="K61" s="25"/>
      <c r="L61" s="25">
        <f>SUM(L49:L60)</f>
        <v>-16844388</v>
      </c>
      <c r="M61" s="25"/>
      <c r="N61" s="25">
        <f>SUM(N49:N60)</f>
        <v>27239461</v>
      </c>
      <c r="O61" s="22"/>
    </row>
    <row r="62" spans="1:17" ht="21" customHeight="1">
      <c r="A62" s="133" t="s">
        <v>249</v>
      </c>
      <c r="H62" s="25">
        <v>-121227938</v>
      </c>
      <c r="I62" s="25"/>
      <c r="J62" s="25">
        <v>-55974910</v>
      </c>
      <c r="K62" s="25"/>
      <c r="L62" s="25">
        <v>-81696896</v>
      </c>
      <c r="M62" s="25"/>
      <c r="N62" s="25">
        <v>-24552839</v>
      </c>
      <c r="O62" s="22"/>
    </row>
    <row r="63" spans="1:17" ht="21" customHeight="1">
      <c r="A63" s="133" t="s">
        <v>250</v>
      </c>
      <c r="H63" s="25">
        <v>73296</v>
      </c>
      <c r="I63" s="25"/>
      <c r="J63" s="25">
        <v>10912376</v>
      </c>
      <c r="K63" s="25"/>
      <c r="L63" s="25">
        <v>0</v>
      </c>
      <c r="M63" s="25"/>
      <c r="N63" s="25">
        <v>0</v>
      </c>
      <c r="O63" s="22"/>
      <c r="P63" s="46"/>
      <c r="Q63" s="46"/>
    </row>
    <row r="64" spans="1:17" ht="21" customHeight="1">
      <c r="A64" s="10" t="s">
        <v>216</v>
      </c>
      <c r="B64" s="10"/>
      <c r="C64" s="10"/>
      <c r="D64" s="10"/>
      <c r="E64" s="10"/>
      <c r="F64" s="10"/>
      <c r="G64" s="10"/>
      <c r="H64" s="102">
        <f>SUM(H61:H63)</f>
        <v>134976244</v>
      </c>
      <c r="I64" s="93"/>
      <c r="J64" s="102">
        <f>SUM(J61:J63)</f>
        <v>400326109</v>
      </c>
      <c r="K64" s="93"/>
      <c r="L64" s="102">
        <f>SUM(L61:L63)</f>
        <v>-98541284</v>
      </c>
      <c r="M64" s="93"/>
      <c r="N64" s="102">
        <f>SUM(N61:N63)</f>
        <v>2686622</v>
      </c>
      <c r="O64" s="22"/>
    </row>
    <row r="65" spans="1:15" ht="21" customHeight="1">
      <c r="A65" s="10"/>
      <c r="B65" s="10"/>
      <c r="C65" s="10"/>
      <c r="D65" s="10"/>
      <c r="E65" s="10"/>
      <c r="F65" s="10"/>
      <c r="G65" s="10"/>
      <c r="H65" s="94"/>
      <c r="I65" s="95"/>
      <c r="J65" s="94"/>
      <c r="K65" s="96"/>
      <c r="L65" s="94"/>
      <c r="M65" s="95"/>
      <c r="N65" s="94"/>
      <c r="O65" s="22"/>
    </row>
    <row r="66" spans="1:15" s="7" customFormat="1" ht="21" customHeight="1">
      <c r="A66" s="31" t="str">
        <f>$A$1</f>
        <v>T.K.S. Technologies Public Company Limited and its Subsidiaries</v>
      </c>
      <c r="B66" s="61"/>
      <c r="C66" s="61"/>
      <c r="D66" s="61"/>
      <c r="E66" s="61"/>
      <c r="F66" s="61"/>
      <c r="G66" s="61"/>
      <c r="H66" s="80"/>
      <c r="I66" s="80"/>
      <c r="J66" s="80"/>
      <c r="K66" s="80"/>
      <c r="L66" s="80"/>
      <c r="M66" s="80"/>
      <c r="N66" s="80"/>
    </row>
    <row r="67" spans="1:15" s="7" customFormat="1" ht="21" customHeight="1">
      <c r="A67" s="8" t="s">
        <v>139</v>
      </c>
      <c r="B67" s="9"/>
      <c r="C67" s="9"/>
      <c r="D67" s="9"/>
      <c r="E67" s="9"/>
      <c r="F67" s="9"/>
      <c r="G67" s="9"/>
      <c r="H67" s="10"/>
      <c r="I67" s="10"/>
      <c r="J67" s="10"/>
      <c r="K67" s="10"/>
      <c r="L67" s="10"/>
      <c r="M67" s="10"/>
      <c r="N67" s="10"/>
    </row>
    <row r="68" spans="1:15" ht="21" customHeight="1">
      <c r="A68" s="10"/>
      <c r="B68" s="10"/>
      <c r="C68" s="10"/>
      <c r="D68" s="11"/>
      <c r="E68" s="11"/>
      <c r="F68" s="11"/>
      <c r="G68" s="11"/>
      <c r="H68" s="58"/>
      <c r="I68" s="3"/>
      <c r="J68" s="58"/>
      <c r="K68" s="3"/>
      <c r="L68" s="58"/>
      <c r="M68" s="3"/>
      <c r="N68" s="58"/>
    </row>
    <row r="69" spans="1:15" s="1" customFormat="1" ht="21" customHeight="1">
      <c r="A69" s="364"/>
      <c r="B69" s="364"/>
      <c r="C69" s="364"/>
      <c r="D69" s="364"/>
      <c r="E69" s="364"/>
      <c r="F69" s="364"/>
      <c r="G69" s="364"/>
      <c r="H69" s="365" t="s">
        <v>1</v>
      </c>
      <c r="I69" s="366"/>
      <c r="J69" s="366"/>
      <c r="K69" s="158"/>
      <c r="L69" s="365" t="s">
        <v>2</v>
      </c>
      <c r="M69" s="366"/>
      <c r="N69" s="366"/>
    </row>
    <row r="70" spans="1:15" ht="21" customHeight="1">
      <c r="A70" s="10"/>
      <c r="B70" s="10"/>
      <c r="C70" s="10"/>
      <c r="D70" s="10"/>
      <c r="E70" s="10"/>
      <c r="F70" s="10"/>
      <c r="G70" s="10"/>
      <c r="H70" s="370" t="s">
        <v>137</v>
      </c>
      <c r="I70" s="370"/>
      <c r="J70" s="370"/>
      <c r="K70" s="16"/>
      <c r="L70" s="370" t="s">
        <v>137</v>
      </c>
      <c r="M70" s="370"/>
      <c r="N70" s="370"/>
    </row>
    <row r="71" spans="1:15" ht="21" customHeight="1">
      <c r="C71" s="10"/>
      <c r="D71" s="25"/>
      <c r="E71" s="10"/>
      <c r="F71" s="10"/>
      <c r="G71" s="10"/>
      <c r="H71" s="17">
        <v>2023</v>
      </c>
      <c r="I71" s="18"/>
      <c r="J71" s="17">
        <v>2022</v>
      </c>
      <c r="K71" s="16"/>
      <c r="L71" s="17">
        <v>2023</v>
      </c>
      <c r="M71" s="18"/>
      <c r="N71" s="17">
        <v>2022</v>
      </c>
    </row>
    <row r="72" spans="1:15" ht="21" customHeight="1">
      <c r="A72" s="10"/>
      <c r="C72" s="10"/>
      <c r="D72" s="25"/>
      <c r="E72" s="10"/>
      <c r="F72" s="10"/>
      <c r="G72" s="10"/>
      <c r="H72" s="379" t="s">
        <v>155</v>
      </c>
      <c r="I72" s="379"/>
      <c r="J72" s="379"/>
      <c r="K72" s="379"/>
      <c r="L72" s="379"/>
      <c r="M72" s="379"/>
      <c r="N72" s="379"/>
    </row>
    <row r="73" spans="1:15" ht="21" customHeight="1">
      <c r="A73" s="97" t="s">
        <v>39</v>
      </c>
      <c r="D73" s="10"/>
      <c r="E73" s="10"/>
      <c r="F73" s="10"/>
      <c r="G73" s="10"/>
      <c r="I73" s="91"/>
      <c r="K73" s="46"/>
      <c r="M73" s="91"/>
      <c r="O73" s="22"/>
    </row>
    <row r="74" spans="1:15" ht="21" hidden="1" customHeight="1">
      <c r="A74" s="15" t="s">
        <v>141</v>
      </c>
      <c r="D74" s="10"/>
      <c r="E74" s="10"/>
      <c r="F74" s="10"/>
      <c r="G74" s="10"/>
      <c r="I74" s="46"/>
      <c r="K74" s="46"/>
      <c r="L74" s="161"/>
      <c r="M74" s="91"/>
      <c r="N74" s="161"/>
      <c r="O74" s="22"/>
    </row>
    <row r="75" spans="1:15" ht="21" hidden="1" customHeight="1">
      <c r="A75" s="15" t="s">
        <v>115</v>
      </c>
      <c r="I75" s="25"/>
      <c r="K75" s="25"/>
      <c r="L75" s="161"/>
      <c r="M75" s="25"/>
      <c r="N75" s="161"/>
      <c r="O75" s="22"/>
    </row>
    <row r="76" spans="1:15" ht="21" customHeight="1">
      <c r="A76" s="15" t="s">
        <v>251</v>
      </c>
      <c r="H76" s="25">
        <v>-5887000</v>
      </c>
      <c r="I76" s="25"/>
      <c r="J76" s="25">
        <v>-395500</v>
      </c>
      <c r="K76" s="25"/>
      <c r="L76" s="161">
        <v>-4465000</v>
      </c>
      <c r="M76" s="25"/>
      <c r="N76" s="161">
        <v>0</v>
      </c>
      <c r="O76" s="22"/>
    </row>
    <row r="77" spans="1:15" ht="21" customHeight="1">
      <c r="A77" s="15" t="s">
        <v>313</v>
      </c>
      <c r="H77" s="25">
        <v>0</v>
      </c>
      <c r="I77" s="25"/>
      <c r="J77" s="25">
        <v>0</v>
      </c>
      <c r="K77" s="25"/>
      <c r="L77" s="161">
        <v>-18000000</v>
      </c>
      <c r="M77" s="25"/>
      <c r="N77" s="161">
        <v>0</v>
      </c>
      <c r="O77" s="22"/>
    </row>
    <row r="78" spans="1:15" ht="21" customHeight="1">
      <c r="A78" s="15" t="s">
        <v>286</v>
      </c>
      <c r="H78" s="25">
        <v>0</v>
      </c>
      <c r="I78" s="25"/>
      <c r="J78" s="25">
        <v>701178118</v>
      </c>
      <c r="K78" s="25"/>
      <c r="L78" s="161">
        <v>0</v>
      </c>
      <c r="M78" s="25"/>
      <c r="N78" s="161">
        <v>701178118</v>
      </c>
      <c r="O78" s="22"/>
    </row>
    <row r="79" spans="1:15" ht="21" customHeight="1">
      <c r="A79" s="1" t="s">
        <v>254</v>
      </c>
      <c r="D79" s="10"/>
      <c r="E79" s="10"/>
      <c r="F79" s="10"/>
      <c r="G79" s="10"/>
      <c r="H79" s="25">
        <v>-124838599</v>
      </c>
      <c r="I79" s="25"/>
      <c r="J79" s="25">
        <v>-723205478</v>
      </c>
      <c r="K79" s="46"/>
      <c r="L79" s="161">
        <v>-57937800</v>
      </c>
      <c r="M79" s="46"/>
      <c r="N79" s="161">
        <v>-663197078</v>
      </c>
      <c r="O79" s="22"/>
    </row>
    <row r="80" spans="1:15" ht="21" hidden="1" customHeight="1">
      <c r="A80" s="108" t="s">
        <v>158</v>
      </c>
      <c r="D80" s="10"/>
      <c r="E80" s="10"/>
      <c r="F80" s="10"/>
      <c r="G80" s="10"/>
      <c r="H80" s="133"/>
      <c r="I80" s="25"/>
      <c r="J80" s="133"/>
      <c r="L80" s="133"/>
      <c r="M80" s="46"/>
      <c r="N80" s="133"/>
      <c r="O80" s="22"/>
    </row>
    <row r="81" spans="1:16" ht="21" hidden="1" customHeight="1">
      <c r="A81" s="108"/>
      <c r="B81" s="133" t="s">
        <v>142</v>
      </c>
      <c r="D81" s="10"/>
      <c r="E81" s="10"/>
      <c r="F81" s="10"/>
      <c r="G81" s="10"/>
      <c r="I81" s="25"/>
      <c r="K81" s="46"/>
      <c r="L81" s="161"/>
      <c r="M81" s="46"/>
      <c r="N81" s="161"/>
      <c r="O81" s="22"/>
    </row>
    <row r="82" spans="1:16" ht="21" hidden="1" customHeight="1">
      <c r="A82" s="133" t="s">
        <v>117</v>
      </c>
      <c r="D82" s="10"/>
      <c r="E82" s="10"/>
      <c r="F82" s="10"/>
      <c r="G82" s="10"/>
      <c r="H82" s="82"/>
      <c r="I82" s="25"/>
      <c r="J82" s="82"/>
      <c r="K82" s="25"/>
      <c r="L82" s="161"/>
      <c r="M82" s="25"/>
      <c r="N82" s="161"/>
      <c r="O82" s="22"/>
    </row>
    <row r="83" spans="1:16" ht="21" hidden="1" customHeight="1">
      <c r="A83" s="133" t="s">
        <v>118</v>
      </c>
      <c r="D83" s="10"/>
      <c r="E83" s="10"/>
      <c r="F83" s="10"/>
      <c r="G83" s="10"/>
      <c r="I83" s="25"/>
      <c r="K83" s="25"/>
      <c r="L83" s="161"/>
      <c r="M83" s="25"/>
      <c r="N83" s="161"/>
      <c r="O83" s="22"/>
    </row>
    <row r="84" spans="1:16" s="15" customFormat="1" ht="23" hidden="1">
      <c r="A84" s="15" t="s">
        <v>201</v>
      </c>
      <c r="H84" s="159"/>
      <c r="I84" s="25"/>
      <c r="J84" s="159"/>
      <c r="K84" s="25"/>
      <c r="L84" s="159"/>
      <c r="M84" s="25"/>
      <c r="N84" s="159"/>
      <c r="P84" s="168">
        <f>H84-L84</f>
        <v>0</v>
      </c>
    </row>
    <row r="85" spans="1:16" ht="21" hidden="1" customHeight="1">
      <c r="A85" s="133" t="s">
        <v>195</v>
      </c>
      <c r="D85" s="10"/>
      <c r="E85" s="10"/>
      <c r="F85" s="10"/>
      <c r="G85" s="10"/>
      <c r="I85" s="25"/>
      <c r="K85" s="25"/>
      <c r="L85" s="161"/>
      <c r="M85" s="25"/>
      <c r="N85" s="161"/>
      <c r="O85" s="22"/>
    </row>
    <row r="86" spans="1:16" ht="21" customHeight="1">
      <c r="A86" s="133" t="s">
        <v>255</v>
      </c>
      <c r="D86" s="10"/>
      <c r="E86" s="10"/>
      <c r="F86" s="10"/>
      <c r="G86" s="10"/>
      <c r="H86" s="25">
        <v>0</v>
      </c>
      <c r="I86" s="25"/>
      <c r="J86" s="25">
        <v>-102097110</v>
      </c>
      <c r="K86" s="25"/>
      <c r="L86" s="161">
        <v>0</v>
      </c>
      <c r="M86" s="25"/>
      <c r="N86" s="161">
        <v>-102097110</v>
      </c>
      <c r="O86" s="22"/>
    </row>
    <row r="87" spans="1:16" ht="21" customHeight="1">
      <c r="A87" s="133" t="s">
        <v>256</v>
      </c>
      <c r="D87" s="10"/>
      <c r="E87" s="10"/>
      <c r="F87" s="10"/>
      <c r="G87" s="10"/>
      <c r="H87" s="25">
        <v>0</v>
      </c>
      <c r="I87" s="25"/>
      <c r="J87" s="25">
        <v>875000</v>
      </c>
      <c r="K87" s="25"/>
      <c r="L87" s="161">
        <v>0</v>
      </c>
      <c r="M87" s="25"/>
      <c r="N87" s="161">
        <v>0</v>
      </c>
      <c r="O87" s="22"/>
    </row>
    <row r="88" spans="1:16" ht="21" hidden="1" customHeight="1">
      <c r="A88" s="133" t="s">
        <v>98</v>
      </c>
      <c r="D88" s="10"/>
      <c r="E88" s="10"/>
      <c r="F88" s="10"/>
      <c r="G88" s="10"/>
      <c r="H88" s="25">
        <v>0</v>
      </c>
      <c r="I88" s="25"/>
      <c r="K88" s="25"/>
      <c r="L88" s="161">
        <v>0</v>
      </c>
      <c r="M88" s="25"/>
      <c r="N88" s="161"/>
      <c r="O88" s="22"/>
    </row>
    <row r="89" spans="1:16" ht="21" hidden="1" customHeight="1">
      <c r="A89" s="133" t="s">
        <v>257</v>
      </c>
      <c r="D89" s="10"/>
      <c r="E89" s="10"/>
      <c r="F89" s="10"/>
      <c r="G89" s="10"/>
      <c r="H89" s="25">
        <v>0</v>
      </c>
      <c r="I89" s="25"/>
      <c r="K89" s="25"/>
      <c r="L89" s="161">
        <v>0</v>
      </c>
      <c r="M89" s="25"/>
      <c r="N89" s="161"/>
      <c r="O89" s="22"/>
    </row>
    <row r="90" spans="1:16" ht="21" customHeight="1">
      <c r="A90" s="133" t="s">
        <v>257</v>
      </c>
      <c r="D90" s="10"/>
      <c r="E90" s="10"/>
      <c r="F90" s="10"/>
      <c r="G90" s="10"/>
      <c r="H90" s="25">
        <v>0</v>
      </c>
      <c r="I90" s="25"/>
      <c r="J90" s="25">
        <v>1020522000</v>
      </c>
      <c r="K90" s="25"/>
      <c r="L90" s="161">
        <v>0</v>
      </c>
      <c r="M90" s="25"/>
      <c r="N90" s="161">
        <v>1020522000</v>
      </c>
      <c r="O90" s="22"/>
    </row>
    <row r="91" spans="1:16" ht="21" customHeight="1">
      <c r="A91" s="133" t="s">
        <v>258</v>
      </c>
      <c r="D91" s="10"/>
      <c r="E91" s="10"/>
      <c r="F91" s="10"/>
      <c r="G91" s="10"/>
      <c r="H91" s="25">
        <v>0</v>
      </c>
      <c r="I91" s="25"/>
      <c r="J91" s="25">
        <v>-1020000000</v>
      </c>
      <c r="K91" s="25"/>
      <c r="L91" s="161">
        <v>-39000000</v>
      </c>
      <c r="M91" s="25"/>
      <c r="N91" s="161">
        <v>-1081000000</v>
      </c>
      <c r="O91" s="22"/>
    </row>
    <row r="92" spans="1:16" ht="21" hidden="1" customHeight="1">
      <c r="A92" s="133" t="s">
        <v>259</v>
      </c>
      <c r="D92" s="10"/>
      <c r="E92" s="10"/>
      <c r="F92" s="10"/>
      <c r="G92" s="10"/>
      <c r="H92" s="25">
        <v>0</v>
      </c>
      <c r="I92" s="25"/>
      <c r="J92" s="25">
        <v>0</v>
      </c>
      <c r="K92" s="25"/>
      <c r="L92" s="161">
        <v>0</v>
      </c>
      <c r="M92" s="25"/>
      <c r="N92" s="161">
        <v>0</v>
      </c>
      <c r="O92" s="22"/>
    </row>
    <row r="93" spans="1:16" ht="21" customHeight="1">
      <c r="A93" s="15" t="s">
        <v>277</v>
      </c>
      <c r="H93" s="25">
        <v>268042</v>
      </c>
      <c r="I93" s="25"/>
      <c r="J93" s="25">
        <v>2669708</v>
      </c>
      <c r="K93" s="25"/>
      <c r="L93" s="161">
        <v>0</v>
      </c>
      <c r="M93" s="25"/>
      <c r="N93" s="161">
        <v>2629776</v>
      </c>
      <c r="O93" s="22"/>
    </row>
    <row r="94" spans="1:16" ht="21" customHeight="1">
      <c r="A94" s="15" t="s">
        <v>278</v>
      </c>
      <c r="H94" s="25">
        <v>0</v>
      </c>
      <c r="I94" s="25"/>
      <c r="J94" s="25">
        <v>40000000</v>
      </c>
      <c r="K94" s="25"/>
      <c r="L94" s="161">
        <v>0</v>
      </c>
      <c r="M94" s="25"/>
      <c r="N94" s="161">
        <v>40000000</v>
      </c>
      <c r="O94" s="22"/>
    </row>
    <row r="95" spans="1:16" ht="21" customHeight="1">
      <c r="A95" s="15" t="s">
        <v>202</v>
      </c>
      <c r="H95" s="25">
        <v>173010</v>
      </c>
      <c r="I95" s="25"/>
      <c r="J95" s="25">
        <v>235056</v>
      </c>
      <c r="K95" s="25"/>
      <c r="L95" s="161">
        <v>0</v>
      </c>
      <c r="M95" s="25"/>
      <c r="N95" s="161">
        <v>0</v>
      </c>
      <c r="O95" s="22"/>
    </row>
    <row r="96" spans="1:16" ht="21" customHeight="1">
      <c r="A96" s="15" t="s">
        <v>252</v>
      </c>
      <c r="H96" s="25">
        <v>-49244702</v>
      </c>
      <c r="I96" s="25"/>
      <c r="J96" s="25">
        <v>-94244359</v>
      </c>
      <c r="K96" s="25"/>
      <c r="L96" s="161">
        <v>-602275</v>
      </c>
      <c r="M96" s="25"/>
      <c r="N96" s="161">
        <v>-811224</v>
      </c>
      <c r="O96" s="22"/>
    </row>
    <row r="97" spans="1:15" ht="21" customHeight="1">
      <c r="A97" s="133" t="s">
        <v>54</v>
      </c>
      <c r="H97" s="25">
        <v>-7334209</v>
      </c>
      <c r="I97" s="25"/>
      <c r="J97" s="25">
        <v>-3215112</v>
      </c>
      <c r="K97" s="25"/>
      <c r="L97" s="161">
        <v>0</v>
      </c>
      <c r="M97" s="25"/>
      <c r="N97" s="161">
        <v>0</v>
      </c>
      <c r="O97" s="22"/>
    </row>
    <row r="98" spans="1:15" ht="21" hidden="1" customHeight="1">
      <c r="A98" s="15" t="s">
        <v>202</v>
      </c>
      <c r="I98" s="25"/>
      <c r="K98" s="25"/>
      <c r="L98" s="92"/>
      <c r="M98" s="25"/>
      <c r="N98" s="92"/>
      <c r="O98" s="22"/>
    </row>
    <row r="99" spans="1:15" ht="21" hidden="1" customHeight="1">
      <c r="A99" s="15" t="s">
        <v>115</v>
      </c>
      <c r="I99" s="25"/>
      <c r="K99" s="25"/>
      <c r="L99" s="161"/>
      <c r="M99" s="25"/>
      <c r="N99" s="161"/>
      <c r="O99" s="22"/>
    </row>
    <row r="100" spans="1:15" ht="21" hidden="1" customHeight="1">
      <c r="I100" s="25"/>
      <c r="K100" s="25"/>
      <c r="L100" s="162"/>
      <c r="M100" s="25"/>
      <c r="N100" s="162"/>
      <c r="O100" s="22"/>
    </row>
    <row r="101" spans="1:15" ht="21" customHeight="1">
      <c r="A101" s="15" t="s">
        <v>253</v>
      </c>
      <c r="H101" s="25">
        <v>0</v>
      </c>
      <c r="I101" s="25"/>
      <c r="J101" s="25">
        <v>1170000</v>
      </c>
      <c r="K101" s="25"/>
      <c r="L101" s="161">
        <v>0</v>
      </c>
      <c r="M101" s="25"/>
      <c r="N101" s="161">
        <v>1170000</v>
      </c>
      <c r="O101" s="22"/>
    </row>
    <row r="102" spans="1:15" s="10" customFormat="1" ht="21" customHeight="1">
      <c r="A102" s="15" t="s">
        <v>105</v>
      </c>
      <c r="B102" s="133"/>
      <c r="C102" s="133"/>
      <c r="D102" s="133"/>
      <c r="E102" s="133"/>
      <c r="F102" s="133"/>
      <c r="G102" s="133"/>
      <c r="H102" s="25">
        <v>243728340</v>
      </c>
      <c r="I102" s="25"/>
      <c r="J102" s="25">
        <v>232407295</v>
      </c>
      <c r="K102" s="25"/>
      <c r="L102" s="161">
        <v>422906309</v>
      </c>
      <c r="M102" s="25"/>
      <c r="N102" s="161">
        <v>302388106</v>
      </c>
      <c r="O102" s="22"/>
    </row>
    <row r="103" spans="1:15" ht="21" customHeight="1">
      <c r="A103" s="133" t="s">
        <v>75</v>
      </c>
      <c r="H103" s="25">
        <v>625311</v>
      </c>
      <c r="I103" s="25"/>
      <c r="J103" s="25">
        <v>116138</v>
      </c>
      <c r="K103" s="25"/>
      <c r="L103" s="161">
        <v>125094</v>
      </c>
      <c r="M103" s="25"/>
      <c r="N103" s="161">
        <v>17969</v>
      </c>
      <c r="O103" s="22"/>
    </row>
    <row r="104" spans="1:15" ht="21" customHeight="1">
      <c r="A104" s="10" t="s">
        <v>305</v>
      </c>
      <c r="B104" s="10"/>
      <c r="C104" s="10"/>
      <c r="D104" s="10"/>
      <c r="E104" s="10"/>
      <c r="F104" s="10"/>
      <c r="G104" s="10"/>
      <c r="H104" s="98">
        <f>SUM(H74:H103)</f>
        <v>57490193</v>
      </c>
      <c r="I104" s="95"/>
      <c r="J104" s="98">
        <f>SUM(J74:J103)</f>
        <v>56015756</v>
      </c>
      <c r="K104" s="96"/>
      <c r="L104" s="98">
        <f>SUM(L74:L103)</f>
        <v>303026328</v>
      </c>
      <c r="M104" s="95"/>
      <c r="N104" s="98">
        <f>SUM(N74:N103)</f>
        <v>220800557</v>
      </c>
      <c r="O104" s="22"/>
    </row>
    <row r="105" spans="1:15" ht="21" customHeight="1">
      <c r="A105" s="51"/>
      <c r="B105" s="24"/>
      <c r="C105" s="51"/>
      <c r="D105" s="51"/>
      <c r="E105" s="51"/>
      <c r="F105" s="51"/>
      <c r="G105" s="51"/>
      <c r="H105" s="74"/>
      <c r="I105" s="74"/>
      <c r="J105" s="74"/>
      <c r="K105" s="74"/>
      <c r="L105" s="74"/>
      <c r="M105" s="74"/>
      <c r="N105" s="74"/>
      <c r="O105" s="22"/>
    </row>
    <row r="106" spans="1:15" ht="21" customHeight="1">
      <c r="A106" s="97" t="s">
        <v>40</v>
      </c>
      <c r="I106" s="91"/>
      <c r="K106" s="46"/>
      <c r="M106" s="91"/>
      <c r="O106" s="22"/>
    </row>
    <row r="107" spans="1:15" ht="21" customHeight="1">
      <c r="A107" s="133" t="s">
        <v>260</v>
      </c>
      <c r="H107" s="25">
        <v>1805000000</v>
      </c>
      <c r="I107" s="25"/>
      <c r="J107" s="25">
        <v>1415342572</v>
      </c>
      <c r="K107" s="25"/>
      <c r="L107" s="161">
        <v>815000000</v>
      </c>
      <c r="M107" s="25"/>
      <c r="N107" s="161">
        <v>846000000</v>
      </c>
      <c r="O107" s="22"/>
    </row>
    <row r="108" spans="1:15" ht="21" customHeight="1">
      <c r="A108" s="1" t="s">
        <v>261</v>
      </c>
      <c r="H108" s="25">
        <v>-1654000000</v>
      </c>
      <c r="I108" s="25"/>
      <c r="J108" s="25">
        <v>-1463326988</v>
      </c>
      <c r="K108" s="99"/>
      <c r="L108" s="161">
        <v>-739000000</v>
      </c>
      <c r="M108" s="99"/>
      <c r="N108" s="161">
        <v>-702000000</v>
      </c>
      <c r="O108" s="22"/>
    </row>
    <row r="109" spans="1:15" s="10" customFormat="1" ht="21" hidden="1" customHeight="1">
      <c r="A109" s="15" t="s">
        <v>203</v>
      </c>
      <c r="B109" s="15"/>
      <c r="C109" s="133"/>
      <c r="D109" s="133"/>
      <c r="E109" s="133"/>
      <c r="F109" s="133"/>
      <c r="G109" s="133"/>
      <c r="H109" s="25"/>
      <c r="I109" s="25"/>
      <c r="J109" s="25">
        <v>0</v>
      </c>
      <c r="K109" s="25"/>
      <c r="L109" s="161"/>
      <c r="M109" s="25"/>
      <c r="N109" s="161">
        <v>0</v>
      </c>
      <c r="O109" s="22"/>
    </row>
    <row r="110" spans="1:15" s="10" customFormat="1" ht="21" hidden="1" customHeight="1">
      <c r="A110" s="15" t="s">
        <v>204</v>
      </c>
      <c r="B110" s="15"/>
      <c r="C110" s="133"/>
      <c r="D110" s="133"/>
      <c r="E110" s="133"/>
      <c r="F110" s="133"/>
      <c r="G110" s="133"/>
      <c r="H110" s="25"/>
      <c r="I110" s="25"/>
      <c r="J110" s="25"/>
      <c r="K110" s="25"/>
      <c r="L110" s="161"/>
      <c r="M110" s="25"/>
      <c r="N110" s="161"/>
      <c r="O110" s="22"/>
    </row>
    <row r="111" spans="1:15" s="10" customFormat="1" ht="21" hidden="1" customHeight="1">
      <c r="A111" s="15" t="s">
        <v>272</v>
      </c>
      <c r="B111" s="15"/>
      <c r="C111" s="133"/>
      <c r="D111" s="133"/>
      <c r="E111" s="133"/>
      <c r="F111" s="133"/>
      <c r="G111" s="133"/>
      <c r="H111" s="25"/>
      <c r="I111" s="25"/>
      <c r="J111" s="25"/>
      <c r="K111" s="25"/>
      <c r="L111" s="25"/>
      <c r="M111" s="25"/>
      <c r="N111" s="25">
        <v>0</v>
      </c>
      <c r="O111" s="22"/>
    </row>
    <row r="112" spans="1:15" s="10" customFormat="1" ht="21" customHeight="1">
      <c r="A112" s="15" t="s">
        <v>262</v>
      </c>
      <c r="B112" s="15"/>
      <c r="C112" s="133"/>
      <c r="D112" s="133"/>
      <c r="E112" s="133"/>
      <c r="F112" s="133"/>
      <c r="G112" s="133"/>
      <c r="H112" s="25">
        <v>25500000</v>
      </c>
      <c r="I112" s="25"/>
      <c r="J112" s="25">
        <v>126685291</v>
      </c>
      <c r="K112" s="25"/>
      <c r="L112" s="161">
        <v>0</v>
      </c>
      <c r="M112" s="25"/>
      <c r="N112" s="161">
        <v>0</v>
      </c>
      <c r="O112" s="22"/>
    </row>
    <row r="113" spans="1:18" ht="21" customHeight="1">
      <c r="A113" s="1" t="s">
        <v>263</v>
      </c>
      <c r="H113" s="25">
        <v>-185649931</v>
      </c>
      <c r="I113" s="25"/>
      <c r="J113" s="25">
        <v>-183327125</v>
      </c>
      <c r="K113" s="25"/>
      <c r="L113" s="161">
        <v>-113713312</v>
      </c>
      <c r="M113" s="25"/>
      <c r="N113" s="161">
        <v>-113713313</v>
      </c>
      <c r="O113" s="22"/>
    </row>
    <row r="114" spans="1:18" ht="21" hidden="1" customHeight="1">
      <c r="A114" s="1" t="s">
        <v>133</v>
      </c>
      <c r="H114" s="40"/>
      <c r="J114" s="40"/>
      <c r="L114" s="161"/>
      <c r="N114" s="161"/>
      <c r="O114" s="22"/>
    </row>
    <row r="115" spans="1:18" ht="21" hidden="1" customHeight="1">
      <c r="A115" s="1"/>
      <c r="B115" s="1" t="s">
        <v>121</v>
      </c>
      <c r="I115" s="25"/>
      <c r="K115" s="25"/>
      <c r="L115" s="161"/>
      <c r="M115" s="25"/>
      <c r="N115" s="161"/>
      <c r="O115" s="22"/>
    </row>
    <row r="116" spans="1:18" ht="21" customHeight="1">
      <c r="A116" s="1" t="s">
        <v>217</v>
      </c>
      <c r="B116" s="84"/>
      <c r="C116" s="84"/>
      <c r="D116" s="84"/>
      <c r="E116" s="84"/>
      <c r="F116" s="84"/>
      <c r="G116" s="84"/>
      <c r="H116" s="161">
        <v>-21012964</v>
      </c>
      <c r="I116" s="25"/>
      <c r="J116" s="161">
        <v>-23899019</v>
      </c>
      <c r="K116" s="25"/>
      <c r="L116" s="161">
        <v>-2647430</v>
      </c>
      <c r="M116" s="25"/>
      <c r="N116" s="161">
        <v>-1814280</v>
      </c>
      <c r="O116" s="22"/>
    </row>
    <row r="117" spans="1:18" ht="21" hidden="1" customHeight="1">
      <c r="A117" s="15" t="s">
        <v>119</v>
      </c>
      <c r="H117" s="161"/>
      <c r="I117" s="25"/>
      <c r="J117" s="161"/>
      <c r="K117" s="25"/>
      <c r="L117" s="161"/>
      <c r="M117" s="25"/>
      <c r="N117" s="161">
        <v>0</v>
      </c>
      <c r="O117" s="22"/>
    </row>
    <row r="118" spans="1:18" ht="21" customHeight="1">
      <c r="A118" s="133" t="s">
        <v>264</v>
      </c>
      <c r="H118" s="161">
        <v>-193134189</v>
      </c>
      <c r="I118" s="25"/>
      <c r="J118" s="161">
        <v>-199785688</v>
      </c>
      <c r="K118" s="25"/>
      <c r="L118" s="161">
        <v>-193134170</v>
      </c>
      <c r="M118" s="25"/>
      <c r="N118" s="161">
        <v>-199785688</v>
      </c>
      <c r="O118" s="22"/>
      <c r="R118" s="169"/>
    </row>
    <row r="119" spans="1:18" ht="21" hidden="1" customHeight="1">
      <c r="A119" s="133" t="s">
        <v>134</v>
      </c>
      <c r="H119" s="161"/>
      <c r="I119" s="25"/>
      <c r="J119" s="161"/>
      <c r="K119" s="25"/>
      <c r="L119" s="161"/>
      <c r="M119" s="25"/>
      <c r="N119" s="161"/>
      <c r="O119" s="22"/>
    </row>
    <row r="120" spans="1:18" ht="21" customHeight="1">
      <c r="A120" s="133" t="s">
        <v>76</v>
      </c>
      <c r="H120" s="161">
        <v>-28439892</v>
      </c>
      <c r="I120" s="25"/>
      <c r="J120" s="161">
        <v>-28392068</v>
      </c>
      <c r="K120" s="25"/>
      <c r="L120" s="161">
        <v>-11259999</v>
      </c>
      <c r="M120" s="25"/>
      <c r="N120" s="161">
        <v>-15219394</v>
      </c>
      <c r="O120" s="22"/>
    </row>
    <row r="121" spans="1:18" ht="21" customHeight="1">
      <c r="A121" s="80" t="s">
        <v>306</v>
      </c>
      <c r="B121" s="10"/>
      <c r="C121" s="10"/>
      <c r="D121" s="10"/>
      <c r="E121" s="10"/>
      <c r="F121" s="10"/>
      <c r="G121" s="10"/>
      <c r="H121" s="100">
        <f>SUM(H107:H120)</f>
        <v>-251736976</v>
      </c>
      <c r="I121" s="95"/>
      <c r="J121" s="100">
        <f>SUM(J107:J120)</f>
        <v>-356703025</v>
      </c>
      <c r="K121" s="95"/>
      <c r="L121" s="100">
        <f>SUM(L107:L120)</f>
        <v>-244754911</v>
      </c>
      <c r="M121" s="95"/>
      <c r="N121" s="100">
        <f>SUM(N107:N120)</f>
        <v>-186532675</v>
      </c>
      <c r="O121" s="22"/>
    </row>
    <row r="122" spans="1:18" ht="21" customHeight="1">
      <c r="A122" s="80"/>
      <c r="B122" s="10"/>
      <c r="C122" s="10"/>
      <c r="D122" s="10"/>
      <c r="E122" s="10"/>
      <c r="F122" s="10"/>
      <c r="G122" s="10"/>
      <c r="H122" s="101"/>
      <c r="I122" s="95"/>
      <c r="J122" s="101"/>
      <c r="K122" s="95"/>
      <c r="L122" s="101"/>
      <c r="M122" s="95"/>
      <c r="N122" s="101"/>
      <c r="O122" s="22"/>
    </row>
    <row r="123" spans="1:18" s="7" customFormat="1" ht="21" customHeight="1">
      <c r="A123" s="31" t="str">
        <f>$A$1</f>
        <v>T.K.S. Technologies Public Company Limited and its Subsidiaries</v>
      </c>
      <c r="B123" s="61"/>
      <c r="C123" s="61"/>
      <c r="D123" s="61"/>
      <c r="E123" s="61"/>
      <c r="F123" s="61"/>
      <c r="G123" s="61"/>
      <c r="H123" s="80"/>
      <c r="I123" s="80"/>
      <c r="J123" s="80"/>
      <c r="K123" s="80"/>
      <c r="L123" s="80"/>
      <c r="M123" s="80"/>
      <c r="N123" s="80"/>
    </row>
    <row r="124" spans="1:18" s="7" customFormat="1" ht="21" customHeight="1">
      <c r="A124" s="8" t="s">
        <v>139</v>
      </c>
      <c r="B124" s="9"/>
      <c r="C124" s="9"/>
      <c r="D124" s="9"/>
      <c r="E124" s="9"/>
      <c r="F124" s="9"/>
      <c r="G124" s="9"/>
      <c r="H124" s="10"/>
      <c r="I124" s="10"/>
      <c r="J124" s="10"/>
      <c r="K124" s="10"/>
      <c r="L124" s="10"/>
      <c r="M124" s="10"/>
      <c r="N124" s="10"/>
    </row>
    <row r="125" spans="1:18" ht="21" customHeight="1">
      <c r="A125" s="10"/>
      <c r="B125" s="10"/>
      <c r="C125" s="10"/>
      <c r="D125" s="11"/>
      <c r="E125" s="11"/>
      <c r="F125" s="11"/>
      <c r="G125" s="11"/>
      <c r="H125" s="58"/>
      <c r="I125" s="3"/>
      <c r="J125" s="58"/>
      <c r="K125" s="3"/>
      <c r="L125" s="58"/>
      <c r="M125" s="3"/>
      <c r="N125" s="58"/>
    </row>
    <row r="126" spans="1:18" s="1" customFormat="1" ht="21" customHeight="1">
      <c r="A126" s="364"/>
      <c r="B126" s="364"/>
      <c r="C126" s="364"/>
      <c r="D126" s="364"/>
      <c r="E126" s="364"/>
      <c r="F126" s="364"/>
      <c r="G126" s="364"/>
      <c r="H126" s="365" t="s">
        <v>1</v>
      </c>
      <c r="I126" s="366"/>
      <c r="J126" s="366"/>
      <c r="K126" s="158"/>
      <c r="L126" s="365" t="s">
        <v>2</v>
      </c>
      <c r="M126" s="366"/>
      <c r="N126" s="366"/>
    </row>
    <row r="127" spans="1:18" ht="21" customHeight="1">
      <c r="A127" s="10"/>
      <c r="B127" s="10"/>
      <c r="C127" s="10"/>
      <c r="D127" s="10"/>
      <c r="E127" s="10"/>
      <c r="F127" s="10"/>
      <c r="G127" s="10"/>
      <c r="H127" s="370" t="s">
        <v>137</v>
      </c>
      <c r="I127" s="370"/>
      <c r="J127" s="370"/>
      <c r="K127" s="16"/>
      <c r="L127" s="370" t="s">
        <v>137</v>
      </c>
      <c r="M127" s="370"/>
      <c r="N127" s="370"/>
    </row>
    <row r="128" spans="1:18" ht="21" customHeight="1">
      <c r="C128" s="10"/>
      <c r="D128" s="25"/>
      <c r="E128" s="10"/>
      <c r="F128" s="10"/>
      <c r="G128" s="10"/>
      <c r="H128" s="17">
        <v>2023</v>
      </c>
      <c r="I128" s="18"/>
      <c r="J128" s="17">
        <v>2022</v>
      </c>
      <c r="K128" s="16"/>
      <c r="L128" s="17">
        <v>2023</v>
      </c>
      <c r="M128" s="18"/>
      <c r="N128" s="17">
        <v>2022</v>
      </c>
    </row>
    <row r="129" spans="1:21" ht="21" customHeight="1">
      <c r="A129" s="10"/>
      <c r="C129" s="10"/>
      <c r="D129" s="25"/>
      <c r="E129" s="10"/>
      <c r="F129" s="10"/>
      <c r="G129" s="10"/>
      <c r="H129" s="379" t="s">
        <v>155</v>
      </c>
      <c r="I129" s="379"/>
      <c r="J129" s="379"/>
      <c r="K129" s="379"/>
      <c r="L129" s="379"/>
      <c r="M129" s="379"/>
      <c r="N129" s="379"/>
    </row>
    <row r="130" spans="1:21" ht="21" customHeight="1">
      <c r="A130" s="121" t="s">
        <v>110</v>
      </c>
      <c r="B130" s="10"/>
      <c r="C130" s="10"/>
      <c r="D130" s="10"/>
      <c r="E130" s="10"/>
      <c r="F130" s="10"/>
      <c r="G130" s="10"/>
      <c r="H130" s="101"/>
      <c r="I130" s="95"/>
      <c r="J130" s="101"/>
      <c r="K130" s="95"/>
      <c r="L130" s="101"/>
      <c r="M130" s="95"/>
      <c r="N130" s="101"/>
      <c r="O130" s="22"/>
    </row>
    <row r="131" spans="1:21" ht="21" customHeight="1">
      <c r="A131" s="80"/>
      <c r="B131" s="133" t="s">
        <v>111</v>
      </c>
      <c r="C131" s="10"/>
      <c r="D131" s="10"/>
      <c r="E131" s="10"/>
      <c r="F131" s="10"/>
      <c r="G131" s="10"/>
      <c r="H131" s="87">
        <f>H121+H104+H64</f>
        <v>-59270539</v>
      </c>
      <c r="I131" s="27"/>
      <c r="J131" s="87">
        <f>J121+J104+J64</f>
        <v>99638840</v>
      </c>
      <c r="K131" s="164"/>
      <c r="L131" s="87">
        <f>L121+L104+L64</f>
        <v>-40269867</v>
      </c>
      <c r="M131" s="164"/>
      <c r="N131" s="87">
        <f>N121+N104+N64</f>
        <v>36954504</v>
      </c>
      <c r="O131" s="22"/>
    </row>
    <row r="132" spans="1:21" ht="21" customHeight="1">
      <c r="A132" s="121" t="s">
        <v>112</v>
      </c>
      <c r="B132" s="10"/>
      <c r="C132" s="10"/>
      <c r="D132" s="10"/>
      <c r="E132" s="10"/>
      <c r="F132" s="10"/>
      <c r="G132" s="10"/>
      <c r="H132" s="88">
        <v>-104185</v>
      </c>
      <c r="I132" s="27"/>
      <c r="J132" s="88">
        <v>2976204</v>
      </c>
      <c r="K132" s="27"/>
      <c r="L132" s="163">
        <v>-3815</v>
      </c>
      <c r="M132" s="27"/>
      <c r="N132" s="163">
        <v>2196939</v>
      </c>
      <c r="O132" s="22"/>
    </row>
    <row r="133" spans="1:21" s="67" customFormat="1" ht="21" customHeight="1">
      <c r="A133" s="72" t="s">
        <v>287</v>
      </c>
      <c r="H133" s="144">
        <f>SUM(H131:H132)</f>
        <v>-59374724</v>
      </c>
      <c r="I133" s="69"/>
      <c r="J133" s="144">
        <f>SUM(J131:J132)</f>
        <v>102615044</v>
      </c>
      <c r="K133" s="69"/>
      <c r="L133" s="144">
        <f>SUM(L131:L132)</f>
        <v>-40273682</v>
      </c>
      <c r="M133" s="69"/>
      <c r="N133" s="144">
        <f>SUM(N131:N132)</f>
        <v>39151443</v>
      </c>
      <c r="O133" s="145"/>
    </row>
    <row r="134" spans="1:21" s="67" customFormat="1" ht="21" customHeight="1">
      <c r="A134" s="67" t="s">
        <v>265</v>
      </c>
      <c r="H134" s="146">
        <f>J135</f>
        <v>211159613</v>
      </c>
      <c r="I134" s="69"/>
      <c r="J134" s="146">
        <v>108544569</v>
      </c>
      <c r="K134" s="70"/>
      <c r="L134" s="65">
        <f>N135</f>
        <v>53228326</v>
      </c>
      <c r="M134" s="65"/>
      <c r="N134" s="65">
        <v>14076883</v>
      </c>
      <c r="O134" s="145"/>
    </row>
    <row r="135" spans="1:21" s="67" customFormat="1" ht="21" customHeight="1" thickBot="1">
      <c r="A135" s="72" t="s">
        <v>266</v>
      </c>
      <c r="B135" s="68"/>
      <c r="C135" s="68"/>
      <c r="D135" s="68"/>
      <c r="E135" s="68"/>
      <c r="F135" s="68"/>
      <c r="G135" s="68"/>
      <c r="H135" s="147">
        <f>SUM(H133:H134)</f>
        <v>151784889</v>
      </c>
      <c r="I135" s="71"/>
      <c r="J135" s="147">
        <f>SUM(J133:J134)</f>
        <v>211159613</v>
      </c>
      <c r="K135" s="71"/>
      <c r="L135" s="147">
        <f>SUM(L133:L134)</f>
        <v>12954644</v>
      </c>
      <c r="M135" s="71"/>
      <c r="N135" s="147">
        <f>SUM(N133:N134)</f>
        <v>53228326</v>
      </c>
      <c r="O135" s="145"/>
      <c r="P135" s="160">
        <f>H135-'BS 5-7'!J9</f>
        <v>0</v>
      </c>
      <c r="Q135" s="160">
        <f>J135-'BS 5-7'!L9</f>
        <v>0</v>
      </c>
      <c r="R135" s="160">
        <f>L135-'BS 5-7'!N9</f>
        <v>0</v>
      </c>
      <c r="S135" s="160">
        <f>N135-'BS 5-7'!P9</f>
        <v>0</v>
      </c>
      <c r="U135" s="160"/>
    </row>
    <row r="136" spans="1:21" ht="21" customHeight="1" thickTop="1">
      <c r="A136" s="80"/>
      <c r="B136" s="10"/>
      <c r="C136" s="10"/>
      <c r="D136" s="10"/>
      <c r="E136" s="10"/>
      <c r="F136" s="10"/>
      <c r="G136" s="10"/>
      <c r="H136" s="134"/>
      <c r="I136" s="95"/>
      <c r="J136" s="134"/>
      <c r="K136" s="95"/>
      <c r="L136" s="134"/>
      <c r="M136" s="95"/>
      <c r="N136" s="134"/>
      <c r="O136" s="22"/>
    </row>
    <row r="137" spans="1:21" ht="21" customHeight="1">
      <c r="A137" s="97" t="s">
        <v>120</v>
      </c>
      <c r="C137" s="10"/>
      <c r="D137" s="25"/>
      <c r="E137" s="10"/>
      <c r="F137" s="10"/>
      <c r="G137" s="10"/>
      <c r="H137" s="287"/>
      <c r="I137" s="287"/>
      <c r="J137" s="287"/>
      <c r="K137" s="287"/>
      <c r="L137" s="287"/>
      <c r="M137" s="287"/>
      <c r="N137" s="287"/>
    </row>
    <row r="138" spans="1:21" ht="21" hidden="1" customHeight="1">
      <c r="A138" s="133" t="s">
        <v>267</v>
      </c>
      <c r="H138" s="87"/>
      <c r="I138" s="87"/>
      <c r="J138" s="87">
        <v>0</v>
      </c>
      <c r="K138" s="87"/>
      <c r="L138" s="87"/>
      <c r="M138" s="87"/>
      <c r="N138" s="87">
        <v>0</v>
      </c>
      <c r="O138" s="22"/>
    </row>
    <row r="139" spans="1:21" ht="21" hidden="1" customHeight="1">
      <c r="A139" s="133" t="s">
        <v>268</v>
      </c>
      <c r="B139" s="10"/>
      <c r="C139" s="10"/>
      <c r="D139" s="10"/>
      <c r="E139" s="10"/>
      <c r="F139" s="10"/>
      <c r="G139" s="10"/>
      <c r="H139" s="224"/>
      <c r="I139" s="95"/>
      <c r="J139" s="224">
        <v>0</v>
      </c>
      <c r="K139" s="95"/>
      <c r="L139" s="224"/>
      <c r="M139" s="95"/>
      <c r="N139" s="224">
        <v>0</v>
      </c>
      <c r="O139" s="22"/>
    </row>
    <row r="140" spans="1:21" ht="21" customHeight="1">
      <c r="A140" s="133" t="s">
        <v>218</v>
      </c>
      <c r="C140" s="10"/>
      <c r="D140" s="25"/>
      <c r="E140" s="10"/>
      <c r="F140" s="10"/>
      <c r="G140" s="10"/>
      <c r="H140" s="92">
        <v>16218023</v>
      </c>
      <c r="I140" s="92"/>
      <c r="J140" s="92">
        <v>17350398</v>
      </c>
      <c r="K140" s="287"/>
      <c r="L140" s="92">
        <v>6500000</v>
      </c>
      <c r="M140" s="287"/>
      <c r="N140" s="142">
        <v>0</v>
      </c>
    </row>
    <row r="141" spans="1:21" ht="21" customHeight="1">
      <c r="A141" s="133" t="s">
        <v>294</v>
      </c>
      <c r="C141" s="10"/>
      <c r="D141" s="25"/>
      <c r="E141" s="10"/>
      <c r="F141" s="10"/>
      <c r="G141" s="10"/>
      <c r="H141" s="92">
        <v>-1173381</v>
      </c>
      <c r="I141" s="92"/>
      <c r="J141" s="92">
        <v>0</v>
      </c>
      <c r="K141" s="351"/>
      <c r="L141" s="142">
        <v>0</v>
      </c>
      <c r="M141" s="351"/>
      <c r="N141" s="142">
        <v>0</v>
      </c>
    </row>
    <row r="142" spans="1:21" ht="21" customHeight="1">
      <c r="A142" s="133" t="s">
        <v>269</v>
      </c>
      <c r="C142" s="10"/>
      <c r="D142" s="25"/>
      <c r="E142" s="10"/>
      <c r="F142" s="10"/>
      <c r="G142" s="10"/>
      <c r="H142" s="92">
        <v>-1215288</v>
      </c>
      <c r="I142" s="92"/>
      <c r="J142" s="161">
        <v>-2043033</v>
      </c>
      <c r="K142" s="287"/>
      <c r="L142" s="92">
        <v>0</v>
      </c>
      <c r="M142" s="287"/>
      <c r="N142" s="161">
        <v>-2043033</v>
      </c>
    </row>
    <row r="143" spans="1:21" ht="21" customHeight="1">
      <c r="A143" s="133" t="s">
        <v>288</v>
      </c>
      <c r="C143" s="10"/>
      <c r="D143" s="25"/>
      <c r="E143" s="10"/>
      <c r="F143" s="10"/>
      <c r="G143" s="10"/>
      <c r="H143" s="92">
        <v>0</v>
      </c>
      <c r="I143" s="92"/>
      <c r="J143" s="161">
        <v>46221972</v>
      </c>
      <c r="K143" s="290"/>
      <c r="L143" s="92">
        <v>0</v>
      </c>
      <c r="M143" s="290"/>
      <c r="N143" s="161">
        <v>46221972</v>
      </c>
    </row>
    <row r="144" spans="1:21" ht="21" customHeight="1">
      <c r="A144" s="133" t="s">
        <v>309</v>
      </c>
      <c r="C144" s="10"/>
      <c r="D144" s="25"/>
      <c r="E144" s="10"/>
      <c r="F144" s="10"/>
      <c r="G144" s="10"/>
      <c r="H144" s="161"/>
      <c r="I144" s="287"/>
      <c r="J144" s="161"/>
      <c r="K144" s="92"/>
      <c r="L144" s="161"/>
      <c r="M144" s="92"/>
      <c r="N144" s="161"/>
    </row>
    <row r="145" spans="1:15" ht="21" customHeight="1">
      <c r="B145" s="133" t="s">
        <v>310</v>
      </c>
      <c r="C145" s="10"/>
      <c r="D145" s="25"/>
      <c r="E145" s="10"/>
      <c r="F145" s="10"/>
      <c r="G145" s="10"/>
      <c r="H145" s="161"/>
      <c r="I145" s="356"/>
      <c r="J145" s="161"/>
      <c r="K145" s="92"/>
      <c r="L145" s="161"/>
      <c r="M145" s="92"/>
      <c r="N145" s="161"/>
    </row>
    <row r="146" spans="1:15" ht="21" customHeight="1">
      <c r="A146" s="133" t="s">
        <v>307</v>
      </c>
      <c r="H146" s="165">
        <f>58605187+295437</f>
        <v>58900624</v>
      </c>
      <c r="I146" s="25"/>
      <c r="J146" s="165">
        <v>97034575</v>
      </c>
      <c r="K146" s="25"/>
      <c r="L146" s="166">
        <v>602275</v>
      </c>
      <c r="M146" s="25"/>
      <c r="N146" s="166">
        <v>811224</v>
      </c>
      <c r="O146" s="22"/>
    </row>
    <row r="147" spans="1:15" ht="21" hidden="1" customHeight="1">
      <c r="A147" s="133" t="s">
        <v>135</v>
      </c>
      <c r="H147" s="165"/>
      <c r="I147" s="25"/>
      <c r="J147" s="165"/>
      <c r="K147" s="25"/>
      <c r="L147" s="161"/>
      <c r="M147" s="25"/>
      <c r="N147" s="161"/>
      <c r="O147" s="22"/>
    </row>
    <row r="148" spans="1:15" ht="21" hidden="1" customHeight="1">
      <c r="A148" s="133" t="s">
        <v>130</v>
      </c>
      <c r="I148" s="25"/>
      <c r="K148" s="25"/>
      <c r="M148" s="25"/>
      <c r="O148" s="22"/>
    </row>
    <row r="149" spans="1:15" ht="21" hidden="1" customHeight="1">
      <c r="A149" s="133" t="s">
        <v>144</v>
      </c>
      <c r="I149" s="25"/>
      <c r="K149" s="25"/>
      <c r="M149" s="25"/>
      <c r="O149" s="22"/>
    </row>
    <row r="150" spans="1:15" ht="21" customHeight="1">
      <c r="A150" s="133" t="s">
        <v>314</v>
      </c>
      <c r="H150" s="133"/>
      <c r="I150" s="25"/>
      <c r="J150" s="133"/>
      <c r="K150" s="25"/>
      <c r="L150" s="133"/>
      <c r="M150" s="25"/>
      <c r="N150" s="133"/>
      <c r="O150" s="22"/>
    </row>
    <row r="151" spans="1:15" ht="21" hidden="1" customHeight="1">
      <c r="A151" s="133" t="s">
        <v>159</v>
      </c>
      <c r="H151" s="165">
        <v>0</v>
      </c>
      <c r="I151" s="25"/>
      <c r="J151" s="165">
        <v>0</v>
      </c>
      <c r="K151" s="25"/>
      <c r="L151" s="25">
        <v>0</v>
      </c>
      <c r="M151" s="25"/>
      <c r="N151" s="25">
        <v>0</v>
      </c>
    </row>
    <row r="152" spans="1:15" ht="21" hidden="1" customHeight="1">
      <c r="A152" s="133" t="s">
        <v>143</v>
      </c>
      <c r="H152" s="25">
        <v>0</v>
      </c>
      <c r="I152" s="25"/>
      <c r="J152" s="25">
        <v>0</v>
      </c>
      <c r="K152" s="25"/>
      <c r="L152" s="25">
        <v>0</v>
      </c>
      <c r="M152" s="25"/>
      <c r="N152" s="25">
        <v>0</v>
      </c>
      <c r="O152" s="22"/>
    </row>
    <row r="153" spans="1:15" ht="21" customHeight="1">
      <c r="B153" s="133" t="s">
        <v>311</v>
      </c>
      <c r="H153" s="165">
        <v>-2321713</v>
      </c>
      <c r="I153" s="25"/>
      <c r="J153" s="165">
        <v>424895.74121579528</v>
      </c>
      <c r="K153" s="25"/>
      <c r="L153" s="166">
        <v>0</v>
      </c>
      <c r="M153" s="25"/>
      <c r="N153" s="166">
        <v>0</v>
      </c>
      <c r="O153" s="22"/>
    </row>
    <row r="154" spans="1:15" s="67" customFormat="1" ht="21" customHeight="1" thickBot="1">
      <c r="A154" s="148" t="s">
        <v>308</v>
      </c>
      <c r="B154" s="68"/>
      <c r="C154" s="68"/>
      <c r="D154" s="68"/>
      <c r="E154" s="68"/>
      <c r="F154" s="68"/>
      <c r="G154" s="68"/>
      <c r="H154" s="167">
        <f>SUM(H146:H153)</f>
        <v>56578911</v>
      </c>
      <c r="I154" s="66"/>
      <c r="J154" s="167">
        <f>SUM(J146:J153)</f>
        <v>97459470.741215795</v>
      </c>
      <c r="K154" s="66"/>
      <c r="L154" s="167">
        <f>SUM(L146:L153)</f>
        <v>602275</v>
      </c>
      <c r="M154" s="66"/>
      <c r="N154" s="167">
        <f>SUM(N146:N153)</f>
        <v>811224</v>
      </c>
      <c r="O154" s="145"/>
    </row>
    <row r="155" spans="1:15" ht="21" customHeight="1" thickTop="1">
      <c r="I155" s="25"/>
      <c r="K155" s="25"/>
      <c r="M155" s="25"/>
      <c r="O155" s="22"/>
    </row>
    <row r="156" spans="1:15" ht="22" customHeight="1">
      <c r="B156" s="68"/>
      <c r="C156" s="68"/>
      <c r="D156" s="68"/>
      <c r="E156" s="68"/>
      <c r="F156" s="68"/>
      <c r="G156" s="68"/>
      <c r="H156" s="75"/>
      <c r="I156" s="71"/>
      <c r="J156" s="75"/>
      <c r="K156" s="71"/>
      <c r="L156" s="75"/>
      <c r="M156" s="71"/>
      <c r="N156" s="75"/>
      <c r="O156" s="22"/>
    </row>
    <row r="157" spans="1:15" ht="22" customHeight="1">
      <c r="A157" s="72"/>
      <c r="B157" s="68"/>
      <c r="C157" s="68"/>
      <c r="D157" s="68"/>
      <c r="E157" s="68"/>
      <c r="F157" s="68"/>
      <c r="G157" s="68"/>
      <c r="H157" s="75"/>
      <c r="I157" s="71"/>
      <c r="J157" s="75"/>
      <c r="K157" s="71"/>
      <c r="L157" s="75"/>
      <c r="M157" s="71"/>
      <c r="N157" s="75"/>
      <c r="O157" s="22"/>
    </row>
    <row r="158" spans="1:15" ht="22" customHeight="1">
      <c r="A158" s="72"/>
      <c r="B158" s="68"/>
      <c r="C158" s="68"/>
      <c r="D158" s="68"/>
      <c r="E158" s="68"/>
      <c r="F158" s="68"/>
      <c r="G158" s="68"/>
      <c r="H158" s="75"/>
      <c r="I158" s="71"/>
      <c r="J158" s="75"/>
      <c r="K158" s="71"/>
      <c r="L158" s="75"/>
      <c r="M158" s="71"/>
      <c r="N158" s="75"/>
      <c r="O158" s="22"/>
    </row>
    <row r="159" spans="1:15" ht="22" customHeight="1">
      <c r="A159" s="72"/>
      <c r="B159" s="68"/>
      <c r="C159" s="68"/>
      <c r="D159" s="68"/>
      <c r="E159" s="68"/>
      <c r="F159" s="68"/>
      <c r="G159" s="68"/>
      <c r="H159" s="75"/>
      <c r="I159" s="71"/>
      <c r="J159" s="75"/>
      <c r="K159" s="71"/>
      <c r="L159" s="75"/>
      <c r="M159" s="71"/>
      <c r="N159" s="75"/>
      <c r="O159" s="22"/>
    </row>
    <row r="160" spans="1:15" ht="22" customHeight="1">
      <c r="A160" s="72"/>
      <c r="B160" s="68"/>
      <c r="C160" s="68"/>
      <c r="D160" s="68"/>
      <c r="E160" s="68"/>
      <c r="F160" s="68"/>
      <c r="G160" s="68"/>
      <c r="H160" s="75"/>
      <c r="I160" s="71"/>
      <c r="J160" s="75"/>
      <c r="K160" s="71"/>
      <c r="L160" s="75"/>
      <c r="M160" s="71"/>
      <c r="N160" s="75"/>
      <c r="O160" s="22"/>
    </row>
    <row r="161" spans="1:15" ht="22" customHeight="1">
      <c r="A161" s="72"/>
      <c r="B161" s="68"/>
      <c r="C161" s="68"/>
      <c r="D161" s="68"/>
      <c r="E161" s="68"/>
      <c r="F161" s="68"/>
      <c r="G161" s="68"/>
      <c r="H161" s="75"/>
      <c r="I161" s="71"/>
      <c r="J161" s="75"/>
      <c r="K161" s="71"/>
      <c r="L161" s="75"/>
      <c r="M161" s="71"/>
      <c r="N161" s="75"/>
      <c r="O161" s="22"/>
    </row>
    <row r="162" spans="1:15" ht="22" customHeight="1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</row>
    <row r="163" spans="1:15" ht="22" customHeight="1">
      <c r="H163" s="46"/>
      <c r="J163" s="46"/>
      <c r="L163" s="46"/>
      <c r="N163" s="46"/>
    </row>
    <row r="164" spans="1:15" ht="22" customHeight="1">
      <c r="H164" s="133"/>
      <c r="J164" s="133"/>
      <c r="L164" s="133"/>
      <c r="N164" s="133"/>
    </row>
    <row r="165" spans="1:15" ht="22" customHeight="1">
      <c r="H165" s="133"/>
      <c r="J165" s="133"/>
      <c r="L165" s="133"/>
      <c r="N165" s="133"/>
    </row>
    <row r="166" spans="1:15" s="10" customFormat="1" ht="22" customHeight="1">
      <c r="A166" s="133"/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</row>
    <row r="167" spans="1:15" s="10" customFormat="1" ht="22" customHeight="1">
      <c r="A167" s="133"/>
      <c r="B167" s="133"/>
      <c r="C167" s="133"/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3"/>
    </row>
    <row r="168" spans="1:15" s="10" customFormat="1" ht="22" customHeight="1">
      <c r="A168" s="133"/>
      <c r="B168" s="133"/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</row>
    <row r="169" spans="1:15" ht="22" customHeight="1">
      <c r="H169" s="133"/>
      <c r="J169" s="133"/>
      <c r="L169" s="133"/>
      <c r="N169" s="133"/>
    </row>
    <row r="170" spans="1:15" ht="22" customHeight="1">
      <c r="H170" s="133"/>
      <c r="J170" s="133"/>
      <c r="L170" s="133"/>
      <c r="N170" s="133"/>
    </row>
    <row r="171" spans="1:15" ht="22" customHeight="1">
      <c r="H171" s="133"/>
      <c r="J171" s="133"/>
      <c r="L171" s="133"/>
      <c r="N171" s="133"/>
    </row>
    <row r="172" spans="1:15" ht="22" customHeight="1">
      <c r="H172" s="133"/>
      <c r="J172" s="133"/>
      <c r="L172" s="133"/>
      <c r="N172" s="133"/>
    </row>
    <row r="173" spans="1:15" ht="22" customHeight="1">
      <c r="H173" s="133"/>
      <c r="J173" s="133"/>
      <c r="L173" s="133"/>
      <c r="N173" s="133"/>
    </row>
    <row r="174" spans="1:15" ht="22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5" ht="22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5" ht="22" customHeight="1">
      <c r="H176" s="133"/>
      <c r="J176" s="133"/>
      <c r="L176" s="133"/>
      <c r="N176" s="133"/>
    </row>
    <row r="177" spans="1:14" ht="22" customHeight="1">
      <c r="H177" s="133"/>
      <c r="J177" s="133"/>
      <c r="L177" s="133"/>
      <c r="N177" s="133"/>
    </row>
    <row r="178" spans="1:14" ht="22" customHeight="1">
      <c r="H178" s="133"/>
      <c r="J178" s="133"/>
      <c r="L178" s="133"/>
      <c r="N178" s="133"/>
    </row>
    <row r="179" spans="1:14" ht="22" customHeight="1">
      <c r="H179" s="133"/>
      <c r="J179" s="133"/>
      <c r="L179" s="133"/>
      <c r="N179" s="133"/>
    </row>
    <row r="180" spans="1:14" ht="22" customHeight="1">
      <c r="H180" s="133"/>
      <c r="J180" s="133"/>
      <c r="L180" s="133"/>
      <c r="N180" s="133"/>
    </row>
    <row r="181" spans="1:14" ht="22" customHeight="1">
      <c r="H181" s="133"/>
      <c r="J181" s="133"/>
      <c r="L181" s="133"/>
      <c r="N181" s="133"/>
    </row>
    <row r="182" spans="1:14" ht="22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spans="1:14" ht="22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</row>
    <row r="184" spans="1:14" ht="22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4" ht="22" customHeight="1">
      <c r="H185" s="133"/>
      <c r="J185" s="133"/>
      <c r="L185" s="133"/>
      <c r="N185" s="133"/>
    </row>
    <row r="186" spans="1:14" ht="22" customHeight="1">
      <c r="H186" s="133"/>
      <c r="J186" s="133"/>
      <c r="L186" s="133"/>
      <c r="N186" s="133"/>
    </row>
    <row r="187" spans="1:14" ht="22" customHeight="1">
      <c r="H187" s="133"/>
      <c r="J187" s="133"/>
      <c r="L187" s="133"/>
      <c r="N187" s="133"/>
    </row>
    <row r="188" spans="1:14" ht="22" customHeight="1">
      <c r="H188" s="133"/>
      <c r="J188" s="133"/>
      <c r="L188" s="133"/>
      <c r="N188" s="133"/>
    </row>
    <row r="189" spans="1:14" ht="22" customHeight="1">
      <c r="H189" s="133"/>
      <c r="J189" s="133"/>
      <c r="L189" s="133"/>
      <c r="N189" s="133"/>
    </row>
  </sheetData>
  <mergeCells count="18">
    <mergeCell ref="H70:J70"/>
    <mergeCell ref="L70:N70"/>
    <mergeCell ref="H127:J127"/>
    <mergeCell ref="L127:N127"/>
    <mergeCell ref="H129:N129"/>
    <mergeCell ref="H7:N7"/>
    <mergeCell ref="A4:G4"/>
    <mergeCell ref="H4:J4"/>
    <mergeCell ref="L4:N4"/>
    <mergeCell ref="H5:J5"/>
    <mergeCell ref="L5:N5"/>
    <mergeCell ref="A69:G69"/>
    <mergeCell ref="H69:J69"/>
    <mergeCell ref="L69:N69"/>
    <mergeCell ref="H72:N72"/>
    <mergeCell ref="A126:G126"/>
    <mergeCell ref="H126:J126"/>
    <mergeCell ref="L126:N126"/>
  </mergeCells>
  <pageMargins left="0.7" right="0.7" top="0.48" bottom="0.5" header="0.5" footer="0.5"/>
  <pageSetup paperSize="9" scale="68" firstPageNumber="14" fitToWidth="80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65" max="16383" man="1"/>
    <brk id="122" max="16383" man="1"/>
  </rowBreaks>
  <ignoredErrors>
    <ignoredError sqref="J154 L154 N15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378D7D-FCB8-4A77-ABF9-F95A443ECB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507C20-4093-45D3-8E20-F8BDC9F554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PL8-9</vt:lpstr>
      <vt:lpstr>SH10</vt:lpstr>
      <vt:lpstr>SH11</vt:lpstr>
      <vt:lpstr>SH12</vt:lpstr>
      <vt:lpstr>SH13</vt:lpstr>
      <vt:lpstr>CF14-16</vt:lpstr>
      <vt:lpstr>'BS 5-7'!Print_Area</vt:lpstr>
      <vt:lpstr>'CF14-16'!Print_Area</vt:lpstr>
      <vt:lpstr>'PL8-9'!Print_Area</vt:lpstr>
      <vt:lpstr>'SH10'!Print_Area</vt:lpstr>
      <vt:lpstr>'SH11'!Print_Area</vt:lpstr>
      <vt:lpstr>'SH12'!Print_Area</vt:lpstr>
      <vt:lpstr>'SH13'!Print_Area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Kornsiri, Chongaksorn</cp:lastModifiedBy>
  <cp:lastPrinted>2024-02-22T03:50:21Z</cp:lastPrinted>
  <dcterms:created xsi:type="dcterms:W3CDTF">2008-01-21T10:36:10Z</dcterms:created>
  <dcterms:modified xsi:type="dcterms:W3CDTF">2024-02-22T03:50:24Z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