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ebo\Desktop\W Client\"/>
    </mc:Choice>
  </mc:AlternateContent>
  <xr:revisionPtr revIDLastSave="0" documentId="8_{DF277E82-6C9C-4233-A054-106A40AE2B32}" xr6:coauthVersionLast="36" xr6:coauthVersionMax="36" xr10:uidLastSave="{00000000-0000-0000-0000-000000000000}"/>
  <bookViews>
    <workbookView xWindow="0" yWindow="0" windowWidth="13770" windowHeight="11175" firstSheet="2" activeTab="8" xr2:uid="{00000000-000D-0000-FFFF-FFFF00000000}"/>
  </bookViews>
  <sheets>
    <sheet name="P 6" sheetId="1" r:id="rId1"/>
    <sheet name="P 7" sheetId="7" r:id="rId2"/>
    <sheet name="P 8" sheetId="24" r:id="rId3"/>
    <sheet name="P 9" sheetId="22" r:id="rId4"/>
    <sheet name="P 10 " sheetId="26" r:id="rId5"/>
    <sheet name="P 11" sheetId="9" r:id="rId6"/>
    <sheet name="P 12" sheetId="18" r:id="rId7"/>
    <sheet name="P 13" sheetId="25" r:id="rId8"/>
    <sheet name="P 14" sheetId="2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a" localSheetId="4">#REF!</definedName>
    <definedName name="\a" localSheetId="3">#REF!</definedName>
    <definedName name="\a">#REF!</definedName>
    <definedName name="\b" localSheetId="4">#REF!</definedName>
    <definedName name="\b" localSheetId="3">#REF!</definedName>
    <definedName name="\b">#REF!</definedName>
    <definedName name="\c" localSheetId="4">'[1]Fagor04-A3112e'!#REF!</definedName>
    <definedName name="\c" localSheetId="3">'[1]Fagor04-A3112e'!#REF!</definedName>
    <definedName name="\c">'[1]Fagor04-A3112e'!#REF!</definedName>
    <definedName name="\e" localSheetId="4">#REF!</definedName>
    <definedName name="\e" localSheetId="3">#REF!</definedName>
    <definedName name="\e">#REF!</definedName>
    <definedName name="\f" localSheetId="4">#REF!</definedName>
    <definedName name="\f" localSheetId="3">#REF!</definedName>
    <definedName name="\f">#REF!</definedName>
    <definedName name="\g" localSheetId="4">#REF!</definedName>
    <definedName name="\g" localSheetId="3">#REF!</definedName>
    <definedName name="\g">#REF!</definedName>
    <definedName name="\h" localSheetId="4">#REF!</definedName>
    <definedName name="\h" localSheetId="3">#REF!</definedName>
    <definedName name="\h">#REF!</definedName>
    <definedName name="\k" localSheetId="4">#REF!</definedName>
    <definedName name="\k" localSheetId="3">#REF!</definedName>
    <definedName name="\k">#REF!</definedName>
    <definedName name="\l" localSheetId="4">#REF!</definedName>
    <definedName name="\l" localSheetId="3">#REF!</definedName>
    <definedName name="\l">#REF!</definedName>
    <definedName name="\n" localSheetId="4">#REF!</definedName>
    <definedName name="\n" localSheetId="3">#REF!</definedName>
    <definedName name="\n">#REF!</definedName>
    <definedName name="\p" localSheetId="4">#REF!</definedName>
    <definedName name="\p" localSheetId="3">#REF!</definedName>
    <definedName name="\p">#REF!</definedName>
    <definedName name="\s" localSheetId="4">#REF!</definedName>
    <definedName name="\s" localSheetId="3">#REF!</definedName>
    <definedName name="\s">#REF!</definedName>
    <definedName name="\t" localSheetId="4">#REF!</definedName>
    <definedName name="\t" localSheetId="3">#REF!</definedName>
    <definedName name="\t">#REF!</definedName>
    <definedName name="\v" localSheetId="4">#REF!</definedName>
    <definedName name="\v" localSheetId="3">#REF!</definedName>
    <definedName name="\v">#REF!</definedName>
    <definedName name="\w" localSheetId="4">#REF!</definedName>
    <definedName name="\w" localSheetId="3">#REF!</definedName>
    <definedName name="\w">#REF!</definedName>
    <definedName name="\z" localSheetId="4">#REF!</definedName>
    <definedName name="\z" localSheetId="3">#REF!</definedName>
    <definedName name="\z">#REF!</definedName>
    <definedName name="___________________e1" localSheetId="4">#REF!</definedName>
    <definedName name="___________________e1" localSheetId="3">#REF!</definedName>
    <definedName name="___________________e1">#REF!</definedName>
    <definedName name="___________________f1" localSheetId="4">#REF!</definedName>
    <definedName name="___________________f1" localSheetId="3">#REF!</definedName>
    <definedName name="___________________f1">#REF!</definedName>
    <definedName name="___________________g1" localSheetId="4">#REF!</definedName>
    <definedName name="___________________g1" localSheetId="3">#REF!</definedName>
    <definedName name="___________________g1">#REF!</definedName>
    <definedName name="___________________PRO1">#REF!</definedName>
    <definedName name="__________________e1" localSheetId="4">#REF!</definedName>
    <definedName name="__________________e1" localSheetId="3">#REF!</definedName>
    <definedName name="__________________e1">#REF!</definedName>
    <definedName name="__________________f1" localSheetId="4">#REF!</definedName>
    <definedName name="__________________f1" localSheetId="3">#REF!</definedName>
    <definedName name="__________________f1">#REF!</definedName>
    <definedName name="__________________g1" localSheetId="4">#REF!</definedName>
    <definedName name="__________________g1" localSheetId="3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4">#REF!</definedName>
    <definedName name="_________________e1" localSheetId="3">#REF!</definedName>
    <definedName name="_________________e1">#REF!</definedName>
    <definedName name="_________________f1" localSheetId="4">#REF!</definedName>
    <definedName name="_________________f1" localSheetId="3">#REF!</definedName>
    <definedName name="_________________f1">#REF!</definedName>
    <definedName name="_________________g1" localSheetId="4">#REF!</definedName>
    <definedName name="_________________g1" localSheetId="3">#REF!</definedName>
    <definedName name="_________________g1">#REF!</definedName>
    <definedName name="_________________h1">#REF!</definedName>
    <definedName name="_________________k1">#REF!</definedName>
    <definedName name="_________________PRO1" localSheetId="4">#REF!</definedName>
    <definedName name="_________________PRO1" localSheetId="3">#REF!</definedName>
    <definedName name="_________________PRO1">#REF!</definedName>
    <definedName name="________________e1" localSheetId="4">#REF!</definedName>
    <definedName name="________________e1" localSheetId="3">#REF!</definedName>
    <definedName name="________________e1">#REF!</definedName>
    <definedName name="________________f1" localSheetId="4">#REF!</definedName>
    <definedName name="________________f1" localSheetId="3">#REF!</definedName>
    <definedName name="________________f1">#REF!</definedName>
    <definedName name="________________g1" localSheetId="4">#REF!</definedName>
    <definedName name="________________g1" localSheetId="3">#REF!</definedName>
    <definedName name="________________g1">#REF!</definedName>
    <definedName name="________________h1" localSheetId="4">#REF!</definedName>
    <definedName name="________________h1" localSheetId="3">#REF!</definedName>
    <definedName name="________________h1">#REF!</definedName>
    <definedName name="________________k1" localSheetId="4">#REF!</definedName>
    <definedName name="________________k1" localSheetId="3">#REF!</definedName>
    <definedName name="________________k1">#REF!</definedName>
    <definedName name="________________PRO1" localSheetId="4">#REF!</definedName>
    <definedName name="________________PRO1" localSheetId="3">#REF!</definedName>
    <definedName name="________________PRO1">#REF!</definedName>
    <definedName name="_______________e1" localSheetId="4">#REF!</definedName>
    <definedName name="_______________e1" localSheetId="3">#REF!</definedName>
    <definedName name="_______________e1">#REF!</definedName>
    <definedName name="_______________f1" localSheetId="4">#REF!</definedName>
    <definedName name="_______________f1" localSheetId="3">#REF!</definedName>
    <definedName name="_______________f1">#REF!</definedName>
    <definedName name="_______________g1" localSheetId="4">#REF!</definedName>
    <definedName name="_______________g1" localSheetId="3">#REF!</definedName>
    <definedName name="_______________g1">#REF!</definedName>
    <definedName name="_______________h1" localSheetId="4">#REF!</definedName>
    <definedName name="_______________h1" localSheetId="3">#REF!</definedName>
    <definedName name="_______________h1">#REF!</definedName>
    <definedName name="_______________k1" localSheetId="4">#REF!</definedName>
    <definedName name="_______________k1" localSheetId="3">#REF!</definedName>
    <definedName name="_______________k1">#REF!</definedName>
    <definedName name="_______________PRO1" localSheetId="4">#REF!</definedName>
    <definedName name="_______________PRO1" localSheetId="3">#REF!</definedName>
    <definedName name="_______________PRO1">#REF!</definedName>
    <definedName name="______________e1" localSheetId="4">#REF!</definedName>
    <definedName name="______________e1" localSheetId="3">#REF!</definedName>
    <definedName name="______________e1">#REF!</definedName>
    <definedName name="______________f1" localSheetId="4">#REF!</definedName>
    <definedName name="______________f1" localSheetId="3">#REF!</definedName>
    <definedName name="______________f1">#REF!</definedName>
    <definedName name="______________g1" localSheetId="4">#REF!</definedName>
    <definedName name="______________g1" localSheetId="3">#REF!</definedName>
    <definedName name="______________g1">#REF!</definedName>
    <definedName name="______________h1" localSheetId="4">#REF!</definedName>
    <definedName name="______________h1" localSheetId="3">#REF!</definedName>
    <definedName name="______________h1">#REF!</definedName>
    <definedName name="______________k1" localSheetId="4">#REF!</definedName>
    <definedName name="______________k1" localSheetId="3">#REF!</definedName>
    <definedName name="______________k1">#REF!</definedName>
    <definedName name="______________PRO1" localSheetId="4">#REF!</definedName>
    <definedName name="______________PRO1" localSheetId="3">#REF!</definedName>
    <definedName name="______________PRO1">#REF!</definedName>
    <definedName name="_____________e1" localSheetId="4">#REF!</definedName>
    <definedName name="_____________e1" localSheetId="3">#REF!</definedName>
    <definedName name="_____________e1">#REF!</definedName>
    <definedName name="_____________f1" localSheetId="4">#REF!</definedName>
    <definedName name="_____________f1" localSheetId="3">#REF!</definedName>
    <definedName name="_____________f1">#REF!</definedName>
    <definedName name="_____________g1" localSheetId="4">#REF!</definedName>
    <definedName name="_____________g1" localSheetId="3">#REF!</definedName>
    <definedName name="_____________g1">#REF!</definedName>
    <definedName name="_____________h1" localSheetId="4">#REF!</definedName>
    <definedName name="_____________h1" localSheetId="3">#REF!</definedName>
    <definedName name="_____________h1">#REF!</definedName>
    <definedName name="_____________k1" localSheetId="4">#REF!</definedName>
    <definedName name="_____________k1" localSheetId="3">#REF!</definedName>
    <definedName name="_____________k1">#REF!</definedName>
    <definedName name="_____________PRO1" localSheetId="4">#REF!</definedName>
    <definedName name="_____________PRO1" localSheetId="3">#REF!</definedName>
    <definedName name="_____________PRO1">#REF!</definedName>
    <definedName name="____________e1" localSheetId="4">#REF!</definedName>
    <definedName name="____________e1" localSheetId="3">#REF!</definedName>
    <definedName name="____________e1">#REF!</definedName>
    <definedName name="____________f1" localSheetId="4">#REF!</definedName>
    <definedName name="____________f1" localSheetId="3">#REF!</definedName>
    <definedName name="____________f1">#REF!</definedName>
    <definedName name="____________g1" localSheetId="4">#REF!</definedName>
    <definedName name="____________g1" localSheetId="3">#REF!</definedName>
    <definedName name="____________g1">#REF!</definedName>
    <definedName name="____________h1" localSheetId="4">#REF!</definedName>
    <definedName name="____________h1" localSheetId="3">#REF!</definedName>
    <definedName name="____________h1">#REF!</definedName>
    <definedName name="____________k1" localSheetId="4">#REF!</definedName>
    <definedName name="____________k1" localSheetId="3">#REF!</definedName>
    <definedName name="____________k1">#REF!</definedName>
    <definedName name="____________PRO1" localSheetId="4">#REF!</definedName>
    <definedName name="____________PRO1" localSheetId="3">#REF!</definedName>
    <definedName name="____________PRO1">#REF!</definedName>
    <definedName name="___________e1" localSheetId="4">#REF!</definedName>
    <definedName name="___________e1" localSheetId="3">#REF!</definedName>
    <definedName name="___________e1">#REF!</definedName>
    <definedName name="___________f1" localSheetId="4">#REF!</definedName>
    <definedName name="___________f1" localSheetId="3">#REF!</definedName>
    <definedName name="___________f1">#REF!</definedName>
    <definedName name="___________g1" localSheetId="4">#REF!</definedName>
    <definedName name="___________g1" localSheetId="3">#REF!</definedName>
    <definedName name="___________g1">#REF!</definedName>
    <definedName name="___________h1" localSheetId="4">#REF!</definedName>
    <definedName name="___________h1" localSheetId="3">#REF!</definedName>
    <definedName name="___________h1">#REF!</definedName>
    <definedName name="___________k1" localSheetId="4">#REF!</definedName>
    <definedName name="___________k1" localSheetId="3">#REF!</definedName>
    <definedName name="___________k1">#REF!</definedName>
    <definedName name="___________PRO1" localSheetId="4">#REF!</definedName>
    <definedName name="___________PRO1" localSheetId="3">#REF!</definedName>
    <definedName name="___________PRO1">#REF!</definedName>
    <definedName name="__________e1" localSheetId="4">#REF!</definedName>
    <definedName name="__________e1" localSheetId="3">#REF!</definedName>
    <definedName name="__________e1">#REF!</definedName>
    <definedName name="__________f1" localSheetId="4">#REF!</definedName>
    <definedName name="__________f1" localSheetId="3">#REF!</definedName>
    <definedName name="__________f1">#REF!</definedName>
    <definedName name="__________g1" localSheetId="4">#REF!</definedName>
    <definedName name="__________g1" localSheetId="3">#REF!</definedName>
    <definedName name="__________g1">#REF!</definedName>
    <definedName name="__________h1" localSheetId="4">#REF!</definedName>
    <definedName name="__________h1" localSheetId="3">#REF!</definedName>
    <definedName name="__________h1">#REF!</definedName>
    <definedName name="__________k1" localSheetId="4">#REF!</definedName>
    <definedName name="__________k1" localSheetId="3">#REF!</definedName>
    <definedName name="__________k1">#REF!</definedName>
    <definedName name="__________PRO1" localSheetId="4">#REF!</definedName>
    <definedName name="__________PRO1" localSheetId="3">#REF!</definedName>
    <definedName name="__________PRO1">#REF!</definedName>
    <definedName name="_________e1" localSheetId="4">#REF!</definedName>
    <definedName name="_________e1" localSheetId="3">#REF!</definedName>
    <definedName name="_________e1">#REF!</definedName>
    <definedName name="_________f1" localSheetId="4">#REF!</definedName>
    <definedName name="_________f1" localSheetId="3">#REF!</definedName>
    <definedName name="_________f1">#REF!</definedName>
    <definedName name="_________g1" localSheetId="4">#REF!</definedName>
    <definedName name="_________g1" localSheetId="3">#REF!</definedName>
    <definedName name="_________g1">#REF!</definedName>
    <definedName name="_________h1" localSheetId="4">#REF!</definedName>
    <definedName name="_________h1" localSheetId="3">#REF!</definedName>
    <definedName name="_________h1">#REF!</definedName>
    <definedName name="_________k1" localSheetId="4">#REF!</definedName>
    <definedName name="_________k1" localSheetId="3">#REF!</definedName>
    <definedName name="_________k1">#REF!</definedName>
    <definedName name="_________PRO1" localSheetId="4">#REF!</definedName>
    <definedName name="_________PRO1" localSheetId="3">#REF!</definedName>
    <definedName name="_________PRO1">#REF!</definedName>
    <definedName name="________e1" localSheetId="4">#REF!</definedName>
    <definedName name="________e1" localSheetId="3">#REF!</definedName>
    <definedName name="________e1">#REF!</definedName>
    <definedName name="________f1" localSheetId="4">#REF!</definedName>
    <definedName name="________f1" localSheetId="3">#REF!</definedName>
    <definedName name="________f1">#REF!</definedName>
    <definedName name="________g1" localSheetId="4">#REF!</definedName>
    <definedName name="________g1" localSheetId="3">#REF!</definedName>
    <definedName name="________g1">#REF!</definedName>
    <definedName name="________h1" localSheetId="4">#REF!</definedName>
    <definedName name="________h1" localSheetId="3">#REF!</definedName>
    <definedName name="________h1">#REF!</definedName>
    <definedName name="________k1" localSheetId="4">#REF!</definedName>
    <definedName name="________k1" localSheetId="3">#REF!</definedName>
    <definedName name="________k1">#REF!</definedName>
    <definedName name="________PRO1" localSheetId="4">#REF!</definedName>
    <definedName name="________PRO1" localSheetId="3">#REF!</definedName>
    <definedName name="________PRO1">#REF!</definedName>
    <definedName name="_______e1" localSheetId="4">#REF!</definedName>
    <definedName name="_______e1" localSheetId="3">#REF!</definedName>
    <definedName name="_______e1">#REF!</definedName>
    <definedName name="_______f1" localSheetId="4">#REF!</definedName>
    <definedName name="_______f1" localSheetId="3">#REF!</definedName>
    <definedName name="_______f1">#REF!</definedName>
    <definedName name="_______g1" localSheetId="4">#REF!</definedName>
    <definedName name="_______g1" localSheetId="3">#REF!</definedName>
    <definedName name="_______g1">#REF!</definedName>
    <definedName name="_______h1" localSheetId="4">#REF!</definedName>
    <definedName name="_______h1" localSheetId="3">#REF!</definedName>
    <definedName name="_______h1">#REF!</definedName>
    <definedName name="_______k1" localSheetId="4">#REF!</definedName>
    <definedName name="_______k1" localSheetId="3">#REF!</definedName>
    <definedName name="_______k1">#REF!</definedName>
    <definedName name="_______PRO1" localSheetId="4">#REF!</definedName>
    <definedName name="_______PRO1" localSheetId="3">#REF!</definedName>
    <definedName name="_______PRO1">#REF!</definedName>
    <definedName name="______e1" localSheetId="4">#REF!</definedName>
    <definedName name="______e1" localSheetId="3">#REF!</definedName>
    <definedName name="______e1">#REF!</definedName>
    <definedName name="______f1" localSheetId="4">#REF!</definedName>
    <definedName name="______f1" localSheetId="3">#REF!</definedName>
    <definedName name="______f1">#REF!</definedName>
    <definedName name="______g1" localSheetId="4">#REF!</definedName>
    <definedName name="______g1" localSheetId="3">#REF!</definedName>
    <definedName name="______g1">#REF!</definedName>
    <definedName name="______h1" localSheetId="4">#REF!</definedName>
    <definedName name="______h1" localSheetId="3">#REF!</definedName>
    <definedName name="______h1">#REF!</definedName>
    <definedName name="______k1" localSheetId="4">#REF!</definedName>
    <definedName name="______k1" localSheetId="3">#REF!</definedName>
    <definedName name="______k1">#REF!</definedName>
    <definedName name="______PRO1" localSheetId="4">#REF!</definedName>
    <definedName name="______PRO1" localSheetId="3">#REF!</definedName>
    <definedName name="______PRO1">#REF!</definedName>
    <definedName name="_____e1" localSheetId="4">#REF!</definedName>
    <definedName name="_____e1" localSheetId="3">#REF!</definedName>
    <definedName name="_____e1">#REF!</definedName>
    <definedName name="_____f1" localSheetId="4">#REF!</definedName>
    <definedName name="_____f1" localSheetId="3">#REF!</definedName>
    <definedName name="_____f1">#REF!</definedName>
    <definedName name="_____g1" localSheetId="4">#REF!</definedName>
    <definedName name="_____g1" localSheetId="3">#REF!</definedName>
    <definedName name="_____g1">#REF!</definedName>
    <definedName name="_____h1" localSheetId="4">#REF!</definedName>
    <definedName name="_____h1" localSheetId="3">#REF!</definedName>
    <definedName name="_____h1">#REF!</definedName>
    <definedName name="_____k1" localSheetId="4">#REF!</definedName>
    <definedName name="_____k1" localSheetId="3">#REF!</definedName>
    <definedName name="_____k1">#REF!</definedName>
    <definedName name="_____PRO1" localSheetId="4">#REF!</definedName>
    <definedName name="_____PRO1" localSheetId="3">#REF!</definedName>
    <definedName name="_____PRO1">#REF!</definedName>
    <definedName name="____e1" localSheetId="4">#REF!</definedName>
    <definedName name="____e1" localSheetId="3">#REF!</definedName>
    <definedName name="____e1">#REF!</definedName>
    <definedName name="____f1" localSheetId="4">#REF!</definedName>
    <definedName name="____f1" localSheetId="3">#REF!</definedName>
    <definedName name="____f1">#REF!</definedName>
    <definedName name="____g1" localSheetId="4">#REF!</definedName>
    <definedName name="____g1" localSheetId="3">#REF!</definedName>
    <definedName name="____g1">#REF!</definedName>
    <definedName name="____h1" localSheetId="4">#REF!</definedName>
    <definedName name="____h1" localSheetId="3">#REF!</definedName>
    <definedName name="____h1">#REF!</definedName>
    <definedName name="____k1" localSheetId="4">#REF!</definedName>
    <definedName name="____k1" localSheetId="3">#REF!</definedName>
    <definedName name="____k1">#REF!</definedName>
    <definedName name="____PRO1" localSheetId="4">#REF!</definedName>
    <definedName name="____PRO1" localSheetId="3">#REF!</definedName>
    <definedName name="____PRO1">#REF!</definedName>
    <definedName name="___e1" localSheetId="4">#REF!</definedName>
    <definedName name="___e1" localSheetId="3">#REF!</definedName>
    <definedName name="___e1">#REF!</definedName>
    <definedName name="___f1" localSheetId="4">#REF!</definedName>
    <definedName name="___f1" localSheetId="3">#REF!</definedName>
    <definedName name="___f1">#REF!</definedName>
    <definedName name="___g1" localSheetId="4">#REF!</definedName>
    <definedName name="___g1" localSheetId="3">#REF!</definedName>
    <definedName name="___g1">#REF!</definedName>
    <definedName name="___h1" localSheetId="4">#REF!</definedName>
    <definedName name="___h1" localSheetId="3">#REF!</definedName>
    <definedName name="___h1">#REF!</definedName>
    <definedName name="___k1" localSheetId="4">#REF!</definedName>
    <definedName name="___k1" localSheetId="3">#REF!</definedName>
    <definedName name="___k1">#REF!</definedName>
    <definedName name="___PRO1" localSheetId="4">#REF!</definedName>
    <definedName name="___PRO1" localSheetId="3">#REF!</definedName>
    <definedName name="___PRO1">#REF!</definedName>
    <definedName name="__e1" localSheetId="4">#REF!</definedName>
    <definedName name="__e1" localSheetId="3">#REF!</definedName>
    <definedName name="__e1">#REF!</definedName>
    <definedName name="__f1" localSheetId="4">#REF!</definedName>
    <definedName name="__f1" localSheetId="3">#REF!</definedName>
    <definedName name="__f1">#REF!</definedName>
    <definedName name="__g1" localSheetId="4">#REF!</definedName>
    <definedName name="__g1" localSheetId="3">#REF!</definedName>
    <definedName name="__g1">#REF!</definedName>
    <definedName name="__h1" localSheetId="4">#REF!</definedName>
    <definedName name="__h1" localSheetId="3">#REF!</definedName>
    <definedName name="__h1">#REF!</definedName>
    <definedName name="__k1" localSheetId="4">#REF!</definedName>
    <definedName name="__k1" localSheetId="3">#REF!</definedName>
    <definedName name="__k1">#REF!</definedName>
    <definedName name="__PRO1" localSheetId="4">#REF!</definedName>
    <definedName name="__PRO1" localSheetId="3">#REF!</definedName>
    <definedName name="__PRO1">#REF!</definedName>
    <definedName name="_1_Excel_BuiltIn_Print_Area_2">#REF!</definedName>
    <definedName name="_2_Excel_BuiltIn_Print_Area_1_1">#REF!</definedName>
    <definedName name="_e1" localSheetId="4">#REF!</definedName>
    <definedName name="_e1" localSheetId="3">#REF!</definedName>
    <definedName name="_e1">#REF!</definedName>
    <definedName name="_f1" localSheetId="4">#REF!</definedName>
    <definedName name="_f1" localSheetId="3">#REF!</definedName>
    <definedName name="_f1">#REF!</definedName>
    <definedName name="_Fill" localSheetId="4" hidden="1">#REF!</definedName>
    <definedName name="_Fill" localSheetId="3" hidden="1">#REF!</definedName>
    <definedName name="_Fill" hidden="1">#REF!</definedName>
    <definedName name="_g1" localSheetId="4">#REF!</definedName>
    <definedName name="_g1" localSheetId="3">#REF!</definedName>
    <definedName name="_g1">#REF!</definedName>
    <definedName name="_h1" localSheetId="4">#REF!</definedName>
    <definedName name="_h1" localSheetId="3">#REF!</definedName>
    <definedName name="_h1">#REF!</definedName>
    <definedName name="_k1" localSheetId="4">#REF!</definedName>
    <definedName name="_k1" localSheetId="3">#REF!</definedName>
    <definedName name="_k1">#REF!</definedName>
    <definedName name="_Key1" localSheetId="4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RO1" localSheetId="4">#REF!</definedName>
    <definedName name="_PRO1" localSheetId="3">#REF!</definedName>
    <definedName name="_PRO1">#REF!</definedName>
    <definedName name="_Sort" localSheetId="4" hidden="1">#REF!</definedName>
    <definedName name="_Sort" localSheetId="3" hidden="1">#REF!</definedName>
    <definedName name="_Sort" hidden="1">#REF!</definedName>
    <definedName name="_Table1_Out" localSheetId="4" hidden="1">#REF!</definedName>
    <definedName name="_Table1_Out" localSheetId="3" hidden="1">#REF!</definedName>
    <definedName name="_Table1_Out" hidden="1">#REF!</definedName>
    <definedName name="a" localSheetId="4">#REF!</definedName>
    <definedName name="a" localSheetId="3">#REF!</definedName>
    <definedName name="a">#REF!</definedName>
    <definedName name="aa" localSheetId="4">#REF!</definedName>
    <definedName name="aa" localSheetId="3">#REF!</definedName>
    <definedName name="aa">#REF!</definedName>
    <definedName name="aaa" localSheetId="4" hidden="1">#REF!</definedName>
    <definedName name="aaa" localSheetId="3" hidden="1">#REF!</definedName>
    <definedName name="aaa" hidden="1">#REF!</definedName>
    <definedName name="aaaa" localSheetId="4" hidden="1">#REF!</definedName>
    <definedName name="aaaa" localSheetId="3" hidden="1">#REF!</definedName>
    <definedName name="aaaa" hidden="1">#REF!</definedName>
    <definedName name="aaaaaaaaaaaaaa" localSheetId="4">#REF!</definedName>
    <definedName name="aaaaaaaaaaaaaa" localSheetId="3">#REF!</definedName>
    <definedName name="aaaaaaaaaaaaaa">#REF!</definedName>
    <definedName name="aaaaaaaaaaaaaaaaaaa" localSheetId="4">#REF!</definedName>
    <definedName name="aaaaaaaaaaaaaaaaaaa" localSheetId="3">#REF!</definedName>
    <definedName name="aaaaaaaaaaaaaaaaaaa">#REF!</definedName>
    <definedName name="ADM" localSheetId="4">#REF!</definedName>
    <definedName name="ADM" localSheetId="3">#REF!</definedName>
    <definedName name="ADM">#REF!</definedName>
    <definedName name="AGING" localSheetId="4">#REF!</definedName>
    <definedName name="AGING" localSheetId="3">#REF!</definedName>
    <definedName name="AGING">#REF!</definedName>
    <definedName name="ann" localSheetId="4">#REF!</definedName>
    <definedName name="ann" localSheetId="3">#REF!</definedName>
    <definedName name="ann">#REF!</definedName>
    <definedName name="ARM" localSheetId="4">#REF!</definedName>
    <definedName name="ARM" localSheetId="3">#REF!</definedName>
    <definedName name="ARM">#REF!</definedName>
    <definedName name="AssetsFeb" localSheetId="4">#REF!</definedName>
    <definedName name="AssetsFeb" localSheetId="3">#REF!</definedName>
    <definedName name="AssetsFeb">#REF!</definedName>
    <definedName name="AssetsJan" localSheetId="4">#REF!</definedName>
    <definedName name="AssetsJan" localSheetId="3">#REF!</definedName>
    <definedName name="AssetsJan">#REF!</definedName>
    <definedName name="AssetsMar" localSheetId="4">#REF!</definedName>
    <definedName name="AssetsMar" localSheetId="3">#REF!</definedName>
    <definedName name="AssetsMar">#REF!</definedName>
    <definedName name="B" localSheetId="4">#REF!</definedName>
    <definedName name="B" localSheetId="3">#REF!</definedName>
    <definedName name="B">#REF!</definedName>
    <definedName name="B_10" localSheetId="4">#REF!</definedName>
    <definedName name="B_10" localSheetId="3">#REF!</definedName>
    <definedName name="B_10">#REF!</definedName>
    <definedName name="B_11" localSheetId="4">#REF!</definedName>
    <definedName name="B_11" localSheetId="3">#REF!</definedName>
    <definedName name="B_11">#REF!</definedName>
    <definedName name="B_20ba" localSheetId="4">#REF!</definedName>
    <definedName name="B_20ba" localSheetId="3">#REF!</definedName>
    <definedName name="B_20ba">#REF!</definedName>
    <definedName name="B_20bl" localSheetId="4">#REF!</definedName>
    <definedName name="B_20bl" localSheetId="3">#REF!</definedName>
    <definedName name="B_20bl">#REF!</definedName>
    <definedName name="B_30" localSheetId="4">#REF!</definedName>
    <definedName name="B_30" localSheetId="3">#REF!</definedName>
    <definedName name="B_30">#REF!</definedName>
    <definedName name="B_31o" localSheetId="4">#REF!</definedName>
    <definedName name="B_31o" localSheetId="3">#REF!</definedName>
    <definedName name="B_31o">#REF!</definedName>
    <definedName name="B_31s" localSheetId="4">#REF!</definedName>
    <definedName name="B_31s" localSheetId="3">#REF!</definedName>
    <definedName name="B_31s">#REF!</definedName>
    <definedName name="B_32" localSheetId="4">#REF!</definedName>
    <definedName name="B_32" localSheetId="3">#REF!</definedName>
    <definedName name="B_32">#REF!</definedName>
    <definedName name="B_40ba" localSheetId="4">#REF!</definedName>
    <definedName name="B_40ba" localSheetId="3">#REF!</definedName>
    <definedName name="B_40ba">#REF!</definedName>
    <definedName name="B_40bl" localSheetId="4">#REF!</definedName>
    <definedName name="B_40bl" localSheetId="3">#REF!</definedName>
    <definedName name="B_40bl">#REF!</definedName>
    <definedName name="B_40is" localSheetId="4">#REF!</definedName>
    <definedName name="B_40is" localSheetId="3">#REF!</definedName>
    <definedName name="B_40is">#REF!</definedName>
    <definedName name="B_50" localSheetId="4">#REF!</definedName>
    <definedName name="B_50" localSheetId="3">#REF!</definedName>
    <definedName name="B_50">#REF!</definedName>
    <definedName name="B_51" localSheetId="4">#REF!</definedName>
    <definedName name="B_51" localSheetId="3">#REF!</definedName>
    <definedName name="B_51">#REF!</definedName>
    <definedName name="B_52" localSheetId="4">#REF!</definedName>
    <definedName name="B_52" localSheetId="3">#REF!</definedName>
    <definedName name="B_52">#REF!</definedName>
    <definedName name="bb" localSheetId="4">#REF!</definedName>
    <definedName name="bb" localSheetId="3">#REF!</definedName>
    <definedName name="bb">#REF!</definedName>
    <definedName name="BCExport" localSheetId="4">#REF!</definedName>
    <definedName name="BCExport" localSheetId="3">#REF!</definedName>
    <definedName name="BCExport">#REF!</definedName>
    <definedName name="BS" localSheetId="4">#REF!</definedName>
    <definedName name="BS" localSheetId="3">#REF!</definedName>
    <definedName name="BS">#REF!</definedName>
    <definedName name="BSsheet">#REF!</definedName>
    <definedName name="case">[2]data!$C$1</definedName>
    <definedName name="CODE">'[3]CODE,NAME'!$A$1:$B$19</definedName>
    <definedName name="COST" localSheetId="4">#REF!</definedName>
    <definedName name="COST" localSheetId="3">#REF!</definedName>
    <definedName name="COST">#REF!</definedName>
    <definedName name="costa" localSheetId="4">#REF!</definedName>
    <definedName name="costa" localSheetId="3">#REF!</definedName>
    <definedName name="costa">#REF!</definedName>
    <definedName name="Cover">#REF!</definedName>
    <definedName name="cur" localSheetId="4">#REF!</definedName>
    <definedName name="cur" localSheetId="3">#REF!</definedName>
    <definedName name="cur">#REF!</definedName>
    <definedName name="_xlnm.Database" localSheetId="4">#REF!</definedName>
    <definedName name="_xlnm.Database" localSheetId="3">#REF!</definedName>
    <definedName name="_xlnm.Database">#REF!</definedName>
    <definedName name="date" localSheetId="4">#REF!</definedName>
    <definedName name="date" localSheetId="3">#REF!</definedName>
    <definedName name="date">#REF!</definedName>
    <definedName name="dd" localSheetId="4">#REF!</definedName>
    <definedName name="dd" localSheetId="3">#REF!</definedName>
    <definedName name="dd">#REF!</definedName>
    <definedName name="df" localSheetId="4">#REF!</definedName>
    <definedName name="df" localSheetId="3">#REF!</definedName>
    <definedName name="df">#REF!</definedName>
    <definedName name="dkfi" localSheetId="4">#REF!</definedName>
    <definedName name="dkfi" localSheetId="3">#REF!</definedName>
    <definedName name="dkfi">#REF!</definedName>
    <definedName name="dsfka" localSheetId="4">#REF!</definedName>
    <definedName name="dsfka" localSheetId="3">#REF!</definedName>
    <definedName name="dsfka">#REF!</definedName>
    <definedName name="E" localSheetId="4">#REF!</definedName>
    <definedName name="E" localSheetId="3">#REF!</definedName>
    <definedName name="E">#REF!</definedName>
    <definedName name="ei" localSheetId="4">#REF!</definedName>
    <definedName name="ei" localSheetId="3">#REF!</definedName>
    <definedName name="ei">#REF!</definedName>
    <definedName name="ert" localSheetId="4" hidden="1">#REF!</definedName>
    <definedName name="ert" localSheetId="3" hidden="1">#REF!</definedName>
    <definedName name="ert" hidden="1">#REF!</definedName>
    <definedName name="Excel_BuiltIn_Print_Area_1">#REF!</definedName>
    <definedName name="f" localSheetId="4">#REF!</definedName>
    <definedName name="f" localSheetId="3">#REF!</definedName>
    <definedName name="f">#REF!</definedName>
    <definedName name="FA.." localSheetId="4">#REF!</definedName>
    <definedName name="FA.." localSheetId="3">#REF!</definedName>
    <definedName name="FA..">#REF!</definedName>
    <definedName name="fdkf" localSheetId="4">#REF!</definedName>
    <definedName name="fdkf" localSheetId="3">#REF!</definedName>
    <definedName name="fdkf">#REF!</definedName>
    <definedName name="ff" localSheetId="4">#REF!</definedName>
    <definedName name="ff" localSheetId="3">#REF!</definedName>
    <definedName name="ff">#REF!</definedName>
    <definedName name="fff" localSheetId="4">#REF!</definedName>
    <definedName name="fff" localSheetId="3">#REF!</definedName>
    <definedName name="fff">#REF!</definedName>
    <definedName name="fffff" localSheetId="4">#REF!</definedName>
    <definedName name="fffff" localSheetId="3">#REF!</definedName>
    <definedName name="fffff">#REF!</definedName>
    <definedName name="fg" localSheetId="4">#REF!</definedName>
    <definedName name="fg" localSheetId="3">#REF!</definedName>
    <definedName name="fg">#REF!</definedName>
    <definedName name="front" localSheetId="4">#REF!</definedName>
    <definedName name="front" localSheetId="3">#REF!</definedName>
    <definedName name="front">#REF!</definedName>
    <definedName name="FS07_BW" localSheetId="4">[4]FS07_BW!#REF!</definedName>
    <definedName name="FS07_BW" localSheetId="3">[4]FS07_BW!#REF!</definedName>
    <definedName name="FS07_BW">[4]FS07_BW!#REF!</definedName>
    <definedName name="FUND1" localSheetId="4">#REF!</definedName>
    <definedName name="FUND1" localSheetId="3">#REF!</definedName>
    <definedName name="FUND1">#REF!</definedName>
    <definedName name="FUND2" localSheetId="4">#REF!</definedName>
    <definedName name="FUND2" localSheetId="3">#REF!</definedName>
    <definedName name="FUND2">#REF!</definedName>
    <definedName name="fund2a" localSheetId="4">#REF!</definedName>
    <definedName name="fund2a" localSheetId="3">#REF!</definedName>
    <definedName name="fund2a">#REF!</definedName>
    <definedName name="Gain_Loss" localSheetId="4">#REF!</definedName>
    <definedName name="Gain_Loss" localSheetId="3">#REF!</definedName>
    <definedName name="Gain_Loss">#REF!</definedName>
    <definedName name="gg" localSheetId="4">#REF!</definedName>
    <definedName name="gg" localSheetId="3">#REF!</definedName>
    <definedName name="gg">#REF!</definedName>
    <definedName name="GL_CB">'[5]GL CB'!$L$44</definedName>
    <definedName name="GL_M">'[5]GL M'!$L$385</definedName>
    <definedName name="Gr" localSheetId="4">#REF!</definedName>
    <definedName name="Gr" localSheetId="3">#REF!</definedName>
    <definedName name="Gr">#REF!</definedName>
    <definedName name="grr" localSheetId="4">#REF!</definedName>
    <definedName name="grr" localSheetId="3">#REF!</definedName>
    <definedName name="grr">#REF!</definedName>
    <definedName name="Grrrrr" localSheetId="4">#REF!</definedName>
    <definedName name="Grrrrr" localSheetId="3">#REF!</definedName>
    <definedName name="Grrrrr">#REF!</definedName>
    <definedName name="h">'[6]P&amp;L'!$Z$9:$Z$44</definedName>
    <definedName name="HE" localSheetId="4">#REF!</definedName>
    <definedName name="HE" localSheetId="3">#REF!</definedName>
    <definedName name="HE">#REF!</definedName>
    <definedName name="HELP" localSheetId="4">#REF!</definedName>
    <definedName name="HELP" localSheetId="3">#REF!</definedName>
    <definedName name="HELP">#REF!</definedName>
    <definedName name="hh" localSheetId="4">#REF!</definedName>
    <definedName name="hh" localSheetId="3">#REF!</definedName>
    <definedName name="hh">#REF!</definedName>
    <definedName name="HHH" localSheetId="4">#REF!</definedName>
    <definedName name="HHH" localSheetId="3">#REF!</definedName>
    <definedName name="HHH">#REF!</definedName>
    <definedName name="hitech" localSheetId="4" hidden="1">#REF!</definedName>
    <definedName name="hitech" localSheetId="3" hidden="1">#REF!</definedName>
    <definedName name="hitech" hidden="1">#REF!</definedName>
    <definedName name="hjk" localSheetId="4" hidden="1">#REF!</definedName>
    <definedName name="hjk" localSheetId="3" hidden="1">#REF!</definedName>
    <definedName name="hjk" hidden="1">#REF!</definedName>
    <definedName name="HTH" localSheetId="4" hidden="1">#REF!</definedName>
    <definedName name="HTH" localSheetId="3" hidden="1">#REF!</definedName>
    <definedName name="HTH" hidden="1">#REF!</definedName>
    <definedName name="hyu" localSheetId="4">#REF!</definedName>
    <definedName name="hyu" localSheetId="3">#REF!</definedName>
    <definedName name="hyu">#REF!</definedName>
    <definedName name="i" localSheetId="4">#REF!</definedName>
    <definedName name="i" localSheetId="3">#REF!</definedName>
    <definedName name="i">#REF!</definedName>
    <definedName name="I_Depre" localSheetId="4">'[1]Fagor04-A3112e'!#REF!</definedName>
    <definedName name="I_Depre" localSheetId="3">'[1]Fagor04-A3112e'!#REF!</definedName>
    <definedName name="I_Depre">'[1]Fagor04-A3112e'!#REF!</definedName>
    <definedName name="INTERCONTINENTAL_COMMODITIES" localSheetId="4">'[7]CODE,NAME'!#REF!</definedName>
    <definedName name="INTERCONTINENTAL_COMMODITIES" localSheetId="3">'[7]CODE,NAME'!#REF!</definedName>
    <definedName name="INTERCONTINENTAL_COMMODITIES">'[7]CODE,NAME'!#REF!</definedName>
    <definedName name="jj" localSheetId="4">#REF!</definedName>
    <definedName name="jj" localSheetId="3">#REF!</definedName>
    <definedName name="jj">#REF!</definedName>
    <definedName name="Jul_00" localSheetId="4">#REF!</definedName>
    <definedName name="Jul_00" localSheetId="3">#REF!</definedName>
    <definedName name="Jul_00">#REF!</definedName>
    <definedName name="kifk" localSheetId="4">#REF!</definedName>
    <definedName name="kifk" localSheetId="3">#REF!</definedName>
    <definedName name="kifk">#REF!</definedName>
    <definedName name="LEASE" localSheetId="4">#REF!</definedName>
    <definedName name="LEASE" localSheetId="3">#REF!</definedName>
    <definedName name="LEASE">#REF!</definedName>
    <definedName name="LEFeb" localSheetId="4">#REF!</definedName>
    <definedName name="LEFeb" localSheetId="3">#REF!</definedName>
    <definedName name="LEFeb">#REF!</definedName>
    <definedName name="LEJan" localSheetId="4">#REF!</definedName>
    <definedName name="LEJan" localSheetId="3">#REF!</definedName>
    <definedName name="LEJan">#REF!</definedName>
    <definedName name="LEMar" localSheetId="4">#REF!</definedName>
    <definedName name="LEMar" localSheetId="3">#REF!</definedName>
    <definedName name="LEMar">#REF!</definedName>
    <definedName name="LK" localSheetId="4">#REF!</definedName>
    <definedName name="LK" localSheetId="3">#REF!</definedName>
    <definedName name="LK">#REF!</definedName>
    <definedName name="lol" localSheetId="4">#REF!</definedName>
    <definedName name="lol" localSheetId="3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4">#REF!</definedName>
    <definedName name="mk" localSheetId="3">#REF!</definedName>
    <definedName name="mk">#REF!</definedName>
    <definedName name="MM" localSheetId="4">#REF!</definedName>
    <definedName name="MM" localSheetId="3">#REF!</definedName>
    <definedName name="MM">#REF!</definedName>
    <definedName name="n">'[6]BS(old format)'!$H$43:$H$59</definedName>
    <definedName name="name" localSheetId="4">#REF!</definedName>
    <definedName name="name" localSheetId="3">#REF!</definedName>
    <definedName name="name">#REF!</definedName>
    <definedName name="nat">'[6]P&amp;L'!$P$9:$P$44</definedName>
    <definedName name="NEW" localSheetId="4">#REF!</definedName>
    <definedName name="NEW" localSheetId="3">#REF!</definedName>
    <definedName name="NEW">#REF!</definedName>
    <definedName name="Notes">#REF!</definedName>
    <definedName name="o" localSheetId="4">'[10]Machine2,3''04'!#REF!</definedName>
    <definedName name="o" localSheetId="3">'[10]Machine2,3''04'!#REF!</definedName>
    <definedName name="o">'[10]Machine2,3''04'!#REF!</definedName>
    <definedName name="OO" localSheetId="4">#REF!</definedName>
    <definedName name="OO" localSheetId="3">#REF!</definedName>
    <definedName name="OO">#REF!</definedName>
    <definedName name="OTHER" localSheetId="4">#REF!</definedName>
    <definedName name="OTHER" localSheetId="3">#REF!</definedName>
    <definedName name="OTHER">#REF!</definedName>
    <definedName name="p" localSheetId="4">#REF!</definedName>
    <definedName name="p" localSheetId="3">#REF!</definedName>
    <definedName name="p">#REF!</definedName>
    <definedName name="PeriodsInYear" localSheetId="4">[4]FS07_CPI!#REF!</definedName>
    <definedName name="PeriodsInYear" localSheetId="3">[4]FS07_CPI!#REF!</definedName>
    <definedName name="PeriodsInYear">[4]FS07_CPI!#REF!</definedName>
    <definedName name="PL" localSheetId="4">#REF!</definedName>
    <definedName name="PL" localSheetId="3">#REF!</definedName>
    <definedName name="PL">#REF!</definedName>
    <definedName name="pl_exrate" localSheetId="4">#REF!</definedName>
    <definedName name="pl_exrate" localSheetId="3">#REF!</definedName>
    <definedName name="pl_exrate">#REF!</definedName>
    <definedName name="PLANT" localSheetId="4">#REF!</definedName>
    <definedName name="PLANT" localSheetId="3">#REF!</definedName>
    <definedName name="PLANT">#REF!</definedName>
    <definedName name="PLstment">#REF!</definedName>
    <definedName name="pom" localSheetId="4" hidden="1">#REF!</definedName>
    <definedName name="pom" localSheetId="3" hidden="1">#REF!</definedName>
    <definedName name="pom" hidden="1">#REF!</definedName>
    <definedName name="PooNim" localSheetId="4">#REF!</definedName>
    <definedName name="PooNim" localSheetId="3">#REF!</definedName>
    <definedName name="PooNim">#REF!</definedName>
    <definedName name="pp" localSheetId="4">#REF!</definedName>
    <definedName name="pp" localSheetId="3">#REF!</definedName>
    <definedName name="pp">#REF!</definedName>
    <definedName name="_xlnm.Print_Area" localSheetId="4">'P 10 '!$A$1:$M$42</definedName>
    <definedName name="_xlnm.Print_Area" localSheetId="5">'P 11'!$A$1:$X$39</definedName>
    <definedName name="_xlnm.Print_Area" localSheetId="6">'P 12'!$A$1:$N$29</definedName>
    <definedName name="_xlnm.Print_Area" localSheetId="7">'P 13'!$A$1:$L$45</definedName>
    <definedName name="_xlnm.Print_Area" localSheetId="8">'P 14'!$A$43:$L$92</definedName>
    <definedName name="_xlnm.Print_Area" localSheetId="0">'P 6'!$A$1:$N$41</definedName>
    <definedName name="_xlnm.Print_Area" localSheetId="1">'P 7'!$A$1:$N$39</definedName>
    <definedName name="_xlnm.Print_Area" localSheetId="2">'P 8'!$A$1:$N$37</definedName>
    <definedName name="_xlnm.Print_Area">#REF!</definedName>
    <definedName name="Print_Area_MI" localSheetId="4">#REF!</definedName>
    <definedName name="Print_Area_MI" localSheetId="3">#REF!</definedName>
    <definedName name="Print_Area_MI">#REF!</definedName>
    <definedName name="_xlnm.Print_Titles">#REF!</definedName>
    <definedName name="PRINT_TITLES_MI" localSheetId="4">#REF!</definedName>
    <definedName name="PRINT_TITLES_MI" localSheetId="3">#REF!</definedName>
    <definedName name="PRINT_TITLES_MI">#REF!</definedName>
    <definedName name="Pro" localSheetId="4">#REF!</definedName>
    <definedName name="Pro" localSheetId="3">#REF!</definedName>
    <definedName name="Pro">#REF!</definedName>
    <definedName name="Q">'[6]BS(old format)'!$J$39</definedName>
    <definedName name="QQQ" localSheetId="4">#REF!</definedName>
    <definedName name="QQQ" localSheetId="3">#REF!</definedName>
    <definedName name="QQQ">#REF!</definedName>
    <definedName name="qw" localSheetId="4" hidden="1">#REF!</definedName>
    <definedName name="qw" localSheetId="3" hidden="1">#REF!</definedName>
    <definedName name="qw" hidden="1">#REF!</definedName>
    <definedName name="RATE">[11]RATE!$A$1:$C$32</definedName>
    <definedName name="rate_new" localSheetId="4">#REF!</definedName>
    <definedName name="rate_new" localSheetId="3">#REF!</definedName>
    <definedName name="rate_new">#REF!</definedName>
    <definedName name="RATE4">[12]RATE!$A$1:$D$32</definedName>
    <definedName name="_xlnm.Recorder" localSheetId="4">#REF!</definedName>
    <definedName name="_xlnm.Recorder" localSheetId="3">#REF!</definedName>
    <definedName name="_xlnm.Recorder">#REF!</definedName>
    <definedName name="Report">#REF!</definedName>
    <definedName name="RMCOptions">"*010000000000000"</definedName>
    <definedName name="rr" localSheetId="4" hidden="1">#REF!</definedName>
    <definedName name="rr" localSheetId="3" hidden="1">#REF!</definedName>
    <definedName name="rr" hidden="1">#REF!</definedName>
    <definedName name="rtg" localSheetId="4">#REF!</definedName>
    <definedName name="rtg" localSheetId="3">#REF!</definedName>
    <definedName name="rtg">#REF!</definedName>
    <definedName name="s" localSheetId="4">#REF!</definedName>
    <definedName name="s" localSheetId="3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4">#REF!</definedName>
    <definedName name="sale0405" localSheetId="3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4">#REF!</definedName>
    <definedName name="SAW" localSheetId="3">#REF!</definedName>
    <definedName name="SAW">#REF!</definedName>
    <definedName name="sd" localSheetId="4">#REF!</definedName>
    <definedName name="sd" localSheetId="3">#REF!</definedName>
    <definedName name="sd">#REF!</definedName>
    <definedName name="sfsfs" localSheetId="4" hidden="1">#REF!</definedName>
    <definedName name="sfsfs" localSheetId="3" hidden="1">#REF!</definedName>
    <definedName name="sfsfs" hidden="1">#REF!</definedName>
    <definedName name="slo" localSheetId="4">#REF!</definedName>
    <definedName name="slo" localSheetId="3">#REF!</definedName>
    <definedName name="slo">#REF!</definedName>
    <definedName name="so" localSheetId="4">#REF!</definedName>
    <definedName name="so" localSheetId="3">#REF!</definedName>
    <definedName name="so">#REF!</definedName>
    <definedName name="Spec" localSheetId="4">#REF!</definedName>
    <definedName name="Spec" localSheetId="3">#REF!</definedName>
    <definedName name="Spec">#REF!</definedName>
    <definedName name="ssca" localSheetId="4">#REF!</definedName>
    <definedName name="ssca" localSheetId="3">#REF!</definedName>
    <definedName name="ssca">#REF!</definedName>
    <definedName name="t">'[6]P&amp;L'!$N$9:$N$44</definedName>
    <definedName name="TotalAssetsFeb" localSheetId="4">#REF!</definedName>
    <definedName name="TotalAssetsFeb" localSheetId="3">#REF!</definedName>
    <definedName name="TotalAssetsFeb">#REF!</definedName>
    <definedName name="TotalAssetsJan" localSheetId="4">#REF!</definedName>
    <definedName name="TotalAssetsJan" localSheetId="3">#REF!</definedName>
    <definedName name="TotalAssetsJan">#REF!</definedName>
    <definedName name="TotalAssetsMar" localSheetId="4">#REF!</definedName>
    <definedName name="TotalAssetsMar" localSheetId="3">#REF!</definedName>
    <definedName name="TotalAssetsMar">#REF!</definedName>
    <definedName name="TotalLEFeb" localSheetId="4">#REF!</definedName>
    <definedName name="TotalLEFeb" localSheetId="3">#REF!</definedName>
    <definedName name="TotalLEFeb">#REF!</definedName>
    <definedName name="TotalLEJan" localSheetId="4">#REF!</definedName>
    <definedName name="TotalLEJan" localSheetId="3">#REF!</definedName>
    <definedName name="TotalLEJan">#REF!</definedName>
    <definedName name="TotalLEMar" localSheetId="4">#REF!</definedName>
    <definedName name="TotalLEMar" localSheetId="3">#REF!</definedName>
    <definedName name="TotalLEMar">#REF!</definedName>
    <definedName name="uio" localSheetId="4">#REF!</definedName>
    <definedName name="uio" localSheetId="3">#REF!</definedName>
    <definedName name="uio">#REF!</definedName>
    <definedName name="UU" localSheetId="4">#REF!</definedName>
    <definedName name="UU" localSheetId="3">#REF!</definedName>
    <definedName name="UU">#REF!</definedName>
    <definedName name="w">'[6]BS(old format)'!$H$39</definedName>
    <definedName name="WS" localSheetId="4">#REF!</definedName>
    <definedName name="WS" localSheetId="3">#REF!</definedName>
    <definedName name="WS">#REF!</definedName>
    <definedName name="X" localSheetId="4">'[10]Machine2,3''04'!#REF!</definedName>
    <definedName name="X" localSheetId="3">'[10]Machine2,3''04'!#REF!</definedName>
    <definedName name="X">'[10]Machine2,3''04'!#REF!</definedName>
    <definedName name="zz" localSheetId="4">#REF!</definedName>
    <definedName name="zz" localSheetId="3">#REF!</definedName>
    <definedName name="zz">#REF!</definedName>
    <definedName name="เ1149" localSheetId="4">[26]Aging!#REF!</definedName>
    <definedName name="เ1149" localSheetId="3">[26]Aging!#REF!</definedName>
    <definedName name="เ1149">[26]Aging!#REF!</definedName>
    <definedName name="กฟหกฟกฟกหฟกหฟก" localSheetId="4">#REF!</definedName>
    <definedName name="กฟหกฟกฟกหฟกหฟก" localSheetId="3">#REF!</definedName>
    <definedName name="กฟหกฟกฟกหฟกหฟก">#REF!</definedName>
    <definedName name="คชจในการบริหาร" localSheetId="4">[27]งบดุล!#REF!</definedName>
    <definedName name="คชจในการบริหาร" localSheetId="3">[27]งบดุล!#REF!</definedName>
    <definedName name="คชจในการบริหาร">[27]งบดุล!#REF!</definedName>
    <definedName name="ค่ารับรอง" localSheetId="4">#REF!</definedName>
    <definedName name="ค่ารับรอง" localSheetId="3">#REF!</definedName>
    <definedName name="ค่ารับรอง">#REF!</definedName>
    <definedName name="งบกำไรขาดทุน" localSheetId="4">[27]งบดุล!#REF!</definedName>
    <definedName name="งบกำไรขาดทุน" localSheetId="3">[27]งบดุล!#REF!</definedName>
    <definedName name="งบกำไรขาดทุน">[27]งบดุล!#REF!</definedName>
    <definedName name="งบดุล" localSheetId="4">[27]งบดุล!#REF!</definedName>
    <definedName name="งบดุล" localSheetId="3">[27]งบดุล!#REF!</definedName>
    <definedName name="งบดุล">[27]งบดุล!#REF!</definedName>
    <definedName name="นวล" localSheetId="4">#REF!</definedName>
    <definedName name="นวล" localSheetId="3">#REF!</definedName>
    <definedName name="นวล">#REF!</definedName>
    <definedName name="ฟฟ">'[28]GL CB'!$L$44</definedName>
    <definedName name="ฟฟฟฟฟฟฟฟฟฟฟฟฟฟฟฟฟฟฟฟฟฟฟฟฟฟฟ" localSheetId="4">#REF!</definedName>
    <definedName name="ฟฟฟฟฟฟฟฟฟฟฟฟฟฟฟฟฟฟฟฟฟฟฟฟฟฟฟ" localSheetId="3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4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4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4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ละเอียด" localSheetId="4">[27]งบดุล!#REF!</definedName>
    <definedName name="รายละเอียด" localSheetId="3">[27]งบดุล!#REF!</definedName>
    <definedName name="รายละเอียด">[27]งบดุล!#REF!</definedName>
    <definedName name="รายละเอียดประกอบ" localSheetId="4">[27]งบดุล!#REF!</definedName>
    <definedName name="รายละเอียดประกอบ" localSheetId="3">[27]งบดุล!#REF!</definedName>
    <definedName name="รายละเอียดประกอบ">[27]งบดุล!#REF!</definedName>
    <definedName name="หหหหหหหหหหหหหหห" localSheetId="4">#REF!</definedName>
    <definedName name="หหหหหหหหหหหหหหห" localSheetId="3">#REF!</definedName>
    <definedName name="หหหหหหหหหหหหหหห">#REF!</definedName>
    <definedName name="หหหหหหหหหหหหหหหหหหหหหหหหหหหหหหหหหหห" localSheetId="4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>#REF!</definedName>
  </definedNames>
  <calcPr calcId="191029"/>
</workbook>
</file>

<file path=xl/calcChain.xml><?xml version="1.0" encoding="utf-8"?>
<calcChain xmlns="http://schemas.openxmlformats.org/spreadsheetml/2006/main">
  <c r="E31" i="26" l="1"/>
  <c r="E24" i="26"/>
  <c r="E16" i="26"/>
  <c r="X23" i="9" l="1"/>
  <c r="V23" i="9"/>
  <c r="T23" i="9"/>
  <c r="L23" i="9"/>
  <c r="X20" i="9"/>
  <c r="V20" i="9"/>
  <c r="L21" i="9"/>
  <c r="T20" i="9"/>
  <c r="L20" i="9"/>
  <c r="I17" i="22"/>
  <c r="G17" i="22"/>
  <c r="H23" i="18" l="1"/>
  <c r="F23" i="18"/>
  <c r="D23" i="18"/>
  <c r="H35" i="9"/>
  <c r="F35" i="9"/>
  <c r="D35" i="9"/>
  <c r="L31" i="25" l="1"/>
  <c r="L41" i="25" s="1"/>
  <c r="L44" i="25" s="1"/>
  <c r="J31" i="25"/>
  <c r="J41" i="25" s="1"/>
  <c r="J44" i="25" s="1"/>
  <c r="H31" i="25"/>
  <c r="H41" i="25" s="1"/>
  <c r="H44" i="25" s="1"/>
  <c r="F31" i="25"/>
  <c r="F41" i="25" s="1"/>
  <c r="F44" i="25" s="1"/>
  <c r="L24" i="24" l="1"/>
  <c r="T27" i="9"/>
  <c r="X27" i="9" s="1"/>
  <c r="D33" i="9"/>
  <c r="F33" i="9"/>
  <c r="H33" i="9"/>
  <c r="V33" i="9"/>
  <c r="P33" i="9"/>
  <c r="N33" i="9"/>
  <c r="J33" i="9"/>
  <c r="H23" i="9" l="1"/>
  <c r="F23" i="9"/>
  <c r="D23" i="9"/>
  <c r="V17" i="9"/>
  <c r="T17" i="9"/>
  <c r="L17" i="9"/>
  <c r="H17" i="9"/>
  <c r="F17" i="9"/>
  <c r="D17" i="9"/>
  <c r="V25" i="9" l="1"/>
  <c r="V35" i="9" s="1"/>
  <c r="H25" i="9"/>
  <c r="D25" i="9"/>
  <c r="F25" i="9"/>
  <c r="L25" i="9"/>
  <c r="T21" i="9"/>
  <c r="X15" i="9"/>
  <c r="T12" i="9"/>
  <c r="X12" i="9" s="1"/>
  <c r="I21" i="26"/>
  <c r="I13" i="22"/>
  <c r="I15" i="22"/>
  <c r="I18" i="22"/>
  <c r="G18" i="22"/>
  <c r="M13" i="22"/>
  <c r="K13" i="22"/>
  <c r="G13" i="22"/>
  <c r="H18" i="7"/>
  <c r="L27" i="1"/>
  <c r="N26" i="1"/>
  <c r="N27" i="1" s="1"/>
  <c r="L26" i="1"/>
  <c r="J26" i="1"/>
  <c r="J27" i="1" s="1"/>
  <c r="N16" i="1"/>
  <c r="L16" i="1"/>
  <c r="J16" i="1"/>
  <c r="I19" i="22" l="1"/>
  <c r="I21" i="22" s="1"/>
  <c r="I23" i="22" s="1"/>
  <c r="I28" i="22" s="1"/>
  <c r="X21" i="9"/>
  <c r="T25" i="9"/>
  <c r="X14" i="9"/>
  <c r="X17" i="9" s="1"/>
  <c r="X25" i="9" l="1"/>
  <c r="H24" i="1"/>
  <c r="H61" i="29" l="1"/>
  <c r="L15" i="18"/>
  <c r="N14" i="18"/>
  <c r="N13" i="18"/>
  <c r="A18" i="18"/>
  <c r="N15" i="18" l="1"/>
  <c r="K18" i="22"/>
  <c r="H24" i="24" l="1"/>
  <c r="H26" i="1"/>
  <c r="K23" i="18" l="1"/>
  <c r="K24" i="29"/>
  <c r="K22" i="18"/>
  <c r="K23" i="29"/>
  <c r="G23" i="18"/>
  <c r="G24" i="29"/>
  <c r="G22" i="18"/>
  <c r="G23" i="29"/>
  <c r="M18" i="22" l="1"/>
  <c r="J77" i="29"/>
  <c r="C17" i="18"/>
  <c r="P26" i="24"/>
  <c r="R26" i="24"/>
  <c r="T26" i="24"/>
  <c r="F11" i="26"/>
  <c r="F10" i="26"/>
  <c r="F41" i="22"/>
  <c r="F35" i="22"/>
  <c r="F28" i="22"/>
  <c r="F18" i="22"/>
  <c r="F15" i="22"/>
  <c r="N18" i="18"/>
  <c r="F77" i="29"/>
  <c r="L73" i="29"/>
  <c r="J73" i="29"/>
  <c r="H73" i="29"/>
  <c r="H75" i="29" s="1"/>
  <c r="F73" i="29"/>
  <c r="L61" i="29"/>
  <c r="J61" i="29"/>
  <c r="J75" i="29" s="1"/>
  <c r="F61" i="29"/>
  <c r="F75" i="29" s="1"/>
  <c r="K37" i="29"/>
  <c r="I37" i="29"/>
  <c r="G37" i="29"/>
  <c r="A4" i="29"/>
  <c r="A2" i="29"/>
  <c r="L60" i="25"/>
  <c r="J60" i="25"/>
  <c r="H60" i="25"/>
  <c r="F60" i="25"/>
  <c r="G11" i="26"/>
  <c r="H10" i="26"/>
  <c r="J10" i="26"/>
  <c r="L10" i="26"/>
  <c r="H11" i="26"/>
  <c r="J11" i="26"/>
  <c r="L11" i="26"/>
  <c r="M40" i="22"/>
  <c r="M11" i="26" s="1"/>
  <c r="K40" i="22"/>
  <c r="K18" i="26" s="1"/>
  <c r="G40" i="22"/>
  <c r="G18" i="26" s="1"/>
  <c r="G26" i="26" s="1"/>
  <c r="I40" i="22"/>
  <c r="A2" i="26"/>
  <c r="G15" i="22"/>
  <c r="H41" i="22"/>
  <c r="H35" i="22"/>
  <c r="H28" i="22"/>
  <c r="L75" i="29" l="1"/>
  <c r="K26" i="26"/>
  <c r="F19" i="22"/>
  <c r="F21" i="22" s="1"/>
  <c r="K11" i="26"/>
  <c r="M18" i="26"/>
  <c r="M21" i="26" s="1"/>
  <c r="F9" i="29" l="1"/>
  <c r="F26" i="29" s="1"/>
  <c r="F34" i="29" s="1"/>
  <c r="F37" i="29" s="1"/>
  <c r="J9" i="29"/>
  <c r="J26" i="29" s="1"/>
  <c r="J34" i="29" s="1"/>
  <c r="J37" i="29" s="1"/>
  <c r="H9" i="29"/>
  <c r="H26" i="29" s="1"/>
  <c r="H34" i="29" s="1"/>
  <c r="H37" i="29" s="1"/>
  <c r="J68" i="25"/>
  <c r="F68" i="25"/>
  <c r="X13" i="9"/>
  <c r="R31" i="9"/>
  <c r="R33" i="9" s="1"/>
  <c r="U21" i="9"/>
  <c r="P21" i="9"/>
  <c r="Q21" i="9"/>
  <c r="R21" i="9"/>
  <c r="S21" i="9"/>
  <c r="J41" i="22"/>
  <c r="I35" i="22"/>
  <c r="J35" i="22"/>
  <c r="K35" i="22"/>
  <c r="M35" i="22"/>
  <c r="G35" i="22"/>
  <c r="M21" i="9"/>
  <c r="L26" i="7" l="1"/>
  <c r="H26" i="7"/>
  <c r="G19" i="22" l="1"/>
  <c r="J70" i="25"/>
  <c r="J71" i="25" s="1"/>
  <c r="L71" i="25"/>
  <c r="L68" i="25"/>
  <c r="F70" i="25"/>
  <c r="F71" i="25" s="1"/>
  <c r="H71" i="25"/>
  <c r="H68" i="25"/>
  <c r="N26" i="7"/>
  <c r="J26" i="7"/>
  <c r="H16" i="1"/>
  <c r="A2" i="25"/>
  <c r="A2" i="18"/>
  <c r="A2" i="22"/>
  <c r="A3" i="24"/>
  <c r="A2" i="24"/>
  <c r="A3" i="7"/>
  <c r="A2" i="7"/>
  <c r="A4" i="25" l="1"/>
  <c r="A48" i="25" s="1"/>
  <c r="I23" i="18"/>
  <c r="E17" i="18"/>
  <c r="G17" i="18"/>
  <c r="I17" i="18"/>
  <c r="K17" i="18"/>
  <c r="M17" i="18"/>
  <c r="A4" i="18"/>
  <c r="J21" i="18"/>
  <c r="J23" i="18" s="1"/>
  <c r="H21" i="18"/>
  <c r="F21" i="18"/>
  <c r="D21" i="18"/>
  <c r="J15" i="18"/>
  <c r="J17" i="18" s="1"/>
  <c r="H15" i="18"/>
  <c r="H17" i="18" s="1"/>
  <c r="F15" i="18"/>
  <c r="F17" i="18" s="1"/>
  <c r="D15" i="18"/>
  <c r="D17" i="18" s="1"/>
  <c r="N10" i="18"/>
  <c r="I25" i="9"/>
  <c r="K25" i="9"/>
  <c r="O25" i="9"/>
  <c r="Q25" i="9"/>
  <c r="S25" i="9"/>
  <c r="S35" i="9"/>
  <c r="Q35" i="9"/>
  <c r="P35" i="9"/>
  <c r="O35" i="9"/>
  <c r="N35" i="9"/>
  <c r="J35" i="9"/>
  <c r="R35" i="9"/>
  <c r="U25" i="9"/>
  <c r="P23" i="9"/>
  <c r="P25" i="9" s="1"/>
  <c r="J23" i="9"/>
  <c r="J25" i="9" s="1"/>
  <c r="R23" i="9"/>
  <c r="R12" i="9"/>
  <c r="L18" i="7"/>
  <c r="J18" i="7"/>
  <c r="N18" i="7"/>
  <c r="A4" i="24"/>
  <c r="A4" i="7"/>
  <c r="H21" i="24" l="1"/>
  <c r="H18" i="24"/>
  <c r="L21" i="24"/>
  <c r="M28" i="26"/>
  <c r="L18" i="24"/>
  <c r="I28" i="26"/>
  <c r="H27" i="1"/>
  <c r="J27" i="7"/>
  <c r="N27" i="7"/>
  <c r="H27" i="7"/>
  <c r="R25" i="9"/>
  <c r="N23" i="24"/>
  <c r="N25" i="24" s="1"/>
  <c r="L27" i="7"/>
  <c r="J23" i="24"/>
  <c r="J25" i="24" s="1"/>
  <c r="M26" i="26" l="1"/>
  <c r="N26" i="24"/>
  <c r="J26" i="24"/>
  <c r="R27" i="1" l="1"/>
  <c r="U26" i="24"/>
  <c r="P27" i="1"/>
  <c r="Q26" i="24"/>
  <c r="I38" i="22" l="1"/>
  <c r="H78" i="29" l="1"/>
  <c r="I14" i="26"/>
  <c r="I41" i="22"/>
  <c r="G21" i="22" l="1"/>
  <c r="G23" i="22" l="1"/>
  <c r="G28" i="22" s="1"/>
  <c r="G38" i="22" l="1"/>
  <c r="G10" i="26"/>
  <c r="G14" i="26" s="1"/>
  <c r="F78" i="29"/>
  <c r="G17" i="26" l="1"/>
  <c r="G25" i="26" s="1"/>
  <c r="G41" i="22"/>
  <c r="L31" i="9" s="1"/>
  <c r="L33" i="9" l="1"/>
  <c r="T31" i="9"/>
  <c r="G21" i="26"/>
  <c r="K15" i="22"/>
  <c r="L35" i="9" l="1"/>
  <c r="H22" i="24" s="1"/>
  <c r="H23" i="24" s="1"/>
  <c r="H25" i="24" s="1"/>
  <c r="H26" i="24" s="1"/>
  <c r="X31" i="9"/>
  <c r="X33" i="9" s="1"/>
  <c r="T33" i="9"/>
  <c r="T35" i="9" s="1"/>
  <c r="X35" i="9" s="1"/>
  <c r="K19" i="22"/>
  <c r="K21" i="22" s="1"/>
  <c r="K23" i="22" s="1"/>
  <c r="O26" i="24" l="1"/>
  <c r="O27" i="1"/>
  <c r="K28" i="22"/>
  <c r="N21" i="9" s="1"/>
  <c r="N23" i="9" s="1"/>
  <c r="N25" i="9" s="1"/>
  <c r="K38" i="22"/>
  <c r="J78" i="29"/>
  <c r="M15" i="22"/>
  <c r="M19" i="22" s="1"/>
  <c r="M21" i="22" s="1"/>
  <c r="L9" i="29" l="1"/>
  <c r="L26" i="29" s="1"/>
  <c r="L34" i="29" s="1"/>
  <c r="L37" i="29" s="1"/>
  <c r="K10" i="26"/>
  <c r="K25" i="26" s="1"/>
  <c r="K17" i="26"/>
  <c r="K41" i="22"/>
  <c r="M23" i="22"/>
  <c r="M38" i="22" s="1"/>
  <c r="K21" i="26" l="1"/>
  <c r="K14" i="26"/>
  <c r="L20" i="18"/>
  <c r="L21" i="18" s="1"/>
  <c r="L23" i="18" s="1"/>
  <c r="L78" i="29"/>
  <c r="M14" i="26"/>
  <c r="M41" i="22"/>
  <c r="M28" i="22"/>
  <c r="L22" i="24" l="1"/>
  <c r="L23" i="24" s="1"/>
  <c r="L25" i="24" s="1"/>
  <c r="L26" i="24" s="1"/>
  <c r="S26" i="24" s="1"/>
  <c r="N20" i="18"/>
  <c r="N21" i="18" s="1"/>
  <c r="N23" i="18" s="1"/>
  <c r="N17" i="18"/>
  <c r="O21" i="9"/>
  <c r="Q27" i="1" l="1"/>
  <c r="L17" i="18"/>
  <c r="K35" i="9"/>
  <c r="K31" i="9" s="1"/>
</calcChain>
</file>

<file path=xl/sharedStrings.xml><?xml version="1.0" encoding="utf-8"?>
<sst xmlns="http://schemas.openxmlformats.org/spreadsheetml/2006/main" count="378" uniqueCount="250">
  <si>
    <t xml:space="preserve"> </t>
  </si>
  <si>
    <t xml:space="preserve">        รายการปรับกระทบกำไร(ขาดทุน)สุทธิเป็นเงินสด</t>
  </si>
  <si>
    <t xml:space="preserve">           รับ(จ่าย)จากการดำเนินงาน</t>
  </si>
  <si>
    <t>STATEMENTS OF FINANCIAL POSITION</t>
  </si>
  <si>
    <t>(Unit : Thousand Baht)</t>
  </si>
  <si>
    <t>Consolidated financial statements</t>
  </si>
  <si>
    <t>Separate financial statements</t>
  </si>
  <si>
    <t>Current assets</t>
  </si>
  <si>
    <t>Trade and other receivables</t>
  </si>
  <si>
    <t>Total current assets</t>
  </si>
  <si>
    <t>Non-current assets</t>
  </si>
  <si>
    <t>Right-of-use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</si>
  <si>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</si>
  <si>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</si>
  <si>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</si>
  <si>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</si>
  <si>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</si>
  <si>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</si>
  <si>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</si>
  <si>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</si>
  <si>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Lease liabilities</t>
  </si>
  <si>
    <t>Total non-current liabilities</t>
  </si>
  <si>
    <t>Total liabilities</t>
  </si>
  <si>
    <t>Notes to financial statements are an integral part of these financial statements.</t>
  </si>
  <si>
    <t>Liabilities and shareholders' equity (continued)</t>
  </si>
  <si>
    <t>Shareholders' equity</t>
  </si>
  <si>
    <t>Share capital</t>
  </si>
  <si>
    <t xml:space="preserve">Issued and paid-up share capital </t>
  </si>
  <si>
    <t>Deficit</t>
  </si>
  <si>
    <t>Other component of equity</t>
  </si>
  <si>
    <t>Non-controlling interests of subsidiaries</t>
  </si>
  <si>
    <t>Total shareholders' equity</t>
  </si>
  <si>
    <t xml:space="preserve"> Total liabilities and shareholders' equity</t>
  </si>
  <si>
    <t>Expected credit losses</t>
  </si>
  <si>
    <t>Total other expenses</t>
  </si>
  <si>
    <t>Financial cost</t>
  </si>
  <si>
    <t>Notes</t>
  </si>
  <si>
    <t>Attributable to equity holders of the parent company</t>
  </si>
  <si>
    <t>Retained earnings (deficit)</t>
  </si>
  <si>
    <t>Total</t>
  </si>
  <si>
    <t>Issued and</t>
  </si>
  <si>
    <t xml:space="preserve">Appropriated </t>
  </si>
  <si>
    <t xml:space="preserve"> business combination</t>
  </si>
  <si>
    <t>Exchange</t>
  </si>
  <si>
    <t xml:space="preserve">Total other </t>
  </si>
  <si>
    <t>shareholders'</t>
  </si>
  <si>
    <t>controlling</t>
  </si>
  <si>
    <t>paid-up</t>
  </si>
  <si>
    <t xml:space="preserve"> for</t>
  </si>
  <si>
    <t xml:space="preserve"> under the </t>
  </si>
  <si>
    <t xml:space="preserve"> differences of </t>
  </si>
  <si>
    <t>components</t>
  </si>
  <si>
    <t xml:space="preserve"> equity of</t>
  </si>
  <si>
    <t xml:space="preserve"> interests of</t>
  </si>
  <si>
    <t>share capital</t>
  </si>
  <si>
    <t xml:space="preserve"> share</t>
  </si>
  <si>
    <t>legal reserve</t>
  </si>
  <si>
    <t>common control</t>
  </si>
  <si>
    <t>foreign operation</t>
  </si>
  <si>
    <t>of equity</t>
  </si>
  <si>
    <t xml:space="preserve"> Parent Company</t>
  </si>
  <si>
    <t>subsidiaries</t>
  </si>
  <si>
    <t>Cash flows from operating activities</t>
  </si>
  <si>
    <t>Depreciation</t>
  </si>
  <si>
    <t>Amortization of right-of-use assets</t>
  </si>
  <si>
    <t>Intangible assets</t>
  </si>
  <si>
    <t>Interest income</t>
  </si>
  <si>
    <t>Interest expenses</t>
  </si>
  <si>
    <t>Received interest income</t>
  </si>
  <si>
    <t xml:space="preserve">Cash flows from investing activities </t>
  </si>
  <si>
    <t>Cash flows from financing activities</t>
  </si>
  <si>
    <t>Loss on write-off other receivables</t>
  </si>
  <si>
    <t>Investments in subsidiaries</t>
  </si>
  <si>
    <t>Paid interest expense</t>
  </si>
  <si>
    <t>Adjustments to reconcile profit (loss) before income tax to</t>
  </si>
  <si>
    <t>Assets</t>
  </si>
  <si>
    <t>cash received (paid) from operating activities</t>
  </si>
  <si>
    <t>Amortization of intangible assets</t>
  </si>
  <si>
    <t>Changes in operating liabilities increase (decrease)</t>
  </si>
  <si>
    <t>Changes in operating assets (increase) decrease</t>
  </si>
  <si>
    <t>Other comprehensive income</t>
  </si>
  <si>
    <t>Net cash used in operating activities</t>
  </si>
  <si>
    <t>Net cash used in investing activities</t>
  </si>
  <si>
    <t>Cash paid from operating activities</t>
  </si>
  <si>
    <t>Inventories</t>
  </si>
  <si>
    <t>Advances for share subscription</t>
  </si>
  <si>
    <t>WOW FACTOR PUBLIC COMPANY LIMITED AND SUBSIDIARIES</t>
  </si>
  <si>
    <t>Other non-current financial assets</t>
  </si>
  <si>
    <t>Goodwill</t>
  </si>
  <si>
    <t>Other non-current assets</t>
  </si>
  <si>
    <t>Building improvement and equipment</t>
  </si>
  <si>
    <t>financial institution</t>
  </si>
  <si>
    <t>Current portion of lease liabilities</t>
  </si>
  <si>
    <t xml:space="preserve">Current portion of long-term loans from </t>
  </si>
  <si>
    <t>Long-term loans from financial institutions</t>
  </si>
  <si>
    <t>Deferred tax liabilities</t>
  </si>
  <si>
    <t>Employee benefit obligations</t>
  </si>
  <si>
    <t>Provision for cost of dismatling assets</t>
  </si>
  <si>
    <t>Other non-current liabilities</t>
  </si>
  <si>
    <t>Revenue from sales</t>
  </si>
  <si>
    <t>Other income</t>
  </si>
  <si>
    <t>Costs of sales</t>
  </si>
  <si>
    <t>Provision for cost of dismantling assets</t>
  </si>
  <si>
    <t>Gain on sale and leaseback transaction</t>
  </si>
  <si>
    <t>Gain on disposal of right-of-use</t>
  </si>
  <si>
    <t>Loss on writen-off assets</t>
  </si>
  <si>
    <t>Unrealised loss on exchange rate</t>
  </si>
  <si>
    <t xml:space="preserve">Cash used in Operating Activities before </t>
  </si>
  <si>
    <t xml:space="preserve">   changes in operating assets and liabilities</t>
  </si>
  <si>
    <t>Gain from rent concessions</t>
  </si>
  <si>
    <t>Cash received in short-term loan to related companies</t>
  </si>
  <si>
    <t>Cash paid in short-term loan to related companies</t>
  </si>
  <si>
    <t>Purchases of fixed assests and intangible assets</t>
  </si>
  <si>
    <t>Cash receiced from sales right-of-use assets</t>
  </si>
  <si>
    <t>Cash received in bank overdraft and short-term loans</t>
  </si>
  <si>
    <t>Cash paid in bank overdraft and short-term loans</t>
  </si>
  <si>
    <t>Cash received from short-term loan from related person</t>
  </si>
  <si>
    <t>Repayment of lease liabilities</t>
  </si>
  <si>
    <t>Cash paid for long-term loan from financial institution</t>
  </si>
  <si>
    <t>Net cash provide from financing activities</t>
  </si>
  <si>
    <t>NET INCREASE (DECREASE) IN CASH AND CASH EQUIVALENTS</t>
  </si>
  <si>
    <t>CASH AND CASH EQUIVALENTS AT BEGINNING OF THE PERIOD</t>
  </si>
  <si>
    <t>CASH AND CASH EQUIVALENTS AT END OF THE PERIOD</t>
  </si>
  <si>
    <t xml:space="preserve">Employee benefit </t>
  </si>
  <si>
    <t xml:space="preserve">Cash and cash equivalents </t>
  </si>
  <si>
    <t>Selling Expenses</t>
  </si>
  <si>
    <t>Administative Expenses</t>
  </si>
  <si>
    <t>Discontinued operation</t>
  </si>
  <si>
    <t>Item that will not be reclassified to profit or loss</t>
  </si>
  <si>
    <t>Acturial gain</t>
  </si>
  <si>
    <t>from continuing operations</t>
  </si>
  <si>
    <t>from discontinued operations</t>
  </si>
  <si>
    <t>continuing operations</t>
  </si>
  <si>
    <t>discontinued operations</t>
  </si>
  <si>
    <t>Non cash items</t>
  </si>
  <si>
    <t>Recognition of right-of-use asset and lease liabilities</t>
  </si>
  <si>
    <t>Payables for purchase of assets</t>
  </si>
  <si>
    <t>Revenue</t>
  </si>
  <si>
    <t>Gross Profit</t>
  </si>
  <si>
    <t>Profit before expense</t>
  </si>
  <si>
    <t>The Company's shareholders</t>
  </si>
  <si>
    <t>Non-controlling interests</t>
  </si>
  <si>
    <t>Total comprehensive income attributable to:</t>
  </si>
  <si>
    <t xml:space="preserve">Basic earnings (loss) per share </t>
  </si>
  <si>
    <t xml:space="preserve">Surplus on </t>
  </si>
  <si>
    <t>share</t>
  </si>
  <si>
    <t>reduction</t>
  </si>
  <si>
    <t xml:space="preserve">Loss before income tax </t>
  </si>
  <si>
    <t>Restricted deposits with financial institution</t>
  </si>
  <si>
    <t>STATEMENTS OF COMPREHENSIVE INCOME (Unaudited)</t>
  </si>
  <si>
    <t>STATEMENTS OF CASH FLOWS (Unaudited)</t>
  </si>
  <si>
    <t>Additional paid-up shares</t>
  </si>
  <si>
    <t>Cash receiced from investment in subsidiaries</t>
  </si>
  <si>
    <t>Cash paid in restricted deposits with financial institution</t>
  </si>
  <si>
    <t>Cash received from additional paid-up shares</t>
  </si>
  <si>
    <t>Surplus on</t>
  </si>
  <si>
    <t>premium on</t>
  </si>
  <si>
    <t xml:space="preserve"> reduction</t>
  </si>
  <si>
    <t xml:space="preserve">SEPARATE STATEMENTS </t>
  </si>
  <si>
    <t>CONSOLIDATED STATEMENTS</t>
  </si>
  <si>
    <t xml:space="preserve">1,320,368,356 Ordinary shares </t>
  </si>
  <si>
    <t>813,913,390 Ordinary shares</t>
  </si>
  <si>
    <t xml:space="preserve">       (Unit : Shares)</t>
  </si>
  <si>
    <t xml:space="preserve">     Weighted average number of ordinary shares</t>
  </si>
  <si>
    <t xml:space="preserve">Adjustments to reconcile profit (loss) before income tax </t>
  </si>
  <si>
    <t>to cash received (paid) from operating activities</t>
  </si>
  <si>
    <t>NET INCREASE (DECREASE) IN CASH AND</t>
  </si>
  <si>
    <t xml:space="preserve"> CASH EQUIVALENTS</t>
  </si>
  <si>
    <t xml:space="preserve">CASH AND CASH EQUIVALENTS AT BEGINNING OF </t>
  </si>
  <si>
    <t>Balance as at  January 1, 2022</t>
  </si>
  <si>
    <t>Cash paid for employee benefits</t>
  </si>
  <si>
    <t>Allowance for expected credit losses</t>
  </si>
  <si>
    <t>Decreased in right-of-use-assets from termination of agreement</t>
  </si>
  <si>
    <t>Decreased in lease liabilities from termination of agreement</t>
  </si>
  <si>
    <t xml:space="preserve">Cash received from increased </t>
  </si>
  <si>
    <t>Cash received from sales right-of-use assets</t>
  </si>
  <si>
    <t>Cash paid for investment in subsidiaries</t>
  </si>
  <si>
    <t>Cash received from disposal of assets</t>
  </si>
  <si>
    <t>share capital of indirect subsidiaries</t>
  </si>
  <si>
    <t>Shareholders' equity of Parent Company</t>
  </si>
  <si>
    <t>As at December 31, 2023</t>
  </si>
  <si>
    <t>Balance as at December 31, 2022</t>
  </si>
  <si>
    <t>Balance as at December 31, 2023</t>
  </si>
  <si>
    <t>Loss on sales of investment in subsidiaries and assets</t>
  </si>
  <si>
    <t>Loss on impairment of goodwill</t>
  </si>
  <si>
    <t>Cash paid for cost of dismantling assets</t>
  </si>
  <si>
    <t>Loss on disposal of assets</t>
  </si>
  <si>
    <t>Loss on impairement of investment in subsidairy</t>
  </si>
  <si>
    <t>Loss from losses control in subsidiary</t>
  </si>
  <si>
    <t xml:space="preserve">Cash received from disposal of investment in </t>
  </si>
  <si>
    <t>subsidiaries and assets</t>
  </si>
  <si>
    <t>Transferred short-term loans to other company to</t>
  </si>
  <si>
    <t xml:space="preserve"> short-term loans to related company</t>
  </si>
  <si>
    <t xml:space="preserve">Transferred investment in subsidiary to </t>
  </si>
  <si>
    <t>other non-current financial assets</t>
  </si>
  <si>
    <t>(Unit : Baht)</t>
  </si>
  <si>
    <t>Non Controling Interest</t>
  </si>
  <si>
    <t xml:space="preserve">   Other Comprehensive Income</t>
  </si>
  <si>
    <t>For the year ended December 31, 2023</t>
  </si>
  <si>
    <t>Decrease in disposal on indirect subsidiary</t>
  </si>
  <si>
    <t>Trade and other current receivables</t>
  </si>
  <si>
    <t>Short-term loans to related parties</t>
  </si>
  <si>
    <t>Bank overdraft and short-term loans from</t>
  </si>
  <si>
    <t>Trade and other current payables</t>
  </si>
  <si>
    <t>@ Baht 1 each</t>
  </si>
  <si>
    <t xml:space="preserve">1,704,744,069 Ordinary shares </t>
  </si>
  <si>
    <t>STATEMENTS OF COMPREHENSIVE INCOME</t>
  </si>
  <si>
    <t>Loss before financial cost and income tax</t>
  </si>
  <si>
    <t>Loss before income tax</t>
  </si>
  <si>
    <t>Other comprehensive income for the year</t>
  </si>
  <si>
    <t>Total comprehensive income for the year for</t>
  </si>
  <si>
    <t xml:space="preserve">Total comprehensive income for the year </t>
  </si>
  <si>
    <t>Loss attributable to:</t>
  </si>
  <si>
    <t>CONSOLIDATED STATEMENTS OF CHANGES IN SHAREHOLDERS' EQUITY</t>
  </si>
  <si>
    <t xml:space="preserve">   Loss for the year</t>
  </si>
  <si>
    <t>Total comprehensive income for the year</t>
  </si>
  <si>
    <t>Additional paid-up shares on indirect subsidairy</t>
  </si>
  <si>
    <t>Short-term loans</t>
  </si>
  <si>
    <t xml:space="preserve">Diluted earnings (loss) per share </t>
  </si>
  <si>
    <t>Comprehensive income</t>
  </si>
  <si>
    <t>Transaction with shareholders</t>
  </si>
  <si>
    <t>Loss on impairment of intangible assets</t>
  </si>
  <si>
    <t>STATEMENTS OF CASH FLOWS</t>
  </si>
  <si>
    <t>SEPARATE STATEMENTS OF CHANGES IN SHAREHOLDERS' EQUITY</t>
  </si>
  <si>
    <t>Cash received for long-term loan from financial institution</t>
  </si>
  <si>
    <t>CASH AND CASH EQUIVALENTS AT END OF THE YEAR</t>
  </si>
  <si>
    <t>THE YEAR</t>
  </si>
  <si>
    <t xml:space="preserve">1,030,597,212 Ordinary shares </t>
  </si>
  <si>
    <t>Management income</t>
  </si>
  <si>
    <t>Loss for the year for continuing operations</t>
  </si>
  <si>
    <t xml:space="preserve">Loss for the year from discontinued operations </t>
  </si>
  <si>
    <t xml:space="preserve">  - net of income tax</t>
  </si>
  <si>
    <t xml:space="preserve">Loss for the year </t>
  </si>
  <si>
    <t xml:space="preserve">  Loss from continuing operations</t>
  </si>
  <si>
    <t xml:space="preserve">  Total comprehensive income from discontinued operations</t>
  </si>
  <si>
    <t xml:space="preserve">   Total comprehensive income from discontinued operations</t>
  </si>
  <si>
    <t xml:space="preserve">     Basic loss per share </t>
  </si>
  <si>
    <t xml:space="preserve">     Diluted loss per share </t>
  </si>
  <si>
    <t xml:space="preserve">  Loss from discontinued operations</t>
  </si>
  <si>
    <t xml:space="preserve">  Total comprehensive income from continuing operations</t>
  </si>
  <si>
    <t xml:space="preserve">     Continuing operations</t>
  </si>
  <si>
    <t xml:space="preserve">     Discontinued operations</t>
  </si>
  <si>
    <t>Trade and current other payables</t>
  </si>
  <si>
    <t xml:space="preserve">Surplus </t>
  </si>
  <si>
    <t xml:space="preserve">Income tax revenue </t>
  </si>
  <si>
    <t>Other none-current liabilities</t>
  </si>
  <si>
    <t xml:space="preserve">Cash received from short-term loan </t>
  </si>
  <si>
    <t xml:space="preserve">Cash paid for short-term loans </t>
  </si>
  <si>
    <t xml:space="preserve">Disposal of right-of-use assets and </t>
  </si>
  <si>
    <t xml:space="preserve">lease liabilities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</si>
</sst>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\t&quot;฿&quot;#,##0.00_);[Red]\(\t&quot;฿&quot;#,##0.00\)"/>
    <numFmt numFmtId="169" formatCode="&quot;£&quot;#,##0;[Red]\-&quot;£&quot;#,##0"/>
    <numFmt numFmtId="170" formatCode="\t&quot;$&quot;#,##0_);\(\t&quot;$&quot;#,##0\)"/>
    <numFmt numFmtId="171" formatCode="#,##0\ ;\(#,##0\)"/>
    <numFmt numFmtId="172" formatCode="_(* #,##0_);_(* \(#,##0\);_(* &quot;-&quot;??_);_(@_)"/>
    <numFmt numFmtId="173" formatCode="_-* #,##0_-;\-* #,##0_-;_-* &quot;-&quot;??_-;_-@_-"/>
    <numFmt numFmtId="174" formatCode="d/mm/yy\ "/>
    <numFmt numFmtId="175" formatCode="#,##0;[Red]\(#,##0\)"/>
    <numFmt numFmtId="176" formatCode="\$#,##0;\(\$#,##0\)"/>
    <numFmt numFmtId="177" formatCode="#,##0;\(#,##0\)"/>
    <numFmt numFmtId="178" formatCode="\$#,##0.00;\(\$#,##0.00\)"/>
    <numFmt numFmtId="179" formatCode="0.0%"/>
    <numFmt numFmtId="180" formatCode="#,##0.0_);[Red]\(#,##0.0\)"/>
    <numFmt numFmtId="181" formatCode="#,##0.00;[Red]\(#,##0.00\)"/>
    <numFmt numFmtId="182" formatCode="#,###.00"/>
    <numFmt numFmtId="183" formatCode="\t&quot;£&quot;#,##0_);[Red]\(\t&quot;£&quot;#,##0\)"/>
    <numFmt numFmtId="184" formatCode="#,##0.00\ ;\(#,##0.00\)"/>
    <numFmt numFmtId="185" formatCode="_(* #,##0.0000_);_(* \(#,##0.0000\);_(* &quot;-&quot;??_);_(@_)"/>
    <numFmt numFmtId="186" formatCode="_(* #,##0.0_);_(* \(#,##0.0\);_(* &quot;-&quot;??_);_(@_)"/>
    <numFmt numFmtId="187" formatCode="_(* #,##0.000_);_(* \(#,##0.000\);_(* &quot;-&quot;??_);_(@_)"/>
  </numFmts>
  <fonts count="148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sz val="10"/>
      <name val="Arial"/>
      <family val="2"/>
    </font>
    <font>
      <b/>
      <sz val="14"/>
      <name val="BrowalliaUPC"/>
      <family val="2"/>
    </font>
    <font>
      <sz val="14"/>
      <name val="BrowalliaUPC"/>
      <family val="2"/>
    </font>
    <font>
      <sz val="13"/>
      <name val="BrowalliaUPC"/>
      <family val="2"/>
    </font>
    <font>
      <b/>
      <sz val="13"/>
      <name val="BrowalliaUPC"/>
      <family val="2"/>
    </font>
    <font>
      <b/>
      <sz val="14"/>
      <name val="Browallia New"/>
      <family val="2"/>
      <charset val="222"/>
    </font>
    <font>
      <b/>
      <sz val="14"/>
      <color indexed="8"/>
      <name val="BrowalliaUPC"/>
      <family val="2"/>
      <charset val="222"/>
    </font>
    <font>
      <sz val="14"/>
      <name val="Browallia New"/>
      <family val="2"/>
      <charset val="222"/>
    </font>
    <font>
      <sz val="13"/>
      <name val="BrowalliaUPC"/>
      <family val="2"/>
      <charset val="222"/>
    </font>
    <font>
      <b/>
      <sz val="13"/>
      <name val="BrowalliaUPC"/>
      <family val="2"/>
      <charset val="222"/>
    </font>
    <font>
      <u/>
      <sz val="13"/>
      <name val="BrowalliaUPC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Calibri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rgb="FFFF0000"/>
      <name val="BrowalliaUPC"/>
      <family val="2"/>
    </font>
    <font>
      <sz val="14"/>
      <color rgb="FFFF0000"/>
      <name val="Browallia New"/>
      <family val="2"/>
      <charset val="222"/>
    </font>
    <font>
      <sz val="14"/>
      <color rgb="FFFF0000"/>
      <name val="BrowalliaUPC"/>
      <family val="2"/>
    </font>
    <font>
      <b/>
      <sz val="14"/>
      <color indexed="8"/>
      <name val="Browallia New"/>
      <family val="2"/>
      <charset val="222"/>
    </font>
    <font>
      <sz val="13"/>
      <color indexed="8"/>
      <name val="BrowalliaUPC"/>
      <family val="2"/>
      <charset val="222"/>
    </font>
    <font>
      <sz val="13"/>
      <color rgb="FFFF0000"/>
      <name val="BrowalliaUPC"/>
      <family val="2"/>
      <charset val="222"/>
    </font>
    <font>
      <i/>
      <sz val="13"/>
      <name val="BrowalliaUPC"/>
      <family val="2"/>
    </font>
    <font>
      <sz val="12"/>
      <name val="Times New Roman"/>
      <family val="1"/>
    </font>
    <font>
      <sz val="14"/>
      <color theme="0"/>
      <name val="Browallia New"/>
      <family val="2"/>
      <charset val="222"/>
    </font>
    <font>
      <b/>
      <sz val="13"/>
      <name val="Browallia New"/>
      <family val="2"/>
      <charset val="222"/>
    </font>
    <font>
      <b/>
      <sz val="13"/>
      <color indexed="8"/>
      <name val="BrowalliaUPC"/>
      <family val="2"/>
      <charset val="222"/>
    </font>
    <font>
      <sz val="13"/>
      <name val="Browallia New"/>
      <family val="2"/>
      <charset val="222"/>
    </font>
    <font>
      <sz val="13"/>
      <color indexed="8"/>
      <name val="Browallia New"/>
      <family val="2"/>
      <charset val="222"/>
    </font>
    <font>
      <sz val="13"/>
      <color rgb="FFFF0000"/>
      <name val="Browallia New"/>
      <family val="2"/>
      <charset val="222"/>
    </font>
    <font>
      <b/>
      <sz val="14"/>
      <name val="BrowalliaUPC"/>
      <family val="2"/>
      <charset val="222"/>
    </font>
    <font>
      <b/>
      <sz val="13"/>
      <color rgb="FFFF0000"/>
      <name val="BrowalliaUPC"/>
      <family val="2"/>
      <charset val="222"/>
    </font>
    <font>
      <b/>
      <u/>
      <sz val="13"/>
      <name val="BrowalliaUPC"/>
      <family val="2"/>
      <charset val="222"/>
    </font>
    <font>
      <i/>
      <sz val="13"/>
      <name val="BrowalliaUPC"/>
      <family val="2"/>
      <charset val="222"/>
    </font>
    <font>
      <b/>
      <u/>
      <sz val="12"/>
      <name val="BrowalliaUPC"/>
      <family val="2"/>
      <charset val="222"/>
    </font>
    <font>
      <b/>
      <sz val="12"/>
      <name val="BrowalliaUPC"/>
      <family val="2"/>
      <charset val="222"/>
    </font>
    <font>
      <u/>
      <sz val="12"/>
      <name val="BrowalliaUPC"/>
      <family val="2"/>
      <charset val="222"/>
    </font>
    <font>
      <u/>
      <sz val="12"/>
      <color rgb="FFFF0000"/>
      <name val="BrowalliaUPC"/>
      <family val="2"/>
      <charset val="222"/>
    </font>
    <font>
      <sz val="12"/>
      <name val="BrowalliaUPC"/>
      <family val="2"/>
      <charset val="222"/>
    </font>
    <font>
      <sz val="12"/>
      <color rgb="FFFF0000"/>
      <name val="BrowalliaUPC"/>
      <family val="2"/>
      <charset val="222"/>
    </font>
    <font>
      <i/>
      <sz val="12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b/>
      <sz val="12.5"/>
      <name val="BrowalliaUPC"/>
      <family val="2"/>
      <charset val="222"/>
    </font>
    <font>
      <b/>
      <sz val="12.5"/>
      <color indexed="8"/>
      <name val="Browallia New"/>
      <family val="2"/>
      <charset val="222"/>
    </font>
    <font>
      <b/>
      <sz val="12.5"/>
      <name val="Browallia New"/>
      <family val="2"/>
      <charset val="222"/>
    </font>
    <font>
      <b/>
      <sz val="12.5"/>
      <color indexed="8"/>
      <name val="BrowalliaUPC"/>
      <family val="2"/>
      <charset val="222"/>
    </font>
    <font>
      <sz val="12.5"/>
      <color indexed="8"/>
      <name val="BrowalliaUPC"/>
      <family val="2"/>
      <charset val="222"/>
    </font>
    <font>
      <sz val="12.5"/>
      <name val="BrowalliaUPC"/>
      <family val="2"/>
      <charset val="222"/>
    </font>
    <font>
      <sz val="12.5"/>
      <name val="Browallia New"/>
      <family val="2"/>
      <charset val="222"/>
    </font>
    <font>
      <i/>
      <sz val="13"/>
      <name val="Browallia New"/>
      <family val="2"/>
    </font>
    <font>
      <sz val="13"/>
      <color indexed="8"/>
      <name val="BrowalliaUPC"/>
      <family val="2"/>
    </font>
    <font>
      <i/>
      <sz val="13"/>
      <color indexed="8"/>
      <name val="BrowalliaUPC"/>
      <family val="2"/>
    </font>
    <font>
      <b/>
      <sz val="12.5"/>
      <color indexed="8"/>
      <name val="Browallia New"/>
      <family val="2"/>
    </font>
    <font>
      <b/>
      <sz val="12"/>
      <color rgb="FFFF0000"/>
      <name val="BrowalliaUPC"/>
      <family val="2"/>
      <charset val="222"/>
    </font>
    <font>
      <b/>
      <sz val="12"/>
      <color indexed="8"/>
      <name val="Browallia New"/>
      <family val="2"/>
      <charset val="222"/>
    </font>
    <font>
      <b/>
      <u/>
      <sz val="11.7"/>
      <name val="BrowalliaUPC"/>
      <family val="2"/>
      <charset val="222"/>
    </font>
    <font>
      <b/>
      <sz val="11.7"/>
      <name val="BrowalliaUPC"/>
      <family val="2"/>
      <charset val="222"/>
    </font>
    <font>
      <b/>
      <sz val="11.7"/>
      <color indexed="8"/>
      <name val="Browallia New"/>
      <family val="2"/>
      <charset val="222"/>
    </font>
    <font>
      <b/>
      <sz val="12"/>
      <name val="Browallia New"/>
      <family val="2"/>
      <charset val="222"/>
    </font>
    <font>
      <b/>
      <sz val="12.5"/>
      <color rgb="FF000000"/>
      <name val="Browallia New"/>
      <family val="2"/>
      <charset val="222"/>
    </font>
    <font>
      <sz val="12.3"/>
      <name val="BrowalliaUPC"/>
      <family val="2"/>
      <charset val="222"/>
    </font>
    <font>
      <sz val="12.3"/>
      <name val="Browallia New"/>
      <family val="2"/>
      <charset val="222"/>
    </font>
    <font>
      <b/>
      <sz val="12.3"/>
      <name val="BrowalliaUPC"/>
      <family val="2"/>
      <charset val="222"/>
    </font>
    <font>
      <b/>
      <sz val="12.3"/>
      <name val="Browallia New"/>
      <family val="2"/>
      <charset val="222"/>
    </font>
    <font>
      <sz val="12"/>
      <name val="Browallia New"/>
      <family val="2"/>
      <charset val="222"/>
    </font>
    <font>
      <b/>
      <sz val="13"/>
      <color theme="1"/>
      <name val="BrowalliaUPC"/>
      <family val="2"/>
      <charset val="222"/>
    </font>
    <font>
      <sz val="13"/>
      <name val="Browallia New"/>
      <family val="2"/>
    </font>
    <font>
      <sz val="13"/>
      <color theme="0"/>
      <name val="Browallia New"/>
      <family val="2"/>
    </font>
    <font>
      <sz val="13"/>
      <color rgb="FFFF0000"/>
      <name val="Browallia New"/>
      <family val="2"/>
    </font>
    <font>
      <sz val="13"/>
      <color theme="1"/>
      <name val="BrowalliaUPC"/>
      <family val="2"/>
    </font>
    <font>
      <sz val="12"/>
      <name val="BrowalliaUPC"/>
      <family val="2"/>
    </font>
    <font>
      <sz val="12"/>
      <color theme="1"/>
      <name val="BrowalliaUPC"/>
      <family val="2"/>
    </font>
    <font>
      <sz val="14"/>
      <name val="Browallia New"/>
      <family val="2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98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9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6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69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9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69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69" fillId="45" borderId="0" applyNumberFormat="0" applyBorder="0" applyAlignment="0" applyProtection="0"/>
    <xf numFmtId="0" fontId="69" fillId="46" borderId="0" applyNumberFormat="0" applyBorder="0" applyAlignment="0" applyProtection="0"/>
    <xf numFmtId="0" fontId="69" fillId="47" borderId="0" applyNumberFormat="0" applyBorder="0" applyAlignment="0" applyProtection="0"/>
    <xf numFmtId="0" fontId="70" fillId="48" borderId="0" applyNumberFormat="0" applyBorder="0" applyAlignment="0" applyProtection="0"/>
    <xf numFmtId="0" fontId="70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70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70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70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70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70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70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70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70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70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70" fillId="59" borderId="0" applyNumberFormat="0" applyBorder="0" applyAlignment="0" applyProtection="0"/>
    <xf numFmtId="0" fontId="71" fillId="60" borderId="0" applyNumberFormat="0" applyBorder="0" applyAlignment="0" applyProtection="0"/>
    <xf numFmtId="0" fontId="72" fillId="61" borderId="16" applyNumberFormat="0" applyAlignment="0" applyProtection="0"/>
    <xf numFmtId="0" fontId="73" fillId="62" borderId="17" applyNumberFormat="0" applyAlignment="0" applyProtection="0"/>
    <xf numFmtId="43" fontId="1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75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8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5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83" fontId="3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7" fontId="19" fillId="0" borderId="0"/>
    <xf numFmtId="0" fontId="13" fillId="0" borderId="0"/>
    <xf numFmtId="0" fontId="13" fillId="0" borderId="0"/>
    <xf numFmtId="178" fontId="19" fillId="0" borderId="0"/>
    <xf numFmtId="0" fontId="13" fillId="0" borderId="0"/>
    <xf numFmtId="0" fontId="13" fillId="0" borderId="0"/>
    <xf numFmtId="176" fontId="19" fillId="0" borderId="0"/>
    <xf numFmtId="179" fontId="13" fillId="0" borderId="0"/>
    <xf numFmtId="179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76" fillId="0" borderId="18" applyNumberFormat="0" applyFill="0" applyAlignment="0" applyProtection="0"/>
    <xf numFmtId="0" fontId="77" fillId="0" borderId="19" applyNumberFormat="0" applyFill="0" applyAlignment="0" applyProtection="0"/>
    <xf numFmtId="0" fontId="78" fillId="0" borderId="20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80" fillId="64" borderId="16" applyNumberFormat="0" applyAlignment="0" applyProtection="0"/>
    <xf numFmtId="0" fontId="81" fillId="0" borderId="21" applyNumberFormat="0" applyFill="0" applyAlignment="0" applyProtection="0"/>
    <xf numFmtId="0" fontId="82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83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83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4" fillId="0" borderId="0"/>
    <xf numFmtId="0" fontId="8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84" fillId="0" borderId="0"/>
    <xf numFmtId="0" fontId="84" fillId="0" borderId="0"/>
    <xf numFmtId="0" fontId="8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69" fillId="66" borderId="22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85" fillId="61" borderId="23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86" fillId="0" borderId="0"/>
    <xf numFmtId="0" fontId="86" fillId="0" borderId="0"/>
    <xf numFmtId="180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87" fillId="0" borderId="0" applyNumberFormat="0" applyFill="0" applyBorder="0" applyAlignment="0" applyProtection="0"/>
    <xf numFmtId="0" fontId="88" fillId="0" borderId="24" applyNumberFormat="0" applyFill="0" applyAlignment="0" applyProtection="0"/>
    <xf numFmtId="166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38" fillId="0" borderId="1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7" fontId="4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67" fontId="39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7" fillId="0" borderId="0" applyFont="0" applyFill="0" applyBorder="0" applyAlignment="0" applyProtection="0">
      <alignment vertical="top"/>
    </xf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83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169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84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7" fillId="0" borderId="0"/>
    <xf numFmtId="0" fontId="1" fillId="0" borderId="0"/>
    <xf numFmtId="43" fontId="1" fillId="0" borderId="0" applyFont="0" applyFill="0" applyBorder="0" applyAlignment="0" applyProtection="0"/>
  </cellStyleXfs>
  <cellXfs count="423">
    <xf numFmtId="0" fontId="0" fillId="0" borderId="0" xfId="0"/>
    <xf numFmtId="43" fontId="62" fillId="0" borderId="0" xfId="185" applyFont="1" applyFill="1" applyAlignment="1"/>
    <xf numFmtId="43" fontId="61" fillId="0" borderId="0" xfId="185" applyFont="1" applyFill="1" applyAlignment="1"/>
    <xf numFmtId="43" fontId="65" fillId="0" borderId="0" xfId="199" applyFont="1" applyFill="1" applyBorder="1" applyAlignment="1">
      <alignment horizontal="center"/>
    </xf>
    <xf numFmtId="0" fontId="66" fillId="0" borderId="0" xfId="0" applyFont="1" applyAlignment="1">
      <alignment horizontal="center"/>
    </xf>
    <xf numFmtId="0" fontId="61" fillId="0" borderId="0" xfId="185" applyNumberFormat="1" applyFont="1" applyFill="1" applyAlignment="1"/>
    <xf numFmtId="0" fontId="90" fillId="0" borderId="0" xfId="185" applyNumberFormat="1" applyFont="1" applyFill="1" applyAlignment="1"/>
    <xf numFmtId="43" fontId="61" fillId="0" borderId="0" xfId="185" applyFont="1" applyFill="1" applyBorder="1" applyAlignment="1"/>
    <xf numFmtId="43" fontId="90" fillId="0" borderId="0" xfId="185" applyFont="1" applyFill="1" applyBorder="1" applyAlignment="1"/>
    <xf numFmtId="43" fontId="66" fillId="0" borderId="0" xfId="185" applyFont="1" applyFill="1" applyAlignment="1"/>
    <xf numFmtId="0" fontId="66" fillId="0" borderId="0" xfId="469" applyFont="1" applyAlignment="1">
      <alignment horizontal="center"/>
    </xf>
    <xf numFmtId="172" fontId="91" fillId="0" borderId="0" xfId="199" applyNumberFormat="1" applyFont="1" applyFill="1" applyBorder="1" applyAlignment="1">
      <alignment horizontal="right"/>
    </xf>
    <xf numFmtId="0" fontId="67" fillId="0" borderId="0" xfId="0" applyFont="1" applyAlignment="1">
      <alignment horizontal="center"/>
    </xf>
    <xf numFmtId="0" fontId="62" fillId="0" borderId="0" xfId="0" applyFont="1"/>
    <xf numFmtId="0" fontId="61" fillId="0" borderId="0" xfId="0" applyFont="1"/>
    <xf numFmtId="0" fontId="59" fillId="0" borderId="0" xfId="0" applyFont="1"/>
    <xf numFmtId="0" fontId="99" fillId="0" borderId="0" xfId="0" applyFont="1" applyAlignment="1">
      <alignment horizontal="center"/>
    </xf>
    <xf numFmtId="0" fontId="67" fillId="0" borderId="0" xfId="0" applyFont="1"/>
    <xf numFmtId="0" fontId="67" fillId="0" borderId="0" xfId="0" applyFont="1" applyAlignment="1">
      <alignment wrapText="1"/>
    </xf>
    <xf numFmtId="172" fontId="67" fillId="0" borderId="0" xfId="199" applyNumberFormat="1" applyFont="1" applyFill="1" applyBorder="1" applyAlignment="1"/>
    <xf numFmtId="172" fontId="67" fillId="0" borderId="0" xfId="199" applyNumberFormat="1" applyFont="1" applyFill="1" applyBorder="1" applyAlignment="1">
      <alignment wrapText="1"/>
    </xf>
    <xf numFmtId="172" fontId="67" fillId="0" borderId="0" xfId="0" applyNumberFormat="1" applyFont="1"/>
    <xf numFmtId="172" fontId="66" fillId="0" borderId="0" xfId="199" applyNumberFormat="1" applyFont="1" applyFill="1" applyBorder="1" applyAlignment="1"/>
    <xf numFmtId="172" fontId="66" fillId="0" borderId="0" xfId="199" applyNumberFormat="1" applyFont="1" applyFill="1" applyBorder="1" applyAlignment="1">
      <alignment wrapText="1"/>
    </xf>
    <xf numFmtId="172" fontId="66" fillId="0" borderId="0" xfId="199" applyNumberFormat="1" applyFont="1" applyFill="1" applyAlignment="1">
      <alignment wrapText="1"/>
    </xf>
    <xf numFmtId="0" fontId="100" fillId="0" borderId="0" xfId="0" applyFont="1"/>
    <xf numFmtId="0" fontId="66" fillId="0" borderId="0" xfId="0" applyFont="1" applyAlignment="1">
      <alignment horizontal="center" wrapText="1"/>
    </xf>
    <xf numFmtId="172" fontId="66" fillId="0" borderId="0" xfId="199" applyNumberFormat="1" applyFont="1" applyFill="1" applyBorder="1" applyAlignment="1">
      <alignment horizontal="center" wrapText="1"/>
    </xf>
    <xf numFmtId="172" fontId="67" fillId="0" borderId="0" xfId="199" applyNumberFormat="1" applyFont="1" applyFill="1" applyAlignment="1"/>
    <xf numFmtId="0" fontId="94" fillId="0" borderId="0" xfId="0" applyFont="1"/>
    <xf numFmtId="0" fontId="66" fillId="0" borderId="0" xfId="0" applyFont="1" applyAlignment="1">
      <alignment horizontal="left"/>
    </xf>
    <xf numFmtId="172" fontId="67" fillId="0" borderId="0" xfId="199" applyNumberFormat="1" applyFont="1" applyFill="1" applyBorder="1" applyAlignment="1">
      <alignment horizontal="center" wrapText="1"/>
    </xf>
    <xf numFmtId="172" fontId="66" fillId="0" borderId="0" xfId="199" applyNumberFormat="1" applyFont="1" applyFill="1" applyAlignment="1"/>
    <xf numFmtId="172" fontId="66" fillId="0" borderId="0" xfId="0" applyNumberFormat="1" applyFont="1"/>
    <xf numFmtId="0" fontId="66" fillId="0" borderId="0" xfId="0" applyFont="1"/>
    <xf numFmtId="172" fontId="67" fillId="0" borderId="14" xfId="199" applyNumberFormat="1" applyFont="1" applyFill="1" applyBorder="1" applyAlignment="1">
      <alignment horizontal="center" wrapText="1"/>
    </xf>
    <xf numFmtId="172" fontId="100" fillId="0" borderId="15" xfId="199" applyNumberFormat="1" applyFont="1" applyFill="1" applyBorder="1" applyAlignment="1"/>
    <xf numFmtId="172" fontId="100" fillId="0" borderId="0" xfId="199" applyNumberFormat="1" applyFont="1" applyFill="1" applyBorder="1" applyAlignment="1"/>
    <xf numFmtId="43" fontId="66" fillId="0" borderId="0" xfId="199" applyFont="1" applyFill="1" applyBorder="1" applyAlignment="1"/>
    <xf numFmtId="43" fontId="66" fillId="0" borderId="0" xfId="199" applyFont="1" applyFill="1" applyAlignment="1"/>
    <xf numFmtId="172" fontId="67" fillId="0" borderId="3" xfId="199" applyNumberFormat="1" applyFont="1" applyFill="1" applyBorder="1" applyAlignment="1"/>
    <xf numFmtId="172" fontId="67" fillId="0" borderId="15" xfId="199" applyNumberFormat="1" applyFont="1" applyFill="1" applyBorder="1" applyAlignment="1"/>
    <xf numFmtId="0" fontId="67" fillId="0" borderId="0" xfId="0" applyFont="1" applyAlignment="1">
      <alignment horizontal="right"/>
    </xf>
    <xf numFmtId="0" fontId="101" fillId="0" borderId="0" xfId="611" applyFont="1" applyAlignment="1">
      <alignment horizontal="right"/>
    </xf>
    <xf numFmtId="172" fontId="94" fillId="0" borderId="0" xfId="199" applyNumberFormat="1" applyFont="1" applyFill="1" applyBorder="1" applyAlignment="1"/>
    <xf numFmtId="172" fontId="94" fillId="0" borderId="13" xfId="199" applyNumberFormat="1" applyFont="1" applyFill="1" applyBorder="1" applyAlignment="1"/>
    <xf numFmtId="172" fontId="100" fillId="0" borderId="3" xfId="199" applyNumberFormat="1" applyFont="1" applyFill="1" applyBorder="1" applyAlignment="1"/>
    <xf numFmtId="43" fontId="94" fillId="0" borderId="0" xfId="388" applyFont="1" applyFill="1" applyBorder="1" applyAlignment="1"/>
    <xf numFmtId="43" fontId="66" fillId="0" borderId="0" xfId="388" applyFont="1" applyFill="1" applyBorder="1" applyAlignment="1"/>
    <xf numFmtId="172" fontId="66" fillId="0" borderId="0" xfId="388" applyNumberFormat="1" applyFont="1" applyFill="1" applyBorder="1" applyAlignment="1"/>
    <xf numFmtId="39" fontId="99" fillId="0" borderId="0" xfId="483" applyNumberFormat="1" applyFont="1" applyAlignment="1">
      <alignment horizontal="center"/>
    </xf>
    <xf numFmtId="0" fontId="99" fillId="0" borderId="0" xfId="483" applyFont="1" applyAlignment="1">
      <alignment horizontal="center"/>
    </xf>
    <xf numFmtId="43" fontId="99" fillId="0" borderId="0" xfId="225" applyFont="1" applyFill="1" applyBorder="1" applyAlignment="1">
      <alignment horizontal="center"/>
    </xf>
    <xf numFmtId="39" fontId="101" fillId="0" borderId="0" xfId="483" applyNumberFormat="1" applyFont="1" applyAlignment="1">
      <alignment horizontal="center"/>
    </xf>
    <xf numFmtId="0" fontId="101" fillId="0" borderId="0" xfId="483" applyFont="1" applyAlignment="1">
      <alignment horizontal="center"/>
    </xf>
    <xf numFmtId="43" fontId="101" fillId="0" borderId="0" xfId="225" applyFont="1" applyFill="1" applyBorder="1" applyAlignment="1">
      <alignment horizontal="center"/>
    </xf>
    <xf numFmtId="171" fontId="101" fillId="0" borderId="0" xfId="483" applyNumberFormat="1" applyFont="1" applyAlignment="1">
      <alignment horizontal="center"/>
    </xf>
    <xf numFmtId="172" fontId="101" fillId="0" borderId="0" xfId="199" applyNumberFormat="1" applyFont="1" applyFill="1" applyAlignment="1">
      <alignment horizontal="right"/>
    </xf>
    <xf numFmtId="171" fontId="101" fillId="0" borderId="0" xfId="483" applyNumberFormat="1" applyFont="1" applyAlignment="1">
      <alignment horizontal="right"/>
    </xf>
    <xf numFmtId="172" fontId="99" fillId="0" borderId="0" xfId="333" applyNumberFormat="1" applyFont="1" applyFill="1" applyBorder="1" applyAlignment="1">
      <alignment horizontal="right"/>
    </xf>
    <xf numFmtId="0" fontId="101" fillId="0" borderId="0" xfId="199" applyNumberFormat="1" applyFont="1" applyFill="1" applyBorder="1" applyAlignment="1">
      <alignment horizontal="right"/>
    </xf>
    <xf numFmtId="0" fontId="101" fillId="0" borderId="0" xfId="469" applyFont="1" applyAlignment="1">
      <alignment horizontal="center"/>
    </xf>
    <xf numFmtId="43" fontId="101" fillId="0" borderId="0" xfId="199" applyFont="1" applyFill="1" applyBorder="1" applyAlignment="1">
      <alignment horizontal="center"/>
    </xf>
    <xf numFmtId="39" fontId="63" fillId="0" borderId="0" xfId="1067" applyFont="1" applyAlignment="1">
      <alignment horizontal="center"/>
    </xf>
    <xf numFmtId="0" fontId="104" fillId="0" borderId="0" xfId="0" applyFont="1" applyAlignment="1">
      <alignment horizontal="center"/>
    </xf>
    <xf numFmtId="0" fontId="64" fillId="0" borderId="0" xfId="0" applyFont="1" applyAlignment="1">
      <alignment horizontal="center"/>
    </xf>
    <xf numFmtId="43" fontId="67" fillId="0" borderId="0" xfId="185" applyFont="1" applyFill="1" applyBorder="1" applyAlignment="1">
      <alignment horizontal="center"/>
    </xf>
    <xf numFmtId="43" fontId="105" fillId="0" borderId="0" xfId="185" applyFont="1" applyFill="1" applyBorder="1" applyAlignment="1">
      <alignment horizontal="center"/>
    </xf>
    <xf numFmtId="43" fontId="67" fillId="0" borderId="0" xfId="185" applyFont="1" applyFill="1" applyAlignment="1"/>
    <xf numFmtId="0" fontId="112" fillId="0" borderId="0" xfId="0" applyFont="1" applyAlignment="1">
      <alignment horizontal="center"/>
    </xf>
    <xf numFmtId="0" fontId="113" fillId="0" borderId="0" xfId="0" applyFont="1" applyAlignment="1">
      <alignment horizontal="center"/>
    </xf>
    <xf numFmtId="0" fontId="115" fillId="0" borderId="0" xfId="0" applyFont="1" applyAlignment="1">
      <alignment horizontal="left"/>
    </xf>
    <xf numFmtId="0" fontId="112" fillId="0" borderId="0" xfId="0" applyFont="1" applyAlignment="1">
      <alignment horizontal="left"/>
    </xf>
    <xf numFmtId="172" fontId="112" fillId="0" borderId="0" xfId="185" applyNumberFormat="1" applyFont="1" applyFill="1" applyBorder="1" applyAlignment="1"/>
    <xf numFmtId="0" fontId="61" fillId="0" borderId="0" xfId="185" applyNumberFormat="1" applyFont="1" applyFill="1" applyAlignment="1">
      <alignment horizontal="right"/>
    </xf>
    <xf numFmtId="0" fontId="66" fillId="0" borderId="0" xfId="185" applyNumberFormat="1" applyFont="1" applyFill="1" applyBorder="1" applyAlignment="1">
      <alignment horizontal="right"/>
    </xf>
    <xf numFmtId="0" fontId="66" fillId="0" borderId="0" xfId="0" applyFont="1" applyAlignment="1">
      <alignment horizontal="right"/>
    </xf>
    <xf numFmtId="0" fontId="101" fillId="0" borderId="0" xfId="0" applyFont="1" applyAlignment="1">
      <alignment horizontal="center"/>
    </xf>
    <xf numFmtId="0" fontId="67" fillId="0" borderId="0" xfId="0" applyFont="1" applyAlignment="1">
      <alignment horizontal="left"/>
    </xf>
    <xf numFmtId="0" fontId="99" fillId="0" borderId="0" xfId="0" applyFont="1" applyAlignment="1">
      <alignment horizontal="right"/>
    </xf>
    <xf numFmtId="43" fontId="117" fillId="0" borderId="13" xfId="185" quotePrefix="1" applyFont="1" applyFill="1" applyBorder="1" applyAlignment="1">
      <alignment horizontal="center"/>
    </xf>
    <xf numFmtId="43" fontId="117" fillId="0" borderId="0" xfId="185" applyFont="1" applyFill="1" applyBorder="1" applyAlignment="1">
      <alignment horizontal="center"/>
    </xf>
    <xf numFmtId="43" fontId="117" fillId="0" borderId="13" xfId="185" applyFont="1" applyFill="1" applyBorder="1" applyAlignment="1"/>
    <xf numFmtId="0" fontId="119" fillId="0" borderId="0" xfId="0" applyFont="1" applyAlignment="1">
      <alignment horizontal="center"/>
    </xf>
    <xf numFmtId="172" fontId="119" fillId="0" borderId="14" xfId="0" applyNumberFormat="1" applyFont="1" applyBorder="1" applyAlignment="1">
      <alignment horizontal="center"/>
    </xf>
    <xf numFmtId="172" fontId="119" fillId="0" borderId="0" xfId="0" applyNumberFormat="1" applyFont="1" applyAlignment="1">
      <alignment horizontal="center"/>
    </xf>
    <xf numFmtId="0" fontId="118" fillId="0" borderId="0" xfId="0" applyFont="1" applyAlignment="1">
      <alignment horizontal="center"/>
    </xf>
    <xf numFmtId="0" fontId="118" fillId="0" borderId="13" xfId="0" applyFont="1" applyBorder="1" applyAlignment="1">
      <alignment horizontal="center"/>
    </xf>
    <xf numFmtId="0" fontId="119" fillId="0" borderId="13" xfId="0" applyFont="1" applyBorder="1" applyAlignment="1">
      <alignment horizontal="center"/>
    </xf>
    <xf numFmtId="39" fontId="122" fillId="0" borderId="0" xfId="225" applyNumberFormat="1" applyFont="1" applyFill="1" applyAlignment="1">
      <alignment horizontal="center"/>
    </xf>
    <xf numFmtId="39" fontId="123" fillId="0" borderId="0" xfId="225" applyNumberFormat="1" applyFont="1" applyFill="1" applyAlignment="1">
      <alignment horizontal="center"/>
    </xf>
    <xf numFmtId="39" fontId="117" fillId="0" borderId="14" xfId="1067" applyFont="1" applyBorder="1" applyAlignment="1">
      <alignment horizontal="center"/>
    </xf>
    <xf numFmtId="39" fontId="119" fillId="0" borderId="14" xfId="1067" applyFont="1" applyBorder="1" applyAlignment="1">
      <alignment horizontal="center"/>
    </xf>
    <xf numFmtId="39" fontId="117" fillId="0" borderId="13" xfId="1067" applyFont="1" applyBorder="1" applyAlignment="1">
      <alignment horizontal="center"/>
    </xf>
    <xf numFmtId="39" fontId="119" fillId="0" borderId="13" xfId="1067" applyFont="1" applyBorder="1" applyAlignment="1">
      <alignment horizontal="center"/>
    </xf>
    <xf numFmtId="0" fontId="119" fillId="0" borderId="13" xfId="1067" quotePrefix="1" applyNumberFormat="1" applyFont="1" applyBorder="1" applyAlignment="1">
      <alignment horizontal="center"/>
    </xf>
    <xf numFmtId="0" fontId="119" fillId="0" borderId="0" xfId="483" applyFont="1" applyAlignment="1">
      <alignment horizontal="right"/>
    </xf>
    <xf numFmtId="0" fontId="101" fillId="0" borderId="0" xfId="0" applyFont="1"/>
    <xf numFmtId="0" fontId="117" fillId="0" borderId="0" xfId="0" applyFont="1"/>
    <xf numFmtId="0" fontId="117" fillId="0" borderId="13" xfId="0" applyFont="1" applyBorder="1"/>
    <xf numFmtId="0" fontId="94" fillId="0" borderId="0" xfId="0" applyFont="1" applyAlignment="1">
      <alignment wrapText="1"/>
    </xf>
    <xf numFmtId="0" fontId="109" fillId="0" borderId="0" xfId="0" applyFont="1"/>
    <xf numFmtId="0" fontId="112" fillId="0" borderId="0" xfId="0" applyFont="1"/>
    <xf numFmtId="0" fontId="112" fillId="0" borderId="0" xfId="0" applyFont="1" applyAlignment="1">
      <alignment wrapText="1"/>
    </xf>
    <xf numFmtId="0" fontId="109" fillId="0" borderId="0" xfId="0" applyFont="1" applyAlignment="1">
      <alignment horizontal="left"/>
    </xf>
    <xf numFmtId="0" fontId="116" fillId="0" borderId="0" xfId="0" applyFont="1" applyAlignment="1">
      <alignment horizontal="left"/>
    </xf>
    <xf numFmtId="43" fontId="117" fillId="0" borderId="0" xfId="185" applyFont="1" applyFill="1" applyBorder="1" applyAlignment="1"/>
    <xf numFmtId="43" fontId="117" fillId="0" borderId="0" xfId="185" applyFont="1" applyFill="1" applyBorder="1" applyAlignment="1">
      <alignment wrapText="1"/>
    </xf>
    <xf numFmtId="43" fontId="117" fillId="0" borderId="14" xfId="185" applyFont="1" applyFill="1" applyBorder="1" applyAlignment="1"/>
    <xf numFmtId="43" fontId="117" fillId="0" borderId="14" xfId="185" applyFont="1" applyFill="1" applyBorder="1" applyAlignment="1">
      <alignment wrapText="1"/>
    </xf>
    <xf numFmtId="43" fontId="117" fillId="0" borderId="13" xfId="185" applyFont="1" applyFill="1" applyBorder="1" applyAlignment="1">
      <alignment wrapText="1"/>
    </xf>
    <xf numFmtId="43" fontId="100" fillId="0" borderId="0" xfId="185" applyFont="1" applyFill="1" applyAlignment="1"/>
    <xf numFmtId="43" fontId="94" fillId="0" borderId="0" xfId="185" applyFont="1" applyFill="1" applyAlignment="1"/>
    <xf numFmtId="43" fontId="94" fillId="0" borderId="0" xfId="185" applyFont="1" applyFill="1" applyAlignment="1">
      <alignment wrapText="1"/>
    </xf>
    <xf numFmtId="43" fontId="100" fillId="0" borderId="0" xfId="185" applyFont="1" applyFill="1" applyAlignment="1">
      <alignment horizontal="left"/>
    </xf>
    <xf numFmtId="43" fontId="66" fillId="0" borderId="0" xfId="185" quotePrefix="1" applyFont="1" applyFill="1" applyAlignment="1"/>
    <xf numFmtId="0" fontId="117" fillId="0" borderId="0" xfId="185" applyNumberFormat="1" applyFont="1" applyFill="1" applyBorder="1" applyAlignment="1">
      <alignment horizontal="center" wrapText="1"/>
    </xf>
    <xf numFmtId="43" fontId="117" fillId="0" borderId="0" xfId="185" applyFont="1" applyFill="1" applyAlignment="1"/>
    <xf numFmtId="0" fontId="117" fillId="0" borderId="14" xfId="185" applyNumberFormat="1" applyFont="1" applyFill="1" applyBorder="1" applyAlignment="1">
      <alignment horizontal="center" wrapText="1"/>
    </xf>
    <xf numFmtId="0" fontId="67" fillId="0" borderId="0" xfId="185" applyNumberFormat="1" applyFont="1" applyFill="1" applyBorder="1" applyAlignment="1">
      <alignment horizontal="center" wrapText="1"/>
    </xf>
    <xf numFmtId="0" fontId="105" fillId="0" borderId="0" xfId="185" applyNumberFormat="1" applyFont="1" applyFill="1" applyBorder="1" applyAlignment="1">
      <alignment horizontal="center" wrapText="1"/>
    </xf>
    <xf numFmtId="0" fontId="66" fillId="0" borderId="0" xfId="185" applyNumberFormat="1" applyFont="1" applyFill="1" applyAlignment="1">
      <alignment horizontal="center" wrapText="1"/>
    </xf>
    <xf numFmtId="0" fontId="95" fillId="0" borderId="0" xfId="185" applyNumberFormat="1" applyFont="1" applyFill="1" applyAlignment="1">
      <alignment horizontal="center" wrapText="1"/>
    </xf>
    <xf numFmtId="43" fontId="66" fillId="0" borderId="0" xfId="185" applyFont="1" applyFill="1" applyBorder="1" applyAlignment="1"/>
    <xf numFmtId="43" fontId="95" fillId="0" borderId="0" xfId="185" applyFont="1" applyFill="1" applyBorder="1" applyAlignment="1"/>
    <xf numFmtId="43" fontId="66" fillId="0" borderId="0" xfId="185" applyFont="1" applyFill="1" applyAlignment="1">
      <alignment wrapText="1"/>
    </xf>
    <xf numFmtId="172" fontId="66" fillId="0" borderId="0" xfId="185" applyNumberFormat="1" applyFont="1" applyFill="1" applyAlignment="1"/>
    <xf numFmtId="172" fontId="66" fillId="0" borderId="0" xfId="185" applyNumberFormat="1" applyFont="1" applyFill="1" applyBorder="1" applyAlignment="1"/>
    <xf numFmtId="0" fontId="95" fillId="0" borderId="0" xfId="185" applyNumberFormat="1" applyFont="1" applyFill="1" applyAlignment="1">
      <alignment wrapText="1"/>
    </xf>
    <xf numFmtId="0" fontId="107" fillId="0" borderId="0" xfId="185" applyNumberFormat="1" applyFont="1" applyFill="1" applyAlignment="1"/>
    <xf numFmtId="172" fontId="90" fillId="0" borderId="0" xfId="185" applyNumberFormat="1" applyFont="1" applyFill="1" applyAlignment="1"/>
    <xf numFmtId="0" fontId="96" fillId="0" borderId="0" xfId="185" applyNumberFormat="1" applyFont="1" applyFill="1" applyAlignment="1"/>
    <xf numFmtId="43" fontId="90" fillId="0" borderId="0" xfId="185" applyFont="1" applyFill="1" applyAlignment="1"/>
    <xf numFmtId="172" fontId="61" fillId="0" borderId="0" xfId="185" applyNumberFormat="1" applyFont="1" applyFill="1" applyAlignment="1"/>
    <xf numFmtId="0" fontId="90" fillId="0" borderId="0" xfId="0" applyFont="1"/>
    <xf numFmtId="0" fontId="60" fillId="0" borderId="0" xfId="0" applyFont="1"/>
    <xf numFmtId="0" fontId="110" fillId="0" borderId="0" xfId="0" applyFont="1"/>
    <xf numFmtId="0" fontId="111" fillId="0" borderId="0" xfId="0" applyFont="1"/>
    <xf numFmtId="0" fontId="114" fillId="0" borderId="0" xfId="0" applyFont="1" applyAlignment="1">
      <alignment wrapText="1"/>
    </xf>
    <xf numFmtId="0" fontId="113" fillId="0" borderId="0" xfId="0" applyFont="1" applyAlignment="1">
      <alignment wrapText="1"/>
    </xf>
    <xf numFmtId="0" fontId="113" fillId="0" borderId="0" xfId="0" applyFont="1"/>
    <xf numFmtId="0" fontId="114" fillId="0" borderId="0" xfId="185" applyNumberFormat="1" applyFont="1" applyFill="1" applyAlignment="1">
      <alignment horizontal="center" wrapText="1"/>
    </xf>
    <xf numFmtId="172" fontId="112" fillId="0" borderId="0" xfId="185" applyNumberFormat="1" applyFont="1" applyFill="1" applyAlignment="1"/>
    <xf numFmtId="43" fontId="112" fillId="0" borderId="0" xfId="185" applyFont="1" applyFill="1" applyAlignment="1"/>
    <xf numFmtId="172" fontId="112" fillId="0" borderId="0" xfId="0" applyNumberFormat="1" applyFont="1"/>
    <xf numFmtId="172" fontId="112" fillId="0" borderId="3" xfId="0" applyNumberFormat="1" applyFont="1" applyBorder="1"/>
    <xf numFmtId="43" fontId="112" fillId="0" borderId="0" xfId="0" applyNumberFormat="1" applyFont="1"/>
    <xf numFmtId="172" fontId="112" fillId="0" borderId="0" xfId="0" applyNumberFormat="1" applyFont="1" applyAlignment="1">
      <alignment horizontal="left" wrapText="1"/>
    </xf>
    <xf numFmtId="0" fontId="112" fillId="0" borderId="0" xfId="0" applyFont="1" applyAlignment="1">
      <alignment horizontal="left" wrapText="1"/>
    </xf>
    <xf numFmtId="0" fontId="112" fillId="0" borderId="0" xfId="0" applyFont="1" applyAlignment="1">
      <alignment horizontal="center" wrapText="1"/>
    </xf>
    <xf numFmtId="167" fontId="112" fillId="0" borderId="0" xfId="0" applyNumberFormat="1" applyFont="1"/>
    <xf numFmtId="43" fontId="113" fillId="0" borderId="0" xfId="0" applyNumberFormat="1" applyFont="1" applyAlignment="1">
      <alignment horizontal="center" wrapText="1"/>
    </xf>
    <xf numFmtId="43" fontId="113" fillId="0" borderId="0" xfId="0" applyNumberFormat="1" applyFont="1"/>
    <xf numFmtId="0" fontId="113" fillId="0" borderId="0" xfId="0" applyFont="1" applyAlignment="1">
      <alignment horizontal="center" wrapText="1"/>
    </xf>
    <xf numFmtId="172" fontId="113" fillId="0" borderId="0" xfId="185" applyNumberFormat="1" applyFont="1" applyFill="1" applyBorder="1" applyAlignment="1"/>
    <xf numFmtId="0" fontId="92" fillId="0" borderId="0" xfId="0" applyFont="1"/>
    <xf numFmtId="0" fontId="68" fillId="0" borderId="0" xfId="0" applyFont="1"/>
    <xf numFmtId="43" fontId="66" fillId="0" borderId="0" xfId="0" applyNumberFormat="1" applyFont="1"/>
    <xf numFmtId="0" fontId="66" fillId="0" borderId="0" xfId="0" applyFont="1" applyAlignment="1">
      <alignment wrapText="1"/>
    </xf>
    <xf numFmtId="0" fontId="102" fillId="0" borderId="0" xfId="0" applyFont="1"/>
    <xf numFmtId="0" fontId="102" fillId="0" borderId="0" xfId="0" applyFont="1" applyAlignment="1">
      <alignment horizontal="left"/>
    </xf>
    <xf numFmtId="172" fontId="66" fillId="0" borderId="13" xfId="185" applyNumberFormat="1" applyFont="1" applyFill="1" applyBorder="1" applyAlignment="1"/>
    <xf numFmtId="172" fontId="66" fillId="0" borderId="14" xfId="185" applyNumberFormat="1" applyFont="1" applyFill="1" applyBorder="1" applyAlignment="1"/>
    <xf numFmtId="172" fontId="66" fillId="0" borderId="12" xfId="0" applyNumberFormat="1" applyFont="1" applyBorder="1"/>
    <xf numFmtId="41" fontId="66" fillId="0" borderId="0" xfId="0" applyNumberFormat="1" applyFont="1"/>
    <xf numFmtId="0" fontId="65" fillId="0" borderId="0" xfId="0" applyFont="1"/>
    <xf numFmtId="0" fontId="63" fillId="0" borderId="0" xfId="0" applyFont="1"/>
    <xf numFmtId="0" fontId="117" fillId="0" borderId="13" xfId="0" applyFont="1" applyBorder="1" applyAlignment="1">
      <alignment horizontal="center"/>
    </xf>
    <xf numFmtId="0" fontId="119" fillId="0" borderId="0" xfId="0" applyFont="1"/>
    <xf numFmtId="0" fontId="117" fillId="0" borderId="0" xfId="0" applyFont="1" applyAlignment="1">
      <alignment wrapText="1"/>
    </xf>
    <xf numFmtId="0" fontId="117" fillId="0" borderId="13" xfId="0" applyFont="1" applyBorder="1" applyAlignment="1">
      <alignment wrapText="1"/>
    </xf>
    <xf numFmtId="0" fontId="117" fillId="0" borderId="13" xfId="0" applyFont="1" applyBorder="1" applyAlignment="1">
      <alignment horizontal="center" wrapText="1"/>
    </xf>
    <xf numFmtId="0" fontId="118" fillId="0" borderId="13" xfId="0" applyFont="1" applyBorder="1" applyAlignment="1">
      <alignment horizontal="center" wrapText="1"/>
    </xf>
    <xf numFmtId="0" fontId="67" fillId="0" borderId="0" xfId="0" applyFont="1" applyAlignment="1">
      <alignment horizontal="center" wrapText="1"/>
    </xf>
    <xf numFmtId="0" fontId="99" fillId="0" borderId="0" xfId="0" applyFont="1" applyAlignment="1">
      <alignment horizontal="center" wrapText="1"/>
    </xf>
    <xf numFmtId="0" fontId="99" fillId="0" borderId="0" xfId="0" applyFont="1"/>
    <xf numFmtId="43" fontId="100" fillId="0" borderId="0" xfId="199" applyFont="1" applyFill="1" applyBorder="1" applyAlignment="1">
      <alignment horizontal="center"/>
    </xf>
    <xf numFmtId="172" fontId="101" fillId="0" borderId="0" xfId="199" applyNumberFormat="1" applyFont="1" applyFill="1" applyBorder="1" applyAlignment="1"/>
    <xf numFmtId="172" fontId="101" fillId="0" borderId="0" xfId="0" applyNumberFormat="1" applyFont="1"/>
    <xf numFmtId="172" fontId="101" fillId="0" borderId="13" xfId="199" applyNumberFormat="1" applyFont="1" applyFill="1" applyBorder="1" applyAlignment="1"/>
    <xf numFmtId="172" fontId="101" fillId="0" borderId="14" xfId="199" applyNumberFormat="1" applyFont="1" applyFill="1" applyBorder="1" applyAlignment="1"/>
    <xf numFmtId="43" fontId="101" fillId="0" borderId="0" xfId="0" applyNumberFormat="1" applyFont="1"/>
    <xf numFmtId="172" fontId="101" fillId="0" borderId="3" xfId="199" applyNumberFormat="1" applyFont="1" applyFill="1" applyBorder="1" applyAlignment="1"/>
    <xf numFmtId="43" fontId="103" fillId="0" borderId="0" xfId="199" applyFont="1" applyFill="1" applyBorder="1" applyAlignment="1"/>
    <xf numFmtId="43" fontId="102" fillId="0" borderId="0" xfId="199" applyFont="1" applyFill="1" applyAlignment="1"/>
    <xf numFmtId="43" fontId="101" fillId="0" borderId="0" xfId="199" applyFont="1" applyFill="1" applyAlignment="1"/>
    <xf numFmtId="0" fontId="65" fillId="0" borderId="0" xfId="0" applyFont="1" applyAlignment="1">
      <alignment wrapText="1"/>
    </xf>
    <xf numFmtId="172" fontId="65" fillId="0" borderId="0" xfId="199" applyNumberFormat="1" applyFont="1" applyFill="1" applyBorder="1" applyAlignment="1"/>
    <xf numFmtId="172" fontId="65" fillId="0" borderId="0" xfId="0" applyNumberFormat="1" applyFont="1"/>
    <xf numFmtId="43" fontId="65" fillId="0" borderId="0" xfId="0" applyNumberFormat="1" applyFont="1"/>
    <xf numFmtId="172" fontId="65" fillId="0" borderId="12" xfId="199" applyNumberFormat="1" applyFont="1" applyFill="1" applyBorder="1" applyAlignment="1"/>
    <xf numFmtId="43" fontId="65" fillId="0" borderId="0" xfId="199" applyFont="1" applyFill="1" applyBorder="1" applyAlignment="1"/>
    <xf numFmtId="172" fontId="98" fillId="0" borderId="0" xfId="199" applyNumberFormat="1" applyFont="1" applyFill="1" applyBorder="1" applyAlignment="1"/>
    <xf numFmtId="185" fontId="65" fillId="0" borderId="0" xfId="199" applyNumberFormat="1" applyFont="1" applyFill="1" applyBorder="1" applyAlignment="1"/>
    <xf numFmtId="43" fontId="65" fillId="0" borderId="0" xfId="199" applyFont="1" applyFill="1" applyAlignment="1"/>
    <xf numFmtId="0" fontId="104" fillId="0" borderId="0" xfId="0" applyFont="1"/>
    <xf numFmtId="0" fontId="119" fillId="0" borderId="14" xfId="0" applyFont="1" applyBorder="1"/>
    <xf numFmtId="0" fontId="119" fillId="0" borderId="0" xfId="0" applyFont="1" applyAlignment="1">
      <alignment horizontal="left" wrapText="1"/>
    </xf>
    <xf numFmtId="0" fontId="118" fillId="0" borderId="3" xfId="0" applyFont="1" applyBorder="1"/>
    <xf numFmtId="0" fontId="118" fillId="0" borderId="14" xfId="0" applyFont="1" applyBorder="1"/>
    <xf numFmtId="0" fontId="119" fillId="0" borderId="0" xfId="0" applyFont="1" applyAlignment="1">
      <alignment wrapText="1"/>
    </xf>
    <xf numFmtId="0" fontId="118" fillId="0" borderId="0" xfId="0" applyFont="1" applyAlignment="1">
      <alignment wrapText="1"/>
    </xf>
    <xf numFmtId="0" fontId="118" fillId="0" borderId="0" xfId="0" applyFont="1" applyAlignment="1">
      <alignment horizontal="center" wrapText="1"/>
    </xf>
    <xf numFmtId="0" fontId="118" fillId="0" borderId="0" xfId="0" applyFont="1"/>
    <xf numFmtId="0" fontId="119" fillId="0" borderId="13" xfId="0" applyFont="1" applyBorder="1" applyAlignment="1">
      <alignment wrapText="1"/>
    </xf>
    <xf numFmtId="0" fontId="100" fillId="0" borderId="0" xfId="0" applyFont="1" applyAlignment="1">
      <alignment wrapText="1"/>
    </xf>
    <xf numFmtId="172" fontId="100" fillId="0" borderId="0" xfId="199" applyNumberFormat="1" applyFont="1" applyFill="1" applyBorder="1" applyAlignment="1">
      <alignment horizontal="right"/>
    </xf>
    <xf numFmtId="167" fontId="66" fillId="0" borderId="0" xfId="0" applyNumberFormat="1" applyFont="1"/>
    <xf numFmtId="0" fontId="64" fillId="0" borderId="0" xfId="0" applyFont="1"/>
    <xf numFmtId="0" fontId="120" fillId="0" borderId="13" xfId="0" applyFont="1" applyBorder="1"/>
    <xf numFmtId="0" fontId="118" fillId="0" borderId="13" xfId="0" applyFont="1" applyBorder="1"/>
    <xf numFmtId="0" fontId="118" fillId="0" borderId="13" xfId="0" applyFont="1" applyBorder="1" applyAlignment="1">
      <alignment horizontal="right"/>
    </xf>
    <xf numFmtId="0" fontId="120" fillId="0" borderId="0" xfId="0" applyFont="1"/>
    <xf numFmtId="0" fontId="120" fillId="0" borderId="0" xfId="0" applyFont="1" applyAlignment="1">
      <alignment horizontal="left" wrapText="1"/>
    </xf>
    <xf numFmtId="0" fontId="118" fillId="0" borderId="0" xfId="0" applyFont="1" applyAlignment="1">
      <alignment horizontal="left" wrapText="1"/>
    </xf>
    <xf numFmtId="172" fontId="121" fillId="0" borderId="0" xfId="199" applyNumberFormat="1" applyFont="1" applyFill="1" applyBorder="1" applyAlignment="1"/>
    <xf numFmtId="0" fontId="120" fillId="0" borderId="0" xfId="0" applyFont="1" applyAlignment="1">
      <alignment wrapText="1"/>
    </xf>
    <xf numFmtId="0" fontId="120" fillId="0" borderId="13" xfId="0" applyFont="1" applyBorder="1" applyAlignment="1">
      <alignment wrapText="1"/>
    </xf>
    <xf numFmtId="0" fontId="121" fillId="0" borderId="0" xfId="0" applyFont="1" applyAlignment="1">
      <alignment wrapText="1"/>
    </xf>
    <xf numFmtId="0" fontId="121" fillId="0" borderId="0" xfId="0" applyFont="1"/>
    <xf numFmtId="172" fontId="94" fillId="0" borderId="0" xfId="0" applyNumberFormat="1" applyFont="1"/>
    <xf numFmtId="0" fontId="94" fillId="0" borderId="0" xfId="0" applyFont="1" applyAlignment="1">
      <alignment horizontal="center" wrapText="1"/>
    </xf>
    <xf numFmtId="0" fontId="94" fillId="0" borderId="0" xfId="0" applyFont="1" applyAlignment="1">
      <alignment horizontal="left"/>
    </xf>
    <xf numFmtId="43" fontId="67" fillId="0" borderId="0" xfId="199" applyFont="1" applyFill="1" applyBorder="1" applyAlignment="1"/>
    <xf numFmtId="0" fontId="66" fillId="0" borderId="0" xfId="483" applyFont="1"/>
    <xf numFmtId="0" fontId="101" fillId="0" borderId="0" xfId="483" applyFont="1"/>
    <xf numFmtId="0" fontId="101" fillId="0" borderId="0" xfId="225" applyNumberFormat="1" applyFont="1" applyFill="1" applyAlignment="1"/>
    <xf numFmtId="0" fontId="63" fillId="0" borderId="0" xfId="483" applyFont="1"/>
    <xf numFmtId="43" fontId="63" fillId="0" borderId="0" xfId="199" applyFont="1" applyFill="1" applyAlignment="1"/>
    <xf numFmtId="39" fontId="123" fillId="0" borderId="0" xfId="1067" applyFont="1"/>
    <xf numFmtId="0" fontId="123" fillId="0" borderId="0" xfId="483" applyFont="1"/>
    <xf numFmtId="43" fontId="123" fillId="0" borderId="0" xfId="199" applyFont="1" applyFill="1" applyAlignment="1"/>
    <xf numFmtId="0" fontId="119" fillId="0" borderId="14" xfId="483" applyFont="1" applyBorder="1"/>
    <xf numFmtId="39" fontId="119" fillId="0" borderId="0" xfId="1067" applyFont="1"/>
    <xf numFmtId="0" fontId="119" fillId="0" borderId="0" xfId="483" applyFont="1"/>
    <xf numFmtId="43" fontId="119" fillId="0" borderId="0" xfId="199" applyFont="1" applyFill="1" applyAlignment="1"/>
    <xf numFmtId="39" fontId="66" fillId="0" borderId="0" xfId="483" applyNumberFormat="1" applyFont="1"/>
    <xf numFmtId="39" fontId="101" fillId="0" borderId="0" xfId="483" applyNumberFormat="1" applyFont="1"/>
    <xf numFmtId="39" fontId="67" fillId="0" borderId="0" xfId="483" applyNumberFormat="1" applyFont="1"/>
    <xf numFmtId="171" fontId="66" fillId="0" borderId="0" xfId="483" applyNumberFormat="1" applyFont="1"/>
    <xf numFmtId="172" fontId="101" fillId="0" borderId="0" xfId="199" applyNumberFormat="1" applyFont="1" applyFill="1" applyAlignment="1"/>
    <xf numFmtId="171" fontId="67" fillId="0" borderId="0" xfId="483" applyNumberFormat="1" applyFont="1"/>
    <xf numFmtId="171" fontId="101" fillId="0" borderId="0" xfId="483" applyNumberFormat="1" applyFont="1"/>
    <xf numFmtId="171" fontId="101" fillId="0" borderId="13" xfId="483" applyNumberFormat="1" applyFont="1" applyBorder="1"/>
    <xf numFmtId="184" fontId="101" fillId="0" borderId="0" xfId="483" applyNumberFormat="1" applyFont="1"/>
    <xf numFmtId="43" fontId="101" fillId="0" borderId="0" xfId="185" applyFont="1" applyAlignment="1"/>
    <xf numFmtId="0" fontId="66" fillId="0" borderId="0" xfId="469" applyFont="1"/>
    <xf numFmtId="0" fontId="101" fillId="0" borderId="0" xfId="469" applyFont="1"/>
    <xf numFmtId="43" fontId="101" fillId="0" borderId="0" xfId="469" applyNumberFormat="1" applyFont="1"/>
    <xf numFmtId="43" fontId="101" fillId="0" borderId="0" xfId="199" applyFont="1" applyFill="1" applyBorder="1" applyAlignment="1"/>
    <xf numFmtId="172" fontId="101" fillId="0" borderId="13" xfId="185" applyNumberFormat="1" applyFont="1" applyBorder="1" applyAlignment="1"/>
    <xf numFmtId="0" fontId="102" fillId="0" borderId="0" xfId="199" applyNumberFormat="1" applyFont="1" applyFill="1" applyAlignment="1">
      <alignment horizontal="center" wrapText="1"/>
    </xf>
    <xf numFmtId="171" fontId="101" fillId="0" borderId="3" xfId="483" applyNumberFormat="1" applyFont="1" applyBorder="1"/>
    <xf numFmtId="171" fontId="99" fillId="0" borderId="0" xfId="483" applyNumberFormat="1" applyFont="1"/>
    <xf numFmtId="43" fontId="99" fillId="0" borderId="0" xfId="199" applyFont="1" applyFill="1" applyBorder="1" applyAlignment="1"/>
    <xf numFmtId="0" fontId="103" fillId="0" borderId="0" xfId="483" applyFont="1"/>
    <xf numFmtId="167" fontId="103" fillId="0" borderId="0" xfId="483" applyNumberFormat="1" applyFont="1"/>
    <xf numFmtId="184" fontId="103" fillId="0" borderId="0" xfId="483" applyNumberFormat="1" applyFont="1"/>
    <xf numFmtId="172" fontId="101" fillId="0" borderId="12" xfId="483" applyNumberFormat="1" applyFont="1" applyBorder="1"/>
    <xf numFmtId="171" fontId="101" fillId="0" borderId="12" xfId="483" applyNumberFormat="1" applyFont="1" applyBorder="1"/>
    <xf numFmtId="167" fontId="101" fillId="0" borderId="0" xfId="483" applyNumberFormat="1" applyFont="1"/>
    <xf numFmtId="43" fontId="101" fillId="0" borderId="0" xfId="225" applyFont="1" applyFill="1" applyAlignment="1"/>
    <xf numFmtId="0" fontId="67" fillId="0" borderId="0" xfId="483" applyFont="1"/>
    <xf numFmtId="43" fontId="101" fillId="0" borderId="0" xfId="185" applyFont="1" applyBorder="1" applyAlignment="1"/>
    <xf numFmtId="43" fontId="101" fillId="0" borderId="0" xfId="185" applyFont="1" applyFill="1" applyAlignment="1"/>
    <xf numFmtId="172" fontId="101" fillId="0" borderId="0" xfId="185" applyNumberFormat="1" applyFont="1" applyAlignment="1"/>
    <xf numFmtId="172" fontId="101" fillId="0" borderId="0" xfId="185" applyNumberFormat="1" applyFont="1" applyBorder="1" applyAlignment="1"/>
    <xf numFmtId="172" fontId="101" fillId="0" borderId="0" xfId="185" applyNumberFormat="1" applyFont="1" applyFill="1" applyAlignment="1"/>
    <xf numFmtId="186" fontId="101" fillId="0" borderId="0" xfId="185" applyNumberFormat="1" applyFont="1" applyAlignment="1"/>
    <xf numFmtId="186" fontId="101" fillId="0" borderId="0" xfId="185" applyNumberFormat="1" applyFont="1" applyBorder="1" applyAlignment="1"/>
    <xf numFmtId="186" fontId="101" fillId="0" borderId="0" xfId="185" applyNumberFormat="1" applyFont="1" applyFill="1" applyAlignment="1"/>
    <xf numFmtId="171" fontId="95" fillId="0" borderId="0" xfId="483" applyNumberFormat="1" applyFont="1"/>
    <xf numFmtId="172" fontId="101" fillId="0" borderId="0" xfId="469" applyNumberFormat="1" applyFont="1"/>
    <xf numFmtId="172" fontId="61" fillId="0" borderId="0" xfId="199" applyNumberFormat="1" applyFont="1" applyFill="1" applyBorder="1" applyAlignment="1"/>
    <xf numFmtId="172" fontId="125" fillId="0" borderId="0" xfId="388" applyNumberFormat="1" applyFont="1" applyFill="1" applyBorder="1" applyAlignment="1">
      <alignment horizontal="center" vertical="center"/>
    </xf>
    <xf numFmtId="172" fontId="61" fillId="0" borderId="0" xfId="388" applyNumberFormat="1" applyFont="1" applyFill="1" applyBorder="1" applyAlignment="1">
      <alignment horizontal="center" vertical="center"/>
    </xf>
    <xf numFmtId="172" fontId="61" fillId="0" borderId="0" xfId="185" applyNumberFormat="1" applyFont="1" applyAlignment="1">
      <alignment horizontal="center" vertical="center"/>
    </xf>
    <xf numFmtId="0" fontId="125" fillId="0" borderId="0" xfId="0" applyFont="1" applyAlignment="1">
      <alignment horizontal="center" vertical="center"/>
    </xf>
    <xf numFmtId="0" fontId="125" fillId="0" borderId="0" xfId="0" applyFont="1" applyAlignment="1">
      <alignment horizontal="left" vertical="center" wrapText="1"/>
    </xf>
    <xf numFmtId="0" fontId="126" fillId="0" borderId="0" xfId="0" applyFont="1" applyAlignment="1">
      <alignment horizontal="center" vertical="center" wrapText="1"/>
    </xf>
    <xf numFmtId="0" fontId="127" fillId="0" borderId="0" xfId="0" applyFont="1" applyAlignment="1">
      <alignment horizontal="center"/>
    </xf>
    <xf numFmtId="0" fontId="127" fillId="0" borderId="13" xfId="0" applyFont="1" applyBorder="1" applyAlignment="1">
      <alignment horizontal="center"/>
    </xf>
    <xf numFmtId="172" fontId="102" fillId="0" borderId="0" xfId="0" applyNumberFormat="1" applyFont="1"/>
    <xf numFmtId="0" fontId="108" fillId="0" borderId="0" xfId="0" applyFont="1" applyAlignment="1">
      <alignment horizontal="center"/>
    </xf>
    <xf numFmtId="43" fontId="109" fillId="0" borderId="0" xfId="185" applyFont="1" applyFill="1" applyBorder="1" applyAlignment="1"/>
    <xf numFmtId="0" fontId="109" fillId="0" borderId="0" xfId="185" applyNumberFormat="1" applyFont="1" applyFill="1" applyBorder="1" applyAlignment="1">
      <alignment horizontal="center" wrapText="1"/>
    </xf>
    <xf numFmtId="43" fontId="109" fillId="0" borderId="13" xfId="185" applyFont="1" applyFill="1" applyBorder="1" applyAlignment="1"/>
    <xf numFmtId="0" fontId="128" fillId="0" borderId="0" xfId="185" applyNumberFormat="1" applyFont="1" applyFill="1" applyBorder="1" applyAlignment="1">
      <alignment horizontal="center" wrapText="1"/>
    </xf>
    <xf numFmtId="43" fontId="109" fillId="0" borderId="0" xfId="185" applyFont="1" applyFill="1" applyAlignment="1"/>
    <xf numFmtId="43" fontId="128" fillId="0" borderId="13" xfId="185" applyFont="1" applyFill="1" applyBorder="1" applyAlignment="1"/>
    <xf numFmtId="43" fontId="129" fillId="0" borderId="13" xfId="185" applyFont="1" applyFill="1" applyBorder="1" applyAlignment="1">
      <alignment horizontal="right"/>
    </xf>
    <xf numFmtId="43" fontId="109" fillId="0" borderId="14" xfId="185" applyFont="1" applyFill="1" applyBorder="1" applyAlignment="1"/>
    <xf numFmtId="0" fontId="109" fillId="0" borderId="14" xfId="185" applyNumberFormat="1" applyFont="1" applyFill="1" applyBorder="1" applyAlignment="1">
      <alignment horizontal="center" wrapText="1"/>
    </xf>
    <xf numFmtId="43" fontId="109" fillId="0" borderId="13" xfId="185" quotePrefix="1" applyFont="1" applyFill="1" applyBorder="1" applyAlignment="1">
      <alignment horizontal="center"/>
    </xf>
    <xf numFmtId="0" fontId="108" fillId="0" borderId="14" xfId="0" applyFont="1" applyBorder="1" applyAlignment="1">
      <alignment horizontal="center"/>
    </xf>
    <xf numFmtId="0" fontId="109" fillId="0" borderId="14" xfId="0" applyFont="1" applyBorder="1"/>
    <xf numFmtId="0" fontId="108" fillId="0" borderId="13" xfId="0" applyFont="1" applyBorder="1" applyAlignment="1">
      <alignment horizontal="center"/>
    </xf>
    <xf numFmtId="0" fontId="109" fillId="0" borderId="13" xfId="0" applyFont="1" applyBorder="1"/>
    <xf numFmtId="0" fontId="109" fillId="0" borderId="0" xfId="0" applyFont="1" applyAlignment="1">
      <alignment horizontal="center" wrapText="1"/>
    </xf>
    <xf numFmtId="43" fontId="109" fillId="0" borderId="0" xfId="185" applyFont="1" applyFill="1" applyBorder="1" applyAlignment="1">
      <alignment horizontal="center"/>
    </xf>
    <xf numFmtId="0" fontId="130" fillId="0" borderId="0" xfId="0" applyFont="1" applyAlignment="1">
      <alignment horizontal="center"/>
    </xf>
    <xf numFmtId="0" fontId="131" fillId="0" borderId="0" xfId="0" applyFont="1"/>
    <xf numFmtId="0" fontId="131" fillId="0" borderId="0" xfId="0" applyFont="1" applyAlignment="1">
      <alignment horizontal="center" wrapText="1"/>
    </xf>
    <xf numFmtId="0" fontId="131" fillId="0" borderId="13" xfId="0" applyFont="1" applyBorder="1"/>
    <xf numFmtId="43" fontId="132" fillId="0" borderId="13" xfId="185" applyFont="1" applyFill="1" applyBorder="1" applyAlignment="1">
      <alignment horizontal="right"/>
    </xf>
    <xf numFmtId="0" fontId="130" fillId="0" borderId="14" xfId="0" applyFont="1" applyBorder="1" applyAlignment="1">
      <alignment horizontal="center"/>
    </xf>
    <xf numFmtId="0" fontId="131" fillId="0" borderId="14" xfId="0" applyFont="1" applyBorder="1"/>
    <xf numFmtId="0" fontId="131" fillId="0" borderId="14" xfId="185" applyNumberFormat="1" applyFont="1" applyFill="1" applyBorder="1" applyAlignment="1">
      <alignment horizontal="center" wrapText="1"/>
    </xf>
    <xf numFmtId="43" fontId="131" fillId="0" borderId="14" xfId="185" applyFont="1" applyFill="1" applyBorder="1" applyAlignment="1"/>
    <xf numFmtId="0" fontId="130" fillId="0" borderId="13" xfId="0" applyFont="1" applyBorder="1" applyAlignment="1">
      <alignment horizontal="center"/>
    </xf>
    <xf numFmtId="43" fontId="131" fillId="0" borderId="13" xfId="185" quotePrefix="1" applyFont="1" applyFill="1" applyBorder="1" applyAlignment="1">
      <alignment horizontal="center"/>
    </xf>
    <xf numFmtId="43" fontId="131" fillId="0" borderId="0" xfId="185" applyFont="1" applyFill="1" applyBorder="1" applyAlignment="1"/>
    <xf numFmtId="43" fontId="131" fillId="0" borderId="0" xfId="185" applyFont="1" applyFill="1" applyBorder="1" applyAlignment="1">
      <alignment horizontal="center"/>
    </xf>
    <xf numFmtId="172" fontId="101" fillId="0" borderId="12" xfId="199" applyNumberFormat="1" applyFont="1" applyFill="1" applyBorder="1" applyAlignment="1">
      <alignment vertical="center"/>
    </xf>
    <xf numFmtId="172" fontId="101" fillId="0" borderId="0" xfId="199" applyNumberFormat="1" applyFont="1" applyFill="1" applyBorder="1" applyAlignment="1">
      <alignment vertical="center"/>
    </xf>
    <xf numFmtId="0" fontId="67" fillId="0" borderId="0" xfId="0" applyFont="1" applyAlignment="1">
      <alignment vertical="center"/>
    </xf>
    <xf numFmtId="0" fontId="66" fillId="0" borderId="0" xfId="0" applyFont="1" applyAlignment="1">
      <alignment vertical="center"/>
    </xf>
    <xf numFmtId="0" fontId="134" fillId="0" borderId="0" xfId="0" applyFont="1" applyAlignment="1">
      <alignment horizontal="center"/>
    </xf>
    <xf numFmtId="39" fontId="135" fillId="0" borderId="0" xfId="225" applyNumberFormat="1" applyFont="1" applyFill="1" applyAlignment="1">
      <alignment horizontal="center"/>
    </xf>
    <xf numFmtId="39" fontId="136" fillId="0" borderId="0" xfId="225" applyNumberFormat="1" applyFont="1" applyFill="1" applyAlignment="1">
      <alignment horizontal="center"/>
    </xf>
    <xf numFmtId="39" fontId="137" fillId="0" borderId="14" xfId="1067" applyFont="1" applyBorder="1" applyAlignment="1">
      <alignment horizontal="center"/>
    </xf>
    <xf numFmtId="39" fontId="138" fillId="0" borderId="14" xfId="1067" applyFont="1" applyBorder="1" applyAlignment="1">
      <alignment horizontal="center"/>
    </xf>
    <xf numFmtId="0" fontId="138" fillId="0" borderId="14" xfId="483" applyFont="1" applyBorder="1"/>
    <xf numFmtId="39" fontId="137" fillId="0" borderId="13" xfId="1067" applyFont="1" applyBorder="1" applyAlignment="1">
      <alignment horizontal="center"/>
    </xf>
    <xf numFmtId="39" fontId="138" fillId="0" borderId="0" xfId="1067" applyFont="1" applyAlignment="1">
      <alignment horizontal="center"/>
    </xf>
    <xf numFmtId="0" fontId="133" fillId="0" borderId="13" xfId="1067" quotePrefix="1" applyNumberFormat="1" applyFont="1" applyBorder="1" applyAlignment="1">
      <alignment horizontal="center"/>
    </xf>
    <xf numFmtId="0" fontId="133" fillId="0" borderId="0" xfId="483" applyFont="1" applyAlignment="1">
      <alignment horizontal="right"/>
    </xf>
    <xf numFmtId="0" fontId="129" fillId="0" borderId="13" xfId="0" applyFont="1" applyBorder="1" applyAlignment="1">
      <alignment horizontal="right"/>
    </xf>
    <xf numFmtId="39" fontId="112" fillId="0" borderId="0" xfId="225" applyNumberFormat="1" applyFont="1" applyFill="1" applyAlignment="1">
      <alignment horizontal="center"/>
    </xf>
    <xf numFmtId="39" fontId="139" fillId="0" borderId="0" xfId="225" applyNumberFormat="1" applyFont="1" applyFill="1" applyAlignment="1">
      <alignment horizontal="center"/>
    </xf>
    <xf numFmtId="39" fontId="109" fillId="0" borderId="14" xfId="1067" applyFont="1" applyBorder="1" applyAlignment="1">
      <alignment horizontal="center"/>
    </xf>
    <xf numFmtId="39" fontId="133" fillId="0" borderId="14" xfId="1067" applyFont="1" applyBorder="1" applyAlignment="1">
      <alignment horizontal="center"/>
    </xf>
    <xf numFmtId="0" fontId="133" fillId="0" borderId="14" xfId="483" applyFont="1" applyBorder="1"/>
    <xf numFmtId="39" fontId="109" fillId="0" borderId="13" xfId="1067" applyFont="1" applyBorder="1" applyAlignment="1">
      <alignment horizontal="center"/>
    </xf>
    <xf numFmtId="39" fontId="133" fillId="0" borderId="0" xfId="1067" applyFont="1" applyAlignment="1">
      <alignment horizontal="center"/>
    </xf>
    <xf numFmtId="172" fontId="101" fillId="0" borderId="0" xfId="483" applyNumberFormat="1" applyFont="1"/>
    <xf numFmtId="0" fontId="103" fillId="0" borderId="13" xfId="483" applyFont="1" applyBorder="1"/>
    <xf numFmtId="172" fontId="66" fillId="0" borderId="12" xfId="185" applyNumberFormat="1" applyFont="1" applyFill="1" applyBorder="1" applyAlignment="1">
      <alignment vertical="center"/>
    </xf>
    <xf numFmtId="172" fontId="66" fillId="0" borderId="0" xfId="185" applyNumberFormat="1" applyFont="1" applyFill="1" applyBorder="1" applyAlignment="1">
      <alignment vertical="center"/>
    </xf>
    <xf numFmtId="172" fontId="66" fillId="0" borderId="3" xfId="185" applyNumberFormat="1" applyFont="1" applyFill="1" applyBorder="1" applyAlignment="1">
      <alignment vertical="center"/>
    </xf>
    <xf numFmtId="0" fontId="101" fillId="0" borderId="0" xfId="0" applyFont="1" applyAlignment="1">
      <alignment wrapText="1"/>
    </xf>
    <xf numFmtId="172" fontId="67" fillId="0" borderId="13" xfId="199" applyNumberFormat="1" applyFont="1" applyFill="1" applyBorder="1" applyAlignment="1">
      <alignment horizontal="center" wrapText="1"/>
    </xf>
    <xf numFmtId="172" fontId="66" fillId="0" borderId="13" xfId="199" applyNumberFormat="1" applyFont="1" applyFill="1" applyBorder="1" applyAlignment="1"/>
    <xf numFmtId="172" fontId="67" fillId="0" borderId="13" xfId="199" applyNumberFormat="1" applyFont="1" applyFill="1" applyBorder="1" applyAlignment="1"/>
    <xf numFmtId="172" fontId="65" fillId="67" borderId="12" xfId="199" applyNumberFormat="1" applyFont="1" applyFill="1" applyBorder="1" applyAlignment="1"/>
    <xf numFmtId="172" fontId="61" fillId="0" borderId="0" xfId="185" applyNumberFormat="1" applyFont="1" applyFill="1" applyAlignment="1">
      <alignment horizontal="center" wrapText="1"/>
    </xf>
    <xf numFmtId="0" fontId="94" fillId="0" borderId="0" xfId="0" quotePrefix="1" applyFont="1"/>
    <xf numFmtId="172" fontId="66" fillId="0" borderId="15" xfId="0" applyNumberFormat="1" applyFont="1" applyBorder="1"/>
    <xf numFmtId="172" fontId="61" fillId="0" borderId="0" xfId="1097" applyNumberFormat="1" applyFont="1" applyFill="1" applyBorder="1" applyAlignment="1"/>
    <xf numFmtId="172" fontId="61" fillId="0" borderId="13" xfId="1097" applyNumberFormat="1" applyFont="1" applyFill="1" applyBorder="1" applyAlignment="1"/>
    <xf numFmtId="0" fontId="124" fillId="0" borderId="0" xfId="0" applyFont="1" applyAlignment="1">
      <alignment horizontal="center"/>
    </xf>
    <xf numFmtId="0" fontId="96" fillId="0" borderId="0" xfId="0" applyFont="1" applyAlignment="1">
      <alignment horizontal="center" vertical="center" wrapText="1"/>
    </xf>
    <xf numFmtId="172" fontId="65" fillId="0" borderId="13" xfId="199" applyNumberFormat="1" applyFont="1" applyFill="1" applyBorder="1" applyAlignment="1"/>
    <xf numFmtId="172" fontId="66" fillId="0" borderId="13" xfId="199" applyNumberFormat="1" applyFont="1" applyFill="1" applyBorder="1" applyAlignment="1">
      <alignment horizontal="center" wrapText="1"/>
    </xf>
    <xf numFmtId="172" fontId="66" fillId="0" borderId="13" xfId="199" applyNumberFormat="1" applyFont="1" applyFill="1" applyBorder="1" applyAlignment="1">
      <alignment wrapText="1"/>
    </xf>
    <xf numFmtId="172" fontId="61" fillId="0" borderId="13" xfId="199" applyNumberFormat="1" applyFont="1" applyFill="1" applyBorder="1" applyAlignment="1"/>
    <xf numFmtId="172" fontId="63" fillId="0" borderId="0" xfId="199" applyNumberFormat="1" applyFont="1" applyFill="1" applyBorder="1" applyAlignment="1"/>
    <xf numFmtId="172" fontId="67" fillId="0" borderId="0" xfId="199" applyNumberFormat="1" applyFont="1" applyFill="1" applyAlignment="1">
      <alignment wrapText="1"/>
    </xf>
    <xf numFmtId="172" fontId="62" fillId="0" borderId="13" xfId="199" applyNumberFormat="1" applyFont="1" applyFill="1" applyBorder="1" applyAlignment="1"/>
    <xf numFmtId="43" fontId="66" fillId="0" borderId="0" xfId="185" applyFont="1" applyFill="1" applyAlignment="1">
      <alignment vertical="center"/>
    </xf>
    <xf numFmtId="172" fontId="67" fillId="0" borderId="13" xfId="199" applyNumberFormat="1" applyFont="1" applyFill="1" applyBorder="1" applyAlignment="1">
      <alignment wrapText="1"/>
    </xf>
    <xf numFmtId="172" fontId="61" fillId="0" borderId="0" xfId="1097" applyNumberFormat="1" applyFont="1" applyFill="1" applyAlignment="1"/>
    <xf numFmtId="172" fontId="62" fillId="0" borderId="0" xfId="199" applyNumberFormat="1" applyFont="1" applyFill="1" applyBorder="1" applyAlignment="1"/>
    <xf numFmtId="171" fontId="66" fillId="0" borderId="0" xfId="483" applyNumberFormat="1" applyFont="1" applyFill="1"/>
    <xf numFmtId="0" fontId="101" fillId="0" borderId="0" xfId="483" applyFont="1" applyFill="1"/>
    <xf numFmtId="171" fontId="101" fillId="0" borderId="0" xfId="483" applyNumberFormat="1" applyFont="1" applyFill="1"/>
    <xf numFmtId="172" fontId="61" fillId="0" borderId="3" xfId="1097" applyNumberFormat="1" applyFont="1" applyFill="1" applyBorder="1" applyAlignment="1"/>
    <xf numFmtId="0" fontId="140" fillId="0" borderId="0" xfId="0" applyFont="1"/>
    <xf numFmtId="172" fontId="141" fillId="0" borderId="0" xfId="199" applyNumberFormat="1" applyFont="1" applyFill="1" applyBorder="1" applyAlignment="1"/>
    <xf numFmtId="0" fontId="141" fillId="0" borderId="0" xfId="0" applyFont="1"/>
    <xf numFmtId="172" fontId="141" fillId="0" borderId="12" xfId="199" applyNumberFormat="1" applyFont="1" applyFill="1" applyBorder="1" applyAlignment="1"/>
    <xf numFmtId="43" fontId="141" fillId="0" borderId="0" xfId="199" applyFont="1" applyFill="1" applyBorder="1" applyAlignment="1"/>
    <xf numFmtId="172" fontId="142" fillId="0" borderId="0" xfId="199" applyNumberFormat="1" applyFont="1" applyFill="1" applyBorder="1" applyAlignment="1"/>
    <xf numFmtId="172" fontId="143" fillId="0" borderId="0" xfId="199" applyNumberFormat="1" applyFont="1" applyFill="1" applyBorder="1" applyAlignment="1">
      <alignment horizontal="right"/>
    </xf>
    <xf numFmtId="187" fontId="141" fillId="0" borderId="0" xfId="185" applyNumberFormat="1" applyFont="1" applyFill="1" applyBorder="1" applyAlignment="1"/>
    <xf numFmtId="172" fontId="141" fillId="0" borderId="3" xfId="199" applyNumberFormat="1" applyFont="1" applyFill="1" applyBorder="1" applyAlignment="1"/>
    <xf numFmtId="172" fontId="61" fillId="0" borderId="0" xfId="199" applyNumberFormat="1" applyFont="1" applyFill="1" applyAlignment="1"/>
    <xf numFmtId="171" fontId="61" fillId="0" borderId="0" xfId="483" applyNumberFormat="1" applyFont="1"/>
    <xf numFmtId="0" fontId="61" fillId="0" borderId="0" xfId="483" applyFont="1"/>
    <xf numFmtId="172" fontId="61" fillId="0" borderId="0" xfId="199" applyNumberFormat="1" applyFont="1" applyFill="1" applyAlignment="1">
      <alignment horizontal="right"/>
    </xf>
    <xf numFmtId="171" fontId="61" fillId="0" borderId="0" xfId="483" applyNumberFormat="1" applyFont="1" applyFill="1"/>
    <xf numFmtId="171" fontId="61" fillId="0" borderId="13" xfId="483" applyNumberFormat="1" applyFont="1" applyBorder="1"/>
    <xf numFmtId="43" fontId="61" fillId="0" borderId="13" xfId="185" applyFont="1" applyFill="1" applyBorder="1" applyAlignment="1"/>
    <xf numFmtId="171" fontId="61" fillId="0" borderId="0" xfId="483" applyNumberFormat="1" applyFont="1" applyAlignment="1">
      <alignment horizontal="right"/>
    </xf>
    <xf numFmtId="43" fontId="61" fillId="0" borderId="0" xfId="199" applyFont="1" applyFill="1" applyAlignment="1"/>
    <xf numFmtId="172" fontId="61" fillId="0" borderId="0" xfId="185" applyNumberFormat="1" applyFont="1" applyAlignment="1">
      <alignment horizontal="right"/>
    </xf>
    <xf numFmtId="0" fontId="61" fillId="0" borderId="0" xfId="185" applyNumberFormat="1" applyFont="1" applyFill="1" applyAlignment="1">
      <alignment horizontal="center" wrapText="1"/>
    </xf>
    <xf numFmtId="0" fontId="144" fillId="0" borderId="0" xfId="185" applyNumberFormat="1" applyFont="1" applyFill="1" applyAlignment="1">
      <alignment horizontal="center" wrapText="1"/>
    </xf>
    <xf numFmtId="0" fontId="61" fillId="0" borderId="0" xfId="185" applyNumberFormat="1" applyFont="1" applyFill="1" applyAlignment="1">
      <alignment wrapText="1"/>
    </xf>
    <xf numFmtId="0" fontId="61" fillId="0" borderId="0" xfId="185" applyNumberFormat="1" applyFont="1" applyFill="1" applyAlignment="1">
      <alignment horizontal="center" vertical="center" wrapText="1"/>
    </xf>
    <xf numFmtId="0" fontId="145" fillId="0" borderId="0" xfId="185" applyNumberFormat="1" applyFont="1" applyFill="1" applyAlignment="1">
      <alignment horizontal="center" wrapText="1"/>
    </xf>
    <xf numFmtId="0" fontId="145" fillId="0" borderId="0" xfId="0" applyFont="1" applyAlignment="1">
      <alignment horizontal="center" wrapText="1"/>
    </xf>
    <xf numFmtId="0" fontId="146" fillId="0" borderId="0" xfId="0" applyFont="1" applyAlignment="1">
      <alignment horizontal="center" wrapText="1"/>
    </xf>
    <xf numFmtId="0" fontId="145" fillId="0" borderId="0" xfId="0" applyFont="1" applyAlignment="1">
      <alignment wrapText="1"/>
    </xf>
    <xf numFmtId="0" fontId="141" fillId="0" borderId="0" xfId="0" applyFont="1" applyAlignment="1">
      <alignment horizontal="center"/>
    </xf>
    <xf numFmtId="0" fontId="147" fillId="0" borderId="0" xfId="0" applyFont="1"/>
    <xf numFmtId="43" fontId="59" fillId="0" borderId="0" xfId="185" applyFont="1" applyFill="1" applyAlignment="1">
      <alignment horizontal="center"/>
    </xf>
    <xf numFmtId="43" fontId="106" fillId="0" borderId="0" xfId="185" applyFont="1" applyFill="1" applyBorder="1" applyAlignment="1">
      <alignment horizontal="center"/>
    </xf>
    <xf numFmtId="43" fontId="109" fillId="0" borderId="3" xfId="185" applyFont="1" applyFill="1" applyBorder="1" applyAlignment="1">
      <alignment horizontal="center" wrapText="1"/>
    </xf>
    <xf numFmtId="0" fontId="108" fillId="0" borderId="0" xfId="0" applyFont="1" applyAlignment="1">
      <alignment horizontal="center"/>
    </xf>
    <xf numFmtId="0" fontId="59" fillId="0" borderId="0" xfId="0" applyFont="1" applyAlignment="1">
      <alignment horizontal="center"/>
    </xf>
    <xf numFmtId="43" fontId="59" fillId="0" borderId="0" xfId="0" applyNumberFormat="1" applyFont="1" applyAlignment="1">
      <alignment horizontal="center"/>
    </xf>
    <xf numFmtId="0" fontId="106" fillId="0" borderId="0" xfId="0" applyFont="1" applyAlignment="1">
      <alignment horizontal="center"/>
    </xf>
    <xf numFmtId="0" fontId="104" fillId="0" borderId="0" xfId="0" applyFont="1" applyAlignment="1">
      <alignment horizontal="center"/>
    </xf>
    <xf numFmtId="43" fontId="104" fillId="0" borderId="0" xfId="0" applyNumberFormat="1" applyFont="1" applyAlignment="1">
      <alignment horizontal="center"/>
    </xf>
    <xf numFmtId="43" fontId="131" fillId="0" borderId="3" xfId="185" applyFont="1" applyFill="1" applyBorder="1" applyAlignment="1">
      <alignment horizontal="center" wrapText="1"/>
    </xf>
    <xf numFmtId="43" fontId="117" fillId="0" borderId="3" xfId="185" applyFont="1" applyFill="1" applyBorder="1" applyAlignment="1">
      <alignment horizontal="center" wrapText="1"/>
    </xf>
    <xf numFmtId="0" fontId="63" fillId="0" borderId="0" xfId="0" applyFont="1" applyAlignment="1">
      <alignment horizontal="center"/>
    </xf>
    <xf numFmtId="0" fontId="119" fillId="0" borderId="13" xfId="0" applyFont="1" applyBorder="1" applyAlignment="1">
      <alignment horizontal="right"/>
    </xf>
    <xf numFmtId="0" fontId="119" fillId="0" borderId="0" xfId="0" applyFont="1" applyAlignment="1">
      <alignment horizontal="right"/>
    </xf>
    <xf numFmtId="0" fontId="118" fillId="0" borderId="13" xfId="0" applyFont="1" applyBorder="1" applyAlignment="1">
      <alignment horizontal="center"/>
    </xf>
    <xf numFmtId="0" fontId="119" fillId="0" borderId="3" xfId="0" applyFont="1" applyBorder="1" applyAlignment="1">
      <alignment horizontal="center"/>
    </xf>
    <xf numFmtId="0" fontId="93" fillId="0" borderId="0" xfId="0" applyFont="1" applyAlignment="1">
      <alignment horizontal="center"/>
    </xf>
    <xf numFmtId="0" fontId="117" fillId="0" borderId="13" xfId="0" applyFont="1" applyBorder="1" applyAlignment="1">
      <alignment horizontal="right"/>
    </xf>
    <xf numFmtId="0" fontId="118" fillId="0" borderId="3" xfId="0" applyFont="1" applyBorder="1" applyAlignment="1">
      <alignment horizontal="center"/>
    </xf>
    <xf numFmtId="0" fontId="64" fillId="0" borderId="0" xfId="0" applyFont="1" applyAlignment="1">
      <alignment horizontal="center"/>
    </xf>
    <xf numFmtId="0" fontId="127" fillId="0" borderId="13" xfId="0" applyFont="1" applyBorder="1" applyAlignment="1">
      <alignment horizontal="center"/>
    </xf>
    <xf numFmtId="43" fontId="99" fillId="0" borderId="0" xfId="199" applyFont="1" applyFill="1" applyBorder="1" applyAlignment="1">
      <alignment horizontal="right"/>
    </xf>
    <xf numFmtId="39" fontId="63" fillId="0" borderId="0" xfId="225" applyNumberFormat="1" applyFont="1" applyFill="1" applyAlignment="1">
      <alignment horizontal="center"/>
    </xf>
    <xf numFmtId="43" fontId="63" fillId="0" borderId="0" xfId="225" applyFont="1" applyFill="1" applyAlignment="1">
      <alignment horizontal="center"/>
    </xf>
    <xf numFmtId="39" fontId="63" fillId="0" borderId="0" xfId="1067" applyFont="1" applyAlignment="1">
      <alignment horizontal="center"/>
    </xf>
    <xf numFmtId="39" fontId="133" fillId="0" borderId="3" xfId="1067" applyFont="1" applyBorder="1" applyAlignment="1">
      <alignment horizontal="center"/>
    </xf>
    <xf numFmtId="39" fontId="119" fillId="0" borderId="3" xfId="1067" applyFont="1" applyBorder="1" applyAlignment="1">
      <alignment horizontal="center"/>
    </xf>
  </cellXfs>
  <cellStyles count="1098">
    <cellStyle name="0,0_x000d__x000a_NA_x000d__x000a_" xfId="1095" xr:uid="{0D407D06-E7F2-46ED-99AF-681D4F8AA0A1}"/>
    <cellStyle name="0,0_x000d__x000a_NA_x000d__x000a_ 2" xfId="1094" xr:uid="{B586594D-2003-4F4E-98DA-659122C8B0B6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185" builtinId="3"/>
    <cellStyle name="Comma 10" xfId="186" xr:uid="{00000000-0005-0000-0000-0000B9000000}"/>
    <cellStyle name="Comma 10 2" xfId="187" xr:uid="{00000000-0005-0000-0000-0000BA000000}"/>
    <cellStyle name="Comma 10 3" xfId="188" xr:uid="{00000000-0005-0000-0000-0000BB000000}"/>
    <cellStyle name="Comma 11" xfId="189" xr:uid="{00000000-0005-0000-0000-0000BC000000}"/>
    <cellStyle name="Comma 11 10" xfId="190" xr:uid="{00000000-0005-0000-0000-0000BD000000}"/>
    <cellStyle name="Comma 11 10 4" xfId="191" xr:uid="{00000000-0005-0000-0000-0000BE000000}"/>
    <cellStyle name="Comma 11 2" xfId="192" xr:uid="{00000000-0005-0000-0000-0000BF000000}"/>
    <cellStyle name="Comma 11 3" xfId="193" xr:uid="{00000000-0005-0000-0000-0000C0000000}"/>
    <cellStyle name="Comma 12" xfId="194" xr:uid="{00000000-0005-0000-0000-0000C1000000}"/>
    <cellStyle name="Comma 12 2" xfId="195" xr:uid="{00000000-0005-0000-0000-0000C2000000}"/>
    <cellStyle name="Comma 12 3" xfId="196" xr:uid="{00000000-0005-0000-0000-0000C3000000}"/>
    <cellStyle name="Comma 12 4" xfId="197" xr:uid="{00000000-0005-0000-0000-0000C4000000}"/>
    <cellStyle name="Comma 12_Detail_ Inf_Dec 10 " xfId="198" xr:uid="{00000000-0005-0000-0000-0000C5000000}"/>
    <cellStyle name="Comma 13" xfId="199" xr:uid="{00000000-0005-0000-0000-0000C6000000}"/>
    <cellStyle name="Comma 13 2" xfId="200" xr:uid="{00000000-0005-0000-0000-0000C7000000}"/>
    <cellStyle name="Comma 13 3" xfId="1097" xr:uid="{7676CC06-B37E-4E96-AB14-3EEA9F45A91E}"/>
    <cellStyle name="Comma 13_CPI_Y'52_TOP_GG 1" xfId="201" xr:uid="{00000000-0005-0000-0000-0000C8000000}"/>
    <cellStyle name="Comma 14" xfId="202" xr:uid="{00000000-0005-0000-0000-0000C9000000}"/>
    <cellStyle name="Comma 15" xfId="203" xr:uid="{00000000-0005-0000-0000-0000CA000000}"/>
    <cellStyle name="Comma 16" xfId="204" xr:uid="{00000000-0005-0000-0000-0000CB000000}"/>
    <cellStyle name="Comma 16 2" xfId="205" xr:uid="{00000000-0005-0000-0000-0000CC000000}"/>
    <cellStyle name="Comma 16_130017-B1  โปรแกรมคอมพิวเตอร์ CPI_Q409" xfId="206" xr:uid="{00000000-0005-0000-0000-0000CD000000}"/>
    <cellStyle name="Comma 17" xfId="207" xr:uid="{00000000-0005-0000-0000-0000CE000000}"/>
    <cellStyle name="Comma 18" xfId="208" xr:uid="{00000000-0005-0000-0000-0000CF000000}"/>
    <cellStyle name="Comma 18 2" xfId="209" xr:uid="{00000000-0005-0000-0000-0000D0000000}"/>
    <cellStyle name="Comma 18 3" xfId="210" xr:uid="{00000000-0005-0000-0000-0000D1000000}"/>
    <cellStyle name="Comma 18 4" xfId="211" xr:uid="{00000000-0005-0000-0000-0000D2000000}"/>
    <cellStyle name="Comma 18_130017-B1 โปรแกรมคอมพิวเตอร์ CPI_Q1'10" xfId="212" xr:uid="{00000000-0005-0000-0000-0000D3000000}"/>
    <cellStyle name="Comma 19" xfId="213" xr:uid="{00000000-0005-0000-0000-0000D4000000}"/>
    <cellStyle name="Comma 2" xfId="214" xr:uid="{00000000-0005-0000-0000-0000D5000000}"/>
    <cellStyle name="Comma 2 10" xfId="215" xr:uid="{00000000-0005-0000-0000-0000D6000000}"/>
    <cellStyle name="Comma 2 11" xfId="216" xr:uid="{00000000-0005-0000-0000-0000D7000000}"/>
    <cellStyle name="Comma 2 12" xfId="217" xr:uid="{00000000-0005-0000-0000-0000D8000000}"/>
    <cellStyle name="Comma 2 13" xfId="218" xr:uid="{00000000-0005-0000-0000-0000D9000000}"/>
    <cellStyle name="Comma 2 14" xfId="219" xr:uid="{00000000-0005-0000-0000-0000DA000000}"/>
    <cellStyle name="Comma 2 15" xfId="220" xr:uid="{00000000-0005-0000-0000-0000DB000000}"/>
    <cellStyle name="Comma 2 16" xfId="221" xr:uid="{00000000-0005-0000-0000-0000DC000000}"/>
    <cellStyle name="Comma 2 17" xfId="222" xr:uid="{00000000-0005-0000-0000-0000DD000000}"/>
    <cellStyle name="Comma 2 18" xfId="223" xr:uid="{00000000-0005-0000-0000-0000DE000000}"/>
    <cellStyle name="Comma 2 19" xfId="224" xr:uid="{00000000-0005-0000-0000-0000DF000000}"/>
    <cellStyle name="Comma 2 2" xfId="225" xr:uid="{00000000-0005-0000-0000-0000E0000000}"/>
    <cellStyle name="Comma 2 2 10" xfId="226" xr:uid="{00000000-0005-0000-0000-0000E1000000}"/>
    <cellStyle name="Comma 2 2 11" xfId="227" xr:uid="{00000000-0005-0000-0000-0000E2000000}"/>
    <cellStyle name="Comma 2 2 12" xfId="228" xr:uid="{00000000-0005-0000-0000-0000E3000000}"/>
    <cellStyle name="Comma 2 2 13" xfId="229" xr:uid="{00000000-0005-0000-0000-0000E4000000}"/>
    <cellStyle name="Comma 2 2 14" xfId="230" xr:uid="{00000000-0005-0000-0000-0000E5000000}"/>
    <cellStyle name="Comma 2 2 15" xfId="231" xr:uid="{00000000-0005-0000-0000-0000E6000000}"/>
    <cellStyle name="Comma 2 2 16" xfId="232" xr:uid="{00000000-0005-0000-0000-0000E7000000}"/>
    <cellStyle name="Comma 2 2 17" xfId="233" xr:uid="{00000000-0005-0000-0000-0000E8000000}"/>
    <cellStyle name="Comma 2 2 18" xfId="234" xr:uid="{00000000-0005-0000-0000-0000E9000000}"/>
    <cellStyle name="Comma 2 2 19" xfId="235" xr:uid="{00000000-0005-0000-0000-0000EA000000}"/>
    <cellStyle name="Comma 2 2 2" xfId="236" xr:uid="{00000000-0005-0000-0000-0000EB000000}"/>
    <cellStyle name="Comma 2 2 2 2" xfId="237" xr:uid="{00000000-0005-0000-0000-0000EC000000}"/>
    <cellStyle name="Comma 2 2 20" xfId="238" xr:uid="{00000000-0005-0000-0000-0000ED000000}"/>
    <cellStyle name="Comma 2 2 21" xfId="239" xr:uid="{00000000-0005-0000-0000-0000EE000000}"/>
    <cellStyle name="Comma 2 2 22" xfId="240" xr:uid="{00000000-0005-0000-0000-0000EF000000}"/>
    <cellStyle name="Comma 2 2 23" xfId="241" xr:uid="{00000000-0005-0000-0000-0000F0000000}"/>
    <cellStyle name="Comma 2 2 24" xfId="242" xr:uid="{00000000-0005-0000-0000-0000F1000000}"/>
    <cellStyle name="Comma 2 2 25" xfId="243" xr:uid="{00000000-0005-0000-0000-0000F2000000}"/>
    <cellStyle name="Comma 2 2 26" xfId="244" xr:uid="{00000000-0005-0000-0000-0000F3000000}"/>
    <cellStyle name="Comma 2 2 27" xfId="245" xr:uid="{00000000-0005-0000-0000-0000F4000000}"/>
    <cellStyle name="Comma 2 2 28" xfId="246" xr:uid="{00000000-0005-0000-0000-0000F5000000}"/>
    <cellStyle name="Comma 2 2 29" xfId="247" xr:uid="{00000000-0005-0000-0000-0000F6000000}"/>
    <cellStyle name="Comma 2 2 3" xfId="248" xr:uid="{00000000-0005-0000-0000-0000F7000000}"/>
    <cellStyle name="Comma 2 2 30" xfId="249" xr:uid="{00000000-0005-0000-0000-0000F8000000}"/>
    <cellStyle name="Comma 2 2 31" xfId="250" xr:uid="{00000000-0005-0000-0000-0000F9000000}"/>
    <cellStyle name="Comma 2 2 32" xfId="251" xr:uid="{00000000-0005-0000-0000-0000FA000000}"/>
    <cellStyle name="Comma 2 2 33" xfId="252" xr:uid="{00000000-0005-0000-0000-0000FB000000}"/>
    <cellStyle name="Comma 2 2 34" xfId="253" xr:uid="{00000000-0005-0000-0000-0000FC000000}"/>
    <cellStyle name="Comma 2 2 35" xfId="254" xr:uid="{00000000-0005-0000-0000-0000FD000000}"/>
    <cellStyle name="Comma 2 2 36" xfId="255" xr:uid="{00000000-0005-0000-0000-0000FE000000}"/>
    <cellStyle name="Comma 2 2 37" xfId="256" xr:uid="{00000000-0005-0000-0000-0000FF000000}"/>
    <cellStyle name="Comma 2 2 38" xfId="257" xr:uid="{00000000-0005-0000-0000-000000010000}"/>
    <cellStyle name="Comma 2 2 39" xfId="258" xr:uid="{00000000-0005-0000-0000-000001010000}"/>
    <cellStyle name="Comma 2 2 4" xfId="259" xr:uid="{00000000-0005-0000-0000-000002010000}"/>
    <cellStyle name="Comma 2 2 40" xfId="260" xr:uid="{00000000-0005-0000-0000-000003010000}"/>
    <cellStyle name="Comma 2 2 41" xfId="261" xr:uid="{00000000-0005-0000-0000-000004010000}"/>
    <cellStyle name="Comma 2 2 42" xfId="262" xr:uid="{00000000-0005-0000-0000-000005010000}"/>
    <cellStyle name="Comma 2 2 43" xfId="263" xr:uid="{00000000-0005-0000-0000-000006010000}"/>
    <cellStyle name="Comma 2 2 44" xfId="264" xr:uid="{00000000-0005-0000-0000-000007010000}"/>
    <cellStyle name="Comma 2 2 45" xfId="265" xr:uid="{00000000-0005-0000-0000-000008010000}"/>
    <cellStyle name="Comma 2 2 46" xfId="266" xr:uid="{00000000-0005-0000-0000-000009010000}"/>
    <cellStyle name="Comma 2 2 47" xfId="267" xr:uid="{00000000-0005-0000-0000-00000A010000}"/>
    <cellStyle name="Comma 2 2 48" xfId="268" xr:uid="{00000000-0005-0000-0000-00000B010000}"/>
    <cellStyle name="Comma 2 2 49" xfId="269" xr:uid="{00000000-0005-0000-0000-00000C010000}"/>
    <cellStyle name="Comma 2 2 5" xfId="270" xr:uid="{00000000-0005-0000-0000-00000D010000}"/>
    <cellStyle name="Comma 2 2 50" xfId="271" xr:uid="{00000000-0005-0000-0000-00000E010000}"/>
    <cellStyle name="Comma 2 2 51" xfId="272" xr:uid="{00000000-0005-0000-0000-00000F010000}"/>
    <cellStyle name="Comma 2 2 52" xfId="273" xr:uid="{00000000-0005-0000-0000-000010010000}"/>
    <cellStyle name="Comma 2 2 53" xfId="274" xr:uid="{00000000-0005-0000-0000-000011010000}"/>
    <cellStyle name="Comma 2 2 54" xfId="275" xr:uid="{00000000-0005-0000-0000-000012010000}"/>
    <cellStyle name="Comma 2 2 55" xfId="276" xr:uid="{00000000-0005-0000-0000-000013010000}"/>
    <cellStyle name="Comma 2 2 56" xfId="277" xr:uid="{00000000-0005-0000-0000-000014010000}"/>
    <cellStyle name="Comma 2 2 57" xfId="278" xr:uid="{00000000-0005-0000-0000-000015010000}"/>
    <cellStyle name="Comma 2 2 6" xfId="279" xr:uid="{00000000-0005-0000-0000-000016010000}"/>
    <cellStyle name="Comma 2 2 7" xfId="280" xr:uid="{00000000-0005-0000-0000-000017010000}"/>
    <cellStyle name="Comma 2 2 8" xfId="281" xr:uid="{00000000-0005-0000-0000-000018010000}"/>
    <cellStyle name="Comma 2 2 9" xfId="282" xr:uid="{00000000-0005-0000-0000-000019010000}"/>
    <cellStyle name="Comma 2 20" xfId="283" xr:uid="{00000000-0005-0000-0000-00001A010000}"/>
    <cellStyle name="Comma 2 21" xfId="284" xr:uid="{00000000-0005-0000-0000-00001B010000}"/>
    <cellStyle name="Comma 2 22" xfId="285" xr:uid="{00000000-0005-0000-0000-00001C010000}"/>
    <cellStyle name="Comma 2 23" xfId="286" xr:uid="{00000000-0005-0000-0000-00001D010000}"/>
    <cellStyle name="Comma 2 24" xfId="287" xr:uid="{00000000-0005-0000-0000-00001E010000}"/>
    <cellStyle name="Comma 2 25" xfId="288" xr:uid="{00000000-0005-0000-0000-00001F010000}"/>
    <cellStyle name="Comma 2 26" xfId="289" xr:uid="{00000000-0005-0000-0000-000020010000}"/>
    <cellStyle name="Comma 2 27" xfId="290" xr:uid="{00000000-0005-0000-0000-000021010000}"/>
    <cellStyle name="Comma 2 28" xfId="291" xr:uid="{00000000-0005-0000-0000-000022010000}"/>
    <cellStyle name="Comma 2 29" xfId="292" xr:uid="{00000000-0005-0000-0000-000023010000}"/>
    <cellStyle name="Comma 2 3" xfId="293" xr:uid="{00000000-0005-0000-0000-000024010000}"/>
    <cellStyle name="Comma 2 3 11" xfId="294" xr:uid="{00000000-0005-0000-0000-000025010000}"/>
    <cellStyle name="Comma 2 3 2" xfId="295" xr:uid="{00000000-0005-0000-0000-000026010000}"/>
    <cellStyle name="Comma 2 30" xfId="296" xr:uid="{00000000-0005-0000-0000-000027010000}"/>
    <cellStyle name="Comma 2 31" xfId="297" xr:uid="{00000000-0005-0000-0000-000028010000}"/>
    <cellStyle name="Comma 2 32" xfId="298" xr:uid="{00000000-0005-0000-0000-000029010000}"/>
    <cellStyle name="Comma 2 33" xfId="299" xr:uid="{00000000-0005-0000-0000-00002A010000}"/>
    <cellStyle name="Comma 2 34" xfId="300" xr:uid="{00000000-0005-0000-0000-00002B010000}"/>
    <cellStyle name="Comma 2 35" xfId="301" xr:uid="{00000000-0005-0000-0000-00002C010000}"/>
    <cellStyle name="Comma 2 36" xfId="302" xr:uid="{00000000-0005-0000-0000-00002D010000}"/>
    <cellStyle name="Comma 2 37" xfId="303" xr:uid="{00000000-0005-0000-0000-00002E010000}"/>
    <cellStyle name="Comma 2 38" xfId="304" xr:uid="{00000000-0005-0000-0000-00002F010000}"/>
    <cellStyle name="Comma 2 39" xfId="305" xr:uid="{00000000-0005-0000-0000-000030010000}"/>
    <cellStyle name="Comma 2 4" xfId="306" xr:uid="{00000000-0005-0000-0000-000031010000}"/>
    <cellStyle name="Comma 2 40" xfId="307" xr:uid="{00000000-0005-0000-0000-000032010000}"/>
    <cellStyle name="Comma 2 41" xfId="308" xr:uid="{00000000-0005-0000-0000-000033010000}"/>
    <cellStyle name="Comma 2 42" xfId="309" xr:uid="{00000000-0005-0000-0000-000034010000}"/>
    <cellStyle name="Comma 2 43" xfId="310" xr:uid="{00000000-0005-0000-0000-000035010000}"/>
    <cellStyle name="Comma 2 44" xfId="311" xr:uid="{00000000-0005-0000-0000-000036010000}"/>
    <cellStyle name="Comma 2 45" xfId="312" xr:uid="{00000000-0005-0000-0000-000037010000}"/>
    <cellStyle name="Comma 2 46" xfId="313" xr:uid="{00000000-0005-0000-0000-000038010000}"/>
    <cellStyle name="Comma 2 47" xfId="314" xr:uid="{00000000-0005-0000-0000-000039010000}"/>
    <cellStyle name="Comma 2 48" xfId="315" xr:uid="{00000000-0005-0000-0000-00003A010000}"/>
    <cellStyle name="Comma 2 49" xfId="316" xr:uid="{00000000-0005-0000-0000-00003B010000}"/>
    <cellStyle name="Comma 2 5" xfId="317" xr:uid="{00000000-0005-0000-0000-00003C010000}"/>
    <cellStyle name="Comma 2 50" xfId="318" xr:uid="{00000000-0005-0000-0000-00003D010000}"/>
    <cellStyle name="Comma 2 51" xfId="319" xr:uid="{00000000-0005-0000-0000-00003E010000}"/>
    <cellStyle name="Comma 2 52" xfId="320" xr:uid="{00000000-0005-0000-0000-00003F010000}"/>
    <cellStyle name="Comma 2 53" xfId="321" xr:uid="{00000000-0005-0000-0000-000040010000}"/>
    <cellStyle name="Comma 2 54" xfId="322" xr:uid="{00000000-0005-0000-0000-000041010000}"/>
    <cellStyle name="Comma 2 55" xfId="323" xr:uid="{00000000-0005-0000-0000-000042010000}"/>
    <cellStyle name="Comma 2 56" xfId="324" xr:uid="{00000000-0005-0000-0000-000043010000}"/>
    <cellStyle name="Comma 2 57" xfId="325" xr:uid="{00000000-0005-0000-0000-000044010000}"/>
    <cellStyle name="Comma 2 58" xfId="326" xr:uid="{00000000-0005-0000-0000-000045010000}"/>
    <cellStyle name="Comma 2 59" xfId="327" xr:uid="{00000000-0005-0000-0000-000046010000}"/>
    <cellStyle name="Comma 2 6" xfId="328" xr:uid="{00000000-0005-0000-0000-000047010000}"/>
    <cellStyle name="Comma 2 60" xfId="329" xr:uid="{00000000-0005-0000-0000-000048010000}"/>
    <cellStyle name="Comma 2 61" xfId="330" xr:uid="{00000000-0005-0000-0000-000049010000}"/>
    <cellStyle name="Comma 2 61 2" xfId="331" xr:uid="{00000000-0005-0000-0000-00004A010000}"/>
    <cellStyle name="Comma 2 62" xfId="332" xr:uid="{00000000-0005-0000-0000-00004B010000}"/>
    <cellStyle name="Comma 2 63" xfId="333" xr:uid="{00000000-0005-0000-0000-00004C010000}"/>
    <cellStyle name="Comma 2 7" xfId="334" xr:uid="{00000000-0005-0000-0000-00004D010000}"/>
    <cellStyle name="Comma 2 8" xfId="335" xr:uid="{00000000-0005-0000-0000-00004E010000}"/>
    <cellStyle name="Comma 2 9" xfId="336" xr:uid="{00000000-0005-0000-0000-00004F010000}"/>
    <cellStyle name="Comma 2_130017-B1  โปรแกรมคอมพิวเตอร์ CPI_Q409" xfId="337" xr:uid="{00000000-0005-0000-0000-000050010000}"/>
    <cellStyle name="Comma 20" xfId="338" xr:uid="{00000000-0005-0000-0000-000051010000}"/>
    <cellStyle name="Comma 21" xfId="339" xr:uid="{00000000-0005-0000-0000-000052010000}"/>
    <cellStyle name="Comma 22" xfId="340" xr:uid="{00000000-0005-0000-0000-000053010000}"/>
    <cellStyle name="Comma 22 2" xfId="341" xr:uid="{00000000-0005-0000-0000-000054010000}"/>
    <cellStyle name="Comma 22 2 2" xfId="342" xr:uid="{00000000-0005-0000-0000-000055010000}"/>
    <cellStyle name="Comma 23" xfId="343" xr:uid="{00000000-0005-0000-0000-000056010000}"/>
    <cellStyle name="Comma 23 2" xfId="344" xr:uid="{00000000-0005-0000-0000-000057010000}"/>
    <cellStyle name="Comma 24" xfId="345" xr:uid="{00000000-0005-0000-0000-000058010000}"/>
    <cellStyle name="Comma 24 2" xfId="346" xr:uid="{00000000-0005-0000-0000-000059010000}"/>
    <cellStyle name="Comma 247" xfId="347" xr:uid="{00000000-0005-0000-0000-00005A010000}"/>
    <cellStyle name="Comma 25" xfId="348" xr:uid="{00000000-0005-0000-0000-00005B010000}"/>
    <cellStyle name="Comma 25 2" xfId="349" xr:uid="{00000000-0005-0000-0000-00005C010000}"/>
    <cellStyle name="Comma 26" xfId="350" xr:uid="{00000000-0005-0000-0000-00005D010000}"/>
    <cellStyle name="Comma 26 2" xfId="351" xr:uid="{00000000-0005-0000-0000-00005E010000}"/>
    <cellStyle name="Comma 27" xfId="352" xr:uid="{00000000-0005-0000-0000-00005F010000}"/>
    <cellStyle name="Comma 27 2" xfId="353" xr:uid="{00000000-0005-0000-0000-000060010000}"/>
    <cellStyle name="Comma 28" xfId="354" xr:uid="{00000000-0005-0000-0000-000061010000}"/>
    <cellStyle name="Comma 28 2" xfId="355" xr:uid="{00000000-0005-0000-0000-000062010000}"/>
    <cellStyle name="Comma 29" xfId="356" xr:uid="{00000000-0005-0000-0000-000063010000}"/>
    <cellStyle name="Comma 3" xfId="357" xr:uid="{00000000-0005-0000-0000-000064010000}"/>
    <cellStyle name="Comma 3 2" xfId="358" xr:uid="{00000000-0005-0000-0000-000065010000}"/>
    <cellStyle name="Comma 3 3" xfId="359" xr:uid="{00000000-0005-0000-0000-000066010000}"/>
    <cellStyle name="Comma 3 4" xfId="360" xr:uid="{00000000-0005-0000-0000-000067010000}"/>
    <cellStyle name="Comma 3 5" xfId="361" xr:uid="{00000000-0005-0000-0000-000068010000}"/>
    <cellStyle name="Comma 3 6" xfId="362" xr:uid="{00000000-0005-0000-0000-000069010000}"/>
    <cellStyle name="Comma 3 7" xfId="363" xr:uid="{00000000-0005-0000-0000-00006A010000}"/>
    <cellStyle name="Comma 3_Note consoleQ2'53" xfId="364" xr:uid="{00000000-0005-0000-0000-00006B010000}"/>
    <cellStyle name="Comma 30" xfId="365" xr:uid="{00000000-0005-0000-0000-00006C010000}"/>
    <cellStyle name="Comma 31" xfId="366" xr:uid="{00000000-0005-0000-0000-00006D010000}"/>
    <cellStyle name="Comma 32" xfId="367" xr:uid="{00000000-0005-0000-0000-00006E010000}"/>
    <cellStyle name="Comma 32 2" xfId="368" xr:uid="{00000000-0005-0000-0000-00006F010000}"/>
    <cellStyle name="Comma 33" xfId="369" xr:uid="{00000000-0005-0000-0000-000070010000}"/>
    <cellStyle name="Comma 34" xfId="370" xr:uid="{00000000-0005-0000-0000-000071010000}"/>
    <cellStyle name="Comma 34 2" xfId="371" xr:uid="{00000000-0005-0000-0000-000072010000}"/>
    <cellStyle name="Comma 35" xfId="372" xr:uid="{00000000-0005-0000-0000-000073010000}"/>
    <cellStyle name="Comma 35 2" xfId="373" xr:uid="{00000000-0005-0000-0000-000074010000}"/>
    <cellStyle name="Comma 35 3" xfId="374" xr:uid="{00000000-0005-0000-0000-000075010000}"/>
    <cellStyle name="Comma 35 3 2" xfId="375" xr:uid="{00000000-0005-0000-0000-000076010000}"/>
    <cellStyle name="Comma 36" xfId="376" xr:uid="{00000000-0005-0000-0000-000077010000}"/>
    <cellStyle name="Comma 36 2" xfId="377" xr:uid="{00000000-0005-0000-0000-000078010000}"/>
    <cellStyle name="Comma 37" xfId="378" xr:uid="{00000000-0005-0000-0000-000079010000}"/>
    <cellStyle name="Comma 37 2" xfId="379" xr:uid="{00000000-0005-0000-0000-00007A010000}"/>
    <cellStyle name="Comma 38" xfId="380" xr:uid="{00000000-0005-0000-0000-00007B010000}"/>
    <cellStyle name="Comma 38 2" xfId="381" xr:uid="{00000000-0005-0000-0000-00007C010000}"/>
    <cellStyle name="Comma 39" xfId="382" xr:uid="{00000000-0005-0000-0000-00007D010000}"/>
    <cellStyle name="Comma 39 2" xfId="383" xr:uid="{00000000-0005-0000-0000-00007E010000}"/>
    <cellStyle name="Comma 4" xfId="384" xr:uid="{00000000-0005-0000-0000-00007F010000}"/>
    <cellStyle name="Comma 4 2" xfId="385" xr:uid="{00000000-0005-0000-0000-000080010000}"/>
    <cellStyle name="Comma 4 2 2" xfId="386" xr:uid="{00000000-0005-0000-0000-000081010000}"/>
    <cellStyle name="Comma 4 2 3" xfId="387" xr:uid="{00000000-0005-0000-0000-000082010000}"/>
    <cellStyle name="Comma 4 3" xfId="388" xr:uid="{00000000-0005-0000-0000-000083010000}"/>
    <cellStyle name="Comma 4 4" xfId="389" xr:uid="{00000000-0005-0000-0000-000084010000}"/>
    <cellStyle name="Comma 4 5" xfId="390" xr:uid="{00000000-0005-0000-0000-000085010000}"/>
    <cellStyle name="Comma 4 6" xfId="391" xr:uid="{00000000-0005-0000-0000-000086010000}"/>
    <cellStyle name="Comma 4 7" xfId="392" xr:uid="{00000000-0005-0000-0000-000087010000}"/>
    <cellStyle name="Comma 4 8" xfId="393" xr:uid="{00000000-0005-0000-0000-000088010000}"/>
    <cellStyle name="Comma 4_fucking of" xfId="394" xr:uid="{00000000-0005-0000-0000-000089010000}"/>
    <cellStyle name="Comma 40" xfId="395" xr:uid="{00000000-0005-0000-0000-00008A010000}"/>
    <cellStyle name="Comma 40 2" xfId="396" xr:uid="{00000000-0005-0000-0000-00008B010000}"/>
    <cellStyle name="Comma 41" xfId="397" xr:uid="{00000000-0005-0000-0000-00008C010000}"/>
    <cellStyle name="Comma 41 2" xfId="398" xr:uid="{00000000-0005-0000-0000-00008D010000}"/>
    <cellStyle name="Comma 42" xfId="399" xr:uid="{00000000-0005-0000-0000-00008E010000}"/>
    <cellStyle name="Comma 42 2" xfId="400" xr:uid="{00000000-0005-0000-0000-00008F010000}"/>
    <cellStyle name="Comma 42 2 2" xfId="401" xr:uid="{00000000-0005-0000-0000-000090010000}"/>
    <cellStyle name="Comma 42 3" xfId="402" xr:uid="{00000000-0005-0000-0000-000091010000}"/>
    <cellStyle name="Comma 43" xfId="403" xr:uid="{00000000-0005-0000-0000-000092010000}"/>
    <cellStyle name="Comma 43 2" xfId="404" xr:uid="{00000000-0005-0000-0000-000093010000}"/>
    <cellStyle name="Comma 44" xfId="405" xr:uid="{00000000-0005-0000-0000-000094010000}"/>
    <cellStyle name="Comma 44 2" xfId="406" xr:uid="{00000000-0005-0000-0000-000095010000}"/>
    <cellStyle name="Comma 45" xfId="407" xr:uid="{00000000-0005-0000-0000-000096010000}"/>
    <cellStyle name="Comma 45 2" xfId="408" xr:uid="{00000000-0005-0000-0000-000097010000}"/>
    <cellStyle name="Comma 46" xfId="409" xr:uid="{00000000-0005-0000-0000-000098010000}"/>
    <cellStyle name="Comma 47" xfId="410" xr:uid="{00000000-0005-0000-0000-000099010000}"/>
    <cellStyle name="Comma 48" xfId="411" xr:uid="{00000000-0005-0000-0000-00009A010000}"/>
    <cellStyle name="Comma 5" xfId="412" xr:uid="{00000000-0005-0000-0000-00009B010000}"/>
    <cellStyle name="Comma 5 2" xfId="413" xr:uid="{00000000-0005-0000-0000-00009C010000}"/>
    <cellStyle name="Comma 5 3" xfId="414" xr:uid="{00000000-0005-0000-0000-00009D010000}"/>
    <cellStyle name="Comma 5 4" xfId="415" xr:uid="{00000000-0005-0000-0000-00009E010000}"/>
    <cellStyle name="Comma 5 5" xfId="416" xr:uid="{00000000-0005-0000-0000-00009F010000}"/>
    <cellStyle name="Comma 5 6" xfId="417" xr:uid="{00000000-0005-0000-0000-0000A0010000}"/>
    <cellStyle name="Comma 5 7" xfId="418" xr:uid="{00000000-0005-0000-0000-0000A1010000}"/>
    <cellStyle name="Comma 6" xfId="419" xr:uid="{00000000-0005-0000-0000-0000A2010000}"/>
    <cellStyle name="Comma 6 2" xfId="420" xr:uid="{00000000-0005-0000-0000-0000A3010000}"/>
    <cellStyle name="Comma 6 3" xfId="421" xr:uid="{00000000-0005-0000-0000-0000A4010000}"/>
    <cellStyle name="Comma 6 4" xfId="422" xr:uid="{00000000-0005-0000-0000-0000A5010000}"/>
    <cellStyle name="Comma 6 5" xfId="423" xr:uid="{00000000-0005-0000-0000-0000A6010000}"/>
    <cellStyle name="Comma 63" xfId="1092" xr:uid="{00000000-0005-0000-0000-0000A7010000}"/>
    <cellStyle name="Comma 7" xfId="424" xr:uid="{00000000-0005-0000-0000-0000A8010000}"/>
    <cellStyle name="Comma 7 2" xfId="425" xr:uid="{00000000-0005-0000-0000-0000A9010000}"/>
    <cellStyle name="Comma 7 3" xfId="426" xr:uid="{00000000-0005-0000-0000-0000AA010000}"/>
    <cellStyle name="Comma 8" xfId="427" xr:uid="{00000000-0005-0000-0000-0000AB010000}"/>
    <cellStyle name="Comma 8 2" xfId="428" xr:uid="{00000000-0005-0000-0000-0000AC010000}"/>
    <cellStyle name="Comma 8 3" xfId="429" xr:uid="{00000000-0005-0000-0000-0000AD010000}"/>
    <cellStyle name="Comma 9" xfId="430" xr:uid="{00000000-0005-0000-0000-0000AE010000}"/>
    <cellStyle name="Comma 9 2" xfId="431" xr:uid="{00000000-0005-0000-0000-0000AF010000}"/>
    <cellStyle name="Comma 9 3" xfId="432" xr:uid="{00000000-0005-0000-0000-0000B0010000}"/>
    <cellStyle name="comma zerodec" xfId="433" xr:uid="{00000000-0005-0000-0000-0000B1010000}"/>
    <cellStyle name="comma zerodec 2" xfId="434" xr:uid="{00000000-0005-0000-0000-0000B2010000}"/>
    <cellStyle name="comma zerodec 3" xfId="435" xr:uid="{00000000-0005-0000-0000-0000B3010000}"/>
    <cellStyle name="Currency1" xfId="436" xr:uid="{00000000-0005-0000-0000-0000B4010000}"/>
    <cellStyle name="Currency1 2" xfId="437" xr:uid="{00000000-0005-0000-0000-0000B5010000}"/>
    <cellStyle name="Currency1 3" xfId="438" xr:uid="{00000000-0005-0000-0000-0000B6010000}"/>
    <cellStyle name="Dollar (zero dec)" xfId="439" xr:uid="{00000000-0005-0000-0000-0000B7010000}"/>
    <cellStyle name="Dollar (zero dec) 2" xfId="440" xr:uid="{00000000-0005-0000-0000-0000B8010000}"/>
    <cellStyle name="Dollar (zero dec) 3" xfId="441" xr:uid="{00000000-0005-0000-0000-0000B9010000}"/>
    <cellStyle name="E&amp;Y House" xfId="442" xr:uid="{00000000-0005-0000-0000-0000BA010000}"/>
    <cellStyle name="Emphasis 1" xfId="443" xr:uid="{00000000-0005-0000-0000-0000BB010000}"/>
    <cellStyle name="Emphasis 2" xfId="444" xr:uid="{00000000-0005-0000-0000-0000BC010000}"/>
    <cellStyle name="Emphasis 3" xfId="445" xr:uid="{00000000-0005-0000-0000-0000BD010000}"/>
    <cellStyle name="Explanatory Text 2" xfId="446" xr:uid="{00000000-0005-0000-0000-0000BE010000}"/>
    <cellStyle name="Good 2" xfId="447" xr:uid="{00000000-0005-0000-0000-0000BF010000}"/>
    <cellStyle name="Grey" xfId="448" xr:uid="{00000000-0005-0000-0000-0000C0010000}"/>
    <cellStyle name="Header - Style1" xfId="449" xr:uid="{00000000-0005-0000-0000-0000C1010000}"/>
    <cellStyle name="Header1" xfId="450" xr:uid="{00000000-0005-0000-0000-0000C2010000}"/>
    <cellStyle name="Header2" xfId="451" xr:uid="{00000000-0005-0000-0000-0000C3010000}"/>
    <cellStyle name="Heading" xfId="452" xr:uid="{00000000-0005-0000-0000-0000C4010000}"/>
    <cellStyle name="Heading 1 2" xfId="453" xr:uid="{00000000-0005-0000-0000-0000C5010000}"/>
    <cellStyle name="Heading 2 2" xfId="454" xr:uid="{00000000-0005-0000-0000-0000C6010000}"/>
    <cellStyle name="Heading 3 2" xfId="455" xr:uid="{00000000-0005-0000-0000-0000C7010000}"/>
    <cellStyle name="Heading 4 2" xfId="456" xr:uid="{00000000-0005-0000-0000-0000C8010000}"/>
    <cellStyle name="Heading1" xfId="457" xr:uid="{00000000-0005-0000-0000-0000C9010000}"/>
    <cellStyle name="Hyperlink 2" xfId="458" xr:uid="{00000000-0005-0000-0000-0000CA010000}"/>
    <cellStyle name="Input [yellow]" xfId="459" xr:uid="{00000000-0005-0000-0000-0000CB010000}"/>
    <cellStyle name="Input 2" xfId="460" xr:uid="{00000000-0005-0000-0000-0000CC010000}"/>
    <cellStyle name="Linked Cell 2" xfId="461" xr:uid="{00000000-0005-0000-0000-0000CD010000}"/>
    <cellStyle name="Neutral 2" xfId="462" xr:uid="{00000000-0005-0000-0000-0000CE010000}"/>
    <cellStyle name="no dec" xfId="463" xr:uid="{00000000-0005-0000-0000-0000CF010000}"/>
    <cellStyle name="Normal" xfId="0" builtinId="0"/>
    <cellStyle name="Normal - Style1" xfId="464" xr:uid="{00000000-0005-0000-0000-0000D1010000}"/>
    <cellStyle name="Normal - Style1 3" xfId="1093" xr:uid="{586032DB-B341-4756-B827-DBF927D8CEB4}"/>
    <cellStyle name="Normal 10" xfId="465" xr:uid="{00000000-0005-0000-0000-0000D2010000}"/>
    <cellStyle name="Normal 10 2" xfId="466" xr:uid="{00000000-0005-0000-0000-0000D3010000}"/>
    <cellStyle name="Normal 10 3" xfId="467" xr:uid="{00000000-0005-0000-0000-0000D4010000}"/>
    <cellStyle name="Normal 100" xfId="468" xr:uid="{00000000-0005-0000-0000-0000D5010000}"/>
    <cellStyle name="Normal 101" xfId="469" xr:uid="{00000000-0005-0000-0000-0000D6010000}"/>
    <cellStyle name="Normal 11" xfId="470" xr:uid="{00000000-0005-0000-0000-0000D7010000}"/>
    <cellStyle name="Normal 12" xfId="471" xr:uid="{00000000-0005-0000-0000-0000D8010000}"/>
    <cellStyle name="Normal 12 2" xfId="472" xr:uid="{00000000-0005-0000-0000-0000D9010000}"/>
    <cellStyle name="Normal 12 3" xfId="473" xr:uid="{00000000-0005-0000-0000-0000DA010000}"/>
    <cellStyle name="Normal 13" xfId="474" xr:uid="{00000000-0005-0000-0000-0000DB010000}"/>
    <cellStyle name="Normal 13 2" xfId="475" xr:uid="{00000000-0005-0000-0000-0000DC010000}"/>
    <cellStyle name="Normal 13_130017-B1 โปรแกรมคอมพิวเตอร์ CPI_Q1'10" xfId="476" xr:uid="{00000000-0005-0000-0000-0000DD010000}"/>
    <cellStyle name="Normal 14" xfId="477" xr:uid="{00000000-0005-0000-0000-0000DE010000}"/>
    <cellStyle name="Normal 15" xfId="478" xr:uid="{00000000-0005-0000-0000-0000DF010000}"/>
    <cellStyle name="Normal 16" xfId="479" xr:uid="{00000000-0005-0000-0000-0000E0010000}"/>
    <cellStyle name="Normal 160" xfId="1096" xr:uid="{C8824D34-FE04-4A89-98A1-C57F0D587A7B}"/>
    <cellStyle name="Normal 17" xfId="480" xr:uid="{00000000-0005-0000-0000-0000E1010000}"/>
    <cellStyle name="Normal 18" xfId="481" xr:uid="{00000000-0005-0000-0000-0000E2010000}"/>
    <cellStyle name="Normal 19" xfId="482" xr:uid="{00000000-0005-0000-0000-0000E3010000}"/>
    <cellStyle name="Normal 2" xfId="483" xr:uid="{00000000-0005-0000-0000-0000E4010000}"/>
    <cellStyle name="Normal 2 10" xfId="484" xr:uid="{00000000-0005-0000-0000-0000E5010000}"/>
    <cellStyle name="Normal 2 10 2" xfId="485" xr:uid="{00000000-0005-0000-0000-0000E6010000}"/>
    <cellStyle name="Normal 2 11" xfId="486" xr:uid="{00000000-0005-0000-0000-0000E7010000}"/>
    <cellStyle name="Normal 2 12" xfId="487" xr:uid="{00000000-0005-0000-0000-0000E8010000}"/>
    <cellStyle name="Normal 2 13" xfId="488" xr:uid="{00000000-0005-0000-0000-0000E9010000}"/>
    <cellStyle name="Normal 2 14" xfId="489" xr:uid="{00000000-0005-0000-0000-0000EA010000}"/>
    <cellStyle name="Normal 2 15" xfId="490" xr:uid="{00000000-0005-0000-0000-0000EB010000}"/>
    <cellStyle name="Normal 2 16" xfId="491" xr:uid="{00000000-0005-0000-0000-0000EC010000}"/>
    <cellStyle name="Normal 2 17" xfId="492" xr:uid="{00000000-0005-0000-0000-0000ED010000}"/>
    <cellStyle name="Normal 2 18" xfId="493" xr:uid="{00000000-0005-0000-0000-0000EE010000}"/>
    <cellStyle name="Normal 2 19" xfId="494" xr:uid="{00000000-0005-0000-0000-0000EF010000}"/>
    <cellStyle name="Normal 2 2" xfId="495" xr:uid="{00000000-0005-0000-0000-0000F0010000}"/>
    <cellStyle name="Normal 2 2 10" xfId="496" xr:uid="{00000000-0005-0000-0000-0000F1010000}"/>
    <cellStyle name="Normal 2 2 11" xfId="497" xr:uid="{00000000-0005-0000-0000-0000F2010000}"/>
    <cellStyle name="Normal 2 2 12" xfId="498" xr:uid="{00000000-0005-0000-0000-0000F3010000}"/>
    <cellStyle name="Normal 2 2 13" xfId="499" xr:uid="{00000000-0005-0000-0000-0000F4010000}"/>
    <cellStyle name="Normal 2 2 14" xfId="500" xr:uid="{00000000-0005-0000-0000-0000F5010000}"/>
    <cellStyle name="Normal 2 2 15" xfId="501" xr:uid="{00000000-0005-0000-0000-0000F6010000}"/>
    <cellStyle name="Normal 2 2 16" xfId="502" xr:uid="{00000000-0005-0000-0000-0000F7010000}"/>
    <cellStyle name="Normal 2 2 17" xfId="503" xr:uid="{00000000-0005-0000-0000-0000F8010000}"/>
    <cellStyle name="Normal 2 2 18" xfId="504" xr:uid="{00000000-0005-0000-0000-0000F9010000}"/>
    <cellStyle name="Normal 2 2 19" xfId="505" xr:uid="{00000000-0005-0000-0000-0000FA010000}"/>
    <cellStyle name="Normal 2 2 2" xfId="506" xr:uid="{00000000-0005-0000-0000-0000FB010000}"/>
    <cellStyle name="Normal 2 2 2 2" xfId="507" xr:uid="{00000000-0005-0000-0000-0000FC010000}"/>
    <cellStyle name="Normal 2 2 20" xfId="508" xr:uid="{00000000-0005-0000-0000-0000FD010000}"/>
    <cellStyle name="Normal 2 2 21" xfId="509" xr:uid="{00000000-0005-0000-0000-0000FE010000}"/>
    <cellStyle name="Normal 2 2 22" xfId="510" xr:uid="{00000000-0005-0000-0000-0000FF010000}"/>
    <cellStyle name="Normal 2 2 23" xfId="511" xr:uid="{00000000-0005-0000-0000-000000020000}"/>
    <cellStyle name="Normal 2 2 24" xfId="512" xr:uid="{00000000-0005-0000-0000-000001020000}"/>
    <cellStyle name="Normal 2 2 25" xfId="513" xr:uid="{00000000-0005-0000-0000-000002020000}"/>
    <cellStyle name="Normal 2 2 26" xfId="514" xr:uid="{00000000-0005-0000-0000-000003020000}"/>
    <cellStyle name="Normal 2 2 27" xfId="515" xr:uid="{00000000-0005-0000-0000-000004020000}"/>
    <cellStyle name="Normal 2 2 28" xfId="516" xr:uid="{00000000-0005-0000-0000-000005020000}"/>
    <cellStyle name="Normal 2 2 29" xfId="517" xr:uid="{00000000-0005-0000-0000-000006020000}"/>
    <cellStyle name="Normal 2 2 3" xfId="518" xr:uid="{00000000-0005-0000-0000-000007020000}"/>
    <cellStyle name="Normal 2 2 30" xfId="519" xr:uid="{00000000-0005-0000-0000-000008020000}"/>
    <cellStyle name="Normal 2 2 31" xfId="520" xr:uid="{00000000-0005-0000-0000-000009020000}"/>
    <cellStyle name="Normal 2 2 32" xfId="521" xr:uid="{00000000-0005-0000-0000-00000A020000}"/>
    <cellStyle name="Normal 2 2 33" xfId="522" xr:uid="{00000000-0005-0000-0000-00000B020000}"/>
    <cellStyle name="Normal 2 2 34" xfId="523" xr:uid="{00000000-0005-0000-0000-00000C020000}"/>
    <cellStyle name="Normal 2 2 35" xfId="524" xr:uid="{00000000-0005-0000-0000-00000D020000}"/>
    <cellStyle name="Normal 2 2 36" xfId="525" xr:uid="{00000000-0005-0000-0000-00000E020000}"/>
    <cellStyle name="Normal 2 2 37" xfId="526" xr:uid="{00000000-0005-0000-0000-00000F020000}"/>
    <cellStyle name="Normal 2 2 38" xfId="527" xr:uid="{00000000-0005-0000-0000-000010020000}"/>
    <cellStyle name="Normal 2 2 39" xfId="528" xr:uid="{00000000-0005-0000-0000-000011020000}"/>
    <cellStyle name="Normal 2 2 4" xfId="529" xr:uid="{00000000-0005-0000-0000-000012020000}"/>
    <cellStyle name="Normal 2 2 40" xfId="530" xr:uid="{00000000-0005-0000-0000-000013020000}"/>
    <cellStyle name="Normal 2 2 41" xfId="531" xr:uid="{00000000-0005-0000-0000-000014020000}"/>
    <cellStyle name="Normal 2 2 42" xfId="532" xr:uid="{00000000-0005-0000-0000-000015020000}"/>
    <cellStyle name="Normal 2 2 43" xfId="533" xr:uid="{00000000-0005-0000-0000-000016020000}"/>
    <cellStyle name="Normal 2 2 44" xfId="534" xr:uid="{00000000-0005-0000-0000-000017020000}"/>
    <cellStyle name="Normal 2 2 45" xfId="535" xr:uid="{00000000-0005-0000-0000-000018020000}"/>
    <cellStyle name="Normal 2 2 46" xfId="536" xr:uid="{00000000-0005-0000-0000-000019020000}"/>
    <cellStyle name="Normal 2 2 47" xfId="537" xr:uid="{00000000-0005-0000-0000-00001A020000}"/>
    <cellStyle name="Normal 2 2 48" xfId="538" xr:uid="{00000000-0005-0000-0000-00001B020000}"/>
    <cellStyle name="Normal 2 2 49" xfId="539" xr:uid="{00000000-0005-0000-0000-00001C020000}"/>
    <cellStyle name="Normal 2 2 5" xfId="540" xr:uid="{00000000-0005-0000-0000-00001D020000}"/>
    <cellStyle name="Normal 2 2 50" xfId="541" xr:uid="{00000000-0005-0000-0000-00001E020000}"/>
    <cellStyle name="Normal 2 2 51" xfId="542" xr:uid="{00000000-0005-0000-0000-00001F020000}"/>
    <cellStyle name="Normal 2 2 52" xfId="543" xr:uid="{00000000-0005-0000-0000-000020020000}"/>
    <cellStyle name="Normal 2 2 53" xfId="544" xr:uid="{00000000-0005-0000-0000-000021020000}"/>
    <cellStyle name="Normal 2 2 54" xfId="545" xr:uid="{00000000-0005-0000-0000-000022020000}"/>
    <cellStyle name="Normal 2 2 55" xfId="546" xr:uid="{00000000-0005-0000-0000-000023020000}"/>
    <cellStyle name="Normal 2 2 56" xfId="547" xr:uid="{00000000-0005-0000-0000-000024020000}"/>
    <cellStyle name="Normal 2 2 57" xfId="548" xr:uid="{00000000-0005-0000-0000-000025020000}"/>
    <cellStyle name="Normal 2 2 6" xfId="549" xr:uid="{00000000-0005-0000-0000-000026020000}"/>
    <cellStyle name="Normal 2 2 7" xfId="550" xr:uid="{00000000-0005-0000-0000-000027020000}"/>
    <cellStyle name="Normal 2 2 8" xfId="551" xr:uid="{00000000-0005-0000-0000-000028020000}"/>
    <cellStyle name="Normal 2 2 9" xfId="552" xr:uid="{00000000-0005-0000-0000-000029020000}"/>
    <cellStyle name="Normal 2 2_CPI_Y'52_TOP_GG 1" xfId="553" xr:uid="{00000000-0005-0000-0000-00002A020000}"/>
    <cellStyle name="Normal 2 20" xfId="554" xr:uid="{00000000-0005-0000-0000-00002B020000}"/>
    <cellStyle name="Normal 2 21" xfId="555" xr:uid="{00000000-0005-0000-0000-00002C020000}"/>
    <cellStyle name="Normal 2 22" xfId="556" xr:uid="{00000000-0005-0000-0000-00002D020000}"/>
    <cellStyle name="Normal 2 23" xfId="557" xr:uid="{00000000-0005-0000-0000-00002E020000}"/>
    <cellStyle name="Normal 2 24" xfId="558" xr:uid="{00000000-0005-0000-0000-00002F020000}"/>
    <cellStyle name="Normal 2 25" xfId="559" xr:uid="{00000000-0005-0000-0000-000030020000}"/>
    <cellStyle name="Normal 2 26" xfId="560" xr:uid="{00000000-0005-0000-0000-000031020000}"/>
    <cellStyle name="Normal 2 27" xfId="561" xr:uid="{00000000-0005-0000-0000-000032020000}"/>
    <cellStyle name="Normal 2 28" xfId="562" xr:uid="{00000000-0005-0000-0000-000033020000}"/>
    <cellStyle name="Normal 2 29" xfId="563" xr:uid="{00000000-0005-0000-0000-000034020000}"/>
    <cellStyle name="Normal 2 3" xfId="564" xr:uid="{00000000-0005-0000-0000-000035020000}"/>
    <cellStyle name="Normal 2 3 2" xfId="565" xr:uid="{00000000-0005-0000-0000-000036020000}"/>
    <cellStyle name="Normal 2 3 3" xfId="566" xr:uid="{00000000-0005-0000-0000-000037020000}"/>
    <cellStyle name="Normal 2 30" xfId="567" xr:uid="{00000000-0005-0000-0000-000038020000}"/>
    <cellStyle name="Normal 2 31" xfId="568" xr:uid="{00000000-0005-0000-0000-000039020000}"/>
    <cellStyle name="Normal 2 32" xfId="569" xr:uid="{00000000-0005-0000-0000-00003A020000}"/>
    <cellStyle name="Normal 2 33" xfId="570" xr:uid="{00000000-0005-0000-0000-00003B020000}"/>
    <cellStyle name="Normal 2 34" xfId="571" xr:uid="{00000000-0005-0000-0000-00003C020000}"/>
    <cellStyle name="Normal 2 35" xfId="572" xr:uid="{00000000-0005-0000-0000-00003D020000}"/>
    <cellStyle name="Normal 2 36" xfId="573" xr:uid="{00000000-0005-0000-0000-00003E020000}"/>
    <cellStyle name="Normal 2 37" xfId="574" xr:uid="{00000000-0005-0000-0000-00003F020000}"/>
    <cellStyle name="Normal 2 38" xfId="575" xr:uid="{00000000-0005-0000-0000-000040020000}"/>
    <cellStyle name="Normal 2 39" xfId="576" xr:uid="{00000000-0005-0000-0000-000041020000}"/>
    <cellStyle name="Normal 2 4" xfId="577" xr:uid="{00000000-0005-0000-0000-000042020000}"/>
    <cellStyle name="Normal 2 40" xfId="578" xr:uid="{00000000-0005-0000-0000-000043020000}"/>
    <cellStyle name="Normal 2 41" xfId="579" xr:uid="{00000000-0005-0000-0000-000044020000}"/>
    <cellStyle name="Normal 2 42" xfId="580" xr:uid="{00000000-0005-0000-0000-000045020000}"/>
    <cellStyle name="Normal 2 43" xfId="581" xr:uid="{00000000-0005-0000-0000-000046020000}"/>
    <cellStyle name="Normal 2 44" xfId="582" xr:uid="{00000000-0005-0000-0000-000047020000}"/>
    <cellStyle name="Normal 2 45" xfId="583" xr:uid="{00000000-0005-0000-0000-000048020000}"/>
    <cellStyle name="Normal 2 46" xfId="584" xr:uid="{00000000-0005-0000-0000-000049020000}"/>
    <cellStyle name="Normal 2 47" xfId="585" xr:uid="{00000000-0005-0000-0000-00004A020000}"/>
    <cellStyle name="Normal 2 48" xfId="586" xr:uid="{00000000-0005-0000-0000-00004B020000}"/>
    <cellStyle name="Normal 2 49" xfId="587" xr:uid="{00000000-0005-0000-0000-00004C020000}"/>
    <cellStyle name="Normal 2 5" xfId="588" xr:uid="{00000000-0005-0000-0000-00004D020000}"/>
    <cellStyle name="Normal 2 50" xfId="589" xr:uid="{00000000-0005-0000-0000-00004E020000}"/>
    <cellStyle name="Normal 2 51" xfId="590" xr:uid="{00000000-0005-0000-0000-00004F020000}"/>
    <cellStyle name="Normal 2 52" xfId="591" xr:uid="{00000000-0005-0000-0000-000050020000}"/>
    <cellStyle name="Normal 2 53" xfId="592" xr:uid="{00000000-0005-0000-0000-000051020000}"/>
    <cellStyle name="Normal 2 54" xfId="593" xr:uid="{00000000-0005-0000-0000-000052020000}"/>
    <cellStyle name="Normal 2 55" xfId="594" xr:uid="{00000000-0005-0000-0000-000053020000}"/>
    <cellStyle name="Normal 2 56" xfId="595" xr:uid="{00000000-0005-0000-0000-000054020000}"/>
    <cellStyle name="Normal 2 57" xfId="596" xr:uid="{00000000-0005-0000-0000-000055020000}"/>
    <cellStyle name="Normal 2 58" xfId="597" xr:uid="{00000000-0005-0000-0000-000056020000}"/>
    <cellStyle name="Normal 2 59" xfId="598" xr:uid="{00000000-0005-0000-0000-000057020000}"/>
    <cellStyle name="Normal 2 59 2" xfId="599" xr:uid="{00000000-0005-0000-0000-000058020000}"/>
    <cellStyle name="Normal 2 6" xfId="600" xr:uid="{00000000-0005-0000-0000-000059020000}"/>
    <cellStyle name="Normal 2 60" xfId="601" xr:uid="{00000000-0005-0000-0000-00005A020000}"/>
    <cellStyle name="Normal 2 61" xfId="602" xr:uid="{00000000-0005-0000-0000-00005B020000}"/>
    <cellStyle name="Normal 2 62" xfId="603" xr:uid="{00000000-0005-0000-0000-00005C020000}"/>
    <cellStyle name="Normal 2 63" xfId="604" xr:uid="{00000000-0005-0000-0000-00005D020000}"/>
    <cellStyle name="Normal 2 64" xfId="605" xr:uid="{00000000-0005-0000-0000-00005E020000}"/>
    <cellStyle name="Normal 2 65" xfId="606" xr:uid="{00000000-0005-0000-0000-00005F020000}"/>
    <cellStyle name="Normal 2 66" xfId="607" xr:uid="{00000000-0005-0000-0000-000060020000}"/>
    <cellStyle name="Normal 2 67" xfId="608" xr:uid="{00000000-0005-0000-0000-000061020000}"/>
    <cellStyle name="Normal 2 68" xfId="609" xr:uid="{00000000-0005-0000-0000-000062020000}"/>
    <cellStyle name="Normal 2 7" xfId="610" xr:uid="{00000000-0005-0000-0000-000063020000}"/>
    <cellStyle name="Normal 2 70" xfId="611" xr:uid="{00000000-0005-0000-0000-000064020000}"/>
    <cellStyle name="Normal 2 8" xfId="612" xr:uid="{00000000-0005-0000-0000-000065020000}"/>
    <cellStyle name="Normal 2 9" xfId="613" xr:uid="{00000000-0005-0000-0000-000066020000}"/>
    <cellStyle name="Normal 2_130017-B1  โปรแกรมคอมพิวเตอร์ CPI_Q409" xfId="614" xr:uid="{00000000-0005-0000-0000-000067020000}"/>
    <cellStyle name="Normal 20" xfId="615" xr:uid="{00000000-0005-0000-0000-000068020000}"/>
    <cellStyle name="Normal 21" xfId="616" xr:uid="{00000000-0005-0000-0000-000069020000}"/>
    <cellStyle name="Normal 22" xfId="617" xr:uid="{00000000-0005-0000-0000-00006A020000}"/>
    <cellStyle name="Normal 23" xfId="618" xr:uid="{00000000-0005-0000-0000-00006B020000}"/>
    <cellStyle name="Normal 24" xfId="619" xr:uid="{00000000-0005-0000-0000-00006C020000}"/>
    <cellStyle name="Normal 25" xfId="620" xr:uid="{00000000-0005-0000-0000-00006D020000}"/>
    <cellStyle name="Normal 26" xfId="621" xr:uid="{00000000-0005-0000-0000-00006E020000}"/>
    <cellStyle name="Normal 27" xfId="622" xr:uid="{00000000-0005-0000-0000-00006F020000}"/>
    <cellStyle name="Normal 28" xfId="623" xr:uid="{00000000-0005-0000-0000-000070020000}"/>
    <cellStyle name="Normal 29" xfId="624" xr:uid="{00000000-0005-0000-0000-000071020000}"/>
    <cellStyle name="Normal 3" xfId="625" xr:uid="{00000000-0005-0000-0000-000072020000}"/>
    <cellStyle name="Normal 3 10" xfId="626" xr:uid="{00000000-0005-0000-0000-000073020000}"/>
    <cellStyle name="Normal 3 11" xfId="627" xr:uid="{00000000-0005-0000-0000-000074020000}"/>
    <cellStyle name="Normal 3 12" xfId="628" xr:uid="{00000000-0005-0000-0000-000075020000}"/>
    <cellStyle name="Normal 3 13" xfId="629" xr:uid="{00000000-0005-0000-0000-000076020000}"/>
    <cellStyle name="Normal 3 14" xfId="630" xr:uid="{00000000-0005-0000-0000-000077020000}"/>
    <cellStyle name="Normal 3 15" xfId="631" xr:uid="{00000000-0005-0000-0000-000078020000}"/>
    <cellStyle name="Normal 3 16" xfId="632" xr:uid="{00000000-0005-0000-0000-000079020000}"/>
    <cellStyle name="Normal 3 17" xfId="633" xr:uid="{00000000-0005-0000-0000-00007A020000}"/>
    <cellStyle name="Normal 3 18" xfId="634" xr:uid="{00000000-0005-0000-0000-00007B020000}"/>
    <cellStyle name="Normal 3 19" xfId="635" xr:uid="{00000000-0005-0000-0000-00007C020000}"/>
    <cellStyle name="Normal 3 2" xfId="636" xr:uid="{00000000-0005-0000-0000-00007D020000}"/>
    <cellStyle name="Normal 3 2 2" xfId="637" xr:uid="{00000000-0005-0000-0000-00007E020000}"/>
    <cellStyle name="Normal 3 2_CPI_Y'52_TOP_GG 1" xfId="638" xr:uid="{00000000-0005-0000-0000-00007F020000}"/>
    <cellStyle name="Normal 3 20" xfId="639" xr:uid="{00000000-0005-0000-0000-000080020000}"/>
    <cellStyle name="Normal 3 21" xfId="640" xr:uid="{00000000-0005-0000-0000-000081020000}"/>
    <cellStyle name="Normal 3 3" xfId="641" xr:uid="{00000000-0005-0000-0000-000082020000}"/>
    <cellStyle name="Normal 3 3 2" xfId="642" xr:uid="{00000000-0005-0000-0000-000083020000}"/>
    <cellStyle name="Normal 3 4" xfId="643" xr:uid="{00000000-0005-0000-0000-000084020000}"/>
    <cellStyle name="Normal 3 5" xfId="644" xr:uid="{00000000-0005-0000-0000-000085020000}"/>
    <cellStyle name="Normal 3 6" xfId="645" xr:uid="{00000000-0005-0000-0000-000086020000}"/>
    <cellStyle name="Normal 3 7" xfId="646" xr:uid="{00000000-0005-0000-0000-000087020000}"/>
    <cellStyle name="Normal 3 8" xfId="647" xr:uid="{00000000-0005-0000-0000-000088020000}"/>
    <cellStyle name="Normal 3 9" xfId="648" xr:uid="{00000000-0005-0000-0000-000089020000}"/>
    <cellStyle name="Normal 3_130017-B1 โปรแกรมคอมพิวเตอร์ CPI_Q1'10" xfId="649" xr:uid="{00000000-0005-0000-0000-00008A020000}"/>
    <cellStyle name="Normal 30" xfId="650" xr:uid="{00000000-0005-0000-0000-00008B020000}"/>
    <cellStyle name="Normal 31" xfId="651" xr:uid="{00000000-0005-0000-0000-00008C020000}"/>
    <cellStyle name="Normal 32" xfId="652" xr:uid="{00000000-0005-0000-0000-00008D020000}"/>
    <cellStyle name="Normal 33" xfId="653" xr:uid="{00000000-0005-0000-0000-00008E020000}"/>
    <cellStyle name="Normal 34" xfId="654" xr:uid="{00000000-0005-0000-0000-00008F020000}"/>
    <cellStyle name="Normal 35" xfId="655" xr:uid="{00000000-0005-0000-0000-000090020000}"/>
    <cellStyle name="Normal 36" xfId="656" xr:uid="{00000000-0005-0000-0000-000091020000}"/>
    <cellStyle name="Normal 36 2" xfId="657" xr:uid="{00000000-0005-0000-0000-000092020000}"/>
    <cellStyle name="Normal 37" xfId="658" xr:uid="{00000000-0005-0000-0000-000093020000}"/>
    <cellStyle name="Normal 38" xfId="659" xr:uid="{00000000-0005-0000-0000-000094020000}"/>
    <cellStyle name="Normal 39" xfId="660" xr:uid="{00000000-0005-0000-0000-000095020000}"/>
    <cellStyle name="Normal 4" xfId="661" xr:uid="{00000000-0005-0000-0000-000096020000}"/>
    <cellStyle name="Normal 4 10" xfId="662" xr:uid="{00000000-0005-0000-0000-000097020000}"/>
    <cellStyle name="Normal 4 11" xfId="663" xr:uid="{00000000-0005-0000-0000-000098020000}"/>
    <cellStyle name="Normal 4 12" xfId="664" xr:uid="{00000000-0005-0000-0000-000099020000}"/>
    <cellStyle name="Normal 4 13" xfId="665" xr:uid="{00000000-0005-0000-0000-00009A020000}"/>
    <cellStyle name="Normal 4 14" xfId="666" xr:uid="{00000000-0005-0000-0000-00009B020000}"/>
    <cellStyle name="Normal 4 15" xfId="667" xr:uid="{00000000-0005-0000-0000-00009C020000}"/>
    <cellStyle name="Normal 4 16" xfId="668" xr:uid="{00000000-0005-0000-0000-00009D020000}"/>
    <cellStyle name="Normal 4 17" xfId="669" xr:uid="{00000000-0005-0000-0000-00009E020000}"/>
    <cellStyle name="Normal 4 18" xfId="670" xr:uid="{00000000-0005-0000-0000-00009F020000}"/>
    <cellStyle name="Normal 4 19" xfId="671" xr:uid="{00000000-0005-0000-0000-0000A0020000}"/>
    <cellStyle name="Normal 4 2" xfId="672" xr:uid="{00000000-0005-0000-0000-0000A1020000}"/>
    <cellStyle name="Normal 4 3" xfId="673" xr:uid="{00000000-0005-0000-0000-0000A2020000}"/>
    <cellStyle name="Normal 4 4" xfId="674" xr:uid="{00000000-0005-0000-0000-0000A3020000}"/>
    <cellStyle name="Normal 4 5" xfId="675" xr:uid="{00000000-0005-0000-0000-0000A4020000}"/>
    <cellStyle name="Normal 4 6" xfId="676" xr:uid="{00000000-0005-0000-0000-0000A5020000}"/>
    <cellStyle name="Normal 4 7" xfId="677" xr:uid="{00000000-0005-0000-0000-0000A6020000}"/>
    <cellStyle name="Normal 4 8" xfId="678" xr:uid="{00000000-0005-0000-0000-0000A7020000}"/>
    <cellStyle name="Normal 4 9" xfId="679" xr:uid="{00000000-0005-0000-0000-0000A8020000}"/>
    <cellStyle name="Normal 4_Adj" xfId="680" xr:uid="{00000000-0005-0000-0000-0000A9020000}"/>
    <cellStyle name="Normal 40" xfId="681" xr:uid="{00000000-0005-0000-0000-0000AA020000}"/>
    <cellStyle name="Normal 41" xfId="682" xr:uid="{00000000-0005-0000-0000-0000AB020000}"/>
    <cellStyle name="Normal 42" xfId="683" xr:uid="{00000000-0005-0000-0000-0000AC020000}"/>
    <cellStyle name="Normal 43" xfId="684" xr:uid="{00000000-0005-0000-0000-0000AD020000}"/>
    <cellStyle name="Normal 44" xfId="685" xr:uid="{00000000-0005-0000-0000-0000AE020000}"/>
    <cellStyle name="Normal 45" xfId="686" xr:uid="{00000000-0005-0000-0000-0000AF020000}"/>
    <cellStyle name="Normal 46" xfId="687" xr:uid="{00000000-0005-0000-0000-0000B0020000}"/>
    <cellStyle name="Normal 47" xfId="688" xr:uid="{00000000-0005-0000-0000-0000B1020000}"/>
    <cellStyle name="Normal 48" xfId="689" xr:uid="{00000000-0005-0000-0000-0000B2020000}"/>
    <cellStyle name="Normal 49" xfId="690" xr:uid="{00000000-0005-0000-0000-0000B3020000}"/>
    <cellStyle name="Normal 5" xfId="691" xr:uid="{00000000-0005-0000-0000-0000B4020000}"/>
    <cellStyle name="Normal 5 2" xfId="692" xr:uid="{00000000-0005-0000-0000-0000B5020000}"/>
    <cellStyle name="Normal 5 3" xfId="693" xr:uid="{00000000-0005-0000-0000-0000B6020000}"/>
    <cellStyle name="Normal 5 4" xfId="694" xr:uid="{00000000-0005-0000-0000-0000B7020000}"/>
    <cellStyle name="Normal 5 5" xfId="695" xr:uid="{00000000-0005-0000-0000-0000B8020000}"/>
    <cellStyle name="Normal 5_Adj" xfId="696" xr:uid="{00000000-0005-0000-0000-0000B9020000}"/>
    <cellStyle name="Normal 50" xfId="697" xr:uid="{00000000-0005-0000-0000-0000BA020000}"/>
    <cellStyle name="Normal 51" xfId="698" xr:uid="{00000000-0005-0000-0000-0000BB020000}"/>
    <cellStyle name="Normal 52" xfId="699" xr:uid="{00000000-0005-0000-0000-0000BC020000}"/>
    <cellStyle name="Normal 53" xfId="700" xr:uid="{00000000-0005-0000-0000-0000BD020000}"/>
    <cellStyle name="Normal 54" xfId="701" xr:uid="{00000000-0005-0000-0000-0000BE020000}"/>
    <cellStyle name="Normal 55" xfId="702" xr:uid="{00000000-0005-0000-0000-0000BF020000}"/>
    <cellStyle name="Normal 56" xfId="703" xr:uid="{00000000-0005-0000-0000-0000C0020000}"/>
    <cellStyle name="Normal 57" xfId="704" xr:uid="{00000000-0005-0000-0000-0000C1020000}"/>
    <cellStyle name="Normal 58" xfId="705" xr:uid="{00000000-0005-0000-0000-0000C2020000}"/>
    <cellStyle name="Normal 59" xfId="706" xr:uid="{00000000-0005-0000-0000-0000C3020000}"/>
    <cellStyle name="Normal 6" xfId="707" xr:uid="{00000000-0005-0000-0000-0000C4020000}"/>
    <cellStyle name="Normal 6 2" xfId="708" xr:uid="{00000000-0005-0000-0000-0000C5020000}"/>
    <cellStyle name="Normal 6 3" xfId="709" xr:uid="{00000000-0005-0000-0000-0000C6020000}"/>
    <cellStyle name="Normal 6 4" xfId="710" xr:uid="{00000000-0005-0000-0000-0000C7020000}"/>
    <cellStyle name="Normal 6_Adj" xfId="711" xr:uid="{00000000-0005-0000-0000-0000C8020000}"/>
    <cellStyle name="Normal 60" xfId="712" xr:uid="{00000000-0005-0000-0000-0000C9020000}"/>
    <cellStyle name="Normal 61" xfId="713" xr:uid="{00000000-0005-0000-0000-0000CA020000}"/>
    <cellStyle name="Normal 62" xfId="714" xr:uid="{00000000-0005-0000-0000-0000CB020000}"/>
    <cellStyle name="Normal 63" xfId="715" xr:uid="{00000000-0005-0000-0000-0000CC020000}"/>
    <cellStyle name="Normal 64" xfId="716" xr:uid="{00000000-0005-0000-0000-0000CD020000}"/>
    <cellStyle name="Normal 65" xfId="717" xr:uid="{00000000-0005-0000-0000-0000CE020000}"/>
    <cellStyle name="Normal 66" xfId="718" xr:uid="{00000000-0005-0000-0000-0000CF020000}"/>
    <cellStyle name="Normal 67" xfId="719" xr:uid="{00000000-0005-0000-0000-0000D0020000}"/>
    <cellStyle name="Normal 68" xfId="720" xr:uid="{00000000-0005-0000-0000-0000D1020000}"/>
    <cellStyle name="Normal 69" xfId="721" xr:uid="{00000000-0005-0000-0000-0000D2020000}"/>
    <cellStyle name="Normal 7" xfId="722" xr:uid="{00000000-0005-0000-0000-0000D3020000}"/>
    <cellStyle name="Normal 7 2" xfId="723" xr:uid="{00000000-0005-0000-0000-0000D4020000}"/>
    <cellStyle name="Normal 7 3" xfId="724" xr:uid="{00000000-0005-0000-0000-0000D5020000}"/>
    <cellStyle name="Normal 7 4" xfId="725" xr:uid="{00000000-0005-0000-0000-0000D6020000}"/>
    <cellStyle name="Normal 7 5" xfId="726" xr:uid="{00000000-0005-0000-0000-0000D7020000}"/>
    <cellStyle name="Normal 7 6" xfId="727" xr:uid="{00000000-0005-0000-0000-0000D8020000}"/>
    <cellStyle name="Normal 7 7" xfId="728" xr:uid="{00000000-0005-0000-0000-0000D9020000}"/>
    <cellStyle name="Normal 7 8" xfId="729" xr:uid="{00000000-0005-0000-0000-0000DA020000}"/>
    <cellStyle name="Normal 7 9" xfId="730" xr:uid="{00000000-0005-0000-0000-0000DB020000}"/>
    <cellStyle name="Normal 7_Adj" xfId="731" xr:uid="{00000000-0005-0000-0000-0000DC020000}"/>
    <cellStyle name="Normal 70" xfId="732" xr:uid="{00000000-0005-0000-0000-0000DD020000}"/>
    <cellStyle name="Normal 71" xfId="733" xr:uid="{00000000-0005-0000-0000-0000DE020000}"/>
    <cellStyle name="Normal 72" xfId="734" xr:uid="{00000000-0005-0000-0000-0000DF020000}"/>
    <cellStyle name="Normal 73" xfId="735" xr:uid="{00000000-0005-0000-0000-0000E0020000}"/>
    <cellStyle name="Normal 74" xfId="736" xr:uid="{00000000-0005-0000-0000-0000E1020000}"/>
    <cellStyle name="Normal 75" xfId="737" xr:uid="{00000000-0005-0000-0000-0000E2020000}"/>
    <cellStyle name="Normal 76" xfId="738" xr:uid="{00000000-0005-0000-0000-0000E3020000}"/>
    <cellStyle name="Normal 77" xfId="739" xr:uid="{00000000-0005-0000-0000-0000E4020000}"/>
    <cellStyle name="Normal 78" xfId="740" xr:uid="{00000000-0005-0000-0000-0000E5020000}"/>
    <cellStyle name="Normal 79" xfId="741" xr:uid="{00000000-0005-0000-0000-0000E6020000}"/>
    <cellStyle name="Normal 8" xfId="742" xr:uid="{00000000-0005-0000-0000-0000E7020000}"/>
    <cellStyle name="Normal 80" xfId="743" xr:uid="{00000000-0005-0000-0000-0000E8020000}"/>
    <cellStyle name="Normal 81" xfId="744" xr:uid="{00000000-0005-0000-0000-0000E9020000}"/>
    <cellStyle name="Normal 82" xfId="745" xr:uid="{00000000-0005-0000-0000-0000EA020000}"/>
    <cellStyle name="Normal 83" xfId="746" xr:uid="{00000000-0005-0000-0000-0000EB020000}"/>
    <cellStyle name="Normal 84" xfId="747" xr:uid="{00000000-0005-0000-0000-0000EC020000}"/>
    <cellStyle name="Normal 85" xfId="748" xr:uid="{00000000-0005-0000-0000-0000ED020000}"/>
    <cellStyle name="Normal 86" xfId="749" xr:uid="{00000000-0005-0000-0000-0000EE020000}"/>
    <cellStyle name="Normal 87" xfId="750" xr:uid="{00000000-0005-0000-0000-0000EF020000}"/>
    <cellStyle name="Normal 88" xfId="751" xr:uid="{00000000-0005-0000-0000-0000F0020000}"/>
    <cellStyle name="Normal 89" xfId="752" xr:uid="{00000000-0005-0000-0000-0000F1020000}"/>
    <cellStyle name="Normal 89 2" xfId="753" xr:uid="{00000000-0005-0000-0000-0000F2020000}"/>
    <cellStyle name="Normal 9" xfId="754" xr:uid="{00000000-0005-0000-0000-0000F3020000}"/>
    <cellStyle name="Normal 9 10" xfId="755" xr:uid="{00000000-0005-0000-0000-0000F4020000}"/>
    <cellStyle name="Normal 9 2" xfId="756" xr:uid="{00000000-0005-0000-0000-0000F5020000}"/>
    <cellStyle name="Normal 9 3" xfId="757" xr:uid="{00000000-0005-0000-0000-0000F6020000}"/>
    <cellStyle name="Normal 9 4" xfId="758" xr:uid="{00000000-0005-0000-0000-0000F7020000}"/>
    <cellStyle name="Normal 9 5" xfId="759" xr:uid="{00000000-0005-0000-0000-0000F8020000}"/>
    <cellStyle name="Normal 9 6" xfId="760" xr:uid="{00000000-0005-0000-0000-0000F9020000}"/>
    <cellStyle name="Normal 9 7" xfId="761" xr:uid="{00000000-0005-0000-0000-0000FA020000}"/>
    <cellStyle name="Normal 9 8" xfId="762" xr:uid="{00000000-0005-0000-0000-0000FB020000}"/>
    <cellStyle name="Normal 9 9" xfId="763" xr:uid="{00000000-0005-0000-0000-0000FC020000}"/>
    <cellStyle name="Normal 9_Adj" xfId="764" xr:uid="{00000000-0005-0000-0000-0000FD020000}"/>
    <cellStyle name="Normal 90" xfId="765" xr:uid="{00000000-0005-0000-0000-0000FE020000}"/>
    <cellStyle name="Normal 90 2" xfId="766" xr:uid="{00000000-0005-0000-0000-0000FF020000}"/>
    <cellStyle name="Normal 91" xfId="767" xr:uid="{00000000-0005-0000-0000-000000030000}"/>
    <cellStyle name="Normal 91 2" xfId="768" xr:uid="{00000000-0005-0000-0000-000001030000}"/>
    <cellStyle name="Normal 92" xfId="769" xr:uid="{00000000-0005-0000-0000-000002030000}"/>
    <cellStyle name="Normal 92 2" xfId="770" xr:uid="{00000000-0005-0000-0000-000003030000}"/>
    <cellStyle name="Normal 93" xfId="771" xr:uid="{00000000-0005-0000-0000-000004030000}"/>
    <cellStyle name="Normal 93 2" xfId="772" xr:uid="{00000000-0005-0000-0000-000005030000}"/>
    <cellStyle name="Normal 94" xfId="773" xr:uid="{00000000-0005-0000-0000-000006030000}"/>
    <cellStyle name="Normal 94 2" xfId="774" xr:uid="{00000000-0005-0000-0000-000007030000}"/>
    <cellStyle name="Normal 95" xfId="775" xr:uid="{00000000-0005-0000-0000-000008030000}"/>
    <cellStyle name="Normal 95 2" xfId="776" xr:uid="{00000000-0005-0000-0000-000009030000}"/>
    <cellStyle name="Normal 96" xfId="777" xr:uid="{00000000-0005-0000-0000-00000A030000}"/>
    <cellStyle name="Normal 96 2" xfId="778" xr:uid="{00000000-0005-0000-0000-00000B030000}"/>
    <cellStyle name="Normal 96 2 2" xfId="779" xr:uid="{00000000-0005-0000-0000-00000C030000}"/>
    <cellStyle name="Normal 96 3" xfId="780" xr:uid="{00000000-0005-0000-0000-00000D030000}"/>
    <cellStyle name="Normal 97" xfId="781" xr:uid="{00000000-0005-0000-0000-00000E030000}"/>
    <cellStyle name="Normal 98" xfId="782" xr:uid="{00000000-0005-0000-0000-00000F030000}"/>
    <cellStyle name="Normal 99" xfId="783" xr:uid="{00000000-0005-0000-0000-000010030000}"/>
    <cellStyle name="Normale_9639A02C" xfId="784" xr:uid="{00000000-0005-0000-0000-000011030000}"/>
    <cellStyle name="Note 10" xfId="785" xr:uid="{00000000-0005-0000-0000-000012030000}"/>
    <cellStyle name="Note 11" xfId="786" xr:uid="{00000000-0005-0000-0000-000013030000}"/>
    <cellStyle name="Note 12" xfId="787" xr:uid="{00000000-0005-0000-0000-000014030000}"/>
    <cellStyle name="Note 13" xfId="788" xr:uid="{00000000-0005-0000-0000-000015030000}"/>
    <cellStyle name="Note 14" xfId="789" xr:uid="{00000000-0005-0000-0000-000016030000}"/>
    <cellStyle name="Note 15" xfId="790" xr:uid="{00000000-0005-0000-0000-000017030000}"/>
    <cellStyle name="Note 16" xfId="791" xr:uid="{00000000-0005-0000-0000-000018030000}"/>
    <cellStyle name="Note 17" xfId="792" xr:uid="{00000000-0005-0000-0000-000019030000}"/>
    <cellStyle name="Note 18" xfId="793" xr:uid="{00000000-0005-0000-0000-00001A030000}"/>
    <cellStyle name="Note 19" xfId="794" xr:uid="{00000000-0005-0000-0000-00001B030000}"/>
    <cellStyle name="Note 2" xfId="795" xr:uid="{00000000-0005-0000-0000-00001C030000}"/>
    <cellStyle name="Note 3" xfId="796" xr:uid="{00000000-0005-0000-0000-00001D030000}"/>
    <cellStyle name="Note 4" xfId="797" xr:uid="{00000000-0005-0000-0000-00001E030000}"/>
    <cellStyle name="Note 5" xfId="798" xr:uid="{00000000-0005-0000-0000-00001F030000}"/>
    <cellStyle name="Note 6" xfId="799" xr:uid="{00000000-0005-0000-0000-000020030000}"/>
    <cellStyle name="Note 7" xfId="800" xr:uid="{00000000-0005-0000-0000-000021030000}"/>
    <cellStyle name="Note 8" xfId="801" xr:uid="{00000000-0005-0000-0000-000022030000}"/>
    <cellStyle name="Note 9" xfId="802" xr:uid="{00000000-0005-0000-0000-000023030000}"/>
    <cellStyle name="Output 2" xfId="803" xr:uid="{00000000-0005-0000-0000-000024030000}"/>
    <cellStyle name="Percent [2]" xfId="804" xr:uid="{00000000-0005-0000-0000-000025030000}"/>
    <cellStyle name="Percent [2] 2" xfId="805" xr:uid="{00000000-0005-0000-0000-000026030000}"/>
    <cellStyle name="Percent [2] 3" xfId="806" xr:uid="{00000000-0005-0000-0000-000027030000}"/>
    <cellStyle name="Percent 10" xfId="807" xr:uid="{00000000-0005-0000-0000-000028030000}"/>
    <cellStyle name="Percent 11" xfId="808" xr:uid="{00000000-0005-0000-0000-000029030000}"/>
    <cellStyle name="Percent 12" xfId="809" xr:uid="{00000000-0005-0000-0000-00002A030000}"/>
    <cellStyle name="Percent 2" xfId="810" xr:uid="{00000000-0005-0000-0000-00002B030000}"/>
    <cellStyle name="Percent 2 10" xfId="811" xr:uid="{00000000-0005-0000-0000-00002C030000}"/>
    <cellStyle name="Percent 2 11" xfId="812" xr:uid="{00000000-0005-0000-0000-00002D030000}"/>
    <cellStyle name="Percent 2 12" xfId="813" xr:uid="{00000000-0005-0000-0000-00002E030000}"/>
    <cellStyle name="Percent 2 13" xfId="814" xr:uid="{00000000-0005-0000-0000-00002F030000}"/>
    <cellStyle name="Percent 2 14" xfId="815" xr:uid="{00000000-0005-0000-0000-000030030000}"/>
    <cellStyle name="Percent 2 15" xfId="816" xr:uid="{00000000-0005-0000-0000-000031030000}"/>
    <cellStyle name="Percent 2 16" xfId="817" xr:uid="{00000000-0005-0000-0000-000032030000}"/>
    <cellStyle name="Percent 2 17" xfId="818" xr:uid="{00000000-0005-0000-0000-000033030000}"/>
    <cellStyle name="Percent 2 18" xfId="819" xr:uid="{00000000-0005-0000-0000-000034030000}"/>
    <cellStyle name="Percent 2 19" xfId="820" xr:uid="{00000000-0005-0000-0000-000035030000}"/>
    <cellStyle name="Percent 2 2" xfId="821" xr:uid="{00000000-0005-0000-0000-000036030000}"/>
    <cellStyle name="Percent 2 2 2" xfId="822" xr:uid="{00000000-0005-0000-0000-000037030000}"/>
    <cellStyle name="Percent 2 2 3" xfId="823" xr:uid="{00000000-0005-0000-0000-000038030000}"/>
    <cellStyle name="Percent 2 20" xfId="824" xr:uid="{00000000-0005-0000-0000-000039030000}"/>
    <cellStyle name="Percent 2 21" xfId="825" xr:uid="{00000000-0005-0000-0000-00003A030000}"/>
    <cellStyle name="Percent 2 22" xfId="826" xr:uid="{00000000-0005-0000-0000-00003B030000}"/>
    <cellStyle name="Percent 2 23" xfId="827" xr:uid="{00000000-0005-0000-0000-00003C030000}"/>
    <cellStyle name="Percent 2 24" xfId="828" xr:uid="{00000000-0005-0000-0000-00003D030000}"/>
    <cellStyle name="Percent 2 25" xfId="829" xr:uid="{00000000-0005-0000-0000-00003E030000}"/>
    <cellStyle name="Percent 2 26" xfId="830" xr:uid="{00000000-0005-0000-0000-00003F030000}"/>
    <cellStyle name="Percent 2 27" xfId="831" xr:uid="{00000000-0005-0000-0000-000040030000}"/>
    <cellStyle name="Percent 2 28" xfId="832" xr:uid="{00000000-0005-0000-0000-000041030000}"/>
    <cellStyle name="Percent 2 29" xfId="833" xr:uid="{00000000-0005-0000-0000-000042030000}"/>
    <cellStyle name="Percent 2 3" xfId="834" xr:uid="{00000000-0005-0000-0000-000043030000}"/>
    <cellStyle name="Percent 2 30" xfId="835" xr:uid="{00000000-0005-0000-0000-000044030000}"/>
    <cellStyle name="Percent 2 31" xfId="836" xr:uid="{00000000-0005-0000-0000-000045030000}"/>
    <cellStyle name="Percent 2 32" xfId="837" xr:uid="{00000000-0005-0000-0000-000046030000}"/>
    <cellStyle name="Percent 2 33" xfId="838" xr:uid="{00000000-0005-0000-0000-000047030000}"/>
    <cellStyle name="Percent 2 34" xfId="839" xr:uid="{00000000-0005-0000-0000-000048030000}"/>
    <cellStyle name="Percent 2 35" xfId="840" xr:uid="{00000000-0005-0000-0000-000049030000}"/>
    <cellStyle name="Percent 2 36" xfId="841" xr:uid="{00000000-0005-0000-0000-00004A030000}"/>
    <cellStyle name="Percent 2 37" xfId="842" xr:uid="{00000000-0005-0000-0000-00004B030000}"/>
    <cellStyle name="Percent 2 38" xfId="843" xr:uid="{00000000-0005-0000-0000-00004C030000}"/>
    <cellStyle name="Percent 2 39" xfId="844" xr:uid="{00000000-0005-0000-0000-00004D030000}"/>
    <cellStyle name="Percent 2 4" xfId="845" xr:uid="{00000000-0005-0000-0000-00004E030000}"/>
    <cellStyle name="Percent 2 40" xfId="846" xr:uid="{00000000-0005-0000-0000-00004F030000}"/>
    <cellStyle name="Percent 2 41" xfId="847" xr:uid="{00000000-0005-0000-0000-000050030000}"/>
    <cellStyle name="Percent 2 42" xfId="848" xr:uid="{00000000-0005-0000-0000-000051030000}"/>
    <cellStyle name="Percent 2 43" xfId="849" xr:uid="{00000000-0005-0000-0000-000052030000}"/>
    <cellStyle name="Percent 2 44" xfId="850" xr:uid="{00000000-0005-0000-0000-000053030000}"/>
    <cellStyle name="Percent 2 45" xfId="851" xr:uid="{00000000-0005-0000-0000-000054030000}"/>
    <cellStyle name="Percent 2 46" xfId="852" xr:uid="{00000000-0005-0000-0000-000055030000}"/>
    <cellStyle name="Percent 2 47" xfId="853" xr:uid="{00000000-0005-0000-0000-000056030000}"/>
    <cellStyle name="Percent 2 48" xfId="854" xr:uid="{00000000-0005-0000-0000-000057030000}"/>
    <cellStyle name="Percent 2 49" xfId="855" xr:uid="{00000000-0005-0000-0000-000058030000}"/>
    <cellStyle name="Percent 2 5" xfId="856" xr:uid="{00000000-0005-0000-0000-000059030000}"/>
    <cellStyle name="Percent 2 50" xfId="857" xr:uid="{00000000-0005-0000-0000-00005A030000}"/>
    <cellStyle name="Percent 2 51" xfId="858" xr:uid="{00000000-0005-0000-0000-00005B030000}"/>
    <cellStyle name="Percent 2 52" xfId="859" xr:uid="{00000000-0005-0000-0000-00005C030000}"/>
    <cellStyle name="Percent 2 53" xfId="860" xr:uid="{00000000-0005-0000-0000-00005D030000}"/>
    <cellStyle name="Percent 2 54" xfId="861" xr:uid="{00000000-0005-0000-0000-00005E030000}"/>
    <cellStyle name="Percent 2 55" xfId="862" xr:uid="{00000000-0005-0000-0000-00005F030000}"/>
    <cellStyle name="Percent 2 56" xfId="863" xr:uid="{00000000-0005-0000-0000-000060030000}"/>
    <cellStyle name="Percent 2 57" xfId="864" xr:uid="{00000000-0005-0000-0000-000061030000}"/>
    <cellStyle name="Percent 2 58" xfId="865" xr:uid="{00000000-0005-0000-0000-000062030000}"/>
    <cellStyle name="Percent 2 6" xfId="866" xr:uid="{00000000-0005-0000-0000-000063030000}"/>
    <cellStyle name="Percent 2 7" xfId="867" xr:uid="{00000000-0005-0000-0000-000064030000}"/>
    <cellStyle name="Percent 2 8" xfId="868" xr:uid="{00000000-0005-0000-0000-000065030000}"/>
    <cellStyle name="Percent 2 9" xfId="869" xr:uid="{00000000-0005-0000-0000-000066030000}"/>
    <cellStyle name="Percent 3" xfId="870" xr:uid="{00000000-0005-0000-0000-000067030000}"/>
    <cellStyle name="Percent 3 2" xfId="871" xr:uid="{00000000-0005-0000-0000-000068030000}"/>
    <cellStyle name="Percent 3 3" xfId="872" xr:uid="{00000000-0005-0000-0000-000069030000}"/>
    <cellStyle name="Percent 4" xfId="873" xr:uid="{00000000-0005-0000-0000-00006A030000}"/>
    <cellStyle name="Percent 5" xfId="874" xr:uid="{00000000-0005-0000-0000-00006B030000}"/>
    <cellStyle name="Percent 6" xfId="875" xr:uid="{00000000-0005-0000-0000-00006C030000}"/>
    <cellStyle name="Percent 7" xfId="876" xr:uid="{00000000-0005-0000-0000-00006D030000}"/>
    <cellStyle name="Percent 7 2" xfId="877" xr:uid="{00000000-0005-0000-0000-00006E030000}"/>
    <cellStyle name="Percent 8" xfId="878" xr:uid="{00000000-0005-0000-0000-00006F030000}"/>
    <cellStyle name="Percent 9" xfId="879" xr:uid="{00000000-0005-0000-0000-000070030000}"/>
    <cellStyle name="PSChar" xfId="880" xr:uid="{00000000-0005-0000-0000-000071030000}"/>
    <cellStyle name="Quantity" xfId="881" xr:uid="{00000000-0005-0000-0000-000072030000}"/>
    <cellStyle name="Quantity 2" xfId="882" xr:uid="{00000000-0005-0000-0000-000073030000}"/>
    <cellStyle name="Quantity 3" xfId="883" xr:uid="{00000000-0005-0000-0000-000074030000}"/>
    <cellStyle name="Result" xfId="884" xr:uid="{00000000-0005-0000-0000-000075030000}"/>
    <cellStyle name="Result2" xfId="885" xr:uid="{00000000-0005-0000-0000-000076030000}"/>
    <cellStyle name="Rittichai" xfId="886" xr:uid="{00000000-0005-0000-0000-000077030000}"/>
    <cellStyle name="SAPBEXaggData" xfId="887" xr:uid="{00000000-0005-0000-0000-000078030000}"/>
    <cellStyle name="SAPBEXaggItem" xfId="888" xr:uid="{00000000-0005-0000-0000-000079030000}"/>
    <cellStyle name="SAPBEXaggItemX" xfId="889" xr:uid="{00000000-0005-0000-0000-00007A030000}"/>
    <cellStyle name="SAPBEXchaText" xfId="890" xr:uid="{00000000-0005-0000-0000-00007B030000}"/>
    <cellStyle name="SAPBEXfilterDrill" xfId="891" xr:uid="{00000000-0005-0000-0000-00007C030000}"/>
    <cellStyle name="SAPBEXfilterItem" xfId="892" xr:uid="{00000000-0005-0000-0000-00007D030000}"/>
    <cellStyle name="SAPBEXheaderItem" xfId="893" xr:uid="{00000000-0005-0000-0000-00007E030000}"/>
    <cellStyle name="SAPBEXheaderText" xfId="894" xr:uid="{00000000-0005-0000-0000-00007F030000}"/>
    <cellStyle name="SAPBEXHLevel0" xfId="895" xr:uid="{00000000-0005-0000-0000-000080030000}"/>
    <cellStyle name="SAPBEXHLevel1" xfId="896" xr:uid="{00000000-0005-0000-0000-000081030000}"/>
    <cellStyle name="SAPBEXHLevel2" xfId="897" xr:uid="{00000000-0005-0000-0000-000082030000}"/>
    <cellStyle name="SAPBEXHLevel3" xfId="898" xr:uid="{00000000-0005-0000-0000-000083030000}"/>
    <cellStyle name="SAPBEXresItem" xfId="899" xr:uid="{00000000-0005-0000-0000-000084030000}"/>
    <cellStyle name="SAPBEXstdData" xfId="900" xr:uid="{00000000-0005-0000-0000-000085030000}"/>
    <cellStyle name="SAPBEXstdItem" xfId="901" xr:uid="{00000000-0005-0000-0000-000086030000}"/>
    <cellStyle name="SAPBEXstdItemX" xfId="902" xr:uid="{00000000-0005-0000-0000-000087030000}"/>
    <cellStyle name="SAPBEXtitle" xfId="903" xr:uid="{00000000-0005-0000-0000-000088030000}"/>
    <cellStyle name="SAPBEXundefined" xfId="904" xr:uid="{00000000-0005-0000-0000-000089030000}"/>
    <cellStyle name="Sheet Title" xfId="905" xr:uid="{00000000-0005-0000-0000-00008A030000}"/>
    <cellStyle name="Style 1" xfId="906" xr:uid="{00000000-0005-0000-0000-00008B030000}"/>
    <cellStyle name="Table" xfId="907" xr:uid="{00000000-0005-0000-0000-00008C030000}"/>
    <cellStyle name="Times New Roman" xfId="908" xr:uid="{00000000-0005-0000-0000-00008D030000}"/>
    <cellStyle name="Title 2" xfId="909" xr:uid="{00000000-0005-0000-0000-00008E030000}"/>
    <cellStyle name="Total 2" xfId="910" xr:uid="{00000000-0005-0000-0000-00008F030000}"/>
    <cellStyle name="Tusental (0)_pldt" xfId="911" xr:uid="{00000000-0005-0000-0000-000090030000}"/>
    <cellStyle name="Tusental_A-listan (fixad)" xfId="912" xr:uid="{00000000-0005-0000-0000-000091030000}"/>
    <cellStyle name="Valuta (0)_pldt" xfId="913" xr:uid="{00000000-0005-0000-0000-000092030000}"/>
    <cellStyle name="Valuta_NPV" xfId="914" xr:uid="{00000000-0005-0000-0000-000093030000}"/>
    <cellStyle name="Warning Text 2" xfId="915" xr:uid="{00000000-0005-0000-0000-000094030000}"/>
    <cellStyle name="WHead - Style2" xfId="916" xr:uid="{00000000-0005-0000-0000-000095030000}"/>
    <cellStyle name="เครื่องหมายเปอร์เซ็นต์_Sheet1" xfId="994" xr:uid="{00000000-0005-0000-0000-0000E3030000}"/>
    <cellStyle name="เครื่องหมายจุลภาค 10" xfId="917" xr:uid="{00000000-0005-0000-0000-000096030000}"/>
    <cellStyle name="เครื่องหมายจุลภาค 10 2" xfId="918" xr:uid="{00000000-0005-0000-0000-000097030000}"/>
    <cellStyle name="เครื่องหมายจุลภาค 10_CPI_Y'52_TOP_GG 1" xfId="919" xr:uid="{00000000-0005-0000-0000-000098030000}"/>
    <cellStyle name="เครื่องหมายจุลภาค 11" xfId="920" xr:uid="{00000000-0005-0000-0000-000099030000}"/>
    <cellStyle name="เครื่องหมายจุลภาค 11 2" xfId="921" xr:uid="{00000000-0005-0000-0000-00009A030000}"/>
    <cellStyle name="เครื่องหมายจุลภาค 11 2 2" xfId="922" xr:uid="{00000000-0005-0000-0000-00009B030000}"/>
    <cellStyle name="เครื่องหมายจุลภาค 11 2 3" xfId="923" xr:uid="{00000000-0005-0000-0000-00009C030000}"/>
    <cellStyle name="เครื่องหมายจุลภาค 11 3" xfId="924" xr:uid="{00000000-0005-0000-0000-00009D030000}"/>
    <cellStyle name="เครื่องหมายจุลภาค 11 3 2" xfId="925" xr:uid="{00000000-0005-0000-0000-00009E030000}"/>
    <cellStyle name="เครื่องหมายจุลภาค 11 3 3" xfId="926" xr:uid="{00000000-0005-0000-0000-00009F030000}"/>
    <cellStyle name="เครื่องหมายจุลภาค 11 4" xfId="927" xr:uid="{00000000-0005-0000-0000-0000A0030000}"/>
    <cellStyle name="เครื่องหมายจุลภาค 11 4 2" xfId="928" xr:uid="{00000000-0005-0000-0000-0000A1030000}"/>
    <cellStyle name="เครื่องหมายจุลภาค 11 4 3" xfId="929" xr:uid="{00000000-0005-0000-0000-0000A2030000}"/>
    <cellStyle name="เครื่องหมายจุลภาค 11 5" xfId="930" xr:uid="{00000000-0005-0000-0000-0000A3030000}"/>
    <cellStyle name="เครื่องหมายจุลภาค 11 6" xfId="931" xr:uid="{00000000-0005-0000-0000-0000A4030000}"/>
    <cellStyle name="เครื่องหมายจุลภาค 11 7" xfId="932" xr:uid="{00000000-0005-0000-0000-0000A5030000}"/>
    <cellStyle name="เครื่องหมายจุลภาค 11_CPI_Y'52_TOP_GG 1" xfId="933" xr:uid="{00000000-0005-0000-0000-0000A6030000}"/>
    <cellStyle name="เครื่องหมายจุลภาค 12" xfId="934" xr:uid="{00000000-0005-0000-0000-0000A7030000}"/>
    <cellStyle name="เครื่องหมายจุลภาค 12 2" xfId="935" xr:uid="{00000000-0005-0000-0000-0000A8030000}"/>
    <cellStyle name="เครื่องหมายจุลภาค 12 2 2" xfId="936" xr:uid="{00000000-0005-0000-0000-0000A9030000}"/>
    <cellStyle name="เครื่องหมายจุลภาค 12 2 3" xfId="937" xr:uid="{00000000-0005-0000-0000-0000AA030000}"/>
    <cellStyle name="เครื่องหมายจุลภาค 12 3" xfId="938" xr:uid="{00000000-0005-0000-0000-0000AB030000}"/>
    <cellStyle name="เครื่องหมายจุลภาค 12 3 2" xfId="939" xr:uid="{00000000-0005-0000-0000-0000AC030000}"/>
    <cellStyle name="เครื่องหมายจุลภาค 12 3 3" xfId="940" xr:uid="{00000000-0005-0000-0000-0000AD030000}"/>
    <cellStyle name="เครื่องหมายจุลภาค 12 4" xfId="941" xr:uid="{00000000-0005-0000-0000-0000AE030000}"/>
    <cellStyle name="เครื่องหมายจุลภาค 12 4 2" xfId="942" xr:uid="{00000000-0005-0000-0000-0000AF030000}"/>
    <cellStyle name="เครื่องหมายจุลภาค 12 4 3" xfId="943" xr:uid="{00000000-0005-0000-0000-0000B0030000}"/>
    <cellStyle name="เครื่องหมายจุลภาค 12 5" xfId="944" xr:uid="{00000000-0005-0000-0000-0000B1030000}"/>
    <cellStyle name="เครื่องหมายจุลภาค 12 6" xfId="945" xr:uid="{00000000-0005-0000-0000-0000B2030000}"/>
    <cellStyle name="เครื่องหมายจุลภาค 12_CPI_Y'52_TOP_GG 1" xfId="946" xr:uid="{00000000-0005-0000-0000-0000B3030000}"/>
    <cellStyle name="เครื่องหมายจุลภาค 13" xfId="947" xr:uid="{00000000-0005-0000-0000-0000B4030000}"/>
    <cellStyle name="เครื่องหมายจุลภาค 13 2" xfId="948" xr:uid="{00000000-0005-0000-0000-0000B5030000}"/>
    <cellStyle name="เครื่องหมายจุลภาค 13 3" xfId="949" xr:uid="{00000000-0005-0000-0000-0000B6030000}"/>
    <cellStyle name="เครื่องหมายจุลภาค 14" xfId="950" xr:uid="{00000000-0005-0000-0000-0000B7030000}"/>
    <cellStyle name="เครื่องหมายจุลภาค 15" xfId="951" xr:uid="{00000000-0005-0000-0000-0000B8030000}"/>
    <cellStyle name="เครื่องหมายจุลภาค 15 2" xfId="952" xr:uid="{00000000-0005-0000-0000-0000B9030000}"/>
    <cellStyle name="เครื่องหมายจุลภาค 16" xfId="953" xr:uid="{00000000-0005-0000-0000-0000BA030000}"/>
    <cellStyle name="เครื่องหมายจุลภาค 17" xfId="954" xr:uid="{00000000-0005-0000-0000-0000BB030000}"/>
    <cellStyle name="เครื่องหมายจุลภาค 18" xfId="955" xr:uid="{00000000-0005-0000-0000-0000BC030000}"/>
    <cellStyle name="เครื่องหมายจุลภาค 18 2" xfId="956" xr:uid="{00000000-0005-0000-0000-0000BD030000}"/>
    <cellStyle name="เครื่องหมายจุลภาค 19" xfId="957" xr:uid="{00000000-0005-0000-0000-0000BE030000}"/>
    <cellStyle name="เครื่องหมายจุลภาค 2" xfId="958" xr:uid="{00000000-0005-0000-0000-0000BF030000}"/>
    <cellStyle name="เครื่องหมายจุลภาค 2 2" xfId="959" xr:uid="{00000000-0005-0000-0000-0000C0030000}"/>
    <cellStyle name="เครื่องหมายจุลภาค 2 2 2" xfId="960" xr:uid="{00000000-0005-0000-0000-0000C1030000}"/>
    <cellStyle name="เครื่องหมายจุลภาค 2 2 2 2" xfId="961" xr:uid="{00000000-0005-0000-0000-0000C2030000}"/>
    <cellStyle name="เครื่องหมายจุลภาค 2 2 3" xfId="962" xr:uid="{00000000-0005-0000-0000-0000C3030000}"/>
    <cellStyle name="เครื่องหมายจุลภาค 2 2_Alawar" xfId="963" xr:uid="{00000000-0005-0000-0000-0000C4030000}"/>
    <cellStyle name="เครื่องหมายจุลภาค 2 3" xfId="964" xr:uid="{00000000-0005-0000-0000-0000C5030000}"/>
    <cellStyle name="เครื่องหมายจุลภาค 2 4" xfId="965" xr:uid="{00000000-0005-0000-0000-0000C6030000}"/>
    <cellStyle name="เครื่องหมายจุลภาค 2 5" xfId="966" xr:uid="{00000000-0005-0000-0000-0000C7030000}"/>
    <cellStyle name="เครื่องหมายจุลภาค 2 6" xfId="967" xr:uid="{00000000-0005-0000-0000-0000C8030000}"/>
    <cellStyle name="เครื่องหมายจุลภาค 2 7" xfId="968" xr:uid="{00000000-0005-0000-0000-0000C9030000}"/>
    <cellStyle name="เครื่องหมายจุลภาค 2 8" xfId="969" xr:uid="{00000000-0005-0000-0000-0000CA030000}"/>
    <cellStyle name="เครื่องหมายจุลภาค 2 9" xfId="970" xr:uid="{00000000-0005-0000-0000-0000CB030000}"/>
    <cellStyle name="เครื่องหมายจุลภาค 2_130017-B1 โปรแกรมคอมพิวเตอร์ CPI_Q1'10" xfId="971" xr:uid="{00000000-0005-0000-0000-0000CC030000}"/>
    <cellStyle name="เครื่องหมายจุลภาค 20" xfId="972" xr:uid="{00000000-0005-0000-0000-0000CD030000}"/>
    <cellStyle name="เครื่องหมายจุลภาค 3" xfId="973" xr:uid="{00000000-0005-0000-0000-0000CE030000}"/>
    <cellStyle name="เครื่องหมายจุลภาค 3 2" xfId="974" xr:uid="{00000000-0005-0000-0000-0000CF030000}"/>
    <cellStyle name="เครื่องหมายจุลภาค 3 2 2" xfId="975" xr:uid="{00000000-0005-0000-0000-0000D0030000}"/>
    <cellStyle name="เครื่องหมายจุลภาค 3 2 2 2" xfId="976" xr:uid="{00000000-0005-0000-0000-0000D1030000}"/>
    <cellStyle name="เครื่องหมายจุลภาค 3 2_CPI_Y'52_TOP_GG 1" xfId="977" xr:uid="{00000000-0005-0000-0000-0000D2030000}"/>
    <cellStyle name="เครื่องหมายจุลภาค 3 3" xfId="978" xr:uid="{00000000-0005-0000-0000-0000D3030000}"/>
    <cellStyle name="เครื่องหมายจุลภาค 3 4" xfId="979" xr:uid="{00000000-0005-0000-0000-0000D4030000}"/>
    <cellStyle name="เครื่องหมายจุลภาค 3_130017-B1 โปรแกรมคอมพิวเตอร์ CPI_Q1'10" xfId="980" xr:uid="{00000000-0005-0000-0000-0000D5030000}"/>
    <cellStyle name="เครื่องหมายจุลภาค 4" xfId="981" xr:uid="{00000000-0005-0000-0000-0000D6030000}"/>
    <cellStyle name="เครื่องหมายจุลภาค 4 2" xfId="982" xr:uid="{00000000-0005-0000-0000-0000D7030000}"/>
    <cellStyle name="เครื่องหมายจุลภาค 4_130017-B1 โปรแกรมคอมพิวเตอร์ CPI_Q1'10" xfId="983" xr:uid="{00000000-0005-0000-0000-0000D8030000}"/>
    <cellStyle name="เครื่องหมายจุลภาค 5" xfId="984" xr:uid="{00000000-0005-0000-0000-0000D9030000}"/>
    <cellStyle name="เครื่องหมายจุลภาค 5 2" xfId="985" xr:uid="{00000000-0005-0000-0000-0000DA030000}"/>
    <cellStyle name="เครื่องหมายจุลภาค 6" xfId="986" xr:uid="{00000000-0005-0000-0000-0000DB030000}"/>
    <cellStyle name="เครื่องหมายจุลภาค 7" xfId="987" xr:uid="{00000000-0005-0000-0000-0000DC030000}"/>
    <cellStyle name="เครื่องหมายจุลภาค 7 2" xfId="988" xr:uid="{00000000-0005-0000-0000-0000DD030000}"/>
    <cellStyle name="เครื่องหมายจุลภาค 8" xfId="989" xr:uid="{00000000-0005-0000-0000-0000DE030000}"/>
    <cellStyle name="เครื่องหมายจุลภาค 8 2" xfId="990" xr:uid="{00000000-0005-0000-0000-0000DF030000}"/>
    <cellStyle name="เครื่องหมายจุลภาค 9" xfId="991" xr:uid="{00000000-0005-0000-0000-0000E0030000}"/>
    <cellStyle name="เครื่องหมายจุลภาค 9 2" xfId="992" xr:uid="{00000000-0005-0000-0000-0000E1030000}"/>
    <cellStyle name="เครื่องหมายจุลภาค_130016-B1  โปรแกรมเกมส์ Console_INF_Q1'10" xfId="993" xr:uid="{00000000-0005-0000-0000-0000E2030000}"/>
    <cellStyle name="เชื่อมโยงหลายมิติ" xfId="995" xr:uid="{00000000-0005-0000-0000-0000E4030000}"/>
    <cellStyle name="เชื่อมโยงหลายมิติ 2" xfId="996" xr:uid="{00000000-0005-0000-0000-0000E5030000}"/>
    <cellStyle name="เปอร์เซ็นต์ 10" xfId="1068" xr:uid="{00000000-0005-0000-0000-00002D040000}"/>
    <cellStyle name="เปอร์เซ็นต์ 10 2" xfId="1069" xr:uid="{00000000-0005-0000-0000-00002E040000}"/>
    <cellStyle name="เปอร์เซ็นต์ 11" xfId="1070" xr:uid="{00000000-0005-0000-0000-00002F040000}"/>
    <cellStyle name="เปอร์เซ็นต์ 11 2" xfId="1071" xr:uid="{00000000-0005-0000-0000-000030040000}"/>
    <cellStyle name="เปอร์เซ็นต์ 2" xfId="1072" xr:uid="{00000000-0005-0000-0000-000031040000}"/>
    <cellStyle name="เปอร์เซ็นต์ 2 2" xfId="1073" xr:uid="{00000000-0005-0000-0000-000032040000}"/>
    <cellStyle name="เปอร์เซ็นต์ 2 2 2" xfId="1074" xr:uid="{00000000-0005-0000-0000-000033040000}"/>
    <cellStyle name="เปอร์เซ็นต์ 2 2 2 2" xfId="1075" xr:uid="{00000000-0005-0000-0000-000034040000}"/>
    <cellStyle name="เปอร์เซ็นต์ 2 3" xfId="1076" xr:uid="{00000000-0005-0000-0000-000035040000}"/>
    <cellStyle name="เปอร์เซ็นต์ 2 4" xfId="1077" xr:uid="{00000000-0005-0000-0000-000036040000}"/>
    <cellStyle name="เปอร์เซ็นต์ 3" xfId="1078" xr:uid="{00000000-0005-0000-0000-000037040000}"/>
    <cellStyle name="เปอร์เซ็นต์ 4" xfId="1079" xr:uid="{00000000-0005-0000-0000-000038040000}"/>
    <cellStyle name="เปอร์เซ็นต์ 5" xfId="1080" xr:uid="{00000000-0005-0000-0000-000039040000}"/>
    <cellStyle name="เปอร์เซ็นต์ 6" xfId="1081" xr:uid="{00000000-0005-0000-0000-00003A040000}"/>
    <cellStyle name="เปอร์เซ็นต์ 7" xfId="1082" xr:uid="{00000000-0005-0000-0000-00003B040000}"/>
    <cellStyle name="เปอร์เซ็นต์ 8" xfId="1083" xr:uid="{00000000-0005-0000-0000-00003C040000}"/>
    <cellStyle name="เปอร์เซ็นต์ 9" xfId="1084" xr:uid="{00000000-0005-0000-0000-00003D040000}"/>
    <cellStyle name="ตามการเชื่อมโยงหลายมิติ" xfId="997" xr:uid="{00000000-0005-0000-0000-0000E6030000}"/>
    <cellStyle name="ตามการเชื่อมโยงหลายมิติ 2" xfId="998" xr:uid="{00000000-0005-0000-0000-0000E7030000}"/>
    <cellStyle name="น้บะภฒ_95" xfId="999" xr:uid="{00000000-0005-0000-0000-0000E8030000}"/>
    <cellStyle name="ปกติ 10" xfId="1000" xr:uid="{00000000-0005-0000-0000-0000E9030000}"/>
    <cellStyle name="ปกติ 10 2" xfId="1001" xr:uid="{00000000-0005-0000-0000-0000EA030000}"/>
    <cellStyle name="ปกติ 10 3" xfId="1002" xr:uid="{00000000-0005-0000-0000-0000EB030000}"/>
    <cellStyle name="ปกติ 10 4" xfId="1003" xr:uid="{00000000-0005-0000-0000-0000EC030000}"/>
    <cellStyle name="ปกติ 10_CPI_Y'52_TOP_GG 1" xfId="1004" xr:uid="{00000000-0005-0000-0000-0000ED030000}"/>
    <cellStyle name="ปกติ 11" xfId="1005" xr:uid="{00000000-0005-0000-0000-0000EE030000}"/>
    <cellStyle name="ปกติ 11 2" xfId="1006" xr:uid="{00000000-0005-0000-0000-0000EF030000}"/>
    <cellStyle name="ปกติ 11 3" xfId="1007" xr:uid="{00000000-0005-0000-0000-0000F0030000}"/>
    <cellStyle name="ปกติ 11_CPI_Y'52_TOP_GG 1" xfId="1008" xr:uid="{00000000-0005-0000-0000-0000F1030000}"/>
    <cellStyle name="ปกติ 12" xfId="1009" xr:uid="{00000000-0005-0000-0000-0000F2030000}"/>
    <cellStyle name="ปกติ 12 2" xfId="1010" xr:uid="{00000000-0005-0000-0000-0000F3030000}"/>
    <cellStyle name="ปกติ 12_CPI_Y'52_TOP_GG 1" xfId="1011" xr:uid="{00000000-0005-0000-0000-0000F4030000}"/>
    <cellStyle name="ปกติ 13" xfId="1012" xr:uid="{00000000-0005-0000-0000-0000F5030000}"/>
    <cellStyle name="ปกติ 14" xfId="1013" xr:uid="{00000000-0005-0000-0000-0000F6030000}"/>
    <cellStyle name="ปกติ 15" xfId="1014" xr:uid="{00000000-0005-0000-0000-0000F7030000}"/>
    <cellStyle name="ปกติ 15 2" xfId="1015" xr:uid="{00000000-0005-0000-0000-0000F8030000}"/>
    <cellStyle name="ปกติ 15_IA_Increase 2009 (update Dec'09) " xfId="1016" xr:uid="{00000000-0005-0000-0000-0000F9030000}"/>
    <cellStyle name="ปกติ 16" xfId="1017" xr:uid="{00000000-0005-0000-0000-0000FA030000}"/>
    <cellStyle name="ปกติ 17" xfId="1018" xr:uid="{00000000-0005-0000-0000-0000FB030000}"/>
    <cellStyle name="ปกติ 18" xfId="1019" xr:uid="{00000000-0005-0000-0000-0000FC030000}"/>
    <cellStyle name="ปกติ 2" xfId="1020" xr:uid="{00000000-0005-0000-0000-0000FD030000}"/>
    <cellStyle name="ปกติ 2 2" xfId="1021" xr:uid="{00000000-0005-0000-0000-0000FE030000}"/>
    <cellStyle name="ปกติ 2 2 2" xfId="1022" xr:uid="{00000000-0005-0000-0000-0000FF030000}"/>
    <cellStyle name="ปกติ 2 2 2 2" xfId="1023" xr:uid="{00000000-0005-0000-0000-000000040000}"/>
    <cellStyle name="ปกติ 2 2 2_CPI_Y'52_TOP_GG 1" xfId="1024" xr:uid="{00000000-0005-0000-0000-000001040000}"/>
    <cellStyle name="ปกติ 2 2 3" xfId="1025" xr:uid="{00000000-0005-0000-0000-000002040000}"/>
    <cellStyle name="ปกติ 2 2_Allowance%20IA(1)" xfId="1026" xr:uid="{00000000-0005-0000-0000-000003040000}"/>
    <cellStyle name="ปกติ 2 3" xfId="1027" xr:uid="{00000000-0005-0000-0000-000004040000}"/>
    <cellStyle name="ปกติ 2 4" xfId="1028" xr:uid="{00000000-0005-0000-0000-000005040000}"/>
    <cellStyle name="ปกติ 2 5" xfId="1029" xr:uid="{00000000-0005-0000-0000-000006040000}"/>
    <cellStyle name="ปกติ 2 6" xfId="1030" xr:uid="{00000000-0005-0000-0000-000007040000}"/>
    <cellStyle name="ปกติ 2 7" xfId="1031" xr:uid="{00000000-0005-0000-0000-000008040000}"/>
    <cellStyle name="ปกติ 2 7 2" xfId="1032" xr:uid="{00000000-0005-0000-0000-000009040000}"/>
    <cellStyle name="ปกติ 2 8" xfId="1033" xr:uid="{00000000-0005-0000-0000-00000A040000}"/>
    <cellStyle name="ปกติ 2_130013_B1 WIP_Console_CPI_2011" xfId="1034" xr:uid="{00000000-0005-0000-0000-00000B040000}"/>
    <cellStyle name="ปกติ 24 2" xfId="1035" xr:uid="{00000000-0005-0000-0000-00000C040000}"/>
    <cellStyle name="ปกติ 3" xfId="1036" xr:uid="{00000000-0005-0000-0000-00000D040000}"/>
    <cellStyle name="ปกติ 3 2" xfId="1037" xr:uid="{00000000-0005-0000-0000-00000E040000}"/>
    <cellStyle name="ปกติ 3 2 2" xfId="1038" xr:uid="{00000000-0005-0000-0000-00000F040000}"/>
    <cellStyle name="ปกติ 3 2_Detail_ Inf_Dec 10 " xfId="1039" xr:uid="{00000000-0005-0000-0000-000010040000}"/>
    <cellStyle name="ปกติ 3 3" xfId="1040" xr:uid="{00000000-0005-0000-0000-000011040000}"/>
    <cellStyle name="ปกติ 3 4" xfId="1041" xr:uid="{00000000-0005-0000-0000-000012040000}"/>
    <cellStyle name="ปกติ 3 5" xfId="1042" xr:uid="{00000000-0005-0000-0000-000013040000}"/>
    <cellStyle name="ปกติ 3_CPI_Y'52_TOP_GG 1" xfId="1043" xr:uid="{00000000-0005-0000-0000-000014040000}"/>
    <cellStyle name="ปกติ 4" xfId="1044" xr:uid="{00000000-0005-0000-0000-000015040000}"/>
    <cellStyle name="ปกติ 4 2" xfId="1045" xr:uid="{00000000-0005-0000-0000-000016040000}"/>
    <cellStyle name="ปกติ 4 3" xfId="1046" xr:uid="{00000000-0005-0000-0000-000017040000}"/>
    <cellStyle name="ปกติ 4 4" xfId="1047" xr:uid="{00000000-0005-0000-0000-000018040000}"/>
    <cellStyle name="ปกติ 4_CPI_Y'52_TOP_GG 1" xfId="1048" xr:uid="{00000000-0005-0000-0000-000019040000}"/>
    <cellStyle name="ปกติ 5" xfId="1049" xr:uid="{00000000-0005-0000-0000-00001A040000}"/>
    <cellStyle name="ปกติ 5 2" xfId="1050" xr:uid="{00000000-0005-0000-0000-00001B040000}"/>
    <cellStyle name="ปกติ 5 3" xfId="1051" xr:uid="{00000000-0005-0000-0000-00001C040000}"/>
    <cellStyle name="ปกติ 5_Alawar" xfId="1052" xr:uid="{00000000-0005-0000-0000-00001D040000}"/>
    <cellStyle name="ปกติ 6" xfId="1053" xr:uid="{00000000-0005-0000-0000-00001E040000}"/>
    <cellStyle name="ปกติ 6 2" xfId="1054" xr:uid="{00000000-0005-0000-0000-00001F040000}"/>
    <cellStyle name="ปกติ 6_CPI_Y'52_TOP_GG 1" xfId="1055" xr:uid="{00000000-0005-0000-0000-000020040000}"/>
    <cellStyle name="ปกติ 7" xfId="1056" xr:uid="{00000000-0005-0000-0000-000021040000}"/>
    <cellStyle name="ปกติ 8" xfId="1057" xr:uid="{00000000-0005-0000-0000-000022040000}"/>
    <cellStyle name="ปกติ 8 2" xfId="1058" xr:uid="{00000000-0005-0000-0000-000023040000}"/>
    <cellStyle name="ปกติ 8 3" xfId="1059" xr:uid="{00000000-0005-0000-0000-000024040000}"/>
    <cellStyle name="ปกติ 8 4" xfId="1060" xr:uid="{00000000-0005-0000-0000-000025040000}"/>
    <cellStyle name="ปกติ 8 4 2" xfId="1061" xr:uid="{00000000-0005-0000-0000-000026040000}"/>
    <cellStyle name="ปกติ 8_CPI_Y'52_TOP_GG 1" xfId="1062" xr:uid="{00000000-0005-0000-0000-000027040000}"/>
    <cellStyle name="ปกติ 9" xfId="1063" xr:uid="{00000000-0005-0000-0000-000028040000}"/>
    <cellStyle name="ปกติ 9 2" xfId="1064" xr:uid="{00000000-0005-0000-0000-000029040000}"/>
    <cellStyle name="ปกติ 9_CPI_Y'52_TOP_GG 1" xfId="1065" xr:uid="{00000000-0005-0000-0000-00002A040000}"/>
    <cellStyle name="ปกติ_111" xfId="1066" xr:uid="{00000000-0005-0000-0000-00002B040000}"/>
    <cellStyle name="ปกติ_Sheet1" xfId="1067" xr:uid="{00000000-0005-0000-0000-00002C040000}"/>
    <cellStyle name="ฤธถ [0]_95" xfId="1085" xr:uid="{00000000-0005-0000-0000-00003E040000}"/>
    <cellStyle name="ฤธถ_95" xfId="1086" xr:uid="{00000000-0005-0000-0000-00003F040000}"/>
    <cellStyle name="ล๋ศญ [0]_95" xfId="1087" xr:uid="{00000000-0005-0000-0000-000040040000}"/>
    <cellStyle name="ล๋ศญ_95" xfId="1088" xr:uid="{00000000-0005-0000-0000-000041040000}"/>
    <cellStyle name="วฅมุ_4ฟ๙ฝวภ๛" xfId="1089" xr:uid="{00000000-0005-0000-0000-000042040000}"/>
    <cellStyle name="표준_학술대회참가자일정-최종" xfId="1090" xr:uid="{00000000-0005-0000-0000-000043040000}"/>
    <cellStyle name="標準_FIXED ASSET" xfId="1091" xr:uid="{00000000-0005-0000-0000-000044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ELEC45-01"/>
      <sheetName val="เงินกู้ธนชาติ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M-Assump-5"/>
      <sheetName val="Production"/>
      <sheetName val="Profit Statement"/>
      <sheetName val="SVA"/>
      <sheetName val="FDR-Jan-99 "/>
      <sheetName val="Lists"/>
      <sheetName val="Sales - Report First"/>
      <sheetName val="แบบฟอร์ม"/>
      <sheetName val="DataSheet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tock Aging"/>
      <sheetName val="ตั๋วเงินรับ"/>
      <sheetName val="Country"/>
      <sheetName val="Customer"/>
      <sheetName val="Products"/>
      <sheetName val="Package"/>
      <sheetName val="dep_l"/>
      <sheetName val="Shman_power"/>
      <sheetName val="集計結果"/>
      <sheetName val="Base "/>
      <sheetName val="CODE"/>
      <sheetName val="2005"/>
      <sheetName val="As"/>
      <sheetName val="Temp"/>
      <sheetName val="พนง.ทุกคน"/>
      <sheetName val="PI229H"/>
      <sheetName val="MFA"/>
      <sheetName val="発注書"/>
      <sheetName val="SOPSG"/>
      <sheetName val="????"/>
      <sheetName val="Assump_(2)5"/>
      <sheetName val="Op_Ex5"/>
      <sheetName val="dep_cal5"/>
      <sheetName val="man_power5"/>
      <sheetName val="F1_Log_On5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FDR-Jan-99_"/>
      <sheetName val="Sales_-_Report_First"/>
      <sheetName val="Stock_Aging"/>
      <sheetName val="Base_"/>
      <sheetName val="พนง_ทุกคน"/>
      <sheetName val="Assump_(2)6"/>
      <sheetName val="Op_Ex6"/>
      <sheetName val="dep_cal6"/>
      <sheetName val="man_power6"/>
      <sheetName val="F1_Log_On6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1"/>
      <sheetName val="Sales_-_Report_First1"/>
      <sheetName val="Stock_Aging1"/>
      <sheetName val="Base_1"/>
      <sheetName val="พนง_ทุกคน1"/>
      <sheetName val="Assump_(2)7"/>
      <sheetName val="Op_Ex7"/>
      <sheetName val="dep_cal7"/>
      <sheetName val="man_power7"/>
      <sheetName val="F1_Log_On7"/>
      <sheetName val="Stock_Aging2"/>
      <sheetName val="Base_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2"/>
      <sheetName val="พนง_ทุกคน2"/>
      <sheetName val="Sales_-_Report_First2"/>
      <sheetName val="6"/>
      <sheetName val="9"/>
      <sheetName val="YTD-Actual"/>
      <sheetName val="YTD_Revised"/>
      <sheetName val="G"/>
      <sheetName val="Journal"/>
      <sheetName val="PopCache_Sheet1"/>
      <sheetName val="Core Act&amp;For03 vs Plan04"/>
      <sheetName val="Sales_-_Report_First3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Financial Summary"/>
      <sheetName val="accumdeprn"/>
      <sheetName val="O4 CA"/>
      <sheetName val="O2 TC"/>
      <sheetName val="ADJ - RATE"/>
      <sheetName val="Sheet2"/>
      <sheetName val="Co info"/>
      <sheetName val="Two Step Revenue Testing Master"/>
      <sheetName val="Sal+Car"/>
      <sheetName val="Lead"/>
      <sheetName val="Sale 0404"/>
      <sheetName val="Invoice"/>
      <sheetName val="January"/>
      <sheetName val="(旧)LIST"/>
      <sheetName val="ฝ่ายบัญชี"/>
      <sheetName val="n-4.4"/>
      <sheetName val="ยอดยกมา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Iron Curtain Method"/>
      <sheetName val="งบดุล"/>
      <sheetName val="งบกำไรขาดทุน"/>
      <sheetName val="LEAD Q3'09"/>
      <sheetName val="MH"/>
      <sheetName val="sale0104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PARAMETERS"/>
      <sheetName val="COA"/>
      <sheetName val="J2"/>
      <sheetName val="10-1 Media"/>
      <sheetName val="10-cut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data_2002 Budget_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CODE A/R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">
          <cell r="A1" t="str">
            <v>CODE A/R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ดอกเบี้ยรับ"/>
      <sheetName val="SSW"/>
      <sheetName val="EX 1"/>
      <sheetName val="HH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P&amp;L"/>
      <sheetName val="BS(old format)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COST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GL_CB2"/>
      <sheetName val="GL_M2"/>
      <sheetName val="Asset_Class"/>
      <sheetName val="Depre__Key"/>
      <sheetName val="เงินกู้_MGC"/>
      <sheetName val="งบการเงิน"/>
      <sheetName val="EX_1"/>
      <sheetName val="BGT97STAFF"/>
      <sheetName val="PS-1995"/>
      <sheetName val="Sheet1"/>
      <sheetName val="CCL"/>
      <sheetName val="DY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P37fin"/>
      <sheetName val="SP37mec"/>
      <sheetName val="SP37b"/>
      <sheetName val="frs_financial_2002 (2)"/>
      <sheetName val="ar1-6"/>
      <sheetName val="H-110"/>
      <sheetName val="H-120"/>
      <sheetName val="H-100"/>
      <sheetName val="J-100"/>
      <sheetName val="J-110"/>
      <sheetName val="Index"/>
      <sheetName val="U4-Recruitment"/>
      <sheetName val="Ref"/>
      <sheetName val="CF"/>
      <sheetName val="Lead"/>
      <sheetName val="TO - SP"/>
      <sheetName val="part-import"/>
      <sheetName val="part-local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SEA"/>
      <sheetName val="B"/>
      <sheetName val="GVL"/>
      <sheetName val="CASHFLO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  <sheetName val="FSA"/>
      <sheetName val="FF_2 _1_"/>
      <sheetName val="Bedrreceptuur"/>
      <sheetName val="Vlookup"/>
      <sheetName val="STOCK CARD"/>
      <sheetName val="INTEREST"/>
      <sheetName val="Qty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S33"/>
      <sheetName val="Zone1"/>
      <sheetName val="Zone2"/>
      <sheetName val="Master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เงินกู้ธนชาติ"/>
      <sheetName val="เงินกู้ MGC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Standing data"/>
      <sheetName val="RATE"/>
      <sheetName val="SAME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IA Data"/>
      <sheetName val="FSA"/>
      <sheetName val="ﾍﾞﾀﾘｽﾄ"/>
      <sheetName val="Temp"/>
      <sheetName val="Location 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1"/>
      <sheetName val="เงินกู้_MGC1"/>
      <sheetName val="ELIM_2"/>
      <sheetName val="STA-SK-AC-TRF_STR-05121"/>
      <sheetName val="10-1_Media1"/>
      <sheetName val="Standing_data1"/>
      <sheetName val="Non-Statistical_Sampling_Maste1"/>
      <sheetName val="Two_Step_Revenue_Testing_Maste1"/>
      <sheetName val="Global_Data1"/>
      <sheetName val="Adj&amp;Rje(Z820)_1"/>
      <sheetName val="IA_Data"/>
      <sheetName val="Location_Codes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2"/>
      <sheetName val="เงินกู้_MGC2"/>
      <sheetName val="ELIM_3"/>
      <sheetName val="STA-SK-AC-TRF_STR-05122"/>
      <sheetName val="10-1_Media2"/>
      <sheetName val="Standing_data2"/>
      <sheetName val="Non-Statistical_Sampling_Maste2"/>
      <sheetName val="Two_Step_Revenue_Testing_Maste2"/>
      <sheetName val="Global_Data2"/>
      <sheetName val="Adj&amp;Rje(Z820)_2"/>
      <sheetName val="IA_Data1"/>
      <sheetName val="Location_Codes1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3"/>
      <sheetName val="เงินกู้_MGC3"/>
      <sheetName val="ELIM_4"/>
      <sheetName val="STA-SK-AC-TRF_STR-05123"/>
      <sheetName val="10-1_Media3"/>
      <sheetName val="Standing_data3"/>
      <sheetName val="Non-Statistical_Sampling_Maste3"/>
      <sheetName val="Two_Step_Revenue_Testing_Maste3"/>
      <sheetName val="Global_Data3"/>
      <sheetName val="Adj&amp;Rje(Z820)_3"/>
      <sheetName val="IA_Data2"/>
      <sheetName val="Location_Codes2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TB_30-04-20064"/>
      <sheetName val="เงินกู้_MGC4"/>
      <sheetName val="ELIM_5"/>
      <sheetName val="STA-SK-AC-TRF_STR-05124"/>
      <sheetName val="10-1_Media4"/>
      <sheetName val="Standing_data4"/>
      <sheetName val="Non-Statistical_Sampling_Maste4"/>
      <sheetName val="Two_Step_Revenue_Testing_Maste4"/>
      <sheetName val="Global_Data4"/>
      <sheetName val="Adj&amp;Rje(Z820)_4"/>
      <sheetName val="IA_Data3"/>
      <sheetName val="Location_Codes3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>
        <row r="1">
          <cell r="A1" t="str">
            <v>ระยะทาง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>
        <row r="1">
          <cell r="A1" t="str">
            <v>ระยะทาง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1">
          <cell r="A1" t="str">
            <v>ระยะทาง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1">
          <cell r="A1" t="str">
            <v>ระยะทาง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Threshold"/>
      <sheetName val="_Bal Int Acp"/>
      <sheetName val="Summary_aging_Stk1"/>
      <sheetName val="Stock_Aging1"/>
      <sheetName val="SH_A"/>
      <sheetName val="0805"/>
      <sheetName val="feature"/>
      <sheetName val="Sum"/>
      <sheetName val="Revenues &amp; Expenses"/>
      <sheetName val="Cover"/>
      <sheetName val="Links"/>
      <sheetName val="Q4-50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1"/>
      <sheetName val="2779"/>
      <sheetName val="TB-3Q2016"/>
      <sheetName val="Account Code_E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科目（FS-311）"/>
      <sheetName val="worksheet"/>
      <sheetName val="Accr Exp"/>
      <sheetName val="Adv Employee"/>
      <sheetName val="AP Oth Oversea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J2"/>
      <sheetName val="CUSTOMER"/>
      <sheetName val="Sales Estimate"/>
      <sheetName val="PL"/>
      <sheetName val="GL"/>
      <sheetName val="JJM0107"/>
      <sheetName val="Expect Depre."/>
      <sheetName val="FA Movement YE09"/>
      <sheetName val="Tenants"/>
      <sheetName val="Amortization Table"/>
      <sheetName val="U"/>
      <sheetName val="RATE"/>
      <sheetName val="DIV186"/>
      <sheetName val="Control"/>
      <sheetName val="Dropdown List"/>
      <sheetName val="Header"/>
      <sheetName val="Reference"/>
      <sheetName val="Account Value"/>
      <sheetName val="name"/>
      <sheetName val="#REF"/>
      <sheetName val="D"/>
      <sheetName val="Sale0309"/>
      <sheetName val="AFA"/>
      <sheetName val="FF_2 _1_"/>
      <sheetName val="FSA"/>
      <sheetName val="B"/>
      <sheetName val="SAME"/>
      <sheetName val="BALANCE SHEET "/>
      <sheetName val="HOME"/>
      <sheetName val="Account_Code_E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Drop Down"/>
      <sheetName val="Lookup"/>
      <sheetName val="DataOld"/>
      <sheetName val="เขต8แก้ไขแล้ว"/>
      <sheetName val="list"/>
      <sheetName val="Location Codes"/>
      <sheetName val="Expect_Depre_"/>
      <sheetName val="FA_Movement_YE09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1602-97"/>
      <sheetName val="Account_Code_E1"/>
      <sheetName val="film สามย่าน"/>
      <sheetName val="XRREPPRN"/>
      <sheetName val="Aging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Amortization_Table"/>
      <sheetName val="Dropdown_List"/>
      <sheetName val="Account_Value"/>
      <sheetName val="FF_2__1_2"/>
      <sheetName val="BALANCE_SHEET_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Structure2008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Insurance&amp;Licence"/>
      <sheetName val="PL_ThisYear"/>
      <sheetName val="PL QP"/>
      <sheetName val="PL_QP"/>
      <sheetName val="wip"/>
      <sheetName val="dt hld"/>
      <sheetName val="DTH"/>
      <sheetName val="P&amp;L Overview 4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Alexander"/>
      <sheetName val="Other"/>
      <sheetName val="K-1A"/>
      <sheetName val="MfgproPL"/>
      <sheetName val="TrialBalance Q3-2002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K4__F&amp;F"/>
      <sheetName val="Sale_0408"/>
      <sheetName val="U2_2"/>
      <sheetName val="Seagate__share_in_units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Dec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 refreshError="1"/>
      <sheetData sheetId="204" refreshError="1"/>
      <sheetData sheetId="205">
        <row r="2">
          <cell r="E2" t="str">
            <v>จำนวน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2">
          <cell r="A2" t="str">
            <v>LCY:</v>
          </cell>
        </row>
      </sheetData>
      <sheetData sheetId="255">
        <row r="2">
          <cell r="A2" t="str">
            <v>LCY: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2">
          <cell r="A2">
            <v>1</v>
          </cell>
        </row>
      </sheetData>
      <sheetData sheetId="315">
        <row r="2">
          <cell r="A2">
            <v>1</v>
          </cell>
        </row>
      </sheetData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2">
          <cell r="E2" t="str">
            <v>จำนวน</v>
          </cell>
        </row>
      </sheetData>
      <sheetData sheetId="342">
        <row r="2">
          <cell r="A2">
            <v>1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>
        <row r="2">
          <cell r="E2" t="str">
            <v>จำนวน</v>
          </cell>
        </row>
      </sheetData>
      <sheetData sheetId="346">
        <row r="2">
          <cell r="E2" t="str">
            <v>จำนวน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>
        <row r="2">
          <cell r="E2" t="str">
            <v>จำนวน</v>
          </cell>
        </row>
      </sheetData>
      <sheetData sheetId="351">
        <row r="2">
          <cell r="E2" t="str">
            <v>จำนวน</v>
          </cell>
        </row>
      </sheetData>
      <sheetData sheetId="352">
        <row r="2">
          <cell r="E2" t="str">
            <v>จำนวน</v>
          </cell>
        </row>
      </sheetData>
      <sheetData sheetId="353">
        <row r="2">
          <cell r="E2" t="str">
            <v>จำนวน</v>
          </cell>
        </row>
      </sheetData>
      <sheetData sheetId="354">
        <row r="2">
          <cell r="E2" t="str">
            <v>จำนวน</v>
          </cell>
        </row>
      </sheetData>
      <sheetData sheetId="355">
        <row r="2">
          <cell r="A2">
            <v>1</v>
          </cell>
        </row>
      </sheetData>
      <sheetData sheetId="356">
        <row r="2">
          <cell r="E2" t="str">
            <v>จำนวน</v>
          </cell>
        </row>
      </sheetData>
      <sheetData sheetId="357">
        <row r="2">
          <cell r="A2">
            <v>1</v>
          </cell>
        </row>
      </sheetData>
      <sheetData sheetId="358">
        <row r="2">
          <cell r="A2" t="str">
            <v>LCY: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LCY:</v>
          </cell>
        </row>
      </sheetData>
      <sheetData sheetId="361">
        <row r="2">
          <cell r="A2" t="str">
            <v>LCY:</v>
          </cell>
        </row>
      </sheetData>
      <sheetData sheetId="362">
        <row r="2">
          <cell r="A2" t="str">
            <v>LCY:</v>
          </cell>
        </row>
      </sheetData>
      <sheetData sheetId="363">
        <row r="2">
          <cell r="A2" t="str">
            <v>LCY: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A2" t="str">
            <v>LCY:</v>
          </cell>
        </row>
      </sheetData>
      <sheetData sheetId="366">
        <row r="2">
          <cell r="A2" t="str">
            <v>LCY:</v>
          </cell>
        </row>
      </sheetData>
      <sheetData sheetId="367">
        <row r="2">
          <cell r="A2" t="str">
            <v>LCY:</v>
          </cell>
        </row>
      </sheetData>
      <sheetData sheetId="368">
        <row r="2">
          <cell r="A2" t="str">
            <v>LCY:</v>
          </cell>
        </row>
      </sheetData>
      <sheetData sheetId="369">
        <row r="2">
          <cell r="A2" t="str">
            <v>LCY:</v>
          </cell>
        </row>
      </sheetData>
      <sheetData sheetId="370">
        <row r="2">
          <cell r="A2" t="str">
            <v>LCY:</v>
          </cell>
        </row>
      </sheetData>
      <sheetData sheetId="371">
        <row r="2">
          <cell r="A2" t="str">
            <v>LCY:</v>
          </cell>
        </row>
      </sheetData>
      <sheetData sheetId="372">
        <row r="2">
          <cell r="A2" t="str">
            <v>LCY:</v>
          </cell>
        </row>
      </sheetData>
      <sheetData sheetId="373">
        <row r="2">
          <cell r="A2" t="str">
            <v>LCY:</v>
          </cell>
        </row>
      </sheetData>
      <sheetData sheetId="374">
        <row r="2">
          <cell r="A2" t="str">
            <v>LCY:</v>
          </cell>
        </row>
      </sheetData>
      <sheetData sheetId="375">
        <row r="2">
          <cell r="A2" t="str">
            <v>LCY:</v>
          </cell>
        </row>
      </sheetData>
      <sheetData sheetId="376">
        <row r="2">
          <cell r="A2" t="str">
            <v>LCY:</v>
          </cell>
        </row>
      </sheetData>
      <sheetData sheetId="377">
        <row r="2">
          <cell r="A2" t="str">
            <v>LCY:</v>
          </cell>
        </row>
      </sheetData>
      <sheetData sheetId="378">
        <row r="2">
          <cell r="E2" t="str">
            <v>จำนวน</v>
          </cell>
        </row>
      </sheetData>
      <sheetData sheetId="379">
        <row r="2">
          <cell r="E2" t="str">
            <v>จำนวน</v>
          </cell>
        </row>
      </sheetData>
      <sheetData sheetId="380">
        <row r="2">
          <cell r="E2" t="str">
            <v>จำนวน</v>
          </cell>
        </row>
      </sheetData>
      <sheetData sheetId="381">
        <row r="2">
          <cell r="E2" t="str">
            <v>จำนวน</v>
          </cell>
        </row>
      </sheetData>
      <sheetData sheetId="382">
        <row r="2">
          <cell r="E2" t="str">
            <v>จำนวน</v>
          </cell>
        </row>
      </sheetData>
      <sheetData sheetId="383">
        <row r="2">
          <cell r="E2" t="str">
            <v>จำนวน</v>
          </cell>
        </row>
      </sheetData>
      <sheetData sheetId="384">
        <row r="2">
          <cell r="A2" t="str">
            <v>LCY:</v>
          </cell>
        </row>
      </sheetData>
      <sheetData sheetId="385">
        <row r="2">
          <cell r="A2" t="str">
            <v>LCY:</v>
          </cell>
        </row>
      </sheetData>
      <sheetData sheetId="386">
        <row r="2">
          <cell r="A2" t="str">
            <v>LCY:</v>
          </cell>
        </row>
      </sheetData>
      <sheetData sheetId="387">
        <row r="2">
          <cell r="E2" t="str">
            <v>จำนวน</v>
          </cell>
        </row>
      </sheetData>
      <sheetData sheetId="388">
        <row r="2">
          <cell r="A2" t="str">
            <v>LCY:</v>
          </cell>
        </row>
      </sheetData>
      <sheetData sheetId="389">
        <row r="2">
          <cell r="A2" t="str">
            <v>LCY:</v>
          </cell>
        </row>
      </sheetData>
      <sheetData sheetId="390">
        <row r="2">
          <cell r="A2" t="str">
            <v>LCY:</v>
          </cell>
        </row>
      </sheetData>
      <sheetData sheetId="391">
        <row r="2">
          <cell r="A2" t="str">
            <v>LCY:</v>
          </cell>
        </row>
      </sheetData>
      <sheetData sheetId="392">
        <row r="2">
          <cell r="A2" t="str">
            <v>LCY:</v>
          </cell>
        </row>
      </sheetData>
      <sheetData sheetId="393">
        <row r="2">
          <cell r="A2" t="str">
            <v>LCY: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A2" t="str">
            <v>SUBJECT</v>
          </cell>
        </row>
      </sheetData>
      <sheetData sheetId="396">
        <row r="2">
          <cell r="E2" t="str">
            <v>จำนวน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>
        <row r="2">
          <cell r="E2" t="str">
            <v>จำนวน</v>
          </cell>
        </row>
      </sheetData>
      <sheetData sheetId="401">
        <row r="2">
          <cell r="E2" t="str">
            <v>จำนวน</v>
          </cell>
        </row>
      </sheetData>
      <sheetData sheetId="402">
        <row r="2">
          <cell r="E2" t="str">
            <v>จำนวน</v>
          </cell>
        </row>
      </sheetData>
      <sheetData sheetId="403"/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>
        <row r="2">
          <cell r="E2" t="str">
            <v>จำนวน</v>
          </cell>
        </row>
      </sheetData>
      <sheetData sheetId="407">
        <row r="2">
          <cell r="E2" t="str">
            <v>จำนวน</v>
          </cell>
        </row>
      </sheetData>
      <sheetData sheetId="408"/>
      <sheetData sheetId="409"/>
      <sheetData sheetId="410"/>
      <sheetData sheetId="411"/>
      <sheetData sheetId="412"/>
      <sheetData sheetId="413">
        <row r="2">
          <cell r="A2" t="str">
            <v>LCY:</v>
          </cell>
        </row>
      </sheetData>
      <sheetData sheetId="414"/>
      <sheetData sheetId="415">
        <row r="2">
          <cell r="A2" t="str">
            <v>LCY: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>
        <row r="2">
          <cell r="E2" t="str">
            <v>จำนวน</v>
          </cell>
        </row>
      </sheetData>
      <sheetData sheetId="420"/>
      <sheetData sheetId="421">
        <row r="2">
          <cell r="A2" t="str">
            <v>LCY:</v>
          </cell>
        </row>
      </sheetData>
      <sheetData sheetId="422">
        <row r="2">
          <cell r="E2" t="str">
            <v>จำนวน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E2" t="str">
            <v>จำนวน</v>
          </cell>
        </row>
      </sheetData>
      <sheetData sheetId="425">
        <row r="2">
          <cell r="E2" t="str">
            <v>จำนวน</v>
          </cell>
        </row>
      </sheetData>
      <sheetData sheetId="426">
        <row r="2">
          <cell r="E2" t="str">
            <v>จำนวน</v>
          </cell>
        </row>
      </sheetData>
      <sheetData sheetId="427">
        <row r="2">
          <cell r="E2" t="str">
            <v>จำนวน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>
        <row r="2">
          <cell r="E2" t="str">
            <v>จำนวน</v>
          </cell>
        </row>
      </sheetData>
      <sheetData sheetId="433">
        <row r="2">
          <cell r="E2" t="str">
            <v>จำนวน</v>
          </cell>
        </row>
      </sheetData>
      <sheetData sheetId="434"/>
      <sheetData sheetId="435"/>
      <sheetData sheetId="436"/>
      <sheetData sheetId="437"/>
      <sheetData sheetId="438"/>
      <sheetData sheetId="439">
        <row r="2">
          <cell r="A2" t="str">
            <v>LCY:</v>
          </cell>
        </row>
      </sheetData>
      <sheetData sheetId="440"/>
      <sheetData sheetId="441">
        <row r="2">
          <cell r="A2" t="str">
            <v>LCY:</v>
          </cell>
        </row>
      </sheetData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E2" t="str">
            <v>จำนวน</v>
          </cell>
        </row>
      </sheetData>
      <sheetData sheetId="466" refreshError="1"/>
      <sheetData sheetId="467" refreshError="1"/>
      <sheetData sheetId="468" refreshError="1"/>
      <sheetData sheetId="469">
        <row r="2">
          <cell r="E2" t="str">
            <v>จำนวน</v>
          </cell>
        </row>
      </sheetData>
      <sheetData sheetId="470">
        <row r="2">
          <cell r="E2" t="str">
            <v>จำนวน</v>
          </cell>
        </row>
      </sheetData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2">
          <cell r="A2">
            <v>1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>
        <row r="2">
          <cell r="A2" t="str">
            <v>LCY:</v>
          </cell>
        </row>
      </sheetData>
      <sheetData sheetId="538">
        <row r="2">
          <cell r="E2" t="str">
            <v>จำนวน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E2" t="str">
            <v>จำนวน</v>
          </cell>
        </row>
      </sheetData>
      <sheetData sheetId="541">
        <row r="2">
          <cell r="E2" t="str">
            <v>จำนวน</v>
          </cell>
        </row>
      </sheetData>
      <sheetData sheetId="542"/>
      <sheetData sheetId="543">
        <row r="2">
          <cell r="E2" t="str">
            <v>จำนวน</v>
          </cell>
        </row>
      </sheetData>
      <sheetData sheetId="544">
        <row r="2">
          <cell r="E2" t="str">
            <v>จำนวน</v>
          </cell>
        </row>
      </sheetData>
      <sheetData sheetId="545">
        <row r="2">
          <cell r="E2" t="str">
            <v>จำนวน</v>
          </cell>
        </row>
      </sheetData>
      <sheetData sheetId="546">
        <row r="2">
          <cell r="E2" t="str">
            <v>จำนวน</v>
          </cell>
        </row>
      </sheetData>
      <sheetData sheetId="547">
        <row r="2">
          <cell r="E2" t="str">
            <v>จำนวน</v>
          </cell>
        </row>
      </sheetData>
      <sheetData sheetId="548">
        <row r="2">
          <cell r="E2" t="str">
            <v>จำนวน</v>
          </cell>
        </row>
      </sheetData>
      <sheetData sheetId="549"/>
      <sheetData sheetId="550"/>
      <sheetData sheetId="551"/>
      <sheetData sheetId="552"/>
      <sheetData sheetId="553"/>
      <sheetData sheetId="554">
        <row r="2">
          <cell r="A2" t="str">
            <v>LCY:</v>
          </cell>
        </row>
      </sheetData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 refreshError="1"/>
      <sheetData sheetId="610" refreshError="1"/>
      <sheetData sheetId="611" refreshError="1"/>
      <sheetData sheetId="612" refreshError="1"/>
      <sheetData sheetId="613">
        <row r="2">
          <cell r="A2" t="str">
            <v>SUBJECT</v>
          </cell>
        </row>
      </sheetData>
      <sheetData sheetId="614">
        <row r="2">
          <cell r="A2" t="str">
            <v>SUBJECT</v>
          </cell>
        </row>
      </sheetData>
      <sheetData sheetId="615">
        <row r="2">
          <cell r="A2" t="str">
            <v>SUBJECT</v>
          </cell>
        </row>
      </sheetData>
      <sheetData sheetId="616">
        <row r="2">
          <cell r="A2" t="str">
            <v>SUBJECT</v>
          </cell>
        </row>
      </sheetData>
      <sheetData sheetId="617">
        <row r="2">
          <cell r="A2" t="str">
            <v>SUBJECT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SUBJECT</v>
          </cell>
        </row>
      </sheetData>
      <sheetData sheetId="620"/>
      <sheetData sheetId="621">
        <row r="2">
          <cell r="E2" t="str">
            <v>จำนวน</v>
          </cell>
        </row>
      </sheetData>
      <sheetData sheetId="622">
        <row r="2">
          <cell r="E2" t="str">
            <v>จำนวน</v>
          </cell>
        </row>
      </sheetData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2">
          <cell r="E2" t="str">
            <v>จำนวน</v>
          </cell>
        </row>
      </sheetData>
      <sheetData sheetId="685">
        <row r="2">
          <cell r="E2" t="str">
            <v>จำนวน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2">
          <cell r="A2">
            <v>1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2">
          <cell r="A2" t="str">
            <v>LCY:</v>
          </cell>
        </row>
      </sheetData>
      <sheetData sheetId="753">
        <row r="2">
          <cell r="E2" t="str">
            <v>จำนวน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E2" t="str">
            <v>จำนวน</v>
          </cell>
        </row>
      </sheetData>
      <sheetData sheetId="756">
        <row r="2">
          <cell r="E2" t="str">
            <v>จำนวน</v>
          </cell>
        </row>
      </sheetData>
      <sheetData sheetId="757"/>
      <sheetData sheetId="758">
        <row r="2">
          <cell r="E2" t="str">
            <v>จำนวน</v>
          </cell>
        </row>
      </sheetData>
      <sheetData sheetId="759">
        <row r="2">
          <cell r="E2" t="str">
            <v>จำนวน</v>
          </cell>
        </row>
      </sheetData>
      <sheetData sheetId="760">
        <row r="2">
          <cell r="E2" t="str">
            <v>จำนวน</v>
          </cell>
        </row>
      </sheetData>
      <sheetData sheetId="761">
        <row r="2">
          <cell r="E2" t="str">
            <v>จำนวน</v>
          </cell>
        </row>
      </sheetData>
      <sheetData sheetId="762">
        <row r="2">
          <cell r="E2" t="str">
            <v>จำนวน</v>
          </cell>
        </row>
      </sheetData>
      <sheetData sheetId="763">
        <row r="2">
          <cell r="E2" t="str">
            <v>จำนวน</v>
          </cell>
        </row>
      </sheetData>
      <sheetData sheetId="764">
        <row r="2">
          <cell r="E2" t="str">
            <v>จำนวน</v>
          </cell>
        </row>
      </sheetData>
      <sheetData sheetId="765"/>
      <sheetData sheetId="766"/>
      <sheetData sheetId="767"/>
      <sheetData sheetId="768"/>
      <sheetData sheetId="769">
        <row r="2">
          <cell r="A2" t="str">
            <v>LCY:</v>
          </cell>
        </row>
      </sheetData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>
        <row r="2">
          <cell r="E2" t="str">
            <v>จำนวน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>
        <row r="2">
          <cell r="A2">
            <v>1</v>
          </cell>
        </row>
      </sheetData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>
        <row r="2">
          <cell r="A2" t="str">
            <v>LCY: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>
        <row r="2">
          <cell r="E2" t="str">
            <v>จำนวน</v>
          </cell>
        </row>
      </sheetData>
      <sheetData sheetId="894">
        <row r="2">
          <cell r="E2" t="str">
            <v>จำนวน</v>
          </cell>
        </row>
      </sheetData>
      <sheetData sheetId="895">
        <row r="2">
          <cell r="E2" t="str">
            <v>จำนวน</v>
          </cell>
        </row>
      </sheetData>
      <sheetData sheetId="896">
        <row r="2">
          <cell r="E2" t="str">
            <v>จำนวน</v>
          </cell>
        </row>
      </sheetData>
      <sheetData sheetId="897">
        <row r="2">
          <cell r="E2" t="str">
            <v>จำนวน</v>
          </cell>
        </row>
      </sheetData>
      <sheetData sheetId="898">
        <row r="2">
          <cell r="E2" t="str">
            <v>จำนวน</v>
          </cell>
        </row>
      </sheetData>
      <sheetData sheetId="899">
        <row r="2">
          <cell r="E2" t="str">
            <v>จำนวน</v>
          </cell>
        </row>
      </sheetData>
      <sheetData sheetId="900"/>
      <sheetData sheetId="901"/>
      <sheetData sheetId="902"/>
      <sheetData sheetId="903"/>
      <sheetData sheetId="904">
        <row r="2">
          <cell r="A2" t="str">
            <v>LCY:</v>
          </cell>
        </row>
      </sheetData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2">
          <cell r="A2">
            <v>1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2">
          <cell r="A2" t="str">
            <v>LCY: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A2" t="str">
            <v>LCY: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E2" t="str">
            <v>จำนวน</v>
          </cell>
        </row>
      </sheetData>
      <sheetData sheetId="1032">
        <row r="2">
          <cell r="E2" t="str">
            <v>จำนวน</v>
          </cell>
        </row>
      </sheetData>
      <sheetData sheetId="1033">
        <row r="2">
          <cell r="E2" t="str">
            <v>จำนวน</v>
          </cell>
        </row>
      </sheetData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A2" t="str">
            <v>LCY:</v>
          </cell>
        </row>
      </sheetData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>
        <row r="2">
          <cell r="A2">
            <v>1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>
        <row r="2">
          <cell r="A2" t="str">
            <v>LCY:</v>
          </cell>
        </row>
      </sheetData>
      <sheetData sheetId="1158">
        <row r="2">
          <cell r="E2" t="str">
            <v>จำนวน</v>
          </cell>
        </row>
      </sheetData>
      <sheetData sheetId="1159">
        <row r="2">
          <cell r="A2" t="str">
            <v>LCY: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/>
      <sheetData sheetId="1163">
        <row r="2">
          <cell r="E2" t="str">
            <v>จำนวน</v>
          </cell>
        </row>
      </sheetData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E2" t="str">
            <v>จำนวน</v>
          </cell>
        </row>
      </sheetData>
      <sheetData sheetId="1167">
        <row r="2">
          <cell r="E2" t="str">
            <v>จำนวน</v>
          </cell>
        </row>
      </sheetData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/>
      <sheetData sheetId="1171"/>
      <sheetData sheetId="1172"/>
      <sheetData sheetId="1173"/>
      <sheetData sheetId="1174">
        <row r="2">
          <cell r="A2" t="str">
            <v>LCY: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2">
          <cell r="A2">
            <v>1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2">
          <cell r="A2" t="str">
            <v>LCY:</v>
          </cell>
        </row>
      </sheetData>
      <sheetData sheetId="1252">
        <row r="2">
          <cell r="E2" t="str">
            <v>จำนวน</v>
          </cell>
        </row>
      </sheetData>
      <sheetData sheetId="1253">
        <row r="2">
          <cell r="A2" t="str">
            <v>LCY:</v>
          </cell>
        </row>
      </sheetData>
      <sheetData sheetId="1254">
        <row r="2">
          <cell r="E2" t="str">
            <v>จำนวน</v>
          </cell>
        </row>
      </sheetData>
      <sheetData sheetId="1255">
        <row r="2">
          <cell r="E2" t="str">
            <v>จำนวน</v>
          </cell>
        </row>
      </sheetData>
      <sheetData sheetId="1256"/>
      <sheetData sheetId="1257">
        <row r="2">
          <cell r="E2" t="str">
            <v>จำนวน</v>
          </cell>
        </row>
      </sheetData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>
        <row r="2">
          <cell r="E2" t="str">
            <v>จำนวน</v>
          </cell>
        </row>
      </sheetData>
      <sheetData sheetId="1263">
        <row r="2">
          <cell r="E2" t="str">
            <v>จำนวน</v>
          </cell>
        </row>
      </sheetData>
      <sheetData sheetId="1264"/>
      <sheetData sheetId="1265"/>
      <sheetData sheetId="1266"/>
      <sheetData sheetId="1267"/>
      <sheetData sheetId="1268">
        <row r="2">
          <cell r="A2" t="str">
            <v>LCY:</v>
          </cell>
        </row>
      </sheetData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 refreshError="1"/>
      <sheetData sheetId="1354" refreshError="1"/>
      <sheetData sheetId="1355" refreshError="1"/>
      <sheetData sheetId="13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  <sheetName val="SSW_loan_OD"/>
      <sheetName val="ADJ - RAT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A"/>
      <sheetName val="B131 "/>
      <sheetName val="U2 Sales"/>
      <sheetName val="Pareto Daily"/>
      <sheetName val="FF-3"/>
      <sheetName val="List_of_Related"/>
      <sheetName val="CJEs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FF_6"/>
      <sheetName val="INFO"/>
      <sheetName val="Raw Material"/>
      <sheetName val="110"/>
      <sheetName val="RATE"/>
      <sheetName val="Newspaper"/>
      <sheetName val="_Lookup"/>
      <sheetName val="DGduong"/>
      <sheetName val="ตั๋วเงินรับ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dBase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CODE,NAME"/>
      <sheetName val="_540100 "/>
      <sheetName val="รายได้_คชจ  Con"/>
      <sheetName val="BS Grp"/>
      <sheetName val="ZENTEI2"/>
      <sheetName val="Statement"/>
      <sheetName val="ErrorUser"/>
      <sheetName val="งบกำไรขาดทุน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sale0103"/>
      <sheetName val="Loan Calculator"/>
      <sheetName val="Order_Nov_w45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heet1"/>
      <sheetName val="List"/>
      <sheetName val="_2__xls__2__xls_COV"/>
      <sheetName val="คำอธิบายระบบเงินเดือน"/>
      <sheetName val="data"/>
      <sheetName val="proforma"/>
      <sheetName val="TB"/>
      <sheetName val="BPR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กระบวนการบริหารงานทรัพยากรบุคคล</v>
          </cell>
        </row>
      </sheetData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EQ4NTV"/>
      <sheetName val="CODE,NAME"/>
      <sheetName val="Fagor04-A3112e"/>
      <sheetName val="ADVANCE-STAFF"/>
      <sheetName val="FY04 budget vol"/>
      <sheetName val="Copy of STA_0306_SALE"/>
      <sheetName val="_2__xls__2__xls_COV"/>
      <sheetName val="dBase"/>
      <sheetName val="General assumptions"/>
      <sheetName val="F1771-V"/>
      <sheetName val="ZENTEI2"/>
      <sheetName val="Statement"/>
      <sheetName val="ErrorUser"/>
      <sheetName val="Puu Pud pong"/>
      <sheetName val="Teriyaki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Sale 0502"/>
      <sheetName val="PAYROLL"/>
      <sheetName val="M_Maincomp"/>
      <sheetName val="Adj&amp;Rje(Z820) "/>
      <sheetName val="FF_3"/>
      <sheetName val="Clientes"/>
      <sheetName val="Ref"/>
      <sheetName val="ข้อมูล"/>
      <sheetName val="Sale0309"/>
      <sheetName val="Cost FG 12-09"/>
      <sheetName val="FG"/>
      <sheetName val="xSeries255"/>
      <sheetName val="List"/>
      <sheetName val="事務所"/>
      <sheetName val="เครื่องตกแต่ง"/>
      <sheetName val="อาคาร"/>
      <sheetName val="Master_Data"/>
      <sheetName val="Q3-46"/>
      <sheetName val="Sale 0501"/>
      <sheetName val="stock1020v1.3"/>
      <sheetName val="JUNE EOH-MASTER (2)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Temp"/>
      <sheetName val="พนง.ทุกคน"/>
      <sheetName val="219902"/>
      <sheetName val="PJ List"/>
      <sheetName val="BS(old format)"/>
      <sheetName val="P&amp;L"/>
      <sheetName val="BUILD95"/>
      <sheetName val="Sampanny"/>
      <sheetName val="Donuts"/>
      <sheetName val="ศัพท์"/>
      <sheetName val="???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SAMPANNY CO., LTD.</v>
          </cell>
        </row>
      </sheetData>
      <sheetData sheetId="147"/>
      <sheetData sheetId="148"/>
      <sheetData sheetId="149"/>
      <sheetData sheetId="150" refreshError="1"/>
      <sheetData sheetId="151">
        <row r="1">
          <cell r="A1" t="str">
            <v>CLIENT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03中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STA HQ CESS 0307"/>
      <sheetName val="ตั๋วเงินรับ"/>
      <sheetName val="aa-1"/>
      <sheetName val="ELEC45-01"/>
      <sheetName val="Input1"/>
      <sheetName val="99年度原単位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BAL"/>
      <sheetName val="TB-2001-Apr'01"/>
      <sheetName val="3월가격"/>
      <sheetName val="Active Part"/>
      <sheetName val="Sale0311"/>
      <sheetName val="Sheet1 (2)"/>
      <sheetName val="Sale 0502"/>
      <sheetName val="Machine2,3'04"/>
      <sheetName val="บันทึกบัญชี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Bill No. 2 - Carpark"/>
      <sheetName val="STA HQ CESS 0309"/>
      <sheetName val="S33"/>
      <sheetName val="Lead"/>
      <sheetName val="ตั๋วเงินรับ"/>
      <sheetName val="A.4.3"/>
      <sheetName val="A.4.2"/>
      <sheetName val="Input1"/>
      <sheetName val="Parameter"/>
      <sheetName val="Selection Criteria"/>
      <sheetName val="TrialBalance Q3-2002"/>
      <sheetName val="กระทบ_CESS5"/>
      <sheetName val="CESS_ก_ย_5"/>
      <sheetName val="Dtl_Adv_03095"/>
      <sheetName val="Dtl_Adv_03085"/>
      <sheetName val="tra-vat-lieu"/>
      <sheetName val="rm_list2"/>
      <sheetName val="Selection_Criteria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5 months (Interim)"/>
      <sheetName val="Safire AOP"/>
      <sheetName val="Purchases"/>
      <sheetName val="Assumptions"/>
      <sheetName val="p&amp;L"/>
      <sheetName val="Q3-46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Sheet2"/>
      <sheetName val="TB04-Final"/>
      <sheetName val="Asset3years"/>
      <sheetName val="4003-1 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RATE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ALL UNITS"/>
      <sheetName val="5 months (Interim)"/>
      <sheetName val="Stock_Aging"/>
      <sheetName val="Input1"/>
      <sheetName val="Stock_Aging1"/>
      <sheetName val="Stock_Aging2"/>
      <sheetName val="Stock_Aging3"/>
      <sheetName val="Machine2,3'04"/>
      <sheetName val="S33"/>
      <sheetName val="CJEs"/>
      <sheetName val="SUM_EMC"/>
      <sheetName val="BQ (1)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L-DETAIL-STD04"/>
      <sheetName val="材料費明細(M)"/>
      <sheetName val="2549"/>
      <sheetName val="Sheet2"/>
      <sheetName val="Project P&amp;L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Lead"/>
      <sheetName val="BG-RM SUM BY TYPE"/>
      <sheetName val="PJ List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>
        <row r="1">
          <cell r="A1" t="str">
            <v>INVOICE</v>
          </cell>
        </row>
      </sheetData>
      <sheetData sheetId="30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ใบสำคัญจ่าย</v>
          </cell>
        </row>
      </sheetData>
      <sheetData sheetId="65">
        <row r="1">
          <cell r="A1" t="str">
            <v>ใบสำคัญจ่าย</v>
          </cell>
        </row>
      </sheetData>
      <sheetData sheetId="66">
        <row r="1">
          <cell r="A1" t="str">
            <v>ใบสำคัญจ่าย</v>
          </cell>
        </row>
      </sheetData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307"/>
      <sheetName val="Stock Aging"/>
      <sheetName val="BS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2549"/>
      <sheetName val="List"/>
      <sheetName val="M_Maincomp"/>
      <sheetName val="D200-30.2"/>
      <sheetName val="ELEC45-0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งบการเงิน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">
          <cell r="A1" t="str">
            <v>CLIENT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0309"/>
      <sheetName val="SPCSheet"/>
      <sheetName val="TB-M"/>
      <sheetName val="กระทบ_CESS5"/>
      <sheetName val="CESS_04025"/>
      <sheetName val="Dtl_Adv_04025"/>
      <sheetName val="Dtl_Adv_04015"/>
      <sheetName val="Sale_04015"/>
      <sheetName val="Sale 0404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307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1">
          <cell r="A1" t="str">
            <v>CLIENT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311"/>
      <sheetName val="Pln Pdt"/>
      <sheetName val="RSS9801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2549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CODE,NAME"/>
      <sheetName val="ชื่อลูกค้า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CLIENT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Sale 0401"/>
      <sheetName val="RAT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2549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Assumptions"/>
      <sheetName val="Data"/>
      <sheetName val="FF_21_a_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CLIENT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RATE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Summary on June 25, 2019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/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wcf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  <sheetName val="กระทบ_CESS2"/>
      <sheetName val="Sale_04082"/>
      <sheetName val="CESS_04082"/>
      <sheetName val="Dtl_Adv_04082"/>
      <sheetName val="Dtl_Adv_04072"/>
      <sheetName val="Sale_04072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"/>
      <sheetName val="Sale_0404"/>
      <sheetName val="Asset group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Data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(monthly)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 refreshError="1"/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A2" t="str">
            <v>SUBJECT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TA HQ CESS 041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0406"/>
      <sheetName val="STA_HQ_CESS_0411"/>
      <sheetName val="Bill_No__2_-_Carpark"/>
      <sheetName val="Bill_No__2_-_Carpark1"/>
      <sheetName val="Bill_No__2_-_Carpark2"/>
      <sheetName val="Bill_No__2_-_Carpark3"/>
      <sheetName val="Project P&amp;L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 0407"/>
      <sheetName val="Project P&amp;L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Sheet3"/>
      <sheetName val="Header"/>
      <sheetName val="BPR"/>
      <sheetName val="5) Parameters"/>
      <sheetName val="AFA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ลาออก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CLIENT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 0408"/>
      <sheetName val=""/>
      <sheetName val="Sale0307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DEP12"/>
      <sheetName val="RATE"/>
      <sheetName val="M"/>
      <sheetName val="SAME"/>
      <sheetName val="_2__xls__2__xls_COV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Summary on June 25, 2019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MANU YTD 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Sale_05024"/>
      <sheetName val="Sale_05014"/>
      <sheetName val="Vat7%_ภายในเดือน_Junต้นฉบับ4"/>
      <sheetName val="GL_CB3"/>
      <sheetName val="Sale_04073"/>
      <sheetName val="test_23"/>
      <sheetName val="MANU_YTD_"/>
      <sheetName val="TrialBalance_Q3-20023"/>
      <sheetName val="Excess_Calc"/>
      <sheetName val="Sale_05025"/>
      <sheetName val="Sale_05015"/>
      <sheetName val="Vat7%_ภายในเดือน_Junต้นฉบับ5"/>
      <sheetName val="GL_CB4"/>
      <sheetName val="Sale_04074"/>
      <sheetName val="test_24"/>
      <sheetName val="MANU_YTD_1"/>
      <sheetName val="TrialBalance_Q3-20024"/>
      <sheetName val="Excess_Calc1"/>
      <sheetName val="Sale_05026"/>
      <sheetName val="Sale_05016"/>
      <sheetName val="Vat7%_ภายในเดือน_Junต้นฉบับ6"/>
      <sheetName val="GL_CB5"/>
      <sheetName val="Sale_04075"/>
      <sheetName val="test_25"/>
      <sheetName val="MANU_YTD_2"/>
      <sheetName val="TrialBalance_Q3-20025"/>
      <sheetName val="Excess_Calc2"/>
      <sheetName val="選択項目一覧"/>
      <sheetName val="Monthly highlights"/>
      <sheetName val="Monthly_highlights"/>
      <sheetName val="I-203"/>
      <sheetName val="J1"/>
      <sheetName val="?????"/>
      <sheetName val="pa group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pa_group"/>
      <sheetName val="Monthly_highlights1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pa_group1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  <sheetName val="SP amortize"/>
      <sheetName val="BPI-LOP"/>
      <sheetName val="Add."/>
      <sheetName val="B 600"/>
      <sheetName val="Sale 0408"/>
      <sheetName val="MR5"/>
      <sheetName val="Detail"/>
      <sheetName val="EXｳｪｲﾄ0"/>
      <sheetName val="FG-ISSUED"/>
      <sheetName val="INFO"/>
      <sheetName val="EXIT"/>
      <sheetName val="chalinee ปี49"/>
      <sheetName val="RSS9801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Trail"/>
      <sheetName val="ITEM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งบดุล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curities movement"/>
      <sheetName val="LITF"/>
      <sheetName val="cod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U"/>
      <sheetName val="PL"/>
      <sheetName val="#Lookup"/>
      <sheetName val="InventTableModule_1-1"/>
      <sheetName val="Tornado 5.6 Component List"/>
      <sheetName val="เงินกู้ธนชาติ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F-3"/>
      <sheetName val="tax-ss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Sale_0408"/>
      <sheetName val="addl_cost"/>
      <sheetName val="(O3)_CA_Sheet"/>
      <sheetName val="Sale_0411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securities_movement"/>
      <sheetName val="cc_196_(SYS)_(2)"/>
      <sheetName val="ปัจจุบัน_1"/>
      <sheetName val="อุปกรณ์_a21"/>
      <sheetName val="อุปกรณ์_a11"/>
      <sheetName val="Cash_Flow1"/>
      <sheetName val="Financial_Summary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securities_movement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인원계획-미화"/>
      <sheetName val="9110"/>
      <sheetName val="3 P&amp;L "/>
      <sheetName val="Revenue"/>
      <sheetName val="Q2 EXPECTED"/>
      <sheetName val="Group"/>
      <sheetName val="Q2_EXPECTED"/>
      <sheetName val="Q2_EXPECTED1"/>
      <sheetName val="P&amp;C Centre"/>
      <sheetName val="Summary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10-1 Media"/>
      <sheetName val="10-cut"/>
      <sheetName val="Reconcile 1-3-53 (3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計算結果"/>
      <sheetName val="FSA"/>
      <sheetName val="content"/>
      <sheetName val="????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Customize Your Invoice"/>
      <sheetName val="AGING LOCAL"/>
      <sheetName val="A"/>
      <sheetName val="ลาออก"/>
      <sheetName val="Data"/>
      <sheetName val="GL"/>
      <sheetName val="GL_M2"/>
      <sheetName val="GL_CB2"/>
      <sheetName val="ปัจจุบัน_2"/>
      <sheetName val="Stock_Aging2"/>
      <sheetName val="Sale_0502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แจกแจง__งบดุล_1"/>
      <sheetName val="NEW_NAME1"/>
      <sheetName val="test_2"/>
      <sheetName val="Customize_Your_Invoice"/>
      <sheetName val="AGING_LOCAL"/>
      <sheetName val="Data_NYB_(6W)"/>
      <sheetName val="Vat7%_ภายในเดือน_Junต้นฉบับ"/>
      <sheetName val="Data_2"/>
      <sheetName val="_540100_"/>
      <sheetName val="รายได้_คชจ__Con"/>
      <sheetName val="cash_flow_1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test_21"/>
      <sheetName val="Customize_Your_Invoice1"/>
      <sheetName val="AGING_LOCAL1"/>
      <sheetName val="Data_NYB_(6W)1"/>
      <sheetName val="Vat7%_ภายในเดือน_Junต้นฉบับ1"/>
      <sheetName val="Data_21"/>
      <sheetName val="_540100_1"/>
      <sheetName val="รายได้_คชจ__Con1"/>
      <sheetName val="cash_flow_1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44">
          <cell r="L44">
            <v>181491.03000000003</v>
          </cell>
        </row>
      </sheetData>
      <sheetData sheetId="47">
        <row r="44">
          <cell r="L44">
            <v>181491.03000000003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44">
          <cell r="L44">
            <v>181491.03000000003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>
        <row r="44">
          <cell r="L44">
            <v>181491.03000000003</v>
          </cell>
        </row>
      </sheetData>
      <sheetData sheetId="77" refreshError="1"/>
      <sheetData sheetId="78" refreshError="1"/>
      <sheetData sheetId="79">
        <row r="44">
          <cell r="L44">
            <v>181491.03000000003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385">
          <cell r="L385">
            <v>9130115.2500000037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385">
          <cell r="L385">
            <v>9130115.2500000037</v>
          </cell>
        </row>
      </sheetData>
      <sheetData sheetId="112">
        <row r="44">
          <cell r="L44">
            <v>181491.03000000003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385">
          <cell r="L385">
            <v>9130115.2500000037</v>
          </cell>
        </row>
      </sheetData>
      <sheetData sheetId="132">
        <row r="44">
          <cell r="L44">
            <v>181491.03000000003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385">
          <cell r="L385">
            <v>9130115.2500000037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385">
          <cell r="L385">
            <v>9130115.2500000037</v>
          </cell>
        </row>
      </sheetData>
      <sheetData sheetId="172">
        <row r="44">
          <cell r="L44">
            <v>181491.03000000003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385">
          <cell r="L385">
            <v>9130115.2500000037</v>
          </cell>
        </row>
      </sheetData>
      <sheetData sheetId="192">
        <row r="44">
          <cell r="L44">
            <v>181491.03000000003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2"/>
  <sheetViews>
    <sheetView view="pageBreakPreview" topLeftCell="A11" zoomScale="110" zoomScaleNormal="100" zoomScaleSheetLayoutView="110" workbookViewId="0">
      <selection activeCell="F25" sqref="F25"/>
    </sheetView>
  </sheetViews>
  <sheetFormatPr defaultColWidth="9.28515625" defaultRowHeight="21" customHeight="1"/>
  <cols>
    <col min="1" max="4" width="0.7109375" style="2" customWidth="1"/>
    <col min="5" max="5" width="31" style="2" customWidth="1"/>
    <col min="6" max="6" width="6" style="5" customWidth="1"/>
    <col min="7" max="7" width="0.7109375" style="7" customWidth="1"/>
    <col min="8" max="8" width="12.5703125" style="6" customWidth="1"/>
    <col min="9" max="9" width="0.7109375" style="7" customWidth="1"/>
    <col min="10" max="10" width="12.5703125" style="2" customWidth="1"/>
    <col min="11" max="11" width="0.7109375" style="7" customWidth="1"/>
    <col min="12" max="12" width="12.5703125" style="8" customWidth="1"/>
    <col min="13" max="13" width="0.7109375" style="7" customWidth="1"/>
    <col min="14" max="18" width="12.5703125" style="2" customWidth="1"/>
    <col min="19" max="16384" width="9.28515625" style="2"/>
  </cols>
  <sheetData>
    <row r="1" spans="1:14" ht="19.899999999999999" customHeight="1"/>
    <row r="2" spans="1:14" s="1" customFormat="1" ht="19.899999999999999" customHeight="1">
      <c r="A2" s="396" t="s">
        <v>86</v>
      </c>
      <c r="B2" s="396"/>
      <c r="C2" s="396"/>
      <c r="D2" s="396"/>
      <c r="E2" s="396"/>
      <c r="F2" s="396"/>
      <c r="G2" s="396"/>
      <c r="H2" s="396"/>
      <c r="I2" s="396"/>
      <c r="J2" s="396"/>
      <c r="K2" s="396"/>
      <c r="L2" s="396"/>
      <c r="M2" s="396"/>
      <c r="N2" s="396"/>
    </row>
    <row r="3" spans="1:14" s="1" customFormat="1" ht="19.899999999999999" customHeight="1">
      <c r="A3" s="396" t="s">
        <v>3</v>
      </c>
      <c r="B3" s="396"/>
      <c r="C3" s="396"/>
      <c r="D3" s="396"/>
      <c r="E3" s="396"/>
      <c r="F3" s="396"/>
      <c r="G3" s="396"/>
      <c r="H3" s="396"/>
      <c r="I3" s="396"/>
      <c r="J3" s="396"/>
      <c r="K3" s="396"/>
      <c r="L3" s="396"/>
      <c r="M3" s="396"/>
      <c r="N3" s="396"/>
    </row>
    <row r="4" spans="1:14" s="1" customFormat="1" ht="19.899999999999999" customHeight="1">
      <c r="A4" s="396" t="s">
        <v>180</v>
      </c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</row>
    <row r="5" spans="1:14" s="117" customFormat="1" ht="19.899999999999999" customHeight="1">
      <c r="A5" s="106"/>
      <c r="B5" s="106"/>
      <c r="C5" s="107"/>
      <c r="D5" s="107"/>
      <c r="E5" s="284"/>
      <c r="F5" s="285"/>
      <c r="G5" s="286"/>
      <c r="H5" s="287"/>
      <c r="I5" s="286"/>
      <c r="J5" s="288"/>
      <c r="K5" s="286"/>
      <c r="L5" s="289"/>
      <c r="M5" s="286"/>
      <c r="N5" s="290" t="s">
        <v>195</v>
      </c>
    </row>
    <row r="6" spans="1:14" s="106" customFormat="1" ht="19.899999999999999" customHeight="1">
      <c r="A6" s="108"/>
      <c r="B6" s="108"/>
      <c r="C6" s="109"/>
      <c r="D6" s="109"/>
      <c r="E6" s="291"/>
      <c r="F6" s="292"/>
      <c r="G6" s="292"/>
      <c r="H6" s="398" t="s">
        <v>5</v>
      </c>
      <c r="I6" s="398"/>
      <c r="J6" s="398"/>
      <c r="K6" s="291"/>
      <c r="L6" s="398" t="s">
        <v>6</v>
      </c>
      <c r="M6" s="398"/>
      <c r="N6" s="398"/>
    </row>
    <row r="7" spans="1:14" s="106" customFormat="1" ht="19.899999999999999" customHeight="1">
      <c r="A7" s="82"/>
      <c r="B7" s="82"/>
      <c r="C7" s="110"/>
      <c r="D7" s="110"/>
      <c r="E7" s="286"/>
      <c r="F7" s="293" t="s">
        <v>36</v>
      </c>
      <c r="G7" s="284"/>
      <c r="H7" s="325">
        <v>2023</v>
      </c>
      <c r="I7" s="326"/>
      <c r="J7" s="325">
        <v>2022</v>
      </c>
      <c r="K7" s="326"/>
      <c r="L7" s="325">
        <v>2023</v>
      </c>
      <c r="M7" s="326"/>
      <c r="N7" s="325">
        <v>2022</v>
      </c>
    </row>
    <row r="8" spans="1:14" s="117" customFormat="1" ht="19.899999999999999" customHeight="1">
      <c r="A8" s="106"/>
      <c r="B8" s="106"/>
      <c r="C8" s="106"/>
      <c r="D8" s="106"/>
      <c r="E8" s="106"/>
      <c r="F8" s="116"/>
      <c r="G8" s="106"/>
      <c r="H8" s="81"/>
      <c r="I8" s="106"/>
      <c r="J8" s="81"/>
      <c r="K8" s="106"/>
      <c r="L8" s="81"/>
      <c r="M8" s="106"/>
      <c r="N8" s="81"/>
    </row>
    <row r="9" spans="1:14" s="68" customFormat="1" ht="19.899999999999999" customHeight="1">
      <c r="A9" s="397" t="s">
        <v>75</v>
      </c>
      <c r="B9" s="397"/>
      <c r="C9" s="397"/>
      <c r="D9" s="397"/>
      <c r="E9" s="397"/>
      <c r="F9" s="119"/>
      <c r="G9" s="66"/>
      <c r="H9" s="120"/>
      <c r="I9" s="66"/>
      <c r="J9" s="66"/>
      <c r="K9" s="66"/>
      <c r="L9" s="67"/>
      <c r="M9" s="66"/>
      <c r="N9" s="66"/>
    </row>
    <row r="10" spans="1:14" s="9" customFormat="1" ht="19.899999999999999" customHeight="1">
      <c r="A10" s="111" t="s">
        <v>7</v>
      </c>
      <c r="B10" s="112"/>
      <c r="C10" s="112"/>
      <c r="D10" s="113"/>
      <c r="F10" s="121"/>
      <c r="G10" s="123"/>
      <c r="H10" s="122"/>
      <c r="I10" s="123"/>
      <c r="J10" s="68"/>
      <c r="K10" s="123"/>
      <c r="L10" s="124"/>
      <c r="M10" s="123"/>
      <c r="N10" s="125"/>
    </row>
    <row r="11" spans="1:14" s="9" customFormat="1" ht="19.899999999999999" customHeight="1">
      <c r="A11" s="112"/>
      <c r="B11" s="112"/>
      <c r="C11" s="112" t="s">
        <v>124</v>
      </c>
      <c r="D11" s="112"/>
      <c r="F11" s="386">
        <v>7</v>
      </c>
      <c r="G11" s="126"/>
      <c r="H11" s="345">
        <v>26749869</v>
      </c>
      <c r="I11" s="345"/>
      <c r="J11" s="345">
        <v>16156159</v>
      </c>
      <c r="K11" s="345"/>
      <c r="L11" s="345">
        <v>12517971</v>
      </c>
      <c r="M11" s="345"/>
      <c r="N11" s="345">
        <v>1754074</v>
      </c>
    </row>
    <row r="12" spans="1:14" s="9" customFormat="1" ht="19.899999999999999" customHeight="1">
      <c r="A12" s="112"/>
      <c r="B12" s="112"/>
      <c r="C12" s="112" t="s">
        <v>200</v>
      </c>
      <c r="D12" s="112"/>
      <c r="F12" s="386">
        <v>8</v>
      </c>
      <c r="G12" s="126"/>
      <c r="H12" s="345">
        <v>37673877</v>
      </c>
      <c r="I12" s="345"/>
      <c r="J12" s="345">
        <v>25871749</v>
      </c>
      <c r="K12" s="345"/>
      <c r="L12" s="345">
        <v>39544012</v>
      </c>
      <c r="M12" s="345"/>
      <c r="N12" s="345">
        <v>22197278</v>
      </c>
    </row>
    <row r="13" spans="1:14" s="9" customFormat="1" ht="19.899999999999999" customHeight="1">
      <c r="A13" s="112"/>
      <c r="B13" s="112"/>
      <c r="C13" s="112" t="s">
        <v>201</v>
      </c>
      <c r="D13" s="112"/>
      <c r="F13" s="387">
        <v>6</v>
      </c>
      <c r="G13" s="126"/>
      <c r="H13" s="133">
        <v>0</v>
      </c>
      <c r="I13" s="345"/>
      <c r="J13" s="133">
        <v>0</v>
      </c>
      <c r="K13" s="345"/>
      <c r="L13" s="345">
        <v>197184987</v>
      </c>
      <c r="M13" s="345"/>
      <c r="N13" s="345">
        <v>254217093</v>
      </c>
    </row>
    <row r="14" spans="1:14" s="9" customFormat="1" ht="18.75">
      <c r="A14" s="112"/>
      <c r="B14" s="112"/>
      <c r="C14" s="112" t="s">
        <v>84</v>
      </c>
      <c r="D14" s="112"/>
      <c r="F14" s="386">
        <v>9</v>
      </c>
      <c r="G14" s="126"/>
      <c r="H14" s="345">
        <v>6764992</v>
      </c>
      <c r="I14" s="345"/>
      <c r="J14" s="345">
        <v>13090553</v>
      </c>
      <c r="K14" s="345"/>
      <c r="L14" s="133">
        <v>0</v>
      </c>
      <c r="M14" s="345"/>
      <c r="N14" s="133">
        <v>0</v>
      </c>
    </row>
    <row r="15" spans="1:14" s="9" customFormat="1" ht="21" customHeight="1">
      <c r="A15" s="112"/>
      <c r="B15" s="112"/>
      <c r="C15" s="112" t="s">
        <v>85</v>
      </c>
      <c r="D15" s="112"/>
      <c r="F15" s="386">
        <v>10</v>
      </c>
      <c r="G15" s="126"/>
      <c r="H15" s="126">
        <v>0</v>
      </c>
      <c r="I15" s="126"/>
      <c r="J15" s="9">
        <v>0</v>
      </c>
      <c r="K15" s="126"/>
      <c r="L15" s="126">
        <v>0</v>
      </c>
      <c r="M15" s="126"/>
      <c r="N15" s="126">
        <v>0</v>
      </c>
    </row>
    <row r="16" spans="1:14" s="9" customFormat="1" ht="18.75">
      <c r="A16" s="112"/>
      <c r="B16" s="112"/>
      <c r="C16" s="112"/>
      <c r="D16" s="114" t="s">
        <v>9</v>
      </c>
      <c r="E16" s="68"/>
      <c r="F16" s="388"/>
      <c r="G16" s="127"/>
      <c r="H16" s="339">
        <f>SUM(H11:H15)</f>
        <v>71188738</v>
      </c>
      <c r="I16" s="338"/>
      <c r="J16" s="339">
        <f>SUM(J11:J15)</f>
        <v>55118461</v>
      </c>
      <c r="K16" s="338"/>
      <c r="L16" s="339">
        <f>SUM(L11:L15)</f>
        <v>249246970</v>
      </c>
      <c r="M16" s="338"/>
      <c r="N16" s="339">
        <f>SUM(N11:N15)</f>
        <v>278168445</v>
      </c>
    </row>
    <row r="17" spans="1:20" s="9" customFormat="1" ht="19.899999999999999" customHeight="1">
      <c r="A17" s="68" t="s">
        <v>10</v>
      </c>
      <c r="E17" s="68"/>
      <c r="F17" s="388"/>
      <c r="G17" s="127"/>
      <c r="H17" s="128"/>
      <c r="I17" s="127"/>
      <c r="J17" s="126"/>
      <c r="K17" s="127"/>
      <c r="L17" s="127"/>
      <c r="M17" s="127"/>
      <c r="N17" s="126"/>
    </row>
    <row r="18" spans="1:20" s="9" customFormat="1" ht="19.899999999999999" customHeight="1">
      <c r="C18" s="9" t="s">
        <v>148</v>
      </c>
      <c r="F18" s="386">
        <v>11</v>
      </c>
      <c r="G18" s="126"/>
      <c r="H18" s="133">
        <v>400000</v>
      </c>
      <c r="I18" s="126"/>
      <c r="J18" s="133">
        <v>400000</v>
      </c>
      <c r="K18" s="126"/>
      <c r="L18" s="133">
        <v>0</v>
      </c>
      <c r="M18" s="126"/>
      <c r="N18" s="133">
        <v>0</v>
      </c>
    </row>
    <row r="19" spans="1:20" s="9" customFormat="1" ht="19.899999999999999" customHeight="1">
      <c r="C19" s="9" t="s">
        <v>87</v>
      </c>
      <c r="F19" s="386">
        <v>12</v>
      </c>
      <c r="G19" s="126"/>
      <c r="H19" s="133">
        <v>27245995</v>
      </c>
      <c r="I19" s="126"/>
      <c r="J19" s="133">
        <v>27245995</v>
      </c>
      <c r="K19" s="126"/>
      <c r="L19" s="133">
        <v>27245995</v>
      </c>
      <c r="M19" s="126"/>
      <c r="N19" s="133">
        <v>27245995</v>
      </c>
    </row>
    <row r="20" spans="1:20" s="9" customFormat="1" ht="19.899999999999999" customHeight="1">
      <c r="C20" s="9" t="s">
        <v>72</v>
      </c>
      <c r="F20" s="386">
        <v>13</v>
      </c>
      <c r="G20" s="126"/>
      <c r="H20" s="133">
        <v>0</v>
      </c>
      <c r="I20" s="126"/>
      <c r="J20" s="133">
        <v>0</v>
      </c>
      <c r="K20" s="126"/>
      <c r="L20" s="133">
        <v>421438747</v>
      </c>
      <c r="M20" s="126"/>
      <c r="N20" s="133">
        <v>302654364</v>
      </c>
    </row>
    <row r="21" spans="1:20" s="9" customFormat="1" ht="19.899999999999999" customHeight="1">
      <c r="C21" s="9" t="s">
        <v>90</v>
      </c>
      <c r="F21" s="386">
        <v>14</v>
      </c>
      <c r="G21" s="126"/>
      <c r="H21" s="133">
        <v>105234122</v>
      </c>
      <c r="I21" s="126"/>
      <c r="J21" s="133">
        <v>57346636</v>
      </c>
      <c r="K21" s="126"/>
      <c r="L21" s="133">
        <v>17647667</v>
      </c>
      <c r="M21" s="126"/>
      <c r="N21" s="133">
        <v>232281</v>
      </c>
    </row>
    <row r="22" spans="1:20" s="9" customFormat="1" ht="19.899999999999999" customHeight="1">
      <c r="C22" s="359" t="s">
        <v>11</v>
      </c>
      <c r="E22" s="359"/>
      <c r="F22" s="389">
        <v>15</v>
      </c>
      <c r="G22" s="126"/>
      <c r="H22" s="133">
        <v>108636871</v>
      </c>
      <c r="I22" s="126"/>
      <c r="J22" s="133">
        <v>116211038</v>
      </c>
      <c r="K22" s="126"/>
      <c r="L22" s="133">
        <v>12724410</v>
      </c>
      <c r="M22" s="126"/>
      <c r="N22" s="133">
        <v>3329577</v>
      </c>
      <c r="P22" s="68"/>
    </row>
    <row r="23" spans="1:20" s="9" customFormat="1" ht="19.899999999999999" customHeight="1">
      <c r="C23" s="359" t="s">
        <v>88</v>
      </c>
      <c r="F23" s="389">
        <v>16</v>
      </c>
      <c r="G23" s="126"/>
      <c r="H23" s="133">
        <v>246183502</v>
      </c>
      <c r="I23" s="126"/>
      <c r="J23" s="133">
        <v>267444262</v>
      </c>
      <c r="K23" s="126"/>
      <c r="L23" s="133">
        <v>0</v>
      </c>
      <c r="M23" s="126"/>
      <c r="N23" s="133">
        <v>0</v>
      </c>
      <c r="P23" s="68"/>
    </row>
    <row r="24" spans="1:20" s="9" customFormat="1" ht="18.75">
      <c r="C24" s="9" t="s">
        <v>65</v>
      </c>
      <c r="E24" s="115"/>
      <c r="F24" s="386">
        <v>17</v>
      </c>
      <c r="G24" s="126"/>
      <c r="H24" s="133">
        <f>152178117-5633507</f>
        <v>146544610</v>
      </c>
      <c r="I24" s="126"/>
      <c r="J24" s="133">
        <v>150051973</v>
      </c>
      <c r="K24" s="126"/>
      <c r="L24" s="133">
        <v>3219626</v>
      </c>
      <c r="M24" s="126"/>
      <c r="N24" s="133">
        <v>51933</v>
      </c>
    </row>
    <row r="25" spans="1:20" s="9" customFormat="1" ht="19.899999999999999" customHeight="1">
      <c r="C25" s="9" t="s">
        <v>89</v>
      </c>
      <c r="F25" s="386"/>
      <c r="G25" s="126"/>
      <c r="H25" s="133">
        <v>33954898</v>
      </c>
      <c r="I25" s="126"/>
      <c r="J25" s="133">
        <v>26272364</v>
      </c>
      <c r="K25" s="126"/>
      <c r="L25" s="133">
        <v>2785673</v>
      </c>
      <c r="M25" s="126"/>
      <c r="N25" s="133">
        <v>1193908</v>
      </c>
    </row>
    <row r="26" spans="1:20" s="9" customFormat="1" ht="19.899999999999999" customHeight="1">
      <c r="D26" s="68" t="s">
        <v>12</v>
      </c>
      <c r="F26" s="388"/>
      <c r="G26" s="127"/>
      <c r="H26" s="339">
        <f>SUM(H18:H25)</f>
        <v>668199998</v>
      </c>
      <c r="I26" s="127"/>
      <c r="J26" s="339">
        <f>SUM(J18:J25)</f>
        <v>644972268</v>
      </c>
      <c r="K26" s="127"/>
      <c r="L26" s="339">
        <f>SUM(L18:L25)</f>
        <v>485062118</v>
      </c>
      <c r="M26" s="127"/>
      <c r="N26" s="339">
        <f>SUM(N18:N25)</f>
        <v>334708058</v>
      </c>
    </row>
    <row r="27" spans="1:20" s="9" customFormat="1" ht="19.899999999999999" customHeight="1" thickBot="1">
      <c r="E27" s="68" t="s">
        <v>13</v>
      </c>
      <c r="F27" s="129"/>
      <c r="G27" s="127"/>
      <c r="H27" s="337">
        <f>+H26+H16</f>
        <v>739388736</v>
      </c>
      <c r="I27" s="338"/>
      <c r="J27" s="337">
        <f>+J26+J16</f>
        <v>700090729</v>
      </c>
      <c r="K27" s="338"/>
      <c r="L27" s="337">
        <f>+L26+L16</f>
        <v>734309088</v>
      </c>
      <c r="M27" s="338"/>
      <c r="N27" s="337">
        <f>+N26+N16</f>
        <v>612876503</v>
      </c>
      <c r="O27" s="130">
        <f>+H27-'P 8'!H26</f>
        <v>0</v>
      </c>
      <c r="P27" s="130">
        <f>+J27-'P 8'!J26</f>
        <v>0</v>
      </c>
      <c r="Q27" s="130">
        <f>+L27-'P 8'!L26</f>
        <v>0</v>
      </c>
      <c r="R27" s="130">
        <f>+N27-'P 8'!N26</f>
        <v>0</v>
      </c>
      <c r="T27" s="2"/>
    </row>
    <row r="28" spans="1:20" ht="19.899999999999999" customHeight="1" thickTop="1">
      <c r="F28" s="131"/>
      <c r="H28" s="132"/>
      <c r="J28" s="133"/>
      <c r="L28" s="7"/>
      <c r="N28" s="133"/>
    </row>
    <row r="29" spans="1:20" ht="19.899999999999999" customHeight="1">
      <c r="F29" s="131"/>
      <c r="G29" s="2"/>
      <c r="I29" s="2"/>
      <c r="J29" s="133"/>
      <c r="K29" s="2"/>
      <c r="L29" s="132"/>
      <c r="M29" s="2"/>
    </row>
    <row r="30" spans="1:20" ht="19.899999999999999" customHeight="1">
      <c r="F30" s="131"/>
      <c r="G30" s="2"/>
      <c r="I30" s="2"/>
      <c r="K30" s="2"/>
      <c r="L30" s="132"/>
      <c r="M30" s="2"/>
    </row>
    <row r="31" spans="1:20" ht="19.899999999999999" customHeight="1">
      <c r="G31" s="2"/>
      <c r="H31" s="130"/>
      <c r="I31" s="2"/>
      <c r="J31" s="130"/>
      <c r="K31" s="2"/>
      <c r="L31" s="130"/>
      <c r="M31" s="2"/>
      <c r="N31" s="130"/>
    </row>
    <row r="32" spans="1:20" ht="19.899999999999999" customHeight="1">
      <c r="G32" s="2"/>
      <c r="I32" s="2"/>
      <c r="K32" s="2"/>
      <c r="L32" s="132"/>
      <c r="M32" s="2"/>
    </row>
    <row r="33" spans="1:14" ht="19.899999999999999" customHeight="1">
      <c r="G33" s="2"/>
      <c r="I33" s="2"/>
      <c r="K33" s="2"/>
      <c r="L33" s="132"/>
      <c r="M33" s="2"/>
    </row>
    <row r="34" spans="1:14" ht="19.899999999999999" customHeight="1">
      <c r="G34" s="2"/>
      <c r="I34" s="2"/>
      <c r="K34" s="2"/>
      <c r="L34" s="132"/>
      <c r="M34" s="2"/>
    </row>
    <row r="35" spans="1:14" ht="19.899999999999999" customHeight="1">
      <c r="G35" s="2"/>
      <c r="I35" s="2"/>
      <c r="K35" s="2"/>
      <c r="L35" s="132"/>
      <c r="M35" s="2"/>
    </row>
    <row r="36" spans="1:14" ht="19.899999999999999" customHeight="1">
      <c r="G36" s="2"/>
      <c r="I36" s="2"/>
      <c r="K36" s="2"/>
      <c r="L36" s="132"/>
      <c r="M36" s="2"/>
    </row>
    <row r="37" spans="1:14" ht="19.899999999999999" customHeight="1">
      <c r="G37" s="2"/>
      <c r="I37" s="2"/>
      <c r="K37" s="2"/>
      <c r="L37" s="132"/>
      <c r="M37" s="2"/>
    </row>
    <row r="38" spans="1:14" ht="19.899999999999999" customHeight="1">
      <c r="G38" s="2"/>
      <c r="I38" s="2"/>
      <c r="K38" s="2"/>
      <c r="L38" s="132"/>
      <c r="M38" s="2"/>
    </row>
    <row r="39" spans="1:14" ht="19.899999999999999" customHeight="1">
      <c r="G39" s="2"/>
      <c r="I39" s="2"/>
      <c r="K39" s="2"/>
      <c r="L39" s="132"/>
      <c r="M39" s="2"/>
    </row>
    <row r="40" spans="1:14" ht="19.899999999999999" customHeight="1">
      <c r="G40" s="2"/>
      <c r="I40" s="2"/>
      <c r="K40" s="2"/>
      <c r="L40" s="132"/>
      <c r="M40" s="2"/>
    </row>
    <row r="41" spans="1:14" ht="21" customHeight="1">
      <c r="A41" s="2" t="s">
        <v>23</v>
      </c>
      <c r="N41" s="74">
        <v>6</v>
      </c>
    </row>
    <row r="42" spans="1:14" ht="19.899999999999999" customHeight="1"/>
  </sheetData>
  <mergeCells count="6">
    <mergeCell ref="A2:N2"/>
    <mergeCell ref="A3:N3"/>
    <mergeCell ref="A4:N4"/>
    <mergeCell ref="A9:E9"/>
    <mergeCell ref="L6:N6"/>
    <mergeCell ref="H6:J6"/>
  </mergeCells>
  <phoneticPr fontId="0" type="noConversion"/>
  <printOptions horizontalCentered="1"/>
  <pageMargins left="0.59055118110236227" right="0.39370078740157483" top="0.59055118110236227" bottom="0.39370078740157483" header="0.11811023622047245" footer="0.11811023622047245"/>
  <pageSetup paperSize="9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R39"/>
  <sheetViews>
    <sheetView topLeftCell="A19" zoomScale="120" zoomScaleNormal="120" zoomScaleSheetLayoutView="90" workbookViewId="0">
      <selection activeCell="F25" sqref="F25"/>
    </sheetView>
  </sheetViews>
  <sheetFormatPr defaultColWidth="9.28515625" defaultRowHeight="22.15" customHeight="1"/>
  <cols>
    <col min="1" max="4" width="0.7109375" style="14" customWidth="1"/>
    <col min="5" max="5" width="31" style="14" customWidth="1"/>
    <col min="6" max="6" width="5.85546875" style="135" customWidth="1"/>
    <col min="7" max="7" width="0.7109375" style="135" customWidth="1"/>
    <col min="8" max="8" width="12.5703125" style="155" customWidth="1"/>
    <col min="9" max="9" width="0.7109375" style="135" customWidth="1"/>
    <col min="10" max="10" width="12.5703125" style="135" customWidth="1"/>
    <col min="11" max="11" width="0.7109375" style="135" customWidth="1"/>
    <col min="12" max="12" width="13" style="155" customWidth="1"/>
    <col min="13" max="13" width="0.7109375" style="135" customWidth="1"/>
    <col min="14" max="14" width="12.5703125" style="135" customWidth="1"/>
    <col min="15" max="15" width="15.28515625" style="135" bestFit="1" customWidth="1"/>
    <col min="16" max="16" width="19.5703125" style="135" bestFit="1" customWidth="1"/>
    <col min="17" max="17" width="17.28515625" style="135" bestFit="1" customWidth="1"/>
    <col min="18" max="16384" width="9.28515625" style="135"/>
  </cols>
  <sheetData>
    <row r="1" spans="1:17" ht="19.899999999999999" customHeight="1">
      <c r="F1" s="14"/>
      <c r="G1" s="14"/>
      <c r="H1" s="134"/>
      <c r="I1" s="14"/>
      <c r="J1" s="14"/>
      <c r="K1" s="14"/>
      <c r="L1" s="134"/>
      <c r="M1" s="14"/>
      <c r="N1" s="14"/>
    </row>
    <row r="2" spans="1:17" s="15" customFormat="1" ht="19.899999999999999" customHeight="1">
      <c r="A2" s="400" t="str">
        <f>'P 6'!A2:N2</f>
        <v>WOW FACTOR PUBLIC COMPANY LIMITED AND SUBSIDIARIES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  <c r="N2" s="400"/>
    </row>
    <row r="3" spans="1:17" s="15" customFormat="1" ht="19.899999999999999" customHeight="1">
      <c r="A3" s="400" t="str">
        <f>'P 6'!A3:N3</f>
        <v>STATEMENTS OF FINANCIAL POSITION</v>
      </c>
      <c r="B3" s="400"/>
      <c r="C3" s="400"/>
      <c r="D3" s="400"/>
      <c r="E3" s="400"/>
      <c r="F3" s="400"/>
      <c r="G3" s="400"/>
      <c r="H3" s="400"/>
      <c r="I3" s="400"/>
      <c r="J3" s="400"/>
      <c r="K3" s="400"/>
      <c r="L3" s="400"/>
      <c r="M3" s="400"/>
      <c r="N3" s="400"/>
    </row>
    <row r="4" spans="1:17" s="15" customFormat="1" ht="19.899999999999999" customHeight="1">
      <c r="A4" s="401" t="str">
        <f>'P 6'!A4:N4</f>
        <v>As at December 31, 2023</v>
      </c>
      <c r="B4" s="400"/>
      <c r="C4" s="400"/>
      <c r="D4" s="400"/>
      <c r="E4" s="400"/>
      <c r="F4" s="400"/>
      <c r="G4" s="400"/>
      <c r="H4" s="400"/>
      <c r="I4" s="400"/>
      <c r="J4" s="400"/>
      <c r="K4" s="400"/>
      <c r="L4" s="400"/>
      <c r="M4" s="400"/>
      <c r="N4" s="400"/>
    </row>
    <row r="5" spans="1:17" s="98" customFormat="1" ht="19.899999999999999" customHeight="1">
      <c r="A5" s="283"/>
      <c r="B5" s="283"/>
      <c r="C5" s="101"/>
      <c r="D5" s="101"/>
      <c r="E5" s="101"/>
      <c r="F5" s="285"/>
      <c r="G5" s="286"/>
      <c r="H5" s="287"/>
      <c r="I5" s="286"/>
      <c r="J5" s="288"/>
      <c r="K5" s="286"/>
      <c r="L5" s="289"/>
      <c r="M5" s="286"/>
      <c r="N5" s="290" t="s">
        <v>195</v>
      </c>
    </row>
    <row r="6" spans="1:17" s="98" customFormat="1" ht="19.899999999999999" customHeight="1">
      <c r="A6" s="294"/>
      <c r="B6" s="294"/>
      <c r="C6" s="295"/>
      <c r="D6" s="295"/>
      <c r="E6" s="295"/>
      <c r="F6" s="292"/>
      <c r="G6" s="292"/>
      <c r="H6" s="398" t="s">
        <v>5</v>
      </c>
      <c r="I6" s="398"/>
      <c r="J6" s="398"/>
      <c r="K6" s="291"/>
      <c r="L6" s="398" t="s">
        <v>6</v>
      </c>
      <c r="M6" s="398"/>
      <c r="N6" s="398"/>
    </row>
    <row r="7" spans="1:17" s="98" customFormat="1" ht="19.899999999999999" customHeight="1">
      <c r="A7" s="296"/>
      <c r="B7" s="296"/>
      <c r="C7" s="297"/>
      <c r="D7" s="297"/>
      <c r="E7" s="297"/>
      <c r="F7" s="293" t="s">
        <v>36</v>
      </c>
      <c r="G7" s="284"/>
      <c r="H7" s="325">
        <v>2023</v>
      </c>
      <c r="I7" s="326"/>
      <c r="J7" s="325">
        <v>2022</v>
      </c>
      <c r="K7" s="326"/>
      <c r="L7" s="325">
        <v>2023</v>
      </c>
      <c r="M7" s="326"/>
      <c r="N7" s="325">
        <v>2022</v>
      </c>
    </row>
    <row r="8" spans="1:17" s="98" customFormat="1" ht="19.899999999999999" customHeight="1">
      <c r="A8" s="283"/>
      <c r="B8" s="283"/>
      <c r="C8" s="101"/>
      <c r="D8" s="101"/>
      <c r="E8" s="101"/>
      <c r="F8" s="298"/>
      <c r="G8" s="284"/>
      <c r="H8" s="299"/>
      <c r="I8" s="284"/>
      <c r="J8" s="299"/>
      <c r="K8" s="284"/>
      <c r="L8" s="299"/>
      <c r="M8" s="284"/>
      <c r="N8" s="299"/>
    </row>
    <row r="9" spans="1:17" s="102" customFormat="1" ht="19.899999999999999" customHeight="1">
      <c r="A9" s="399" t="s">
        <v>14</v>
      </c>
      <c r="B9" s="399"/>
      <c r="C9" s="399"/>
      <c r="D9" s="399"/>
      <c r="E9" s="399"/>
      <c r="F9" s="136"/>
      <c r="G9" s="69"/>
      <c r="H9" s="137"/>
      <c r="I9" s="69"/>
      <c r="J9" s="69"/>
      <c r="K9" s="69"/>
      <c r="L9" s="70"/>
      <c r="M9" s="69"/>
      <c r="N9" s="69"/>
    </row>
    <row r="10" spans="1:17" s="102" customFormat="1" ht="19.899999999999999" customHeight="1">
      <c r="A10" s="101" t="s">
        <v>15</v>
      </c>
      <c r="C10" s="103"/>
      <c r="D10" s="103"/>
      <c r="E10" s="103"/>
      <c r="F10" s="138"/>
      <c r="H10" s="139"/>
      <c r="L10" s="140"/>
    </row>
    <row r="11" spans="1:17" s="102" customFormat="1" ht="19.899999999999999" customHeight="1">
      <c r="C11" s="102" t="s">
        <v>202</v>
      </c>
      <c r="E11" s="103"/>
      <c r="F11" s="141"/>
      <c r="G11" s="142"/>
      <c r="H11" s="142"/>
      <c r="I11" s="142"/>
      <c r="J11" s="142"/>
      <c r="K11" s="142"/>
      <c r="L11" s="142"/>
      <c r="M11" s="142"/>
      <c r="N11" s="142"/>
      <c r="O11" s="143"/>
      <c r="P11" s="144"/>
      <c r="Q11" s="143"/>
    </row>
    <row r="12" spans="1:17" s="102" customFormat="1" ht="19.899999999999999" customHeight="1">
      <c r="D12" s="102" t="s">
        <v>91</v>
      </c>
      <c r="E12" s="103"/>
      <c r="F12" s="390">
        <v>18</v>
      </c>
      <c r="G12" s="142"/>
      <c r="H12" s="142">
        <v>8742594</v>
      </c>
      <c r="I12" s="142"/>
      <c r="J12" s="142">
        <v>10042363</v>
      </c>
      <c r="K12" s="142"/>
      <c r="L12" s="142">
        <v>0</v>
      </c>
      <c r="M12" s="142"/>
      <c r="N12" s="142">
        <v>0</v>
      </c>
      <c r="O12" s="143"/>
      <c r="P12" s="144"/>
      <c r="Q12" s="143"/>
    </row>
    <row r="13" spans="1:17" s="102" customFormat="1" ht="17.25">
      <c r="C13" s="102" t="s">
        <v>217</v>
      </c>
      <c r="E13" s="103"/>
      <c r="F13" s="391">
        <v>18</v>
      </c>
      <c r="G13" s="142"/>
      <c r="H13" s="142">
        <v>284501005</v>
      </c>
      <c r="I13" s="142"/>
      <c r="J13" s="142">
        <v>330297711</v>
      </c>
      <c r="K13" s="142"/>
      <c r="L13" s="142">
        <v>284501005</v>
      </c>
      <c r="M13" s="142"/>
      <c r="N13" s="142">
        <v>330297711</v>
      </c>
      <c r="O13" s="143"/>
      <c r="P13" s="144"/>
      <c r="Q13" s="144"/>
    </row>
    <row r="14" spans="1:17" s="102" customFormat="1" ht="17.25">
      <c r="C14" s="102" t="s">
        <v>203</v>
      </c>
      <c r="E14" s="103"/>
      <c r="F14" s="390">
        <v>19</v>
      </c>
      <c r="G14" s="142"/>
      <c r="H14" s="142">
        <v>103262388</v>
      </c>
      <c r="I14" s="142"/>
      <c r="J14" s="142">
        <v>86328078</v>
      </c>
      <c r="K14" s="142"/>
      <c r="L14" s="142">
        <v>21866795</v>
      </c>
      <c r="M14" s="142"/>
      <c r="N14" s="142">
        <v>20208322</v>
      </c>
      <c r="O14" s="143"/>
    </row>
    <row r="15" spans="1:17" s="102" customFormat="1" ht="19.899999999999999" customHeight="1">
      <c r="C15" s="102" t="s">
        <v>93</v>
      </c>
      <c r="E15" s="103"/>
      <c r="F15" s="390"/>
      <c r="G15" s="142"/>
      <c r="H15" s="142"/>
      <c r="I15" s="142"/>
      <c r="J15" s="142"/>
      <c r="K15" s="142"/>
      <c r="L15" s="142"/>
      <c r="M15" s="142"/>
      <c r="N15" s="142"/>
      <c r="O15" s="143"/>
    </row>
    <row r="16" spans="1:17" s="102" customFormat="1" ht="19.899999999999999" customHeight="1">
      <c r="D16" s="102" t="s">
        <v>91</v>
      </c>
      <c r="E16" s="103"/>
      <c r="F16" s="392">
        <v>20</v>
      </c>
      <c r="G16" s="142"/>
      <c r="H16" s="142">
        <v>3049490</v>
      </c>
      <c r="I16" s="142"/>
      <c r="J16" s="142">
        <v>3213610</v>
      </c>
      <c r="K16" s="142"/>
      <c r="L16" s="142">
        <v>0</v>
      </c>
      <c r="M16" s="142"/>
      <c r="N16" s="142">
        <v>0</v>
      </c>
      <c r="O16" s="143"/>
    </row>
    <row r="17" spans="1:252" s="102" customFormat="1" ht="19.899999999999999" customHeight="1">
      <c r="C17" s="102" t="s">
        <v>92</v>
      </c>
      <c r="D17" s="101"/>
      <c r="E17" s="103"/>
      <c r="F17" s="390">
        <v>15</v>
      </c>
      <c r="G17" s="142"/>
      <c r="H17" s="142">
        <v>26644432</v>
      </c>
      <c r="I17" s="142"/>
      <c r="J17" s="142">
        <v>27234462</v>
      </c>
      <c r="K17" s="142"/>
      <c r="L17" s="142">
        <v>2194365</v>
      </c>
      <c r="M17" s="142"/>
      <c r="N17" s="142">
        <v>568294</v>
      </c>
      <c r="O17" s="143"/>
    </row>
    <row r="18" spans="1:252" s="102" customFormat="1" ht="19.899999999999999" customHeight="1">
      <c r="D18" s="104" t="s">
        <v>18</v>
      </c>
      <c r="F18" s="393"/>
      <c r="G18" s="144"/>
      <c r="H18" s="145">
        <f>SUM(H11:H17)</f>
        <v>426199909</v>
      </c>
      <c r="I18" s="144"/>
      <c r="J18" s="145">
        <f>SUM(J11:J17)</f>
        <v>457116224</v>
      </c>
      <c r="K18" s="144"/>
      <c r="L18" s="145">
        <f>SUM(L11:L17)</f>
        <v>308562165</v>
      </c>
      <c r="M18" s="144"/>
      <c r="N18" s="145">
        <f>SUM(N11:N17)</f>
        <v>351074327</v>
      </c>
      <c r="O18" s="146"/>
    </row>
    <row r="19" spans="1:252" s="102" customFormat="1" ht="19.899999999999999" customHeight="1">
      <c r="A19" s="101" t="s">
        <v>19</v>
      </c>
      <c r="D19" s="72"/>
      <c r="F19" s="393"/>
      <c r="G19" s="144"/>
      <c r="H19" s="103"/>
      <c r="I19" s="144"/>
      <c r="J19" s="144"/>
      <c r="K19" s="144"/>
      <c r="L19" s="144"/>
      <c r="M19" s="144"/>
      <c r="N19" s="144"/>
    </row>
    <row r="20" spans="1:252" s="102" customFormat="1" ht="19.899999999999999" customHeight="1">
      <c r="A20" s="103"/>
      <c r="B20" s="103"/>
      <c r="C20" s="72" t="s">
        <v>94</v>
      </c>
      <c r="D20" s="103"/>
      <c r="E20" s="103"/>
      <c r="F20" s="392">
        <v>20</v>
      </c>
      <c r="G20" s="142"/>
      <c r="H20" s="142">
        <v>8293522</v>
      </c>
      <c r="I20" s="142"/>
      <c r="J20" s="142">
        <v>10675392</v>
      </c>
      <c r="K20" s="142"/>
      <c r="L20" s="142">
        <v>0</v>
      </c>
      <c r="M20" s="142"/>
      <c r="N20" s="142">
        <v>0</v>
      </c>
      <c r="O20" s="147"/>
      <c r="P20" s="147"/>
      <c r="Q20" s="147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  <c r="BQ20" s="148"/>
      <c r="BR20" s="148"/>
      <c r="BS20" s="148"/>
      <c r="BT20" s="148"/>
      <c r="BU20" s="148"/>
      <c r="BV20" s="148"/>
      <c r="BW20" s="148"/>
      <c r="BX20" s="148"/>
      <c r="BY20" s="148"/>
      <c r="BZ20" s="148"/>
      <c r="CA20" s="148"/>
      <c r="CB20" s="148"/>
      <c r="CC20" s="148"/>
      <c r="CD20" s="148"/>
      <c r="CE20" s="148"/>
      <c r="CF20" s="148"/>
      <c r="CG20" s="148"/>
      <c r="CH20" s="148"/>
      <c r="CI20" s="148"/>
      <c r="CJ20" s="148"/>
      <c r="CK20" s="148"/>
      <c r="CL20" s="148"/>
      <c r="CM20" s="148"/>
      <c r="CN20" s="148"/>
      <c r="CO20" s="148"/>
      <c r="CP20" s="148"/>
      <c r="CQ20" s="148"/>
      <c r="CR20" s="148"/>
      <c r="CS20" s="148"/>
      <c r="CT20" s="148"/>
      <c r="CU20" s="148"/>
      <c r="CV20" s="148"/>
      <c r="CW20" s="148"/>
      <c r="CX20" s="148"/>
      <c r="CY20" s="148"/>
      <c r="CZ20" s="148"/>
      <c r="DA20" s="148"/>
      <c r="DB20" s="148"/>
      <c r="DC20" s="148"/>
      <c r="DD20" s="148"/>
      <c r="DE20" s="148"/>
      <c r="DF20" s="148"/>
      <c r="DG20" s="148"/>
      <c r="DH20" s="148"/>
      <c r="DI20" s="148"/>
      <c r="DJ20" s="148"/>
      <c r="DK20" s="148"/>
      <c r="DL20" s="148"/>
      <c r="DM20" s="148"/>
      <c r="DN20" s="148"/>
      <c r="DO20" s="148"/>
      <c r="DP20" s="148"/>
      <c r="DQ20" s="148"/>
      <c r="DR20" s="148"/>
      <c r="DS20" s="148"/>
      <c r="DT20" s="148"/>
      <c r="DU20" s="148"/>
      <c r="DV20" s="148"/>
      <c r="DW20" s="148"/>
      <c r="DX20" s="148"/>
      <c r="DY20" s="148"/>
      <c r="DZ20" s="148"/>
      <c r="EA20" s="148"/>
      <c r="EB20" s="148"/>
      <c r="EC20" s="148"/>
      <c r="ED20" s="148"/>
      <c r="EE20" s="148"/>
      <c r="EF20" s="148"/>
      <c r="EG20" s="148"/>
      <c r="EH20" s="148"/>
      <c r="EI20" s="148"/>
      <c r="EJ20" s="148"/>
      <c r="EK20" s="148"/>
      <c r="EL20" s="148"/>
      <c r="EM20" s="148"/>
      <c r="EN20" s="148"/>
      <c r="EO20" s="148"/>
      <c r="EP20" s="148"/>
      <c r="EQ20" s="148"/>
      <c r="ER20" s="148"/>
      <c r="ES20" s="148"/>
      <c r="ET20" s="148"/>
      <c r="EU20" s="148"/>
      <c r="EV20" s="148"/>
      <c r="EW20" s="148"/>
      <c r="EX20" s="148"/>
      <c r="EY20" s="148"/>
      <c r="EZ20" s="148"/>
      <c r="FA20" s="148"/>
      <c r="FB20" s="148"/>
      <c r="FC20" s="148"/>
      <c r="FD20" s="148"/>
      <c r="FE20" s="148"/>
      <c r="FF20" s="148"/>
      <c r="FG20" s="148"/>
      <c r="FH20" s="148"/>
      <c r="FI20" s="148"/>
      <c r="FJ20" s="148"/>
      <c r="FK20" s="148"/>
      <c r="FL20" s="148"/>
      <c r="FM20" s="148"/>
      <c r="FN20" s="148"/>
      <c r="FO20" s="148"/>
      <c r="FP20" s="148"/>
      <c r="FQ20" s="148"/>
      <c r="FR20" s="148"/>
      <c r="FS20" s="148"/>
      <c r="FT20" s="148"/>
      <c r="FU20" s="148"/>
      <c r="FV20" s="148"/>
      <c r="FW20" s="148"/>
      <c r="FX20" s="148"/>
      <c r="FY20" s="148"/>
      <c r="FZ20" s="148"/>
      <c r="GA20" s="148"/>
      <c r="GB20" s="148"/>
      <c r="GC20" s="148"/>
      <c r="GD20" s="148"/>
      <c r="GE20" s="148"/>
      <c r="GF20" s="148"/>
      <c r="GG20" s="148"/>
      <c r="GH20" s="148"/>
      <c r="GI20" s="148"/>
      <c r="GJ20" s="148"/>
      <c r="GK20" s="148"/>
      <c r="GL20" s="148"/>
      <c r="GM20" s="148"/>
      <c r="GN20" s="148"/>
      <c r="GO20" s="148"/>
      <c r="GP20" s="148"/>
      <c r="GQ20" s="148"/>
      <c r="GR20" s="148"/>
      <c r="GS20" s="148"/>
      <c r="GT20" s="148"/>
      <c r="GU20" s="148"/>
      <c r="GV20" s="148"/>
      <c r="GW20" s="148"/>
      <c r="GX20" s="148"/>
      <c r="GY20" s="148"/>
      <c r="GZ20" s="148"/>
      <c r="HA20" s="148"/>
      <c r="HB20" s="148"/>
      <c r="HC20" s="148"/>
      <c r="HD20" s="148"/>
      <c r="HE20" s="148"/>
      <c r="HF20" s="148"/>
      <c r="HG20" s="148"/>
      <c r="HH20" s="148"/>
      <c r="HI20" s="148"/>
      <c r="HJ20" s="148"/>
      <c r="HK20" s="148"/>
      <c r="HL20" s="148"/>
      <c r="HM20" s="148"/>
      <c r="HN20" s="148"/>
      <c r="HO20" s="148"/>
      <c r="HP20" s="148"/>
      <c r="HQ20" s="148"/>
      <c r="HR20" s="148"/>
      <c r="HS20" s="148"/>
      <c r="HT20" s="148"/>
      <c r="HU20" s="148"/>
      <c r="HV20" s="148"/>
      <c r="HW20" s="148"/>
      <c r="HX20" s="148"/>
      <c r="HY20" s="148"/>
      <c r="HZ20" s="148"/>
      <c r="IA20" s="148"/>
      <c r="IB20" s="148"/>
      <c r="IC20" s="148"/>
      <c r="ID20" s="148"/>
      <c r="IE20" s="148"/>
      <c r="IF20" s="148"/>
      <c r="IG20" s="148"/>
      <c r="IH20" s="148"/>
      <c r="II20" s="148"/>
      <c r="IJ20" s="148"/>
      <c r="IK20" s="148"/>
      <c r="IL20" s="148"/>
      <c r="IM20" s="148"/>
      <c r="IN20" s="148"/>
      <c r="IO20" s="148"/>
      <c r="IP20" s="148"/>
      <c r="IQ20" s="148"/>
      <c r="IR20" s="148"/>
    </row>
    <row r="21" spans="1:252" s="102" customFormat="1" ht="19.899999999999999" customHeight="1">
      <c r="C21" s="72" t="s">
        <v>20</v>
      </c>
      <c r="D21" s="103"/>
      <c r="E21" s="103"/>
      <c r="F21" s="391">
        <v>15</v>
      </c>
      <c r="G21" s="142"/>
      <c r="H21" s="142">
        <v>83813488</v>
      </c>
      <c r="I21" s="142"/>
      <c r="J21" s="142">
        <v>91513901</v>
      </c>
      <c r="K21" s="142"/>
      <c r="L21" s="142">
        <v>10860376</v>
      </c>
      <c r="M21" s="142"/>
      <c r="N21" s="142">
        <v>2169700</v>
      </c>
      <c r="O21" s="147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  <c r="BI21" s="148"/>
      <c r="BJ21" s="148"/>
      <c r="BK21" s="148"/>
      <c r="BL21" s="148"/>
      <c r="BM21" s="148"/>
      <c r="BN21" s="148"/>
      <c r="BO21" s="148"/>
      <c r="BP21" s="148"/>
      <c r="BQ21" s="148"/>
      <c r="BR21" s="148"/>
      <c r="BS21" s="148"/>
      <c r="BT21" s="148"/>
      <c r="BU21" s="148"/>
      <c r="BV21" s="148"/>
      <c r="BW21" s="148"/>
      <c r="BX21" s="148"/>
      <c r="BY21" s="148"/>
      <c r="BZ21" s="148"/>
      <c r="CA21" s="148"/>
      <c r="CB21" s="148"/>
      <c r="CC21" s="148"/>
      <c r="CD21" s="148"/>
      <c r="CE21" s="148"/>
      <c r="CF21" s="148"/>
      <c r="CG21" s="148"/>
      <c r="CH21" s="148"/>
      <c r="CI21" s="148"/>
      <c r="CJ21" s="148"/>
      <c r="CK21" s="148"/>
      <c r="CL21" s="148"/>
      <c r="CM21" s="148"/>
      <c r="CN21" s="148"/>
      <c r="CO21" s="148"/>
      <c r="CP21" s="148"/>
      <c r="CQ21" s="148"/>
      <c r="CR21" s="148"/>
      <c r="CS21" s="148"/>
      <c r="CT21" s="148"/>
      <c r="CU21" s="148"/>
      <c r="CV21" s="148"/>
      <c r="CW21" s="148"/>
      <c r="CX21" s="148"/>
      <c r="CY21" s="148"/>
      <c r="CZ21" s="148"/>
      <c r="DA21" s="148"/>
      <c r="DB21" s="148"/>
      <c r="DC21" s="148"/>
      <c r="DD21" s="148"/>
      <c r="DE21" s="148"/>
      <c r="DF21" s="148"/>
      <c r="DG21" s="148"/>
      <c r="DH21" s="148"/>
      <c r="DI21" s="148"/>
      <c r="DJ21" s="148"/>
      <c r="DK21" s="148"/>
      <c r="DL21" s="148"/>
      <c r="DM21" s="148"/>
      <c r="DN21" s="148"/>
      <c r="DO21" s="148"/>
      <c r="DP21" s="148"/>
      <c r="DQ21" s="148"/>
      <c r="DR21" s="148"/>
      <c r="DS21" s="148"/>
      <c r="DT21" s="148"/>
      <c r="DU21" s="148"/>
      <c r="DV21" s="148"/>
      <c r="DW21" s="148"/>
      <c r="DX21" s="148"/>
      <c r="DY21" s="148"/>
      <c r="DZ21" s="148"/>
      <c r="EA21" s="148"/>
      <c r="EB21" s="148"/>
      <c r="EC21" s="148"/>
      <c r="ED21" s="148"/>
      <c r="EE21" s="148"/>
      <c r="EF21" s="148"/>
      <c r="EG21" s="148"/>
      <c r="EH21" s="148"/>
      <c r="EI21" s="148"/>
      <c r="EJ21" s="148"/>
      <c r="EK21" s="148"/>
      <c r="EL21" s="148"/>
      <c r="EM21" s="148"/>
      <c r="EN21" s="148"/>
      <c r="EO21" s="148"/>
      <c r="EP21" s="148"/>
      <c r="EQ21" s="148"/>
      <c r="ER21" s="148"/>
      <c r="ES21" s="148"/>
      <c r="ET21" s="148"/>
      <c r="EU21" s="148"/>
      <c r="EV21" s="148"/>
      <c r="EW21" s="148"/>
      <c r="EX21" s="148"/>
      <c r="EY21" s="148"/>
      <c r="EZ21" s="148"/>
      <c r="FA21" s="148"/>
      <c r="FB21" s="148"/>
      <c r="FC21" s="148"/>
      <c r="FD21" s="148"/>
      <c r="FE21" s="148"/>
      <c r="FF21" s="148"/>
      <c r="FG21" s="148"/>
      <c r="FH21" s="148"/>
      <c r="FI21" s="148"/>
      <c r="FJ21" s="148"/>
      <c r="FK21" s="148"/>
      <c r="FL21" s="148"/>
      <c r="FM21" s="148"/>
      <c r="FN21" s="148"/>
      <c r="FO21" s="148"/>
      <c r="FP21" s="148"/>
      <c r="FQ21" s="148"/>
      <c r="FR21" s="148"/>
      <c r="FS21" s="148"/>
      <c r="FT21" s="148"/>
      <c r="FU21" s="148"/>
      <c r="FV21" s="148"/>
      <c r="FW21" s="148"/>
      <c r="FX21" s="148"/>
      <c r="FY21" s="148"/>
      <c r="FZ21" s="148"/>
      <c r="GA21" s="148"/>
      <c r="GB21" s="148"/>
      <c r="GC21" s="148"/>
      <c r="GD21" s="148"/>
      <c r="GE21" s="148"/>
      <c r="GF21" s="148"/>
      <c r="GG21" s="148"/>
      <c r="GH21" s="148"/>
      <c r="GI21" s="148"/>
      <c r="GJ21" s="148"/>
      <c r="GK21" s="148"/>
      <c r="GL21" s="148"/>
      <c r="GM21" s="148"/>
      <c r="GN21" s="148"/>
      <c r="GO21" s="148"/>
      <c r="GP21" s="148"/>
      <c r="GQ21" s="148"/>
      <c r="GR21" s="148"/>
      <c r="GS21" s="148"/>
      <c r="GT21" s="148"/>
      <c r="GU21" s="148"/>
      <c r="GV21" s="148"/>
      <c r="GW21" s="148"/>
      <c r="GX21" s="148"/>
      <c r="GY21" s="148"/>
      <c r="GZ21" s="148"/>
      <c r="HA21" s="148"/>
      <c r="HB21" s="148"/>
      <c r="HC21" s="148"/>
      <c r="HD21" s="148"/>
      <c r="HE21" s="148"/>
      <c r="HF21" s="148"/>
      <c r="HG21" s="148"/>
      <c r="HH21" s="148"/>
      <c r="HI21" s="148"/>
      <c r="HJ21" s="148"/>
      <c r="HK21" s="148"/>
      <c r="HL21" s="148"/>
      <c r="HM21" s="148"/>
      <c r="HN21" s="148"/>
      <c r="HO21" s="148"/>
      <c r="HP21" s="148"/>
      <c r="HQ21" s="148"/>
      <c r="HR21" s="148"/>
      <c r="HS21" s="148"/>
      <c r="HT21" s="148"/>
      <c r="HU21" s="148"/>
      <c r="HV21" s="148"/>
      <c r="HW21" s="148"/>
      <c r="HX21" s="148"/>
      <c r="HY21" s="148"/>
      <c r="HZ21" s="148"/>
      <c r="IA21" s="148"/>
      <c r="IB21" s="148"/>
      <c r="IC21" s="148"/>
      <c r="ID21" s="148"/>
      <c r="IE21" s="148"/>
      <c r="IF21" s="148"/>
      <c r="IG21" s="148"/>
      <c r="IH21" s="148"/>
      <c r="II21" s="148"/>
      <c r="IJ21" s="148"/>
      <c r="IK21" s="148"/>
      <c r="IL21" s="148"/>
      <c r="IM21" s="148"/>
      <c r="IN21" s="148"/>
      <c r="IO21" s="148"/>
      <c r="IP21" s="148"/>
      <c r="IQ21" s="148"/>
      <c r="IR21" s="148"/>
    </row>
    <row r="22" spans="1:252" s="102" customFormat="1" ht="19.899999999999999" customHeight="1">
      <c r="C22" s="71" t="s">
        <v>95</v>
      </c>
      <c r="D22" s="72"/>
      <c r="F22" s="391">
        <v>21</v>
      </c>
      <c r="G22" s="142"/>
      <c r="H22" s="142">
        <v>27880515</v>
      </c>
      <c r="I22" s="142"/>
      <c r="J22" s="142">
        <v>29007216</v>
      </c>
      <c r="K22" s="142"/>
      <c r="L22" s="142">
        <v>0</v>
      </c>
      <c r="M22" s="142"/>
      <c r="N22" s="142">
        <v>0</v>
      </c>
      <c r="P22" s="144"/>
      <c r="Q22" s="144"/>
    </row>
    <row r="23" spans="1:252" s="102" customFormat="1" ht="19.899999999999999" customHeight="1">
      <c r="C23" s="71" t="s">
        <v>96</v>
      </c>
      <c r="D23" s="72"/>
      <c r="F23" s="391">
        <v>22</v>
      </c>
      <c r="G23" s="142"/>
      <c r="H23" s="142">
        <v>3249750</v>
      </c>
      <c r="I23" s="142"/>
      <c r="J23" s="142">
        <v>2296760</v>
      </c>
      <c r="K23" s="142"/>
      <c r="L23" s="142">
        <v>1809394</v>
      </c>
      <c r="M23" s="142"/>
      <c r="N23" s="142">
        <v>392529</v>
      </c>
      <c r="P23" s="144"/>
      <c r="Q23" s="144"/>
    </row>
    <row r="24" spans="1:252" s="102" customFormat="1" ht="19.899999999999999" customHeight="1">
      <c r="C24" s="71" t="s">
        <v>97</v>
      </c>
      <c r="D24" s="72"/>
      <c r="F24" s="391">
        <v>23</v>
      </c>
      <c r="G24" s="142"/>
      <c r="H24" s="142">
        <v>6785086</v>
      </c>
      <c r="I24" s="142"/>
      <c r="J24" s="142">
        <v>6302157</v>
      </c>
      <c r="K24" s="142"/>
      <c r="L24" s="142">
        <v>0</v>
      </c>
      <c r="M24" s="142"/>
      <c r="N24" s="142">
        <v>0</v>
      </c>
      <c r="P24" s="144"/>
      <c r="Q24" s="144"/>
    </row>
    <row r="25" spans="1:252" s="102" customFormat="1" ht="19.899999999999999" customHeight="1">
      <c r="C25" s="71" t="s">
        <v>98</v>
      </c>
      <c r="D25" s="72"/>
      <c r="F25" s="391"/>
      <c r="G25" s="142"/>
      <c r="H25" s="142">
        <v>360000</v>
      </c>
      <c r="I25" s="142"/>
      <c r="J25" s="142">
        <v>635000</v>
      </c>
      <c r="K25" s="142"/>
      <c r="L25" s="142">
        <v>0</v>
      </c>
      <c r="M25" s="142"/>
      <c r="N25" s="142">
        <v>0</v>
      </c>
      <c r="P25" s="144"/>
      <c r="Q25" s="144"/>
    </row>
    <row r="26" spans="1:252" s="102" customFormat="1" ht="19.899999999999999" customHeight="1">
      <c r="D26" s="105" t="s">
        <v>21</v>
      </c>
      <c r="F26" s="393"/>
      <c r="G26" s="144"/>
      <c r="H26" s="145">
        <f>SUM(H20:H25)</f>
        <v>130382361</v>
      </c>
      <c r="I26" s="144"/>
      <c r="J26" s="145">
        <f>SUM(J20:J25)</f>
        <v>140430426</v>
      </c>
      <c r="K26" s="144"/>
      <c r="L26" s="145">
        <f>SUM(L20:L25)</f>
        <v>12669770</v>
      </c>
      <c r="M26" s="144"/>
      <c r="N26" s="145">
        <f>SUM(N20:N25)</f>
        <v>2562229</v>
      </c>
      <c r="P26" s="143"/>
    </row>
    <row r="27" spans="1:252" s="102" customFormat="1" ht="19.899999999999999" customHeight="1">
      <c r="D27" s="72"/>
      <c r="E27" s="105" t="s">
        <v>22</v>
      </c>
      <c r="F27" s="393"/>
      <c r="G27" s="144"/>
      <c r="H27" s="145">
        <f>H18+H26</f>
        <v>556582270</v>
      </c>
      <c r="I27" s="144"/>
      <c r="J27" s="145">
        <f>J18+J26</f>
        <v>597546650</v>
      </c>
      <c r="K27" s="144"/>
      <c r="L27" s="145">
        <f>L18+L26</f>
        <v>321231935</v>
      </c>
      <c r="M27" s="144"/>
      <c r="N27" s="145">
        <f>N18+N26</f>
        <v>353636556</v>
      </c>
      <c r="O27" s="150"/>
      <c r="P27" s="150"/>
    </row>
    <row r="28" spans="1:252" s="102" customFormat="1" ht="19.899999999999999" customHeight="1">
      <c r="B28" s="103"/>
      <c r="C28" s="103"/>
      <c r="D28" s="103"/>
      <c r="F28" s="149"/>
      <c r="G28" s="146"/>
      <c r="H28" s="151"/>
      <c r="I28" s="146"/>
      <c r="J28" s="144"/>
      <c r="K28" s="146"/>
      <c r="L28" s="152"/>
      <c r="M28" s="146"/>
      <c r="N28" s="144"/>
    </row>
    <row r="29" spans="1:252" s="102" customFormat="1" ht="22.15" customHeight="1">
      <c r="A29" s="103"/>
      <c r="D29" s="103"/>
      <c r="F29" s="149"/>
      <c r="G29" s="146"/>
      <c r="H29" s="153"/>
      <c r="I29" s="146"/>
      <c r="J29" s="146"/>
      <c r="K29" s="146"/>
      <c r="L29" s="152"/>
      <c r="M29" s="146"/>
      <c r="N29" s="146"/>
    </row>
    <row r="30" spans="1:252" s="102" customFormat="1" ht="22.15" customHeight="1">
      <c r="A30" s="103"/>
      <c r="D30" s="103"/>
      <c r="F30" s="149"/>
      <c r="G30" s="146"/>
      <c r="H30" s="153"/>
      <c r="I30" s="146"/>
      <c r="J30" s="146"/>
      <c r="K30" s="146"/>
      <c r="L30" s="152"/>
      <c r="M30" s="146"/>
      <c r="N30" s="146"/>
    </row>
    <row r="31" spans="1:252" s="102" customFormat="1" ht="22.15" customHeight="1">
      <c r="G31" s="73"/>
      <c r="H31" s="140"/>
      <c r="I31" s="73"/>
      <c r="J31" s="73"/>
      <c r="K31" s="73"/>
      <c r="L31" s="154"/>
      <c r="M31" s="73"/>
      <c r="N31" s="73"/>
    </row>
    <row r="32" spans="1:252" s="102" customFormat="1" ht="22.15" customHeight="1">
      <c r="G32" s="73"/>
      <c r="H32" s="140"/>
      <c r="I32" s="73"/>
      <c r="J32" s="73"/>
      <c r="K32" s="73"/>
      <c r="L32" s="154"/>
      <c r="M32" s="73"/>
      <c r="N32" s="73"/>
    </row>
    <row r="33" spans="1:14" s="102" customFormat="1" ht="22.15" customHeight="1">
      <c r="G33" s="73"/>
      <c r="H33" s="140"/>
      <c r="I33" s="73"/>
      <c r="J33" s="73"/>
      <c r="K33" s="73"/>
      <c r="L33" s="154"/>
      <c r="M33" s="73"/>
      <c r="N33" s="73"/>
    </row>
    <row r="34" spans="1:14" s="102" customFormat="1" ht="22.15" customHeight="1">
      <c r="G34" s="73"/>
      <c r="H34" s="140"/>
      <c r="I34" s="73"/>
      <c r="J34" s="73"/>
      <c r="K34" s="73"/>
      <c r="L34" s="154"/>
      <c r="M34" s="73"/>
      <c r="N34" s="73"/>
    </row>
    <row r="35" spans="1:14" s="102" customFormat="1" ht="22.15" customHeight="1">
      <c r="G35" s="73"/>
      <c r="H35" s="140"/>
      <c r="I35" s="73"/>
      <c r="J35" s="73"/>
      <c r="K35" s="73"/>
      <c r="L35" s="154"/>
      <c r="M35" s="73"/>
      <c r="N35" s="73"/>
    </row>
    <row r="36" spans="1:14" s="102" customFormat="1" ht="24" customHeight="1">
      <c r="G36" s="73"/>
      <c r="H36" s="140"/>
      <c r="I36" s="73"/>
      <c r="J36" s="73"/>
      <c r="K36" s="73"/>
      <c r="L36" s="154"/>
      <c r="M36" s="73"/>
      <c r="N36" s="73"/>
    </row>
    <row r="37" spans="1:14" s="102" customFormat="1" ht="7.9" customHeight="1">
      <c r="G37" s="73"/>
      <c r="H37" s="140"/>
      <c r="I37" s="73"/>
      <c r="J37" s="73"/>
      <c r="K37" s="73"/>
      <c r="L37" s="154"/>
      <c r="M37" s="73"/>
      <c r="N37" s="73"/>
    </row>
    <row r="38" spans="1:14" s="102" customFormat="1" ht="24" customHeight="1">
      <c r="G38" s="73"/>
      <c r="H38" s="140"/>
      <c r="I38" s="73"/>
      <c r="J38" s="73"/>
      <c r="K38" s="73"/>
      <c r="L38" s="154"/>
      <c r="M38" s="73"/>
      <c r="N38" s="73"/>
    </row>
    <row r="39" spans="1:14" s="102" customFormat="1" ht="17.45" customHeight="1">
      <c r="A39" s="29" t="s">
        <v>23</v>
      </c>
      <c r="H39" s="140"/>
      <c r="J39" s="73"/>
      <c r="L39" s="140"/>
      <c r="N39" s="75">
        <v>7</v>
      </c>
    </row>
  </sheetData>
  <mergeCells count="6">
    <mergeCell ref="A9:E9"/>
    <mergeCell ref="A2:N2"/>
    <mergeCell ref="A3:N3"/>
    <mergeCell ref="A4:N4"/>
    <mergeCell ref="L6:N6"/>
    <mergeCell ref="H6:J6"/>
  </mergeCells>
  <phoneticPr fontId="0" type="noConversion"/>
  <printOptions horizontalCentered="1"/>
  <pageMargins left="0.59055118110236227" right="0.39370078740157483" top="0.59055118110236227" bottom="0.39370078740157483" header="0.11811023622047245" footer="0.11811023622047245"/>
  <pageSetup paperSize="9" orientation="portrait" r:id="rId1"/>
  <headerFooter alignWithMargins="0">
    <oddFooter xml:space="preserve">&amp;L&amp;K00+000ร่าง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7"/>
  <sheetViews>
    <sheetView topLeftCell="A16" zoomScaleNormal="100" zoomScaleSheetLayoutView="90" workbookViewId="0">
      <selection activeCell="N38" sqref="N38"/>
    </sheetView>
  </sheetViews>
  <sheetFormatPr defaultColWidth="9.28515625" defaultRowHeight="18.75"/>
  <cols>
    <col min="1" max="4" width="0.7109375" style="14" customWidth="1"/>
    <col min="5" max="5" width="33.7109375" style="14" customWidth="1"/>
    <col min="6" max="6" width="5.7109375" style="34" customWidth="1"/>
    <col min="7" max="7" width="0.7109375" style="34" customWidth="1"/>
    <col min="8" max="8" width="12.5703125" style="34" customWidth="1"/>
    <col min="9" max="9" width="0.7109375" style="34" customWidth="1"/>
    <col min="10" max="10" width="12.5703125" style="34" customWidth="1"/>
    <col min="11" max="11" width="0.7109375" style="34" customWidth="1"/>
    <col min="12" max="12" width="12.5703125" style="34" customWidth="1"/>
    <col min="13" max="13" width="0.7109375" style="34" customWidth="1"/>
    <col min="14" max="14" width="12.5703125" style="34" customWidth="1"/>
    <col min="15" max="15" width="11.28515625" style="9" bestFit="1" customWidth="1"/>
    <col min="16" max="16" width="4.28515625" style="34" bestFit="1" customWidth="1"/>
    <col min="17" max="18" width="9.28515625" style="34"/>
    <col min="19" max="19" width="11.28515625" style="34" bestFit="1" customWidth="1"/>
    <col min="20" max="16384" width="9.28515625" style="34"/>
  </cols>
  <sheetData>
    <row r="1" spans="1:19" ht="22.15" customHeight="1"/>
    <row r="2" spans="1:19" s="17" customFormat="1" ht="22.15" customHeight="1">
      <c r="A2" s="403" t="str">
        <f>'P 6'!A2:N2</f>
        <v>WOW FACTOR PUBLIC COMPANY LIMITED AND SUBSIDIARIES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68"/>
    </row>
    <row r="3" spans="1:19" s="17" customFormat="1" ht="22.15" customHeight="1">
      <c r="A3" s="403" t="str">
        <f>'P 6'!A3:N3</f>
        <v>STATEMENTS OF FINANCIAL POSITION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  <c r="O3" s="68"/>
    </row>
    <row r="4" spans="1:19" s="17" customFormat="1" ht="20.65" customHeight="1">
      <c r="A4" s="404" t="str">
        <f>'P 6'!A4:N4</f>
        <v>As at December 31, 2023</v>
      </c>
      <c r="B4" s="403"/>
      <c r="C4" s="403"/>
      <c r="D4" s="403"/>
      <c r="E4" s="403"/>
      <c r="F4" s="403"/>
      <c r="G4" s="403"/>
      <c r="H4" s="403"/>
      <c r="I4" s="403"/>
      <c r="J4" s="403"/>
      <c r="K4" s="403"/>
      <c r="L4" s="403"/>
      <c r="M4" s="403"/>
      <c r="N4" s="403"/>
      <c r="O4" s="68"/>
    </row>
    <row r="5" spans="1:19" s="98" customFormat="1" ht="22.15" customHeight="1">
      <c r="A5" s="300"/>
      <c r="B5" s="300"/>
      <c r="C5" s="301"/>
      <c r="D5" s="301"/>
      <c r="E5" s="301"/>
      <c r="F5" s="302"/>
      <c r="G5" s="303"/>
      <c r="H5" s="302"/>
      <c r="I5" s="303"/>
      <c r="J5" s="303"/>
      <c r="K5" s="303"/>
      <c r="L5" s="303"/>
      <c r="M5" s="303"/>
      <c r="N5" s="304" t="s">
        <v>195</v>
      </c>
      <c r="O5" s="117"/>
    </row>
    <row r="6" spans="1:19" s="98" customFormat="1" ht="22.15" customHeight="1">
      <c r="A6" s="305"/>
      <c r="B6" s="305"/>
      <c r="C6" s="306"/>
      <c r="D6" s="306"/>
      <c r="E6" s="306"/>
      <c r="F6" s="307"/>
      <c r="G6" s="307"/>
      <c r="H6" s="405" t="s">
        <v>5</v>
      </c>
      <c r="I6" s="405"/>
      <c r="J6" s="405"/>
      <c r="K6" s="308"/>
      <c r="L6" s="405" t="s">
        <v>6</v>
      </c>
      <c r="M6" s="405"/>
      <c r="N6" s="405"/>
      <c r="O6" s="106"/>
    </row>
    <row r="7" spans="1:19" s="98" customFormat="1" ht="22.15" customHeight="1">
      <c r="A7" s="309"/>
      <c r="B7" s="309"/>
      <c r="C7" s="303"/>
      <c r="D7" s="303"/>
      <c r="E7" s="303"/>
      <c r="F7" s="310" t="s">
        <v>36</v>
      </c>
      <c r="G7" s="311"/>
      <c r="H7" s="325">
        <v>2023</v>
      </c>
      <c r="I7" s="326"/>
      <c r="J7" s="325">
        <v>2022</v>
      </c>
      <c r="K7" s="326"/>
      <c r="L7" s="325">
        <v>2023</v>
      </c>
      <c r="M7" s="326"/>
      <c r="N7" s="325">
        <v>2022</v>
      </c>
      <c r="O7" s="117"/>
    </row>
    <row r="8" spans="1:19" s="98" customFormat="1" ht="22.15" customHeight="1">
      <c r="A8" s="300"/>
      <c r="B8" s="300"/>
      <c r="C8" s="301"/>
      <c r="D8" s="301"/>
      <c r="E8" s="301"/>
      <c r="F8" s="302"/>
      <c r="G8" s="311"/>
      <c r="H8" s="312"/>
      <c r="I8" s="311"/>
      <c r="J8" s="312"/>
      <c r="K8" s="311"/>
      <c r="L8" s="312"/>
      <c r="M8" s="311"/>
      <c r="N8" s="312"/>
      <c r="O8" s="117"/>
    </row>
    <row r="9" spans="1:19" ht="22.15" customHeight="1">
      <c r="A9" s="402" t="s">
        <v>24</v>
      </c>
      <c r="B9" s="402"/>
      <c r="C9" s="402"/>
      <c r="D9" s="402"/>
      <c r="E9" s="402"/>
      <c r="F9" s="156"/>
      <c r="G9" s="4"/>
      <c r="H9" s="156"/>
      <c r="I9" s="4"/>
      <c r="J9" s="4"/>
      <c r="K9" s="4"/>
      <c r="L9" s="4"/>
      <c r="M9" s="4"/>
      <c r="N9" s="4"/>
    </row>
    <row r="10" spans="1:19" ht="22.15" customHeight="1">
      <c r="A10" s="25" t="s">
        <v>25</v>
      </c>
      <c r="B10" s="100"/>
      <c r="C10" s="100"/>
      <c r="D10" s="100"/>
      <c r="E10" s="29"/>
      <c r="F10" s="26"/>
      <c r="H10" s="26"/>
      <c r="J10" s="157"/>
    </row>
    <row r="11" spans="1:19" ht="22.15" customHeight="1">
      <c r="A11" s="100"/>
      <c r="B11" s="17" t="s">
        <v>26</v>
      </c>
      <c r="C11" s="29"/>
      <c r="D11" s="100"/>
      <c r="E11" s="29"/>
      <c r="F11" s="26"/>
      <c r="H11" s="26"/>
    </row>
    <row r="12" spans="1:19" ht="22.15" customHeight="1">
      <c r="A12" s="29"/>
      <c r="B12" s="29"/>
      <c r="C12" s="29" t="s">
        <v>205</v>
      </c>
      <c r="D12" s="29"/>
      <c r="E12" s="29"/>
      <c r="F12" s="26"/>
      <c r="G12" s="157"/>
      <c r="H12" s="33"/>
      <c r="I12" s="157"/>
      <c r="J12" s="33"/>
      <c r="K12" s="157"/>
      <c r="L12" s="33"/>
      <c r="M12" s="157"/>
      <c r="N12" s="33"/>
    </row>
    <row r="13" spans="1:19" ht="22.15" customHeight="1" thickBot="1">
      <c r="A13" s="29"/>
      <c r="B13" s="29"/>
      <c r="C13" s="29"/>
      <c r="D13" s="346" t="s">
        <v>204</v>
      </c>
      <c r="E13" s="29"/>
      <c r="F13" s="26">
        <v>24</v>
      </c>
      <c r="G13" s="157"/>
      <c r="H13" s="347">
        <v>1704744069</v>
      </c>
      <c r="I13" s="157"/>
      <c r="J13" s="33"/>
      <c r="K13" s="157"/>
      <c r="L13" s="347">
        <v>1704774069</v>
      </c>
      <c r="M13" s="157"/>
      <c r="N13" s="33"/>
    </row>
    <row r="14" spans="1:19" ht="22.15" customHeight="1" thickTop="1">
      <c r="A14" s="29"/>
      <c r="B14" s="29"/>
      <c r="C14" s="29" t="s">
        <v>160</v>
      </c>
      <c r="D14" s="29"/>
      <c r="E14" s="29"/>
      <c r="F14" s="26"/>
      <c r="G14" s="157"/>
    </row>
    <row r="15" spans="1:19" ht="22.15" customHeight="1" thickBot="1">
      <c r="A15" s="29"/>
      <c r="B15" s="29"/>
      <c r="C15" s="29"/>
      <c r="D15" s="346" t="s">
        <v>204</v>
      </c>
      <c r="E15" s="29"/>
      <c r="G15" s="157"/>
      <c r="I15" s="157"/>
      <c r="J15" s="347">
        <v>1320368356</v>
      </c>
      <c r="K15" s="157"/>
      <c r="M15" s="157"/>
      <c r="N15" s="347">
        <v>1320368356</v>
      </c>
    </row>
    <row r="16" spans="1:19" ht="22.15" customHeight="1" thickTop="1">
      <c r="A16" s="34"/>
      <c r="B16" s="34" t="s">
        <v>27</v>
      </c>
      <c r="C16" s="34"/>
      <c r="D16" s="34"/>
      <c r="E16" s="34"/>
      <c r="F16" s="158"/>
      <c r="G16" s="33"/>
      <c r="H16" s="33"/>
      <c r="I16" s="33"/>
      <c r="J16" s="33"/>
      <c r="K16" s="33"/>
      <c r="L16" s="33"/>
      <c r="M16" s="33"/>
      <c r="N16" s="33"/>
      <c r="O16" s="159"/>
      <c r="P16" s="97"/>
      <c r="Q16" s="159"/>
      <c r="R16" s="159"/>
      <c r="S16" s="159"/>
    </row>
    <row r="17" spans="1:21" ht="22.15" customHeight="1">
      <c r="A17" s="34"/>
      <c r="B17" s="34"/>
      <c r="C17" s="30" t="s">
        <v>227</v>
      </c>
      <c r="D17" s="34"/>
      <c r="E17" s="34"/>
      <c r="G17" s="126"/>
      <c r="H17" s="126"/>
      <c r="I17" s="126"/>
      <c r="J17" s="126"/>
      <c r="K17" s="126"/>
      <c r="L17" s="126"/>
      <c r="M17" s="126"/>
      <c r="N17" s="126"/>
      <c r="O17" s="159"/>
      <c r="P17" s="97"/>
      <c r="Q17" s="159"/>
      <c r="R17" s="160"/>
      <c r="S17" s="159"/>
    </row>
    <row r="18" spans="1:21" ht="22.15" customHeight="1">
      <c r="A18" s="34"/>
      <c r="B18" s="34"/>
      <c r="C18" s="30"/>
      <c r="D18" s="346" t="s">
        <v>204</v>
      </c>
      <c r="E18" s="34"/>
      <c r="G18" s="126"/>
      <c r="H18" s="126">
        <f>+'P 11'!D35</f>
        <v>1030597212</v>
      </c>
      <c r="I18" s="126"/>
      <c r="J18" s="126"/>
      <c r="K18" s="126"/>
      <c r="L18" s="126">
        <f>+'P 12'!D23</f>
        <v>1030597212</v>
      </c>
      <c r="M18" s="126"/>
      <c r="N18" s="126"/>
      <c r="O18" s="159"/>
      <c r="P18" s="97"/>
      <c r="Q18" s="159"/>
      <c r="R18" s="160"/>
      <c r="S18" s="159"/>
    </row>
    <row r="19" spans="1:21" ht="22.15" customHeight="1">
      <c r="A19" s="34"/>
      <c r="B19" s="34"/>
      <c r="C19" s="30" t="s">
        <v>161</v>
      </c>
      <c r="D19" s="34"/>
      <c r="E19" s="34"/>
      <c r="G19" s="126"/>
      <c r="O19" s="159"/>
      <c r="P19" s="97"/>
      <c r="Q19" s="159"/>
      <c r="R19" s="160"/>
      <c r="S19" s="159"/>
    </row>
    <row r="20" spans="1:21" ht="22.15" customHeight="1">
      <c r="A20" s="34"/>
      <c r="B20" s="34"/>
      <c r="C20" s="30"/>
      <c r="D20" s="346" t="s">
        <v>204</v>
      </c>
      <c r="E20" s="34"/>
      <c r="G20" s="126"/>
      <c r="H20" s="126"/>
      <c r="I20" s="126"/>
      <c r="J20" s="126">
        <v>813913390</v>
      </c>
      <c r="K20" s="126"/>
      <c r="L20" s="126"/>
      <c r="M20" s="126"/>
      <c r="N20" s="126">
        <v>813913390</v>
      </c>
      <c r="O20" s="159"/>
      <c r="P20" s="97"/>
      <c r="Q20" s="159"/>
      <c r="R20" s="160"/>
      <c r="S20" s="159"/>
    </row>
    <row r="21" spans="1:21" ht="22.15" customHeight="1">
      <c r="A21" s="34"/>
      <c r="B21" s="29" t="s">
        <v>243</v>
      </c>
      <c r="C21" s="34"/>
      <c r="D21" s="34"/>
      <c r="E21" s="34"/>
      <c r="G21" s="126"/>
      <c r="H21" s="126">
        <f>+'P 11'!F35+'P 11'!H35</f>
        <v>268502745</v>
      </c>
      <c r="I21" s="126"/>
      <c r="J21" s="126">
        <v>257402745</v>
      </c>
      <c r="K21" s="126"/>
      <c r="L21" s="126">
        <f>+'P 12'!F23+'P 12'!H23</f>
        <v>268502745</v>
      </c>
      <c r="M21" s="126"/>
      <c r="N21" s="126">
        <v>257402745</v>
      </c>
      <c r="O21" s="159"/>
      <c r="P21" s="159"/>
      <c r="Q21" s="97"/>
      <c r="R21" s="97"/>
      <c r="S21" s="97"/>
    </row>
    <row r="22" spans="1:21" ht="22.15" customHeight="1">
      <c r="A22" s="34"/>
      <c r="B22" s="34" t="s">
        <v>28</v>
      </c>
      <c r="E22" s="34"/>
      <c r="G22" s="126"/>
      <c r="H22" s="126">
        <f>+'P 11'!L35</f>
        <v>-1116296191</v>
      </c>
      <c r="I22" s="126"/>
      <c r="J22" s="126">
        <v>-968774756</v>
      </c>
      <c r="K22" s="126"/>
      <c r="L22" s="126">
        <f>+'P 12'!L23</f>
        <v>-886022804</v>
      </c>
      <c r="M22" s="126"/>
      <c r="N22" s="126">
        <v>-812076188</v>
      </c>
      <c r="O22" s="159"/>
      <c r="P22" s="159"/>
      <c r="Q22" s="159"/>
      <c r="R22" s="159"/>
      <c r="S22" s="159"/>
    </row>
    <row r="23" spans="1:21" ht="22.15" customHeight="1">
      <c r="A23" s="34"/>
      <c r="B23" s="34" t="s">
        <v>179</v>
      </c>
      <c r="C23" s="34"/>
      <c r="D23" s="34"/>
      <c r="E23" s="34"/>
      <c r="F23" s="158"/>
      <c r="G23" s="126"/>
      <c r="H23" s="162">
        <f>SUM(H18:H22)</f>
        <v>182803766</v>
      </c>
      <c r="I23" s="126"/>
      <c r="J23" s="162">
        <f>SUM(J20:J22)</f>
        <v>102541379</v>
      </c>
      <c r="K23" s="126"/>
      <c r="L23" s="162">
        <f>SUM(L18:L22)</f>
        <v>413077153</v>
      </c>
      <c r="M23" s="126"/>
      <c r="N23" s="162">
        <f>SUM(N20:N22)</f>
        <v>259239947</v>
      </c>
      <c r="O23" s="159"/>
      <c r="P23" s="159"/>
      <c r="Q23" s="159"/>
      <c r="R23" s="159"/>
      <c r="S23" s="159"/>
    </row>
    <row r="24" spans="1:21" ht="22.15" customHeight="1">
      <c r="A24" s="34"/>
      <c r="B24" s="34" t="s">
        <v>30</v>
      </c>
      <c r="C24" s="34"/>
      <c r="D24" s="34"/>
      <c r="E24" s="34"/>
      <c r="F24" s="158"/>
      <c r="G24" s="126"/>
      <c r="H24" s="161">
        <f>+'P 11'!V35</f>
        <v>2700</v>
      </c>
      <c r="I24" s="126"/>
      <c r="J24" s="161">
        <v>2700</v>
      </c>
      <c r="K24" s="126"/>
      <c r="L24" s="161">
        <f>+'P 12'!L19</f>
        <v>0</v>
      </c>
      <c r="M24" s="126"/>
      <c r="N24" s="161">
        <v>0</v>
      </c>
      <c r="O24" s="159"/>
      <c r="P24" s="97"/>
      <c r="Q24" s="97"/>
      <c r="R24" s="97"/>
      <c r="S24" s="97"/>
    </row>
    <row r="25" spans="1:21" ht="22.15" customHeight="1">
      <c r="A25" s="34"/>
      <c r="B25" s="78" t="s">
        <v>31</v>
      </c>
      <c r="C25" s="34"/>
      <c r="D25" s="34"/>
      <c r="E25" s="34"/>
      <c r="F25" s="158"/>
      <c r="G25" s="127"/>
      <c r="H25" s="127">
        <f>SUM(H23:H24)</f>
        <v>182806466</v>
      </c>
      <c r="I25" s="127"/>
      <c r="J25" s="127">
        <f>SUM(J23:J24)</f>
        <v>102544079</v>
      </c>
      <c r="K25" s="127"/>
      <c r="L25" s="127">
        <f>SUM(L23:L24)</f>
        <v>413077153</v>
      </c>
      <c r="M25" s="127"/>
      <c r="N25" s="127">
        <f>SUM(N23:N24)</f>
        <v>259239947</v>
      </c>
      <c r="O25" s="159"/>
      <c r="P25" s="159"/>
      <c r="Q25" s="97"/>
      <c r="R25" s="97"/>
      <c r="S25" s="97"/>
    </row>
    <row r="26" spans="1:21" ht="22.15" customHeight="1" thickBot="1">
      <c r="A26" s="34"/>
      <c r="B26" s="34"/>
      <c r="C26" s="17" t="s">
        <v>32</v>
      </c>
      <c r="D26" s="34"/>
      <c r="E26" s="34"/>
      <c r="G26" s="33"/>
      <c r="H26" s="163">
        <f>H25+'P 7'!H27</f>
        <v>739388736</v>
      </c>
      <c r="I26" s="33"/>
      <c r="J26" s="163">
        <f>J25+'P 7'!J27</f>
        <v>700090729</v>
      </c>
      <c r="K26" s="33"/>
      <c r="L26" s="163">
        <f>L25+'P 7'!L27</f>
        <v>734309088</v>
      </c>
      <c r="M26" s="33"/>
      <c r="N26" s="163">
        <f>N25+'P 7'!N27</f>
        <v>612876503</v>
      </c>
      <c r="O26" s="282">
        <f>+H26-'P 6'!H27</f>
        <v>0</v>
      </c>
      <c r="P26" s="282">
        <f>+I26-'P 6'!I27</f>
        <v>0</v>
      </c>
      <c r="Q26" s="282">
        <f>+J26-'P 6'!J27</f>
        <v>0</v>
      </c>
      <c r="R26" s="282">
        <f>+K26-'P 6'!K27</f>
        <v>0</v>
      </c>
      <c r="S26" s="282">
        <f>+L26-'P 6'!L27</f>
        <v>0</v>
      </c>
      <c r="T26" s="282">
        <f>+M26-'P 6'!M27</f>
        <v>0</v>
      </c>
      <c r="U26" s="282">
        <f>+N26-'P 6'!N27</f>
        <v>0</v>
      </c>
    </row>
    <row r="27" spans="1:21" ht="19.5" thickTop="1">
      <c r="A27" s="34"/>
      <c r="B27" s="34"/>
      <c r="C27" s="34"/>
      <c r="D27" s="34"/>
      <c r="E27" s="34"/>
      <c r="G27" s="164"/>
      <c r="H27" s="33"/>
      <c r="I27" s="164"/>
      <c r="J27" s="33"/>
      <c r="K27" s="164"/>
      <c r="L27" s="33"/>
      <c r="M27" s="164"/>
      <c r="N27" s="33"/>
      <c r="O27" s="159"/>
      <c r="P27" s="97"/>
      <c r="Q27" s="159"/>
      <c r="R27" s="97"/>
      <c r="S27" s="97"/>
    </row>
    <row r="28" spans="1:21">
      <c r="A28" s="34"/>
      <c r="B28" s="34"/>
      <c r="C28" s="34"/>
      <c r="D28" s="34"/>
      <c r="E28" s="34"/>
      <c r="G28" s="33"/>
      <c r="H28" s="9"/>
      <c r="I28" s="33"/>
      <c r="J28" s="157"/>
      <c r="K28" s="33"/>
      <c r="L28" s="157"/>
      <c r="M28" s="33"/>
      <c r="N28" s="157"/>
    </row>
    <row r="29" spans="1:21">
      <c r="A29" s="34"/>
      <c r="B29" s="34"/>
      <c r="C29" s="34"/>
      <c r="D29" s="34"/>
      <c r="E29" s="34"/>
      <c r="G29" s="33"/>
      <c r="H29" s="9"/>
      <c r="I29" s="33"/>
      <c r="J29" s="157"/>
      <c r="K29" s="33"/>
      <c r="L29" s="157"/>
      <c r="M29" s="33"/>
      <c r="N29" s="157"/>
    </row>
    <row r="30" spans="1:21">
      <c r="A30" s="34"/>
      <c r="B30" s="34"/>
      <c r="C30" s="34"/>
      <c r="D30" s="34"/>
      <c r="E30" s="34"/>
      <c r="G30" s="33"/>
      <c r="H30" s="9"/>
      <c r="I30" s="33"/>
      <c r="J30" s="9"/>
      <c r="K30" s="33"/>
      <c r="L30" s="9"/>
      <c r="M30" s="33"/>
      <c r="N30" s="9"/>
    </row>
    <row r="31" spans="1:21">
      <c r="A31" s="34"/>
      <c r="B31" s="34"/>
      <c r="C31" s="34"/>
      <c r="D31" s="34"/>
      <c r="E31" s="34"/>
      <c r="G31" s="33"/>
      <c r="H31" s="9"/>
      <c r="I31" s="33"/>
      <c r="J31" s="157"/>
      <c r="K31" s="33"/>
      <c r="L31" s="157"/>
      <c r="M31" s="33"/>
      <c r="N31" s="157"/>
    </row>
    <row r="32" spans="1:21">
      <c r="A32" s="34"/>
      <c r="B32" s="34"/>
      <c r="C32" s="34"/>
      <c r="D32" s="34"/>
      <c r="E32" s="34"/>
      <c r="G32" s="33"/>
      <c r="H32" s="9"/>
      <c r="I32" s="33"/>
      <c r="J32" s="157"/>
      <c r="K32" s="33"/>
      <c r="L32" s="157"/>
      <c r="M32" s="33"/>
      <c r="N32" s="157"/>
    </row>
    <row r="33" spans="1:14">
      <c r="A33" s="34"/>
      <c r="B33" s="34"/>
      <c r="C33" s="34"/>
      <c r="D33" s="34"/>
      <c r="E33" s="34"/>
      <c r="G33" s="33"/>
      <c r="H33" s="9"/>
      <c r="I33" s="33"/>
      <c r="J33" s="157"/>
      <c r="K33" s="33"/>
      <c r="L33" s="157"/>
      <c r="M33" s="33"/>
      <c r="N33" s="157"/>
    </row>
    <row r="34" spans="1:14">
      <c r="A34" s="34"/>
      <c r="B34" s="34"/>
      <c r="C34" s="34"/>
      <c r="D34" s="34"/>
      <c r="E34" s="34"/>
      <c r="G34" s="33"/>
      <c r="H34" s="9"/>
      <c r="I34" s="33"/>
      <c r="J34" s="157"/>
      <c r="K34" s="33"/>
      <c r="L34" s="157"/>
      <c r="M34" s="33"/>
      <c r="N34" s="157"/>
    </row>
    <row r="35" spans="1:14">
      <c r="A35" s="34"/>
      <c r="B35" s="34"/>
      <c r="C35" s="34"/>
      <c r="D35" s="34"/>
      <c r="E35" s="34"/>
      <c r="G35" s="33"/>
      <c r="H35" s="9"/>
      <c r="I35" s="33"/>
      <c r="J35" s="157"/>
      <c r="K35" s="33"/>
      <c r="L35" s="157"/>
      <c r="M35" s="33"/>
      <c r="N35" s="157"/>
    </row>
    <row r="36" spans="1:14">
      <c r="A36" s="34"/>
      <c r="B36" s="34"/>
      <c r="C36" s="34"/>
      <c r="D36" s="34"/>
      <c r="E36" s="34"/>
      <c r="G36" s="33"/>
      <c r="H36" s="9"/>
      <c r="I36" s="33"/>
      <c r="J36" s="157"/>
      <c r="K36" s="33"/>
      <c r="L36" s="157"/>
      <c r="M36" s="33"/>
      <c r="N36" s="157"/>
    </row>
    <row r="37" spans="1:14" ht="31.15" customHeight="1">
      <c r="A37" s="29" t="s">
        <v>23</v>
      </c>
      <c r="B37" s="34"/>
      <c r="C37" s="34"/>
      <c r="D37" s="34"/>
      <c r="E37" s="34"/>
      <c r="N37" s="76">
        <v>8</v>
      </c>
    </row>
  </sheetData>
  <mergeCells count="6">
    <mergeCell ref="A9:E9"/>
    <mergeCell ref="A2:N2"/>
    <mergeCell ref="A3:N3"/>
    <mergeCell ref="A4:N4"/>
    <mergeCell ref="H6:J6"/>
    <mergeCell ref="L6:N6"/>
  </mergeCells>
  <printOptions horizontalCentered="1"/>
  <pageMargins left="0.39370078740157483" right="0.39370078740157483" top="0.59055118110236227" bottom="0.39370078740157483" header="0.11811023622047245" footer="0.1181102362204724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3"/>
  <sheetViews>
    <sheetView topLeftCell="A20" zoomScale="110" zoomScaleNormal="110" zoomScaleSheetLayoutView="80" workbookViewId="0">
      <selection activeCell="E33" sqref="E33"/>
    </sheetView>
  </sheetViews>
  <sheetFormatPr defaultColWidth="9.28515625" defaultRowHeight="21" customHeight="1"/>
  <cols>
    <col min="1" max="3" width="0.85546875" style="34" customWidth="1"/>
    <col min="4" max="4" width="32.7109375" style="34" customWidth="1"/>
    <col min="5" max="5" width="6.28515625" style="165" customWidth="1"/>
    <col min="6" max="6" width="0.7109375" style="165" customWidth="1"/>
    <col min="7" max="7" width="12.5703125" style="165" customWidth="1"/>
    <col min="8" max="8" width="0.7109375" style="165" customWidth="1"/>
    <col min="9" max="9" width="12.5703125" style="165" customWidth="1"/>
    <col min="10" max="10" width="0.7109375" style="165" customWidth="1"/>
    <col min="11" max="11" width="12.5703125" style="165" customWidth="1"/>
    <col min="12" max="12" width="0.7109375" style="165" customWidth="1"/>
    <col min="13" max="13" width="12.5703125" style="165" customWidth="1"/>
    <col min="14" max="14" width="14.28515625" style="165" bestFit="1" customWidth="1"/>
    <col min="15" max="15" width="13.5703125" style="165" customWidth="1"/>
    <col min="16" max="16384" width="9.28515625" style="165"/>
  </cols>
  <sheetData>
    <row r="1" spans="1:17" ht="19.899999999999999" customHeight="1"/>
    <row r="2" spans="1:17" s="166" customFormat="1" ht="19.899999999999999" customHeight="1">
      <c r="A2" s="407" t="str">
        <f>'P 6'!A2:N2</f>
        <v>WOW FACTOR PUBLIC COMPANY LIMITED AND SUBSIDIARIES</v>
      </c>
      <c r="B2" s="407"/>
      <c r="C2" s="407"/>
      <c r="D2" s="407"/>
      <c r="E2" s="407"/>
      <c r="F2" s="407"/>
      <c r="G2" s="407"/>
      <c r="H2" s="407"/>
      <c r="I2" s="407"/>
      <c r="J2" s="407"/>
      <c r="K2" s="407"/>
      <c r="L2" s="407"/>
      <c r="M2" s="407"/>
    </row>
    <row r="3" spans="1:17" s="166" customFormat="1" ht="19.899999999999999" customHeight="1">
      <c r="A3" s="407" t="s">
        <v>206</v>
      </c>
      <c r="B3" s="407"/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</row>
    <row r="4" spans="1:17" s="166" customFormat="1" ht="19.899999999999999" customHeight="1">
      <c r="A4" s="407" t="s">
        <v>198</v>
      </c>
      <c r="B4" s="407"/>
      <c r="C4" s="407"/>
      <c r="D4" s="407"/>
      <c r="E4" s="407"/>
      <c r="F4" s="407"/>
      <c r="G4" s="407"/>
      <c r="H4" s="407"/>
      <c r="I4" s="407"/>
      <c r="J4" s="407"/>
      <c r="K4" s="407"/>
      <c r="L4" s="407"/>
      <c r="M4" s="407"/>
    </row>
    <row r="5" spans="1:17" s="168" customFormat="1" ht="19.899999999999999" customHeight="1">
      <c r="A5" s="167"/>
      <c r="B5" s="167"/>
      <c r="C5" s="167"/>
      <c r="D5" s="167"/>
      <c r="E5" s="88"/>
      <c r="F5" s="88"/>
      <c r="G5" s="408" t="s">
        <v>195</v>
      </c>
      <c r="H5" s="408"/>
      <c r="I5" s="408"/>
      <c r="J5" s="409"/>
      <c r="K5" s="408"/>
      <c r="L5" s="408"/>
      <c r="M5" s="408"/>
    </row>
    <row r="6" spans="1:17" s="168" customFormat="1" ht="19.899999999999999" customHeight="1">
      <c r="A6" s="169"/>
      <c r="B6" s="98"/>
      <c r="C6" s="98"/>
      <c r="D6" s="98"/>
      <c r="E6" s="118"/>
      <c r="F6" s="118"/>
      <c r="G6" s="405" t="s">
        <v>5</v>
      </c>
      <c r="H6" s="405"/>
      <c r="I6" s="405"/>
      <c r="J6" s="108"/>
      <c r="K6" s="406" t="s">
        <v>6</v>
      </c>
      <c r="L6" s="406"/>
      <c r="M6" s="406"/>
    </row>
    <row r="7" spans="1:17" s="168" customFormat="1" ht="19.899999999999999" customHeight="1">
      <c r="A7" s="170"/>
      <c r="B7" s="171"/>
      <c r="C7" s="99"/>
      <c r="D7" s="171"/>
      <c r="E7" s="80" t="s">
        <v>36</v>
      </c>
      <c r="F7" s="106"/>
      <c r="G7" s="87">
        <v>2023</v>
      </c>
      <c r="H7" s="106"/>
      <c r="I7" s="172">
        <v>2022</v>
      </c>
      <c r="J7" s="106"/>
      <c r="K7" s="87">
        <v>2023</v>
      </c>
      <c r="L7" s="106"/>
      <c r="M7" s="172">
        <v>2022</v>
      </c>
    </row>
    <row r="8" spans="1:17" s="175" customFormat="1" ht="11.25" customHeight="1">
      <c r="A8" s="18"/>
      <c r="B8" s="173"/>
      <c r="C8" s="17"/>
      <c r="D8" s="173"/>
      <c r="E8" s="174"/>
      <c r="G8" s="16"/>
      <c r="I8" s="176"/>
      <c r="K8" s="176"/>
      <c r="M8" s="176"/>
    </row>
    <row r="9" spans="1:17" s="97" customFormat="1" ht="19.899999999999999" customHeight="1">
      <c r="A9" s="17" t="s">
        <v>137</v>
      </c>
      <c r="B9" s="34"/>
      <c r="C9" s="34"/>
      <c r="D9" s="34"/>
      <c r="I9" s="340"/>
      <c r="M9" s="340"/>
    </row>
    <row r="10" spans="1:17" s="97" customFormat="1" ht="19.899999999999999" customHeight="1">
      <c r="A10" s="17"/>
      <c r="B10" s="34" t="s">
        <v>228</v>
      </c>
      <c r="C10" s="34"/>
      <c r="D10" s="34"/>
      <c r="E10" s="350"/>
      <c r="F10" s="177"/>
      <c r="G10" s="177">
        <v>0</v>
      </c>
      <c r="H10" s="177"/>
      <c r="I10" s="177">
        <v>0</v>
      </c>
      <c r="J10" s="177"/>
      <c r="K10" s="177">
        <v>7660800</v>
      </c>
      <c r="L10" s="177"/>
      <c r="M10" s="177">
        <v>11606360</v>
      </c>
      <c r="N10" s="178"/>
    </row>
    <row r="11" spans="1:17" s="97" customFormat="1" ht="19.899999999999999" customHeight="1">
      <c r="A11" s="17"/>
      <c r="B11" s="34" t="s">
        <v>99</v>
      </c>
      <c r="C11" s="34"/>
      <c r="D11" s="34"/>
      <c r="E11" s="394"/>
      <c r="F11" s="177"/>
      <c r="G11" s="177">
        <v>311774885</v>
      </c>
      <c r="H11" s="177"/>
      <c r="I11" s="177">
        <v>344486602</v>
      </c>
      <c r="J11" s="177"/>
      <c r="K11" s="177">
        <v>0</v>
      </c>
      <c r="L11" s="177"/>
      <c r="M11" s="177">
        <v>0</v>
      </c>
    </row>
    <row r="12" spans="1:17" s="97" customFormat="1" ht="19.899999999999999" customHeight="1">
      <c r="A12" s="17"/>
      <c r="B12" s="34" t="s">
        <v>101</v>
      </c>
      <c r="C12" s="34"/>
      <c r="D12" s="34"/>
      <c r="E12" s="394"/>
      <c r="F12" s="177"/>
      <c r="G12" s="177">
        <v>-159669034</v>
      </c>
      <c r="H12" s="177"/>
      <c r="I12" s="179">
        <v>-172301732</v>
      </c>
      <c r="J12" s="177"/>
      <c r="K12" s="177">
        <v>0</v>
      </c>
      <c r="L12" s="177"/>
      <c r="M12" s="177">
        <v>0</v>
      </c>
      <c r="N12" s="178"/>
    </row>
    <row r="13" spans="1:17" s="97" customFormat="1" ht="19.899999999999999" customHeight="1">
      <c r="A13" s="17" t="s">
        <v>138</v>
      </c>
      <c r="B13" s="34"/>
      <c r="C13" s="30"/>
      <c r="D13" s="34"/>
      <c r="E13" s="394"/>
      <c r="F13" s="177"/>
      <c r="G13" s="180">
        <f>SUM(G10:G12)</f>
        <v>152105851</v>
      </c>
      <c r="H13" s="177"/>
      <c r="I13" s="180">
        <f>SUM(I10:I12)</f>
        <v>172184870</v>
      </c>
      <c r="J13" s="177"/>
      <c r="K13" s="180">
        <f>SUM(K10:K12)</f>
        <v>7660800</v>
      </c>
      <c r="L13" s="177"/>
      <c r="M13" s="180">
        <f>SUM(M10:M12)</f>
        <v>11606360</v>
      </c>
      <c r="Q13" s="181"/>
    </row>
    <row r="14" spans="1:17" s="97" customFormat="1" ht="19.899999999999999" customHeight="1">
      <c r="A14" s="17"/>
      <c r="B14" s="34" t="s">
        <v>100</v>
      </c>
      <c r="C14" s="34"/>
      <c r="D14" s="34"/>
      <c r="E14" s="394"/>
      <c r="F14" s="177"/>
      <c r="G14" s="349">
        <v>11719460</v>
      </c>
      <c r="H14" s="177"/>
      <c r="I14" s="179">
        <v>3331630</v>
      </c>
      <c r="J14" s="177"/>
      <c r="K14" s="177">
        <v>13491126</v>
      </c>
      <c r="L14" s="177"/>
      <c r="M14" s="179">
        <v>38136959</v>
      </c>
    </row>
    <row r="15" spans="1:17" s="97" customFormat="1" ht="19.899999999999999" customHeight="1">
      <c r="A15" s="17" t="s">
        <v>139</v>
      </c>
      <c r="B15" s="34"/>
      <c r="C15" s="34"/>
      <c r="D15" s="34"/>
      <c r="E15" s="394"/>
      <c r="F15" s="177">
        <f t="shared" ref="F15" si="0">SUM(F13:F14)</f>
        <v>0</v>
      </c>
      <c r="G15" s="180">
        <f>SUM(G13:G14)</f>
        <v>163825311</v>
      </c>
      <c r="H15" s="177"/>
      <c r="I15" s="180">
        <f t="shared" ref="I15:M15" si="1">SUM(I13:I14)</f>
        <v>175516500</v>
      </c>
      <c r="J15" s="177"/>
      <c r="K15" s="180">
        <f t="shared" si="1"/>
        <v>21151926</v>
      </c>
      <c r="L15" s="177"/>
      <c r="M15" s="180">
        <f t="shared" si="1"/>
        <v>49743319</v>
      </c>
    </row>
    <row r="16" spans="1:17" s="97" customFormat="1" ht="19.899999999999999" customHeight="1">
      <c r="A16" s="34"/>
      <c r="B16" s="34" t="s">
        <v>125</v>
      </c>
      <c r="C16" s="34"/>
      <c r="D16" s="34"/>
      <c r="E16" s="394"/>
      <c r="F16" s="177"/>
      <c r="G16" s="348">
        <v>-155764663</v>
      </c>
      <c r="H16" s="177"/>
      <c r="I16" s="177">
        <v>-154744970</v>
      </c>
      <c r="J16" s="177"/>
      <c r="K16" s="177">
        <v>0</v>
      </c>
      <c r="L16" s="177"/>
      <c r="M16" s="177">
        <v>0</v>
      </c>
    </row>
    <row r="17" spans="1:16" s="97" customFormat="1" ht="19.899999999999999" customHeight="1">
      <c r="A17" s="34"/>
      <c r="B17" s="34" t="s">
        <v>126</v>
      </c>
      <c r="C17" s="34"/>
      <c r="D17" s="34"/>
      <c r="E17" s="394"/>
      <c r="F17" s="177"/>
      <c r="G17" s="348">
        <f>-116827946+61570</f>
        <v>-116766376</v>
      </c>
      <c r="H17" s="177"/>
      <c r="I17" s="177">
        <f>-300445374-222272</f>
        <v>-300667646</v>
      </c>
      <c r="J17" s="177"/>
      <c r="K17" s="348">
        <v>-61345850</v>
      </c>
      <c r="L17" s="177"/>
      <c r="M17" s="177">
        <v>-811963843</v>
      </c>
    </row>
    <row r="18" spans="1:16" s="97" customFormat="1" ht="19.899999999999999" customHeight="1">
      <c r="A18" s="17" t="s">
        <v>34</v>
      </c>
      <c r="B18" s="34"/>
      <c r="D18" s="34"/>
      <c r="E18" s="394"/>
      <c r="F18" s="177">
        <f>SUM(F16:F17)</f>
        <v>0</v>
      </c>
      <c r="G18" s="182">
        <f>SUM(G16:G17)</f>
        <v>-272531039</v>
      </c>
      <c r="H18" s="177"/>
      <c r="I18" s="182">
        <f>SUM(I16:I17)</f>
        <v>-455412616</v>
      </c>
      <c r="J18" s="177"/>
      <c r="K18" s="182">
        <f>SUM(K16:K17)</f>
        <v>-61345850</v>
      </c>
      <c r="L18" s="177"/>
      <c r="M18" s="182">
        <f>SUM(M16:M17)</f>
        <v>-811963843</v>
      </c>
      <c r="N18" s="178"/>
    </row>
    <row r="19" spans="1:16" s="97" customFormat="1" ht="19.899999999999999" customHeight="1">
      <c r="A19" s="17" t="s">
        <v>207</v>
      </c>
      <c r="B19" s="34"/>
      <c r="C19" s="34"/>
      <c r="D19" s="4"/>
      <c r="E19" s="394"/>
      <c r="F19" s="177">
        <f>F15+F18</f>
        <v>0</v>
      </c>
      <c r="G19" s="177">
        <f>G15+G18</f>
        <v>-108705728</v>
      </c>
      <c r="H19" s="177"/>
      <c r="I19" s="177">
        <f>I15+I18</f>
        <v>-279896116</v>
      </c>
      <c r="J19" s="177"/>
      <c r="K19" s="177">
        <f>K15+K18</f>
        <v>-40193924</v>
      </c>
      <c r="L19" s="177"/>
      <c r="M19" s="177">
        <f>M15+M18</f>
        <v>-762220524</v>
      </c>
    </row>
    <row r="20" spans="1:16" s="97" customFormat="1" ht="19.899999999999999" customHeight="1">
      <c r="A20" s="34" t="s">
        <v>35</v>
      </c>
      <c r="B20" s="34"/>
      <c r="C20" s="34"/>
      <c r="D20" s="4"/>
      <c r="E20" s="394">
        <v>29</v>
      </c>
      <c r="F20" s="177"/>
      <c r="G20" s="349">
        <v>-39942408</v>
      </c>
      <c r="H20" s="177"/>
      <c r="I20" s="179">
        <v>-56518481</v>
      </c>
      <c r="J20" s="177"/>
      <c r="K20" s="349">
        <v>-33752692</v>
      </c>
      <c r="L20" s="177"/>
      <c r="M20" s="179">
        <v>-50413037</v>
      </c>
    </row>
    <row r="21" spans="1:16" s="97" customFormat="1" ht="19.899999999999999" customHeight="1">
      <c r="A21" s="17" t="s">
        <v>208</v>
      </c>
      <c r="B21" s="34"/>
      <c r="C21" s="34"/>
      <c r="D21" s="4"/>
      <c r="E21" s="394"/>
      <c r="F21" s="177">
        <f t="shared" ref="F21" si="2">SUM(F19:F20)</f>
        <v>0</v>
      </c>
      <c r="G21" s="177">
        <f>SUM(G19:G20)</f>
        <v>-148648136</v>
      </c>
      <c r="H21" s="177"/>
      <c r="I21" s="177">
        <f t="shared" ref="I21:M21" si="3">SUM(I19:I20)</f>
        <v>-336414597</v>
      </c>
      <c r="J21" s="177"/>
      <c r="K21" s="177">
        <f t="shared" si="3"/>
        <v>-73946616</v>
      </c>
      <c r="L21" s="177"/>
      <c r="M21" s="177">
        <f t="shared" si="3"/>
        <v>-812633561</v>
      </c>
    </row>
    <row r="22" spans="1:16" s="97" customFormat="1" ht="19.899999999999999" customHeight="1">
      <c r="A22" s="34" t="s">
        <v>244</v>
      </c>
      <c r="B22" s="34"/>
      <c r="C22" s="34"/>
      <c r="D22" s="34"/>
      <c r="E22" s="394">
        <v>27</v>
      </c>
      <c r="F22" s="177"/>
      <c r="G22" s="349">
        <v>1126701</v>
      </c>
      <c r="H22" s="177"/>
      <c r="I22" s="179">
        <v>5645899</v>
      </c>
      <c r="J22" s="177"/>
      <c r="K22" s="179">
        <v>0</v>
      </c>
      <c r="L22" s="177"/>
      <c r="M22" s="179">
        <v>0</v>
      </c>
    </row>
    <row r="23" spans="1:16" s="97" customFormat="1" ht="19.899999999999999" customHeight="1">
      <c r="A23" s="17" t="s">
        <v>229</v>
      </c>
      <c r="B23" s="34"/>
      <c r="C23" s="34"/>
      <c r="D23" s="34"/>
      <c r="E23" s="394"/>
      <c r="F23" s="177"/>
      <c r="G23" s="180">
        <f>SUM(G21:G22)</f>
        <v>-147521435</v>
      </c>
      <c r="H23" s="177"/>
      <c r="I23" s="180">
        <f>SUM(I21:I22)</f>
        <v>-330768698</v>
      </c>
      <c r="J23" s="177"/>
      <c r="K23" s="180">
        <f>SUM(K21:K22)</f>
        <v>-73946616</v>
      </c>
      <c r="L23" s="177"/>
      <c r="M23" s="180">
        <f>SUM(M21:M22)</f>
        <v>-812633561</v>
      </c>
    </row>
    <row r="24" spans="1:16" s="97" customFormat="1" ht="4.9000000000000004" customHeight="1">
      <c r="A24" s="34"/>
      <c r="B24" s="34"/>
      <c r="C24" s="34"/>
      <c r="D24" s="34"/>
      <c r="E24" s="394"/>
      <c r="F24" s="177"/>
      <c r="G24" s="177"/>
      <c r="H24" s="177"/>
      <c r="I24" s="177"/>
      <c r="J24" s="177"/>
      <c r="K24" s="177"/>
      <c r="L24" s="177"/>
      <c r="M24" s="177"/>
    </row>
    <row r="25" spans="1:16" s="97" customFormat="1" ht="17.45" customHeight="1">
      <c r="A25" s="17" t="s">
        <v>127</v>
      </c>
      <c r="B25" s="34"/>
      <c r="C25" s="34"/>
      <c r="D25" s="34"/>
      <c r="E25" s="394"/>
      <c r="F25" s="177"/>
      <c r="G25" s="177"/>
      <c r="H25" s="177"/>
      <c r="I25" s="177"/>
      <c r="J25" s="177"/>
      <c r="K25" s="177"/>
      <c r="L25" s="177"/>
      <c r="M25" s="177"/>
    </row>
    <row r="26" spans="1:16" s="97" customFormat="1" ht="17.45" customHeight="1">
      <c r="A26" s="17"/>
      <c r="B26" s="34" t="s">
        <v>230</v>
      </c>
      <c r="C26" s="34"/>
      <c r="D26" s="34"/>
      <c r="E26" s="394"/>
      <c r="F26" s="177"/>
      <c r="G26" s="177"/>
      <c r="H26" s="177"/>
      <c r="I26" s="177"/>
      <c r="J26" s="177"/>
      <c r="K26" s="177"/>
      <c r="L26" s="177"/>
      <c r="M26" s="177"/>
    </row>
    <row r="27" spans="1:16" s="97" customFormat="1" ht="17.45" customHeight="1">
      <c r="A27" s="17"/>
      <c r="B27" s="34" t="s">
        <v>231</v>
      </c>
      <c r="C27" s="34"/>
      <c r="D27" s="34"/>
      <c r="E27" s="394"/>
      <c r="F27" s="177"/>
      <c r="G27" s="177">
        <v>0</v>
      </c>
      <c r="H27" s="177"/>
      <c r="I27" s="177">
        <v>-245221690</v>
      </c>
      <c r="J27" s="177"/>
      <c r="K27" s="177">
        <v>0</v>
      </c>
      <c r="L27" s="177"/>
      <c r="M27" s="177">
        <v>0</v>
      </c>
    </row>
    <row r="28" spans="1:16" s="159" customFormat="1" ht="19.899999999999999" customHeight="1">
      <c r="A28" s="17" t="s">
        <v>232</v>
      </c>
      <c r="B28" s="34"/>
      <c r="C28" s="34"/>
      <c r="D28" s="29"/>
      <c r="E28" s="350"/>
      <c r="F28" s="177">
        <f t="shared" ref="F28" si="4">+F23+F27</f>
        <v>0</v>
      </c>
      <c r="G28" s="182">
        <f>+G23+G27</f>
        <v>-147521435</v>
      </c>
      <c r="H28" s="177">
        <f t="shared" ref="H28:M28" si="5">+H23+H27</f>
        <v>0</v>
      </c>
      <c r="I28" s="182">
        <f>+I23+I27</f>
        <v>-575990388</v>
      </c>
      <c r="J28" s="177"/>
      <c r="K28" s="182">
        <f t="shared" si="5"/>
        <v>-73946616</v>
      </c>
      <c r="L28" s="177"/>
      <c r="M28" s="182">
        <f t="shared" si="5"/>
        <v>-812633561</v>
      </c>
      <c r="N28" s="183"/>
      <c r="O28" s="184"/>
      <c r="P28" s="184"/>
    </row>
    <row r="29" spans="1:16" s="159" customFormat="1" ht="4.9000000000000004" customHeight="1">
      <c r="A29" s="34"/>
      <c r="B29" s="34"/>
      <c r="C29" s="34"/>
      <c r="D29" s="29"/>
      <c r="E29" s="350"/>
      <c r="F29" s="177"/>
      <c r="G29" s="177"/>
      <c r="H29" s="177"/>
      <c r="I29" s="177"/>
      <c r="J29" s="177"/>
      <c r="K29" s="177"/>
      <c r="L29" s="177"/>
      <c r="M29" s="177"/>
      <c r="N29" s="183"/>
      <c r="O29" s="184"/>
      <c r="P29" s="184"/>
    </row>
    <row r="30" spans="1:16" s="97" customFormat="1" ht="19.899999999999999" customHeight="1">
      <c r="A30" s="78" t="s">
        <v>80</v>
      </c>
      <c r="B30" s="4"/>
      <c r="C30" s="4"/>
      <c r="D30" s="4"/>
      <c r="E30" s="350"/>
      <c r="F30" s="77"/>
      <c r="G30" s="77"/>
      <c r="H30" s="77"/>
      <c r="I30" s="77"/>
      <c r="J30" s="77"/>
      <c r="K30" s="77"/>
      <c r="L30" s="77"/>
      <c r="M30" s="77"/>
      <c r="O30" s="181"/>
      <c r="P30" s="185"/>
    </row>
    <row r="31" spans="1:16" s="97" customFormat="1" ht="19.899999999999999" customHeight="1">
      <c r="A31" s="17" t="s">
        <v>128</v>
      </c>
      <c r="B31" s="17"/>
      <c r="C31" s="34"/>
      <c r="D31" s="34"/>
      <c r="E31" s="350"/>
      <c r="F31" s="177"/>
      <c r="G31" s="177"/>
      <c r="H31" s="177"/>
      <c r="I31" s="177"/>
      <c r="J31" s="177"/>
      <c r="K31" s="177"/>
      <c r="L31" s="177"/>
      <c r="M31" s="177"/>
      <c r="O31" s="181"/>
      <c r="P31" s="185"/>
    </row>
    <row r="32" spans="1:16" s="97" customFormat="1" ht="19.899999999999999" customHeight="1">
      <c r="A32" s="34"/>
      <c r="B32" s="34"/>
      <c r="C32" s="13" t="s">
        <v>129</v>
      </c>
      <c r="D32" s="34"/>
      <c r="E32" s="350"/>
      <c r="F32" s="177"/>
      <c r="G32" s="177"/>
      <c r="H32" s="177"/>
      <c r="I32" s="177"/>
      <c r="J32" s="177"/>
      <c r="K32" s="177"/>
      <c r="L32" s="177"/>
      <c r="M32" s="177"/>
      <c r="O32" s="181"/>
      <c r="P32" s="185"/>
    </row>
    <row r="33" spans="1:16" s="97" customFormat="1" ht="19.899999999999999" customHeight="1">
      <c r="A33" s="34"/>
      <c r="B33" s="34"/>
      <c r="C33" s="34"/>
      <c r="D33" s="34" t="s">
        <v>130</v>
      </c>
      <c r="E33" s="350"/>
      <c r="F33" s="177"/>
      <c r="G33" s="177">
        <v>0</v>
      </c>
      <c r="H33" s="177"/>
      <c r="I33" s="177">
        <v>3178081</v>
      </c>
      <c r="J33" s="177"/>
      <c r="K33" s="177">
        <v>0</v>
      </c>
      <c r="L33" s="177"/>
      <c r="M33" s="177">
        <v>1356857</v>
      </c>
      <c r="O33" s="181"/>
      <c r="P33" s="185"/>
    </row>
    <row r="34" spans="1:16" s="97" customFormat="1" ht="19.899999999999999" customHeight="1">
      <c r="A34" s="34"/>
      <c r="B34" s="34"/>
      <c r="C34" s="34"/>
      <c r="D34" s="34" t="s">
        <v>131</v>
      </c>
      <c r="E34" s="350"/>
      <c r="F34" s="177"/>
      <c r="G34" s="179">
        <v>0</v>
      </c>
      <c r="H34" s="177"/>
      <c r="I34" s="179">
        <v>0</v>
      </c>
      <c r="J34" s="177"/>
      <c r="K34" s="179">
        <v>0</v>
      </c>
      <c r="L34" s="177"/>
      <c r="M34" s="179">
        <v>0</v>
      </c>
      <c r="O34" s="181"/>
      <c r="P34" s="185"/>
    </row>
    <row r="35" spans="1:16" s="97" customFormat="1" ht="19.899999999999999" customHeight="1">
      <c r="A35" s="17" t="s">
        <v>209</v>
      </c>
      <c r="B35" s="34"/>
      <c r="C35" s="34"/>
      <c r="D35" s="34"/>
      <c r="E35" s="77"/>
      <c r="F35" s="177">
        <f t="shared" ref="F35:H35" si="6">SUM(F32:F34)</f>
        <v>0</v>
      </c>
      <c r="G35" s="182">
        <f>SUM(G32:G34)</f>
        <v>0</v>
      </c>
      <c r="H35" s="177">
        <f t="shared" si="6"/>
        <v>0</v>
      </c>
      <c r="I35" s="182">
        <f t="shared" ref="I35:M35" si="7">SUM(I32:I34)</f>
        <v>3178081</v>
      </c>
      <c r="J35" s="177">
        <f t="shared" si="7"/>
        <v>0</v>
      </c>
      <c r="K35" s="182">
        <f t="shared" si="7"/>
        <v>0</v>
      </c>
      <c r="L35" s="177"/>
      <c r="M35" s="182">
        <f t="shared" si="7"/>
        <v>1356857</v>
      </c>
      <c r="O35" s="181"/>
      <c r="P35" s="185"/>
    </row>
    <row r="36" spans="1:16" s="159" customFormat="1" ht="4.9000000000000004" customHeight="1">
      <c r="A36" s="34"/>
      <c r="B36" s="34"/>
      <c r="C36" s="34"/>
      <c r="D36" s="29"/>
      <c r="E36" s="77"/>
      <c r="F36" s="177"/>
      <c r="G36" s="177"/>
      <c r="H36" s="177"/>
      <c r="I36" s="177"/>
      <c r="J36" s="177"/>
      <c r="K36" s="177"/>
      <c r="L36" s="177"/>
      <c r="M36" s="177"/>
      <c r="N36" s="183"/>
      <c r="O36" s="184"/>
      <c r="P36" s="184"/>
    </row>
    <row r="37" spans="1:16" s="97" customFormat="1" ht="19.899999999999999" customHeight="1">
      <c r="A37" s="34" t="s">
        <v>210</v>
      </c>
      <c r="B37" s="34"/>
      <c r="C37" s="34"/>
      <c r="D37" s="34"/>
      <c r="E37" s="77"/>
      <c r="F37" s="177"/>
      <c r="G37" s="177"/>
      <c r="H37" s="177"/>
      <c r="I37" s="177"/>
      <c r="J37" s="177"/>
      <c r="K37" s="177"/>
      <c r="L37" s="177"/>
      <c r="M37" s="177"/>
      <c r="O37" s="181"/>
      <c r="P37" s="185"/>
    </row>
    <row r="38" spans="1:16" s="97" customFormat="1" ht="19.899999999999999" customHeight="1">
      <c r="A38" s="17"/>
      <c r="B38" s="34" t="s">
        <v>132</v>
      </c>
      <c r="C38" s="34"/>
      <c r="D38" s="34"/>
      <c r="E38" s="77"/>
      <c r="F38" s="177"/>
      <c r="G38" s="177">
        <f>+G23+G33</f>
        <v>-147521435</v>
      </c>
      <c r="H38" s="177"/>
      <c r="I38" s="177">
        <f>+I23+I33</f>
        <v>-327590617</v>
      </c>
      <c r="J38" s="177"/>
      <c r="K38" s="177">
        <f>+K23+K33</f>
        <v>-73946616</v>
      </c>
      <c r="L38" s="177"/>
      <c r="M38" s="177">
        <f>+M23+M33</f>
        <v>-811276704</v>
      </c>
      <c r="O38" s="181"/>
      <c r="P38" s="185"/>
    </row>
    <row r="39" spans="1:16" s="97" customFormat="1" ht="19.899999999999999" customHeight="1">
      <c r="A39" s="34" t="s">
        <v>210</v>
      </c>
      <c r="B39" s="34"/>
      <c r="C39" s="34"/>
      <c r="D39" s="34"/>
      <c r="E39" s="77"/>
      <c r="F39" s="177"/>
      <c r="G39" s="177"/>
      <c r="H39" s="177"/>
      <c r="I39" s="177"/>
      <c r="J39" s="177"/>
      <c r="K39" s="177"/>
      <c r="L39" s="177"/>
      <c r="M39" s="177"/>
      <c r="O39" s="181"/>
      <c r="P39" s="185"/>
    </row>
    <row r="40" spans="1:16" s="97" customFormat="1" ht="19.899999999999999" customHeight="1">
      <c r="A40" s="34"/>
      <c r="B40" s="34" t="s">
        <v>133</v>
      </c>
      <c r="C40" s="34"/>
      <c r="D40" s="34"/>
      <c r="E40" s="77"/>
      <c r="F40" s="177"/>
      <c r="G40" s="179">
        <f>+G27+G34</f>
        <v>0</v>
      </c>
      <c r="H40" s="177"/>
      <c r="I40" s="179">
        <f>+I27+I34</f>
        <v>-245221690</v>
      </c>
      <c r="J40" s="177"/>
      <c r="K40" s="179">
        <f>+K27+K34</f>
        <v>0</v>
      </c>
      <c r="L40" s="177"/>
      <c r="M40" s="179">
        <f>+M27+M34</f>
        <v>0</v>
      </c>
      <c r="O40" s="181"/>
      <c r="P40" s="185"/>
    </row>
    <row r="41" spans="1:16" s="97" customFormat="1" ht="19.899999999999999" customHeight="1" thickBot="1">
      <c r="A41" s="315" t="s">
        <v>211</v>
      </c>
      <c r="B41" s="316"/>
      <c r="C41" s="316"/>
      <c r="D41" s="316"/>
      <c r="E41" s="77"/>
      <c r="F41" s="314">
        <f t="shared" ref="F41:H41" si="8">SUM(F38:F40)</f>
        <v>0</v>
      </c>
      <c r="G41" s="313">
        <f>SUM(G38:G40)</f>
        <v>-147521435</v>
      </c>
      <c r="H41" s="314">
        <f t="shared" si="8"/>
        <v>0</v>
      </c>
      <c r="I41" s="313">
        <f t="shared" ref="I41:M41" si="9">SUM(I38:I40)</f>
        <v>-572812307</v>
      </c>
      <c r="J41" s="314">
        <f t="shared" si="9"/>
        <v>0</v>
      </c>
      <c r="K41" s="313">
        <f t="shared" si="9"/>
        <v>-73946616</v>
      </c>
      <c r="L41" s="314"/>
      <c r="M41" s="313">
        <f t="shared" si="9"/>
        <v>-811276704</v>
      </c>
      <c r="O41" s="181"/>
      <c r="P41" s="185"/>
    </row>
    <row r="42" spans="1:16" s="97" customFormat="1" ht="23.25" customHeight="1" thickTop="1">
      <c r="A42" s="34" t="s">
        <v>23</v>
      </c>
      <c r="B42" s="4"/>
      <c r="C42" s="4"/>
      <c r="D42" s="4"/>
      <c r="F42" s="62"/>
      <c r="G42" s="62"/>
      <c r="H42" s="62"/>
      <c r="I42" s="62"/>
      <c r="J42" s="62"/>
      <c r="K42" s="62"/>
      <c r="L42" s="62"/>
      <c r="M42" s="76">
        <v>9</v>
      </c>
      <c r="O42" s="181"/>
      <c r="P42" s="185"/>
    </row>
    <row r="43" spans="1:16" ht="19.899999999999999" customHeight="1"/>
  </sheetData>
  <mergeCells count="6">
    <mergeCell ref="K6:M6"/>
    <mergeCell ref="A2:M2"/>
    <mergeCell ref="A3:M3"/>
    <mergeCell ref="A4:M4"/>
    <mergeCell ref="G5:M5"/>
    <mergeCell ref="G6:I6"/>
  </mergeCells>
  <printOptions horizontalCentered="1"/>
  <pageMargins left="0.59055118110236227" right="0.39370078740157483" top="0.59055118110236227" bottom="0.39370078740157483" header="0.11811023622047245" footer="0.11811023622047245"/>
  <pageSetup paperSize="9" orientation="portrait" r:id="rId1"/>
  <headerFooter alignWithMargins="0"/>
  <ignoredErrors>
    <ignoredError sqref="G1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1D205-85C1-4609-B0D7-AA47446FF714}">
  <dimension ref="A1:Q43"/>
  <sheetViews>
    <sheetView topLeftCell="A8" zoomScale="110" zoomScaleNormal="110" zoomScaleSheetLayoutView="90" workbookViewId="0">
      <selection activeCell="G23" sqref="G23"/>
    </sheetView>
  </sheetViews>
  <sheetFormatPr defaultColWidth="9.28515625" defaultRowHeight="21" customHeight="1"/>
  <cols>
    <col min="1" max="3" width="0.85546875" style="34" customWidth="1"/>
    <col min="4" max="4" width="35.5703125" style="34" customWidth="1"/>
    <col min="5" max="5" width="5.7109375" style="165" customWidth="1"/>
    <col min="6" max="6" width="0.7109375" style="165" customWidth="1"/>
    <col min="7" max="7" width="13.5703125" style="165" customWidth="1"/>
    <col min="8" max="8" width="0.7109375" style="165" customWidth="1"/>
    <col min="9" max="9" width="13.5703125" style="165" customWidth="1"/>
    <col min="10" max="10" width="0.7109375" style="165" customWidth="1"/>
    <col min="11" max="11" width="13.5703125" style="165" customWidth="1"/>
    <col min="12" max="12" width="0.7109375" style="165" customWidth="1"/>
    <col min="13" max="13" width="13.5703125" style="165" customWidth="1"/>
    <col min="14" max="14" width="14.28515625" style="165" bestFit="1" customWidth="1"/>
    <col min="15" max="15" width="13.5703125" style="165" customWidth="1"/>
    <col min="16" max="16384" width="9.28515625" style="165"/>
  </cols>
  <sheetData>
    <row r="1" spans="1:17" ht="19.899999999999999" customHeight="1"/>
    <row r="2" spans="1:17" s="166" customFormat="1" ht="19.899999999999999" customHeight="1">
      <c r="A2" s="407" t="str">
        <f>'P 6'!A2:N2</f>
        <v>WOW FACTOR PUBLIC COMPANY LIMITED AND SUBSIDIARIES</v>
      </c>
      <c r="B2" s="407"/>
      <c r="C2" s="407"/>
      <c r="D2" s="407"/>
      <c r="E2" s="407"/>
      <c r="F2" s="407"/>
      <c r="G2" s="407"/>
      <c r="H2" s="407"/>
      <c r="I2" s="407"/>
      <c r="J2" s="407"/>
      <c r="K2" s="407"/>
      <c r="L2" s="407"/>
      <c r="M2" s="407"/>
    </row>
    <row r="3" spans="1:17" s="166" customFormat="1" ht="19.899999999999999" customHeight="1">
      <c r="A3" s="407" t="s">
        <v>149</v>
      </c>
      <c r="B3" s="407"/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</row>
    <row r="4" spans="1:17" s="166" customFormat="1" ht="19.899999999999999" customHeight="1">
      <c r="A4" s="407" t="s">
        <v>198</v>
      </c>
      <c r="B4" s="407"/>
      <c r="C4" s="407"/>
      <c r="D4" s="407"/>
      <c r="E4" s="407"/>
      <c r="F4" s="407"/>
      <c r="G4" s="407"/>
      <c r="H4" s="407"/>
      <c r="I4" s="407"/>
      <c r="J4" s="407"/>
      <c r="K4" s="407"/>
      <c r="L4" s="407"/>
      <c r="M4" s="407"/>
    </row>
    <row r="5" spans="1:17" s="168" customFormat="1" ht="19.899999999999999" customHeight="1">
      <c r="A5" s="167"/>
      <c r="B5" s="167"/>
      <c r="C5" s="167"/>
      <c r="D5" s="167"/>
      <c r="E5" s="88"/>
      <c r="F5" s="88"/>
      <c r="G5" s="408" t="s">
        <v>195</v>
      </c>
      <c r="H5" s="408"/>
      <c r="I5" s="408"/>
      <c r="J5" s="409"/>
      <c r="K5" s="408"/>
      <c r="L5" s="408"/>
      <c r="M5" s="408"/>
    </row>
    <row r="6" spans="1:17" s="168" customFormat="1" ht="19.899999999999999" customHeight="1">
      <c r="A6" s="169"/>
      <c r="B6" s="98"/>
      <c r="C6" s="98"/>
      <c r="D6" s="98"/>
      <c r="E6" s="118"/>
      <c r="F6" s="118"/>
      <c r="G6" s="405" t="s">
        <v>5</v>
      </c>
      <c r="H6" s="405"/>
      <c r="I6" s="405"/>
      <c r="J6" s="108"/>
      <c r="K6" s="405" t="s">
        <v>6</v>
      </c>
      <c r="L6" s="405"/>
      <c r="M6" s="405"/>
    </row>
    <row r="7" spans="1:17" s="168" customFormat="1" ht="19.899999999999999" customHeight="1">
      <c r="A7" s="170"/>
      <c r="B7" s="171"/>
      <c r="C7" s="99"/>
      <c r="D7" s="171"/>
      <c r="E7" s="80" t="s">
        <v>36</v>
      </c>
      <c r="F7" s="106"/>
      <c r="G7" s="87">
        <v>2023</v>
      </c>
      <c r="H7" s="106"/>
      <c r="I7" s="172">
        <v>2022</v>
      </c>
      <c r="J7" s="106"/>
      <c r="K7" s="87">
        <v>2023</v>
      </c>
      <c r="L7" s="106"/>
      <c r="M7" s="172">
        <v>2022</v>
      </c>
    </row>
    <row r="8" spans="1:17" ht="19.899999999999999" customHeight="1">
      <c r="A8" s="13" t="s">
        <v>212</v>
      </c>
      <c r="I8" s="186"/>
      <c r="M8" s="186"/>
    </row>
    <row r="9" spans="1:17" ht="19.899999999999999" customHeight="1">
      <c r="A9" s="13"/>
      <c r="B9" s="34" t="s">
        <v>140</v>
      </c>
      <c r="E9" s="394">
        <v>27</v>
      </c>
      <c r="F9" s="187"/>
      <c r="G9" s="187"/>
      <c r="H9" s="187"/>
      <c r="I9" s="187"/>
      <c r="J9" s="187"/>
      <c r="K9" s="187"/>
      <c r="L9" s="187"/>
      <c r="M9" s="187"/>
      <c r="N9" s="188"/>
    </row>
    <row r="10" spans="1:17" ht="19.899999999999999" customHeight="1">
      <c r="A10" s="13"/>
      <c r="B10" s="34" t="s">
        <v>233</v>
      </c>
      <c r="E10" s="395"/>
      <c r="F10" s="187">
        <f>+'P 9'!F38</f>
        <v>0</v>
      </c>
      <c r="G10" s="368">
        <f>+'P 9'!G23</f>
        <v>-147521435</v>
      </c>
      <c r="H10" s="368">
        <f>+'P 9'!H38</f>
        <v>0</v>
      </c>
      <c r="I10" s="368">
        <v>-330768698</v>
      </c>
      <c r="J10" s="368">
        <f>+'P 9'!J38</f>
        <v>0</v>
      </c>
      <c r="K10" s="368">
        <f>+'P 9'!K38</f>
        <v>-73946616</v>
      </c>
      <c r="L10" s="368">
        <f>+'P 9'!L38</f>
        <v>0</v>
      </c>
      <c r="M10" s="368">
        <v>-812633561</v>
      </c>
    </row>
    <row r="11" spans="1:17" ht="19.899999999999999" customHeight="1">
      <c r="A11" s="13"/>
      <c r="B11" s="34" t="s">
        <v>238</v>
      </c>
      <c r="E11" s="394"/>
      <c r="F11" s="187">
        <f>+'P 9'!F40</f>
        <v>0</v>
      </c>
      <c r="G11" s="368">
        <f>+'P 9'!G27</f>
        <v>0</v>
      </c>
      <c r="H11" s="368">
        <f>+'P 9'!H40</f>
        <v>0</v>
      </c>
      <c r="I11" s="368">
        <v>-243272587</v>
      </c>
      <c r="J11" s="368">
        <f>+'P 9'!J40</f>
        <v>0</v>
      </c>
      <c r="K11" s="368">
        <f>+'P 9'!K40</f>
        <v>0</v>
      </c>
      <c r="L11" s="368">
        <f>+'P 9'!L40</f>
        <v>0</v>
      </c>
      <c r="M11" s="368">
        <f>+'P 9'!M40</f>
        <v>0</v>
      </c>
      <c r="N11" s="188"/>
    </row>
    <row r="12" spans="1:17" ht="19.899999999999999" customHeight="1">
      <c r="A12" s="13"/>
      <c r="B12" s="34" t="s">
        <v>141</v>
      </c>
      <c r="C12" s="30"/>
      <c r="E12" s="394"/>
      <c r="F12" s="187"/>
      <c r="G12" s="369"/>
      <c r="H12" s="369"/>
      <c r="I12" s="369"/>
      <c r="J12" s="369"/>
      <c r="K12" s="369"/>
      <c r="L12" s="369"/>
      <c r="M12" s="369"/>
      <c r="Q12" s="189"/>
    </row>
    <row r="13" spans="1:17" ht="19.899999999999999" customHeight="1">
      <c r="A13" s="13"/>
      <c r="B13" s="34" t="s">
        <v>238</v>
      </c>
      <c r="E13" s="394"/>
      <c r="F13" s="187"/>
      <c r="G13" s="368">
        <v>0</v>
      </c>
      <c r="H13" s="368"/>
      <c r="I13" s="368">
        <v>-1949103</v>
      </c>
      <c r="J13" s="368"/>
      <c r="K13" s="368">
        <v>0</v>
      </c>
      <c r="L13" s="368"/>
      <c r="M13" s="368">
        <v>0</v>
      </c>
    </row>
    <row r="14" spans="1:17" ht="19.899999999999999" customHeight="1" thickBot="1">
      <c r="A14" s="13"/>
      <c r="E14" s="394"/>
      <c r="F14" s="187"/>
      <c r="G14" s="370">
        <f>SUM(G10:G13)</f>
        <v>-147521435</v>
      </c>
      <c r="H14" s="368"/>
      <c r="I14" s="370">
        <f>SUM(I10:I13)</f>
        <v>-575990388</v>
      </c>
      <c r="J14" s="368"/>
      <c r="K14" s="370">
        <f>SUM(K10:K13)</f>
        <v>-73946616</v>
      </c>
      <c r="L14" s="368"/>
      <c r="M14" s="370">
        <f>SUM(M10:M13)</f>
        <v>-812633561</v>
      </c>
    </row>
    <row r="15" spans="1:17" ht="19.899999999999999" customHeight="1" thickTop="1">
      <c r="A15" s="13" t="s">
        <v>142</v>
      </c>
      <c r="E15" s="394"/>
      <c r="F15" s="187"/>
      <c r="G15" s="368"/>
      <c r="H15" s="368"/>
      <c r="I15" s="368"/>
      <c r="J15" s="368"/>
      <c r="K15" s="368"/>
      <c r="L15" s="368"/>
      <c r="M15" s="368"/>
    </row>
    <row r="16" spans="1:17" ht="19.899999999999999" customHeight="1">
      <c r="B16" s="34" t="s">
        <v>140</v>
      </c>
      <c r="E16" s="394">
        <f>E9</f>
        <v>27</v>
      </c>
      <c r="F16" s="187"/>
      <c r="G16" s="368"/>
      <c r="H16" s="368"/>
      <c r="I16" s="368"/>
      <c r="J16" s="368"/>
      <c r="K16" s="368"/>
      <c r="L16" s="368"/>
      <c r="M16" s="368"/>
    </row>
    <row r="17" spans="1:16" ht="19.899999999999999" customHeight="1">
      <c r="B17" s="34" t="s">
        <v>239</v>
      </c>
      <c r="E17" s="395"/>
      <c r="F17" s="187"/>
      <c r="G17" s="368">
        <f>+'P 9'!G38</f>
        <v>-147521435</v>
      </c>
      <c r="H17" s="368"/>
      <c r="I17" s="368">
        <v>-327590617</v>
      </c>
      <c r="J17" s="368"/>
      <c r="K17" s="368">
        <f>+'P 9'!K38</f>
        <v>-73946616</v>
      </c>
      <c r="L17" s="368"/>
      <c r="M17" s="368">
        <v>-811276704</v>
      </c>
    </row>
    <row r="18" spans="1:16" ht="20.25">
      <c r="B18" s="34" t="s">
        <v>234</v>
      </c>
      <c r="E18" s="394"/>
      <c r="F18" s="187"/>
      <c r="G18" s="368">
        <f>+'P 9'!G40</f>
        <v>0</v>
      </c>
      <c r="H18" s="368"/>
      <c r="I18" s="368">
        <v>-243272587</v>
      </c>
      <c r="J18" s="368"/>
      <c r="K18" s="368">
        <f>+'P 9'!K40</f>
        <v>0</v>
      </c>
      <c r="L18" s="368"/>
      <c r="M18" s="368">
        <f>+'P 9'!M40</f>
        <v>0</v>
      </c>
      <c r="N18" s="188"/>
    </row>
    <row r="19" spans="1:16" ht="20.25">
      <c r="B19" s="34" t="s">
        <v>196</v>
      </c>
      <c r="E19" s="394"/>
      <c r="F19" s="187"/>
      <c r="G19" s="369"/>
      <c r="H19" s="369"/>
      <c r="I19" s="369"/>
      <c r="J19" s="369"/>
      <c r="K19" s="369"/>
      <c r="L19" s="369"/>
      <c r="M19" s="369"/>
      <c r="N19" s="188"/>
    </row>
    <row r="20" spans="1:16" ht="19.899999999999999" customHeight="1">
      <c r="B20" s="34" t="s">
        <v>235</v>
      </c>
      <c r="D20" s="4"/>
      <c r="E20" s="394"/>
      <c r="F20" s="191"/>
      <c r="G20" s="368">
        <v>0</v>
      </c>
      <c r="H20" s="371"/>
      <c r="I20" s="368">
        <v>-1949103</v>
      </c>
      <c r="J20" s="371"/>
      <c r="K20" s="371">
        <v>0</v>
      </c>
      <c r="L20" s="371"/>
      <c r="M20" s="371">
        <v>0</v>
      </c>
    </row>
    <row r="21" spans="1:16" ht="19.899999999999999" customHeight="1" thickBot="1">
      <c r="D21" s="4"/>
      <c r="E21" s="394"/>
      <c r="F21" s="187"/>
      <c r="G21" s="370">
        <f>SUM(G17:G20)</f>
        <v>-147521435</v>
      </c>
      <c r="H21" s="368"/>
      <c r="I21" s="370">
        <f>SUM(I17:I20)</f>
        <v>-572812307</v>
      </c>
      <c r="J21" s="368"/>
      <c r="K21" s="370">
        <f>SUM(K17:K20)</f>
        <v>-73946616</v>
      </c>
      <c r="L21" s="368"/>
      <c r="M21" s="370">
        <f>SUM(M17:M20)</f>
        <v>-811276704</v>
      </c>
    </row>
    <row r="22" spans="1:16" ht="6" customHeight="1" thickTop="1">
      <c r="D22" s="4"/>
      <c r="E22" s="394"/>
      <c r="F22" s="187"/>
      <c r="G22" s="368"/>
      <c r="H22" s="368"/>
      <c r="I22" s="368"/>
      <c r="J22" s="368"/>
      <c r="K22" s="368"/>
      <c r="L22" s="368"/>
      <c r="M22" s="368"/>
    </row>
    <row r="23" spans="1:16" ht="19.899999999999999" customHeight="1">
      <c r="A23" s="13" t="s">
        <v>143</v>
      </c>
      <c r="E23" s="395"/>
      <c r="F23" s="192"/>
      <c r="G23" s="372"/>
      <c r="H23" s="372"/>
      <c r="I23" s="372"/>
      <c r="J23" s="372"/>
      <c r="K23" s="372"/>
      <c r="L23" s="372"/>
      <c r="M23" s="372"/>
    </row>
    <row r="24" spans="1:16" ht="19.899999999999999" customHeight="1">
      <c r="A24" s="34" t="s">
        <v>236</v>
      </c>
      <c r="B24" s="165"/>
      <c r="E24" s="394">
        <f>E9</f>
        <v>27</v>
      </c>
      <c r="F24" s="11"/>
      <c r="G24" s="373"/>
      <c r="H24" s="373"/>
      <c r="I24" s="373"/>
      <c r="J24" s="373"/>
      <c r="K24" s="373"/>
      <c r="L24" s="373"/>
      <c r="M24" s="373"/>
    </row>
    <row r="25" spans="1:16" ht="19.899999999999999" customHeight="1">
      <c r="A25" s="165"/>
      <c r="B25" s="34" t="s">
        <v>240</v>
      </c>
      <c r="C25" s="165"/>
      <c r="E25" s="395"/>
      <c r="F25" s="193"/>
      <c r="G25" s="374">
        <f>+G17/$G$28</f>
        <v>-0.16816346367458351</v>
      </c>
      <c r="H25" s="374"/>
      <c r="I25" s="374">
        <v>-0.40639299225682968</v>
      </c>
      <c r="J25" s="374"/>
      <c r="K25" s="374">
        <f>+K10/$G$28</f>
        <v>-8.4293642300689225E-2</v>
      </c>
      <c r="L25" s="374"/>
      <c r="M25" s="374">
        <v>-0.99842756119296672</v>
      </c>
      <c r="O25" s="189"/>
      <c r="P25" s="194"/>
    </row>
    <row r="26" spans="1:16" ht="19.899999999999999" customHeight="1">
      <c r="A26" s="165"/>
      <c r="B26" s="34" t="s">
        <v>241</v>
      </c>
      <c r="C26" s="165"/>
      <c r="E26" s="394"/>
      <c r="F26" s="193"/>
      <c r="G26" s="374">
        <f>IFERROR(+G18/$G$28,0)</f>
        <v>0</v>
      </c>
      <c r="H26" s="374"/>
      <c r="I26" s="374">
        <v>-0.29889247429631305</v>
      </c>
      <c r="J26" s="374"/>
      <c r="K26" s="374">
        <f>IFERROR(+K18/$K$28,0)</f>
        <v>0</v>
      </c>
      <c r="L26" s="374"/>
      <c r="M26" s="374">
        <f>+M18/$M$28</f>
        <v>0</v>
      </c>
      <c r="O26" s="189"/>
      <c r="P26" s="194"/>
    </row>
    <row r="27" spans="1:16" ht="19.899999999999999" customHeight="1">
      <c r="A27" s="34" t="s">
        <v>163</v>
      </c>
      <c r="B27" s="165"/>
      <c r="E27" s="394"/>
      <c r="F27" s="187"/>
      <c r="G27" s="369"/>
      <c r="H27" s="369"/>
      <c r="I27" s="369"/>
      <c r="J27" s="369"/>
      <c r="K27" s="369"/>
      <c r="L27" s="369"/>
      <c r="M27" s="369"/>
      <c r="O27" s="189"/>
      <c r="P27" s="194"/>
    </row>
    <row r="28" spans="1:16" ht="19.899999999999999" customHeight="1">
      <c r="A28" s="34" t="s">
        <v>162</v>
      </c>
      <c r="E28" s="394"/>
      <c r="G28" s="375">
        <v>877250217</v>
      </c>
      <c r="H28" s="368"/>
      <c r="I28" s="375">
        <f>+'P 11'!$D$25</f>
        <v>813913390</v>
      </c>
      <c r="J28" s="368"/>
      <c r="K28" s="375">
        <v>877250217</v>
      </c>
      <c r="L28" s="368"/>
      <c r="M28" s="375">
        <f>+'P 12'!$D$17</f>
        <v>813913390</v>
      </c>
      <c r="O28" s="189"/>
      <c r="P28" s="194"/>
    </row>
    <row r="29" spans="1:16" ht="6" customHeight="1">
      <c r="E29" s="394"/>
      <c r="G29" s="368"/>
      <c r="H29" s="368"/>
      <c r="I29" s="368"/>
      <c r="J29" s="368"/>
      <c r="K29" s="368"/>
      <c r="L29" s="368"/>
      <c r="M29" s="368"/>
      <c r="O29" s="189"/>
      <c r="P29" s="194"/>
    </row>
    <row r="30" spans="1:16" ht="19.899999999999999" customHeight="1">
      <c r="A30" s="13" t="s">
        <v>218</v>
      </c>
      <c r="E30" s="395"/>
      <c r="F30" s="192"/>
      <c r="G30" s="372"/>
      <c r="H30" s="372"/>
      <c r="I30" s="372"/>
      <c r="J30" s="372"/>
      <c r="K30" s="372"/>
      <c r="L30" s="372"/>
      <c r="M30" s="372"/>
    </row>
    <row r="31" spans="1:16" ht="19.899999999999999" customHeight="1">
      <c r="A31" s="34" t="s">
        <v>237</v>
      </c>
      <c r="B31" s="165"/>
      <c r="E31" s="394">
        <f>E9</f>
        <v>27</v>
      </c>
      <c r="F31" s="11"/>
      <c r="G31" s="373"/>
      <c r="H31" s="373"/>
      <c r="I31" s="373"/>
      <c r="J31" s="373"/>
      <c r="K31" s="373"/>
      <c r="L31" s="373"/>
      <c r="M31" s="373"/>
    </row>
    <row r="32" spans="1:16" ht="19.899999999999999" customHeight="1">
      <c r="A32" s="165"/>
      <c r="B32" s="34" t="s">
        <v>240</v>
      </c>
      <c r="C32" s="165"/>
      <c r="E32" s="395"/>
      <c r="F32" s="193"/>
      <c r="G32" s="374">
        <v>-0.66500000000000004</v>
      </c>
      <c r="H32" s="374"/>
      <c r="I32" s="374">
        <v>-0.39800000000000002</v>
      </c>
      <c r="J32" s="374"/>
      <c r="K32" s="374">
        <v>-8.3000000000000004E-2</v>
      </c>
      <c r="L32" s="374"/>
      <c r="M32" s="374">
        <v>-0.97799999999999998</v>
      </c>
      <c r="O32" s="189"/>
      <c r="P32" s="194"/>
    </row>
    <row r="33" spans="1:16" ht="19.899999999999999" customHeight="1">
      <c r="A33" s="165"/>
      <c r="B33" s="34" t="s">
        <v>241</v>
      </c>
      <c r="C33" s="165"/>
      <c r="E33" s="394"/>
      <c r="F33" s="193"/>
      <c r="G33" s="374">
        <v>0</v>
      </c>
      <c r="H33" s="374"/>
      <c r="I33" s="374">
        <v>-0.29299999999999998</v>
      </c>
      <c r="J33" s="374"/>
      <c r="K33" s="374">
        <v>0</v>
      </c>
      <c r="L33" s="374"/>
      <c r="M33" s="374">
        <v>0</v>
      </c>
      <c r="O33" s="189"/>
      <c r="P33" s="194"/>
    </row>
    <row r="34" spans="1:16" ht="19.899999999999999" customHeight="1">
      <c r="A34" s="34" t="s">
        <v>163</v>
      </c>
      <c r="B34" s="165"/>
      <c r="E34" s="394"/>
      <c r="F34" s="187"/>
      <c r="G34" s="369"/>
      <c r="H34" s="369"/>
      <c r="I34" s="369"/>
      <c r="J34" s="369"/>
      <c r="K34" s="369"/>
      <c r="L34" s="369"/>
      <c r="M34" s="369"/>
      <c r="O34" s="189"/>
      <c r="P34" s="194"/>
    </row>
    <row r="35" spans="1:16" ht="19.899999999999999" customHeight="1">
      <c r="A35" s="34" t="s">
        <v>162</v>
      </c>
      <c r="E35" s="394"/>
      <c r="G35" s="375">
        <v>894179605</v>
      </c>
      <c r="H35" s="368"/>
      <c r="I35" s="375">
        <v>830842784</v>
      </c>
      <c r="J35" s="368"/>
      <c r="K35" s="375">
        <v>894179605</v>
      </c>
      <c r="L35" s="368"/>
      <c r="M35" s="375">
        <v>830842784</v>
      </c>
      <c r="O35" s="189"/>
      <c r="P35" s="194"/>
    </row>
    <row r="36" spans="1:16" ht="19.899999999999999" hidden="1" customHeight="1">
      <c r="A36" s="34" t="s">
        <v>163</v>
      </c>
      <c r="B36" s="165"/>
      <c r="E36" s="394"/>
      <c r="F36" s="187"/>
      <c r="O36" s="189"/>
      <c r="P36" s="194"/>
    </row>
    <row r="37" spans="1:16" ht="19.899999999999999" hidden="1" customHeight="1" thickBot="1">
      <c r="A37" s="34" t="s">
        <v>162</v>
      </c>
      <c r="E37" s="394"/>
      <c r="G37" s="344"/>
      <c r="H37" s="187"/>
      <c r="I37" s="190">
        <v>830842784</v>
      </c>
      <c r="J37" s="187"/>
      <c r="K37" s="344"/>
      <c r="L37" s="187"/>
      <c r="M37" s="190">
        <v>830842784</v>
      </c>
      <c r="O37" s="189"/>
      <c r="P37" s="194"/>
    </row>
    <row r="38" spans="1:16" ht="21" customHeight="1">
      <c r="E38" s="394"/>
    </row>
    <row r="39" spans="1:16" ht="21" customHeight="1">
      <c r="E39" s="394"/>
    </row>
    <row r="40" spans="1:16" ht="21" customHeight="1">
      <c r="E40" s="350"/>
    </row>
    <row r="41" spans="1:16" ht="21" customHeight="1">
      <c r="E41" s="350"/>
    </row>
    <row r="42" spans="1:16" ht="36" customHeight="1">
      <c r="A42" s="34" t="s">
        <v>23</v>
      </c>
      <c r="B42" s="4"/>
      <c r="C42" s="4"/>
      <c r="D42" s="4"/>
      <c r="E42" s="77"/>
      <c r="F42" s="3"/>
      <c r="G42" s="3"/>
      <c r="H42" s="3"/>
      <c r="I42" s="3"/>
      <c r="J42" s="3"/>
      <c r="K42" s="3"/>
      <c r="L42" s="3"/>
      <c r="M42" s="76">
        <v>10</v>
      </c>
    </row>
    <row r="43" spans="1:16" ht="21" customHeight="1">
      <c r="E43" s="77"/>
    </row>
  </sheetData>
  <mergeCells count="6">
    <mergeCell ref="A2:M2"/>
    <mergeCell ref="A3:M3"/>
    <mergeCell ref="A4:M4"/>
    <mergeCell ref="G5:M5"/>
    <mergeCell ref="G6:I6"/>
    <mergeCell ref="K6:M6"/>
  </mergeCells>
  <printOptions horizontalCentered="1"/>
  <pageMargins left="0.34055118099999998" right="0.143700787" top="0.59055118110236204" bottom="0.39370078740157499" header="0.118110236220472" footer="0.11811023622047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B42"/>
  <sheetViews>
    <sheetView topLeftCell="A12" zoomScale="90" zoomScaleNormal="90" zoomScaleSheetLayoutView="70" workbookViewId="0">
      <selection activeCell="B28" sqref="B28"/>
    </sheetView>
  </sheetViews>
  <sheetFormatPr defaultColWidth="9.28515625" defaultRowHeight="21" customHeight="1"/>
  <cols>
    <col min="1" max="1" width="33.28515625" style="34" customWidth="1"/>
    <col min="2" max="2" width="5.7109375" style="34" customWidth="1"/>
    <col min="3" max="3" width="0.7109375" style="34" customWidth="1"/>
    <col min="4" max="4" width="13.140625" style="34" customWidth="1"/>
    <col min="5" max="5" width="0.7109375" style="34" customWidth="1"/>
    <col min="6" max="6" width="13.140625" style="34" customWidth="1"/>
    <col min="7" max="7" width="0.7109375" style="34" customWidth="1"/>
    <col min="8" max="8" width="13.140625" style="34" customWidth="1"/>
    <col min="9" max="9" width="0.7109375" style="34" hidden="1" customWidth="1"/>
    <col min="10" max="10" width="13.5703125" style="34" hidden="1" customWidth="1"/>
    <col min="11" max="11" width="0.7109375" style="34" customWidth="1"/>
    <col min="12" max="12" width="13.140625" style="34" customWidth="1"/>
    <col min="13" max="13" width="0.7109375" style="34" customWidth="1"/>
    <col min="14" max="14" width="17.5703125" style="34" hidden="1" customWidth="1"/>
    <col min="15" max="15" width="1.140625" style="34" hidden="1" customWidth="1"/>
    <col min="16" max="16" width="11.7109375" style="34" hidden="1" customWidth="1"/>
    <col min="17" max="17" width="1.28515625" style="34" hidden="1" customWidth="1"/>
    <col min="18" max="18" width="13.5703125" style="34" hidden="1" customWidth="1"/>
    <col min="19" max="19" width="0.7109375" style="34" hidden="1" customWidth="1"/>
    <col min="20" max="20" width="13.140625" style="34" customWidth="1"/>
    <col min="21" max="21" width="0.7109375" style="34" customWidth="1"/>
    <col min="22" max="22" width="13.140625" style="34" customWidth="1"/>
    <col min="23" max="23" width="0.7109375" style="34" customWidth="1"/>
    <col min="24" max="24" width="13.140625" style="34" customWidth="1"/>
    <col min="25" max="25" width="16.28515625" style="34" customWidth="1"/>
    <col min="26" max="26" width="12.28515625" style="34" bestFit="1" customWidth="1"/>
    <col min="27" max="16384" width="9.28515625" style="34"/>
  </cols>
  <sheetData>
    <row r="2" spans="1:26" s="195" customFormat="1" ht="21" customHeight="1">
      <c r="A2" s="412" t="s">
        <v>86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412"/>
      <c r="T2" s="412"/>
      <c r="U2" s="412"/>
      <c r="V2" s="412"/>
      <c r="W2" s="412"/>
      <c r="X2" s="412"/>
    </row>
    <row r="3" spans="1:26" s="64" customFormat="1" ht="21" customHeight="1">
      <c r="A3" s="412" t="s">
        <v>213</v>
      </c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412"/>
      <c r="N3" s="412"/>
      <c r="O3" s="412"/>
      <c r="P3" s="412"/>
      <c r="Q3" s="412"/>
      <c r="R3" s="412"/>
      <c r="S3" s="412"/>
      <c r="T3" s="412"/>
      <c r="U3" s="412"/>
      <c r="V3" s="412"/>
      <c r="W3" s="412"/>
      <c r="X3" s="412"/>
    </row>
    <row r="4" spans="1:26" s="195" customFormat="1" ht="21" customHeight="1">
      <c r="A4" s="412" t="s">
        <v>198</v>
      </c>
      <c r="B4" s="412"/>
      <c r="C4" s="412"/>
      <c r="D4" s="412"/>
      <c r="E4" s="412"/>
      <c r="F4" s="412"/>
      <c r="G4" s="412"/>
      <c r="H4" s="412"/>
      <c r="I4" s="412"/>
      <c r="J4" s="412"/>
      <c r="K4" s="412"/>
      <c r="L4" s="412"/>
      <c r="M4" s="412"/>
      <c r="N4" s="412"/>
      <c r="O4" s="412"/>
      <c r="P4" s="412"/>
      <c r="Q4" s="412"/>
      <c r="R4" s="412"/>
      <c r="S4" s="412"/>
      <c r="T4" s="412"/>
      <c r="U4" s="412"/>
      <c r="V4" s="412"/>
      <c r="W4" s="412"/>
      <c r="X4" s="412"/>
    </row>
    <row r="5" spans="1:26" s="98" customFormat="1" ht="21" customHeight="1">
      <c r="A5" s="167"/>
      <c r="B5" s="167"/>
      <c r="C5" s="167"/>
      <c r="D5" s="413" t="s">
        <v>195</v>
      </c>
      <c r="E5" s="413"/>
      <c r="F5" s="413"/>
      <c r="G5" s="413"/>
      <c r="H5" s="413"/>
      <c r="I5" s="413"/>
      <c r="J5" s="413"/>
      <c r="K5" s="413"/>
      <c r="L5" s="413"/>
      <c r="M5" s="413"/>
      <c r="N5" s="413"/>
      <c r="O5" s="413"/>
      <c r="P5" s="413"/>
      <c r="Q5" s="413"/>
      <c r="R5" s="413"/>
      <c r="S5" s="413"/>
      <c r="T5" s="413"/>
      <c r="U5" s="413"/>
      <c r="V5" s="413"/>
      <c r="W5" s="413"/>
      <c r="X5" s="413"/>
    </row>
    <row r="6" spans="1:26" s="98" customFormat="1" ht="18.75">
      <c r="A6" s="83"/>
      <c r="B6" s="83"/>
      <c r="C6" s="83"/>
      <c r="D6" s="414" t="s">
        <v>37</v>
      </c>
      <c r="E6" s="414"/>
      <c r="F6" s="414"/>
      <c r="G6" s="414"/>
      <c r="H6" s="414"/>
      <c r="I6" s="414"/>
      <c r="J6" s="414"/>
      <c r="K6" s="414"/>
      <c r="L6" s="414"/>
      <c r="M6" s="414"/>
      <c r="N6" s="414"/>
      <c r="O6" s="414"/>
      <c r="P6" s="414"/>
      <c r="Q6" s="414"/>
      <c r="R6" s="414"/>
      <c r="S6" s="414"/>
      <c r="T6" s="414"/>
      <c r="U6" s="414"/>
      <c r="V6" s="84"/>
      <c r="W6" s="84"/>
      <c r="X6" s="196"/>
    </row>
    <row r="7" spans="1:26" s="98" customFormat="1" ht="18.75" hidden="1">
      <c r="A7" s="197"/>
      <c r="B7" s="197"/>
      <c r="C7" s="83"/>
      <c r="D7" s="83"/>
      <c r="E7" s="83"/>
      <c r="F7" s="83"/>
      <c r="G7" s="83"/>
      <c r="H7" s="83"/>
      <c r="I7" s="83"/>
      <c r="J7" s="411" t="s">
        <v>38</v>
      </c>
      <c r="K7" s="411"/>
      <c r="L7" s="411"/>
      <c r="M7" s="83"/>
      <c r="N7" s="83"/>
      <c r="O7" s="83"/>
      <c r="P7" s="414" t="s">
        <v>29</v>
      </c>
      <c r="Q7" s="414"/>
      <c r="R7" s="414"/>
      <c r="S7" s="198"/>
      <c r="T7" s="199"/>
      <c r="U7" s="83"/>
      <c r="V7" s="85"/>
      <c r="W7" s="85"/>
      <c r="X7" s="83"/>
    </row>
    <row r="8" spans="1:26" s="98" customFormat="1" ht="18.75">
      <c r="A8" s="200"/>
      <c r="B8" s="202"/>
      <c r="C8" s="86"/>
      <c r="D8" s="86" t="s">
        <v>40</v>
      </c>
      <c r="E8" s="86"/>
      <c r="F8" s="410" t="s">
        <v>155</v>
      </c>
      <c r="G8" s="410"/>
      <c r="H8" s="410"/>
      <c r="I8" s="83"/>
      <c r="J8" s="86" t="s">
        <v>41</v>
      </c>
      <c r="K8" s="83"/>
      <c r="L8" s="83"/>
      <c r="M8" s="83"/>
      <c r="N8" s="86" t="s">
        <v>42</v>
      </c>
      <c r="O8" s="83"/>
      <c r="P8" s="86" t="s">
        <v>43</v>
      </c>
      <c r="Q8" s="83"/>
      <c r="R8" s="86" t="s">
        <v>44</v>
      </c>
      <c r="S8" s="83"/>
      <c r="T8" s="86" t="s">
        <v>45</v>
      </c>
      <c r="U8" s="83"/>
      <c r="V8" s="85" t="s">
        <v>46</v>
      </c>
      <c r="W8" s="85"/>
      <c r="X8" s="83"/>
    </row>
    <row r="9" spans="1:26" s="98" customFormat="1" ht="18.75">
      <c r="A9" s="200"/>
      <c r="B9" s="203"/>
      <c r="C9" s="86"/>
      <c r="D9" s="86" t="s">
        <v>47</v>
      </c>
      <c r="E9" s="86"/>
      <c r="F9" s="86" t="s">
        <v>145</v>
      </c>
      <c r="G9" s="86"/>
      <c r="H9" s="317" t="s">
        <v>156</v>
      </c>
      <c r="I9" s="83"/>
      <c r="J9" s="86" t="s">
        <v>48</v>
      </c>
      <c r="K9" s="83"/>
      <c r="L9" s="86"/>
      <c r="M9" s="83"/>
      <c r="N9" s="86" t="s">
        <v>49</v>
      </c>
      <c r="O9" s="83"/>
      <c r="P9" s="86" t="s">
        <v>50</v>
      </c>
      <c r="Q9" s="83"/>
      <c r="R9" s="86" t="s">
        <v>51</v>
      </c>
      <c r="S9" s="83"/>
      <c r="T9" s="86" t="s">
        <v>52</v>
      </c>
      <c r="U9" s="83"/>
      <c r="V9" s="85" t="s">
        <v>53</v>
      </c>
      <c r="W9" s="85"/>
      <c r="X9" s="83"/>
    </row>
    <row r="10" spans="1:26" s="98" customFormat="1" ht="18.75">
      <c r="A10" s="204" t="s">
        <v>159</v>
      </c>
      <c r="B10" s="172" t="s">
        <v>36</v>
      </c>
      <c r="C10" s="86"/>
      <c r="D10" s="87" t="s">
        <v>54</v>
      </c>
      <c r="E10" s="86"/>
      <c r="F10" s="87" t="s">
        <v>157</v>
      </c>
      <c r="G10" s="87"/>
      <c r="H10" s="87" t="s">
        <v>55</v>
      </c>
      <c r="I10" s="83"/>
      <c r="J10" s="87" t="s">
        <v>56</v>
      </c>
      <c r="K10" s="83"/>
      <c r="L10" s="87" t="s">
        <v>28</v>
      </c>
      <c r="M10" s="83"/>
      <c r="N10" s="87" t="s">
        <v>57</v>
      </c>
      <c r="O10" s="88"/>
      <c r="P10" s="87" t="s">
        <v>58</v>
      </c>
      <c r="Q10" s="88"/>
      <c r="R10" s="87" t="s">
        <v>59</v>
      </c>
      <c r="S10" s="88"/>
      <c r="T10" s="87" t="s">
        <v>60</v>
      </c>
      <c r="U10" s="83"/>
      <c r="V10" s="88" t="s">
        <v>61</v>
      </c>
      <c r="W10" s="83"/>
      <c r="X10" s="87" t="s">
        <v>39</v>
      </c>
    </row>
    <row r="11" spans="1:26" s="17" customFormat="1" ht="5.0999999999999996" customHeight="1">
      <c r="A11" s="18"/>
      <c r="B11" s="173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</row>
    <row r="12" spans="1:26" s="17" customFormat="1" ht="20.25">
      <c r="A12" s="17" t="s">
        <v>169</v>
      </c>
      <c r="B12" s="18"/>
      <c r="C12" s="19"/>
      <c r="D12" s="19">
        <v>813913390</v>
      </c>
      <c r="E12" s="19"/>
      <c r="F12" s="19">
        <v>257402745</v>
      </c>
      <c r="G12" s="19"/>
      <c r="H12" s="187">
        <v>0</v>
      </c>
      <c r="I12" s="19"/>
      <c r="J12" s="19">
        <v>0</v>
      </c>
      <c r="K12" s="19"/>
      <c r="L12" s="19">
        <v>-397911552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20">
        <f>+P12</f>
        <v>0</v>
      </c>
      <c r="S12" s="19"/>
      <c r="T12" s="20">
        <f>+D12+F12+H12+L12</f>
        <v>673404583</v>
      </c>
      <c r="U12" s="19"/>
      <c r="V12" s="19">
        <v>2775</v>
      </c>
      <c r="W12" s="19"/>
      <c r="X12" s="19">
        <f>+T12+V12</f>
        <v>673407358</v>
      </c>
      <c r="Y12" s="21"/>
      <c r="Z12" s="21"/>
    </row>
    <row r="13" spans="1:26" s="17" customFormat="1" ht="5.45" customHeight="1">
      <c r="A13" s="34"/>
      <c r="B13" s="158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3"/>
      <c r="Q13" s="22"/>
      <c r="R13" s="24"/>
      <c r="S13" s="22"/>
      <c r="T13" s="20"/>
      <c r="U13" s="22"/>
      <c r="V13" s="22"/>
      <c r="W13" s="22"/>
      <c r="X13" s="19">
        <f t="shared" ref="X13" si="0">+T13+V13</f>
        <v>0</v>
      </c>
      <c r="Y13" s="28"/>
      <c r="Z13" s="21"/>
    </row>
    <row r="14" spans="1:26" s="17" customFormat="1" ht="20.25">
      <c r="A14" s="34" t="s">
        <v>216</v>
      </c>
      <c r="C14" s="22"/>
      <c r="D14" s="187">
        <v>0</v>
      </c>
      <c r="E14" s="22"/>
      <c r="F14" s="187">
        <v>0</v>
      </c>
      <c r="G14" s="22"/>
      <c r="H14" s="187">
        <v>0</v>
      </c>
      <c r="I14" s="22"/>
      <c r="J14" s="22"/>
      <c r="K14" s="22"/>
      <c r="L14" s="187">
        <v>0</v>
      </c>
      <c r="M14" s="22"/>
      <c r="N14" s="22"/>
      <c r="O14" s="22"/>
      <c r="P14" s="23"/>
      <c r="Q14" s="22"/>
      <c r="R14" s="24"/>
      <c r="S14" s="22"/>
      <c r="T14" s="187">
        <v>0</v>
      </c>
      <c r="U14" s="22"/>
      <c r="V14" s="22">
        <v>6900200</v>
      </c>
      <c r="W14" s="22"/>
      <c r="X14" s="19">
        <f>+T14+V14</f>
        <v>6900200</v>
      </c>
      <c r="Y14" s="28"/>
      <c r="Z14" s="21"/>
    </row>
    <row r="15" spans="1:26" s="17" customFormat="1" ht="20.25">
      <c r="A15" s="34" t="s">
        <v>199</v>
      </c>
      <c r="B15" s="158"/>
      <c r="C15" s="22"/>
      <c r="D15" s="352">
        <v>0</v>
      </c>
      <c r="E15" s="22"/>
      <c r="F15" s="352">
        <v>0</v>
      </c>
      <c r="G15" s="22"/>
      <c r="H15" s="352">
        <v>0</v>
      </c>
      <c r="I15" s="22"/>
      <c r="J15" s="22"/>
      <c r="K15" s="22"/>
      <c r="L15" s="352">
        <v>0</v>
      </c>
      <c r="M15" s="22"/>
      <c r="N15" s="22"/>
      <c r="O15" s="22"/>
      <c r="P15" s="23"/>
      <c r="Q15" s="22"/>
      <c r="R15" s="24"/>
      <c r="S15" s="22"/>
      <c r="T15" s="352">
        <v>0</v>
      </c>
      <c r="U15" s="22"/>
      <c r="V15" s="342">
        <v>-4951172</v>
      </c>
      <c r="W15" s="22"/>
      <c r="X15" s="343">
        <f>+T15+V15</f>
        <v>-4951172</v>
      </c>
      <c r="Y15" s="28"/>
      <c r="Z15" s="21"/>
    </row>
    <row r="16" spans="1:26" s="17" customFormat="1" ht="5.45" customHeight="1">
      <c r="A16" s="34"/>
      <c r="B16" s="158"/>
      <c r="C16" s="22"/>
      <c r="Y16" s="28"/>
      <c r="Z16" s="21"/>
    </row>
    <row r="17" spans="1:28" s="17" customFormat="1" ht="21" customHeight="1">
      <c r="A17" s="367" t="s">
        <v>220</v>
      </c>
      <c r="B17" s="26"/>
      <c r="C17" s="27"/>
      <c r="D17" s="356">
        <f>+D14+D15</f>
        <v>0</v>
      </c>
      <c r="E17" s="19"/>
      <c r="F17" s="356">
        <f>+F14+F15</f>
        <v>0</v>
      </c>
      <c r="G17" s="19"/>
      <c r="H17" s="356">
        <f>+H14+H15</f>
        <v>0</v>
      </c>
      <c r="I17" s="19"/>
      <c r="J17" s="19"/>
      <c r="K17" s="19"/>
      <c r="L17" s="356">
        <f>+L14+L15</f>
        <v>0</v>
      </c>
      <c r="M17" s="19"/>
      <c r="N17" s="19"/>
      <c r="O17" s="19"/>
      <c r="P17" s="20"/>
      <c r="Q17" s="19"/>
      <c r="R17" s="357"/>
      <c r="S17" s="19"/>
      <c r="T17" s="356">
        <f>+T14+T15</f>
        <v>0</v>
      </c>
      <c r="U17" s="19"/>
      <c r="V17" s="19">
        <f>+V14+V15</f>
        <v>1949028</v>
      </c>
      <c r="W17" s="19"/>
      <c r="X17" s="19">
        <f>+X14+X15</f>
        <v>1949028</v>
      </c>
      <c r="Y17" s="28"/>
      <c r="Z17" s="21"/>
    </row>
    <row r="18" spans="1:28" s="17" customFormat="1" ht="6" customHeight="1">
      <c r="A18" s="34"/>
      <c r="B18" s="158"/>
      <c r="C18" s="22"/>
      <c r="Y18" s="28"/>
      <c r="Z18" s="21"/>
    </row>
    <row r="19" spans="1:28" s="17" customFormat="1" ht="18.75">
      <c r="A19" s="13" t="s">
        <v>219</v>
      </c>
      <c r="B19" s="158"/>
      <c r="C19" s="22"/>
      <c r="Y19" s="28"/>
      <c r="Z19" s="21"/>
    </row>
    <row r="20" spans="1:28" s="17" customFormat="1" ht="18.75">
      <c r="A20" s="100" t="s">
        <v>214</v>
      </c>
      <c r="B20" s="158"/>
      <c r="C20" s="22"/>
      <c r="L20" s="23">
        <f>'P 10 '!I10+'P 10 '!I11</f>
        <v>-574041285</v>
      </c>
      <c r="T20" s="23">
        <f>+D20+F20+H20+L20</f>
        <v>-574041285</v>
      </c>
      <c r="V20" s="23">
        <f>'P 10 '!I20</f>
        <v>-1949103</v>
      </c>
      <c r="X20" s="23">
        <f>+T20+V20</f>
        <v>-575990388</v>
      </c>
      <c r="Y20" s="28"/>
      <c r="Z20" s="21"/>
    </row>
    <row r="21" spans="1:28" s="17" customFormat="1" ht="21" customHeight="1">
      <c r="A21" s="100" t="s">
        <v>197</v>
      </c>
      <c r="B21" s="30"/>
      <c r="C21" s="187">
        <v>0</v>
      </c>
      <c r="D21" s="352">
        <v>0</v>
      </c>
      <c r="E21" s="22">
        <v>0</v>
      </c>
      <c r="F21" s="352">
        <v>0</v>
      </c>
      <c r="G21" s="22">
        <v>0</v>
      </c>
      <c r="H21" s="352">
        <v>0</v>
      </c>
      <c r="I21" s="27"/>
      <c r="J21" s="27">
        <v>0</v>
      </c>
      <c r="K21" s="27"/>
      <c r="L21" s="354">
        <f>'P 9'!I35</f>
        <v>3178081</v>
      </c>
      <c r="M21" s="27">
        <f>'P 9'!J28</f>
        <v>0</v>
      </c>
      <c r="N21" s="27">
        <f>'P 9'!K28</f>
        <v>-73946616</v>
      </c>
      <c r="O21" s="27">
        <f>'P 9'!M28</f>
        <v>-812633561</v>
      </c>
      <c r="P21" s="27">
        <f>'P 9'!N28</f>
        <v>0</v>
      </c>
      <c r="Q21" s="27">
        <f>'P 9'!O28</f>
        <v>0</v>
      </c>
      <c r="R21" s="27">
        <f>'P 9'!P28</f>
        <v>0</v>
      </c>
      <c r="S21" s="27">
        <f>'P 9'!Q28</f>
        <v>0</v>
      </c>
      <c r="T21" s="354">
        <f>+D21+F21+H21+L21</f>
        <v>3178081</v>
      </c>
      <c r="U21" s="27">
        <f>'P 9'!S28</f>
        <v>0</v>
      </c>
      <c r="V21" s="354"/>
      <c r="W21" s="27"/>
      <c r="X21" s="354">
        <f>+T21+V21</f>
        <v>3178081</v>
      </c>
      <c r="Y21" s="28"/>
      <c r="Z21" s="21"/>
    </row>
    <row r="22" spans="1:28" s="17" customFormat="1" ht="6" customHeight="1">
      <c r="A22" s="29"/>
      <c r="B22" s="30"/>
      <c r="C22" s="187"/>
      <c r="D22" s="187"/>
      <c r="E22" s="187"/>
      <c r="F22" s="187"/>
      <c r="G22" s="187"/>
      <c r="H22" s="18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3"/>
      <c r="U22" s="27"/>
      <c r="V22" s="187"/>
      <c r="W22" s="27"/>
      <c r="X22" s="22"/>
      <c r="Y22" s="28"/>
      <c r="Z22" s="21"/>
    </row>
    <row r="23" spans="1:28" s="17" customFormat="1" ht="21" customHeight="1">
      <c r="A23" s="25" t="s">
        <v>215</v>
      </c>
      <c r="B23" s="78"/>
      <c r="C23" s="356"/>
      <c r="D23" s="356">
        <f>+D21</f>
        <v>0</v>
      </c>
      <c r="E23" s="356"/>
      <c r="F23" s="356">
        <f>+F21</f>
        <v>0</v>
      </c>
      <c r="G23" s="356"/>
      <c r="H23" s="356">
        <f>+H21</f>
        <v>0</v>
      </c>
      <c r="I23" s="31"/>
      <c r="J23" s="341">
        <f>SUM(J21:J21)</f>
        <v>0</v>
      </c>
      <c r="K23" s="31"/>
      <c r="L23" s="341">
        <f>+L20+L21</f>
        <v>-570863204</v>
      </c>
      <c r="M23" s="31"/>
      <c r="N23" s="341">
        <f t="shared" ref="N23:R23" si="1">SUM(N21:N21)</f>
        <v>-73946616</v>
      </c>
      <c r="O23" s="341"/>
      <c r="P23" s="341">
        <f t="shared" si="1"/>
        <v>0</v>
      </c>
      <c r="Q23" s="341"/>
      <c r="R23" s="341">
        <f t="shared" si="1"/>
        <v>0</v>
      </c>
      <c r="S23" s="341"/>
      <c r="T23" s="341">
        <f>+T20+T21</f>
        <v>-570863204</v>
      </c>
      <c r="U23" s="31"/>
      <c r="V23" s="341">
        <f>+V20+V21</f>
        <v>-1949103</v>
      </c>
      <c r="W23" s="31"/>
      <c r="X23" s="341">
        <f>+X20+X21</f>
        <v>-572812307</v>
      </c>
      <c r="Y23" s="28"/>
      <c r="Z23" s="21"/>
    </row>
    <row r="24" spans="1:28" ht="5.0999999999999996" customHeight="1">
      <c r="A24" s="25"/>
      <c r="B24" s="30"/>
      <c r="C24" s="31"/>
      <c r="D24" s="35"/>
      <c r="E24" s="31"/>
      <c r="F24" s="35"/>
      <c r="G24" s="31"/>
      <c r="H24" s="35"/>
      <c r="I24" s="31"/>
      <c r="J24" s="35"/>
      <c r="K24" s="31"/>
      <c r="L24" s="35"/>
      <c r="M24" s="31"/>
      <c r="N24" s="35"/>
      <c r="O24" s="35"/>
      <c r="P24" s="35"/>
      <c r="Q24" s="35"/>
      <c r="R24" s="35"/>
      <c r="S24" s="35"/>
      <c r="T24" s="35"/>
      <c r="U24" s="31"/>
      <c r="V24" s="35"/>
      <c r="W24" s="31"/>
      <c r="X24" s="35"/>
    </row>
    <row r="25" spans="1:28" ht="20.45" customHeight="1">
      <c r="A25" s="25" t="s">
        <v>181</v>
      </c>
      <c r="B25" s="30"/>
      <c r="C25" s="37"/>
      <c r="D25" s="37">
        <f>+D12+D17+D23</f>
        <v>813913390</v>
      </c>
      <c r="E25" s="37"/>
      <c r="F25" s="37">
        <f>+F12+F17+F23</f>
        <v>257402745</v>
      </c>
      <c r="G25" s="37"/>
      <c r="H25" s="37">
        <f>+H12+H17+H23</f>
        <v>0</v>
      </c>
      <c r="I25" s="37">
        <f>I12+I23</f>
        <v>0</v>
      </c>
      <c r="J25" s="37">
        <f>J12+J23</f>
        <v>0</v>
      </c>
      <c r="K25" s="37">
        <f>K12+K23</f>
        <v>0</v>
      </c>
      <c r="L25" s="37">
        <f>+L12+L17+L23</f>
        <v>-968774756</v>
      </c>
      <c r="M25" s="37"/>
      <c r="N25" s="37">
        <f t="shared" ref="N25:S25" si="2">N12+N23</f>
        <v>-73946616</v>
      </c>
      <c r="O25" s="37">
        <f t="shared" si="2"/>
        <v>0</v>
      </c>
      <c r="P25" s="37">
        <f t="shared" si="2"/>
        <v>0</v>
      </c>
      <c r="Q25" s="37">
        <f t="shared" si="2"/>
        <v>0</v>
      </c>
      <c r="R25" s="37">
        <f t="shared" si="2"/>
        <v>0</v>
      </c>
      <c r="S25" s="37">
        <f t="shared" si="2"/>
        <v>0</v>
      </c>
      <c r="T25" s="37">
        <f>T12+T17+T23</f>
        <v>102541379</v>
      </c>
      <c r="U25" s="37">
        <f>U12+U23</f>
        <v>0</v>
      </c>
      <c r="V25" s="37">
        <f>+V12+V17+V23</f>
        <v>2700</v>
      </c>
      <c r="W25" s="37"/>
      <c r="X25" s="37">
        <f>+X12+X17+X23</f>
        <v>102544079</v>
      </c>
      <c r="Y25" s="32"/>
      <c r="Z25" s="33"/>
    </row>
    <row r="26" spans="1:28" ht="5.0999999999999996" customHeight="1">
      <c r="A26" s="17"/>
      <c r="B26" s="18"/>
      <c r="C26" s="19"/>
      <c r="D26" s="19">
        <v>813913</v>
      </c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39"/>
      <c r="Z26" s="33"/>
      <c r="AB26" s="33"/>
    </row>
    <row r="27" spans="1:28" ht="18.75">
      <c r="A27" s="34" t="s">
        <v>151</v>
      </c>
      <c r="B27" s="351"/>
      <c r="C27" s="19"/>
      <c r="D27" s="273">
        <v>216683822</v>
      </c>
      <c r="E27" s="273"/>
      <c r="F27" s="273">
        <v>0</v>
      </c>
      <c r="G27" s="273"/>
      <c r="H27" s="273">
        <v>11100000</v>
      </c>
      <c r="I27" s="273"/>
      <c r="J27" s="273"/>
      <c r="K27" s="273"/>
      <c r="L27" s="273">
        <v>0</v>
      </c>
      <c r="M27" s="273"/>
      <c r="N27" s="273"/>
      <c r="O27" s="273"/>
      <c r="P27" s="273"/>
      <c r="Q27" s="273"/>
      <c r="R27" s="273"/>
      <c r="S27" s="273"/>
      <c r="T27" s="273">
        <f>+D27+F27+L27+H27</f>
        <v>227783822</v>
      </c>
      <c r="U27" s="273"/>
      <c r="V27" s="273">
        <v>0</v>
      </c>
      <c r="W27" s="273"/>
      <c r="X27" s="362">
        <f>+T27+V27</f>
        <v>227783822</v>
      </c>
      <c r="Y27" s="39"/>
      <c r="Z27" s="33"/>
      <c r="AB27" s="33"/>
    </row>
    <row r="28" spans="1:28" s="17" customFormat="1" ht="5.45" customHeight="1">
      <c r="A28" s="34"/>
      <c r="B28" s="158"/>
      <c r="C28" s="22"/>
      <c r="Y28" s="28"/>
      <c r="Z28" s="21"/>
    </row>
    <row r="29" spans="1:28" ht="21" customHeight="1">
      <c r="A29" s="25" t="s">
        <v>219</v>
      </c>
      <c r="B29" s="18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20"/>
      <c r="U29" s="19"/>
      <c r="V29" s="19"/>
      <c r="W29" s="19"/>
      <c r="X29" s="362"/>
      <c r="Y29" s="38"/>
      <c r="Z29" s="33"/>
      <c r="AB29" s="33"/>
    </row>
    <row r="30" spans="1:28" s="17" customFormat="1" ht="4.1500000000000004" customHeight="1">
      <c r="A30" s="34"/>
      <c r="B30" s="158"/>
      <c r="C30" s="22"/>
      <c r="Y30" s="28"/>
      <c r="Z30" s="21"/>
    </row>
    <row r="31" spans="1:28" ht="21" customHeight="1">
      <c r="A31" s="29" t="s">
        <v>214</v>
      </c>
      <c r="B31" s="18"/>
      <c r="C31" s="273">
        <v>0</v>
      </c>
      <c r="D31" s="355">
        <v>0</v>
      </c>
      <c r="E31" s="273">
        <v>0</v>
      </c>
      <c r="F31" s="355">
        <v>0</v>
      </c>
      <c r="G31" s="273"/>
      <c r="H31" s="355">
        <v>0</v>
      </c>
      <c r="I31" s="27"/>
      <c r="J31" s="353">
        <v>0</v>
      </c>
      <c r="K31" s="22">
        <f>IFERROR(+K24/$K$35,0)</f>
        <v>0</v>
      </c>
      <c r="L31" s="355">
        <f>+'P 9'!G41</f>
        <v>-147521435</v>
      </c>
      <c r="M31" s="19"/>
      <c r="N31" s="353">
        <v>0</v>
      </c>
      <c r="O31" s="353"/>
      <c r="P31" s="353">
        <v>0</v>
      </c>
      <c r="Q31" s="353"/>
      <c r="R31" s="353">
        <f>+P31</f>
        <v>0</v>
      </c>
      <c r="S31" s="19"/>
      <c r="T31" s="355">
        <f>+D31+F31+L31+H31</f>
        <v>-147521435</v>
      </c>
      <c r="U31" s="19"/>
      <c r="V31" s="355">
        <v>0</v>
      </c>
      <c r="W31" s="19"/>
      <c r="X31" s="358">
        <f>+T31+V31</f>
        <v>-147521435</v>
      </c>
      <c r="Y31" s="39"/>
      <c r="Z31" s="33"/>
      <c r="AB31" s="33"/>
    </row>
    <row r="32" spans="1:28" ht="4.1500000000000004" customHeight="1">
      <c r="A32" s="29"/>
      <c r="B32" s="18"/>
      <c r="C32" s="273"/>
      <c r="D32" s="273"/>
      <c r="E32" s="273"/>
      <c r="F32" s="273"/>
      <c r="G32" s="273"/>
      <c r="H32" s="273"/>
      <c r="I32" s="27"/>
      <c r="J32" s="353"/>
      <c r="K32" s="22"/>
      <c r="L32" s="22"/>
      <c r="M32" s="19"/>
      <c r="N32" s="353"/>
      <c r="O32" s="353"/>
      <c r="P32" s="353"/>
      <c r="Q32" s="353"/>
      <c r="R32" s="353"/>
      <c r="S32" s="19"/>
      <c r="T32" s="24"/>
      <c r="U32" s="19"/>
      <c r="V32" s="273"/>
      <c r="W32" s="19"/>
      <c r="X32" s="22"/>
      <c r="Y32" s="39"/>
      <c r="Z32" s="33"/>
      <c r="AB32" s="33"/>
    </row>
    <row r="33" spans="1:28" s="17" customFormat="1" ht="21" customHeight="1">
      <c r="A33" s="25" t="s">
        <v>215</v>
      </c>
      <c r="B33" s="78"/>
      <c r="C33" s="356">
        <v>0</v>
      </c>
      <c r="D33" s="343">
        <f>+D31</f>
        <v>0</v>
      </c>
      <c r="E33" s="19"/>
      <c r="F33" s="343">
        <f>+F31</f>
        <v>0</v>
      </c>
      <c r="G33" s="19"/>
      <c r="H33" s="343">
        <f>+H31</f>
        <v>0</v>
      </c>
      <c r="I33" s="19"/>
      <c r="J33" s="19">
        <f>SUM(J31:J31)</f>
        <v>0</v>
      </c>
      <c r="K33" s="19"/>
      <c r="L33" s="343">
        <f>+L31</f>
        <v>-147521435</v>
      </c>
      <c r="M33" s="19"/>
      <c r="N33" s="19">
        <f t="shared" ref="N33:R33" si="3">SUM(N31:N31)</f>
        <v>0</v>
      </c>
      <c r="O33" s="19"/>
      <c r="P33" s="19">
        <f t="shared" si="3"/>
        <v>0</v>
      </c>
      <c r="Q33" s="19"/>
      <c r="R33" s="19">
        <f t="shared" si="3"/>
        <v>0</v>
      </c>
      <c r="S33" s="19"/>
      <c r="T33" s="360">
        <f>+T31</f>
        <v>-147521435</v>
      </c>
      <c r="U33" s="19"/>
      <c r="V33" s="343">
        <f>+V31</f>
        <v>0</v>
      </c>
      <c r="W33" s="19"/>
      <c r="X33" s="343">
        <f>+X31</f>
        <v>-147521435</v>
      </c>
      <c r="Y33" s="28"/>
      <c r="Z33" s="21"/>
    </row>
    <row r="34" spans="1:28" ht="5.0999999999999996" customHeight="1">
      <c r="A34" s="17"/>
      <c r="B34" s="18"/>
      <c r="C34" s="19"/>
      <c r="D34" s="19"/>
      <c r="E34" s="19"/>
      <c r="F34" s="19"/>
      <c r="G34" s="273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39"/>
      <c r="Z34" s="33"/>
      <c r="AB34" s="33"/>
    </row>
    <row r="35" spans="1:28" s="17" customFormat="1" ht="21" customHeight="1" thickBot="1">
      <c r="A35" s="25" t="s">
        <v>182</v>
      </c>
      <c r="B35" s="18"/>
      <c r="C35" s="19"/>
      <c r="D35" s="41">
        <f>+D27+D33+D25</f>
        <v>1030597212</v>
      </c>
      <c r="E35" s="19"/>
      <c r="F35" s="41">
        <f>+F27+F33+F25</f>
        <v>257402745</v>
      </c>
      <c r="G35" s="273"/>
      <c r="H35" s="41">
        <f>+H27+H33+H25</f>
        <v>11100000</v>
      </c>
      <c r="I35" s="19"/>
      <c r="J35" s="41" t="e">
        <f>#REF!+J33</f>
        <v>#REF!</v>
      </c>
      <c r="K35" s="19" t="e">
        <f>#REF!+K33</f>
        <v>#REF!</v>
      </c>
      <c r="L35" s="41">
        <f>+L27+L33+L25</f>
        <v>-1116296191</v>
      </c>
      <c r="M35" s="19"/>
      <c r="N35" s="41" t="e">
        <f>#REF!+N33</f>
        <v>#REF!</v>
      </c>
      <c r="O35" s="41" t="e">
        <f>#REF!+O33</f>
        <v>#REF!</v>
      </c>
      <c r="P35" s="41" t="e">
        <f>#REF!+P33</f>
        <v>#REF!</v>
      </c>
      <c r="Q35" s="41" t="e">
        <f>#REF!+Q33</f>
        <v>#REF!</v>
      </c>
      <c r="R35" s="41" t="e">
        <f>#REF!+R33</f>
        <v>#REF!</v>
      </c>
      <c r="S35" s="41" t="e">
        <f>#REF!+S33</f>
        <v>#REF!</v>
      </c>
      <c r="T35" s="41">
        <f>+T27+T33+T25</f>
        <v>182803766</v>
      </c>
      <c r="U35" s="19"/>
      <c r="V35" s="41">
        <f>+V27+V33+V25</f>
        <v>2700</v>
      </c>
      <c r="W35" s="19"/>
      <c r="X35" s="41">
        <f>T35+V35</f>
        <v>182806466</v>
      </c>
      <c r="Y35" s="28"/>
      <c r="Z35" s="21"/>
    </row>
    <row r="36" spans="1:28" ht="21" customHeight="1" thickTop="1">
      <c r="A36" s="205"/>
      <c r="B36" s="30"/>
      <c r="C36" s="31"/>
      <c r="D36" s="37"/>
      <c r="E36" s="31"/>
      <c r="F36" s="37"/>
      <c r="G36" s="273"/>
      <c r="H36" s="37"/>
      <c r="I36" s="31"/>
      <c r="J36" s="37"/>
      <c r="K36" s="31"/>
      <c r="L36" s="37"/>
      <c r="M36" s="31"/>
      <c r="N36" s="37"/>
      <c r="O36" s="31"/>
      <c r="P36" s="37"/>
      <c r="Q36" s="31"/>
      <c r="R36" s="37"/>
      <c r="S36" s="31"/>
      <c r="T36" s="37"/>
      <c r="U36" s="31"/>
      <c r="V36" s="37"/>
      <c r="W36" s="31"/>
      <c r="X36" s="37"/>
      <c r="Y36" s="32"/>
      <c r="Z36" s="33"/>
    </row>
    <row r="37" spans="1:28" ht="21" customHeight="1">
      <c r="A37" s="205"/>
      <c r="B37" s="30"/>
      <c r="C37" s="31"/>
      <c r="D37" s="37"/>
      <c r="E37" s="31"/>
      <c r="F37" s="37"/>
      <c r="G37" s="273"/>
      <c r="H37" s="37"/>
      <c r="I37" s="31"/>
      <c r="J37" s="37"/>
      <c r="K37" s="31"/>
      <c r="L37" s="37"/>
      <c r="M37" s="31"/>
      <c r="N37" s="37"/>
      <c r="O37" s="31"/>
      <c r="P37" s="37"/>
      <c r="Q37" s="31"/>
      <c r="R37" s="37"/>
      <c r="S37" s="31"/>
      <c r="T37" s="37"/>
      <c r="U37" s="31"/>
      <c r="V37" s="37"/>
      <c r="W37" s="31"/>
      <c r="X37" s="37"/>
      <c r="Y37" s="32"/>
      <c r="Z37" s="33"/>
    </row>
    <row r="38" spans="1:28" ht="21" customHeight="1">
      <c r="A38" s="205"/>
      <c r="B38" s="30"/>
      <c r="C38" s="31"/>
      <c r="D38" s="37"/>
      <c r="E38" s="31"/>
      <c r="F38" s="37"/>
      <c r="G38" s="31"/>
      <c r="H38" s="37"/>
      <c r="I38" s="31"/>
      <c r="J38" s="37"/>
      <c r="K38" s="31"/>
      <c r="L38" s="37"/>
      <c r="M38" s="31"/>
      <c r="N38" s="37"/>
      <c r="O38" s="31"/>
      <c r="P38" s="37"/>
      <c r="Q38" s="31"/>
      <c r="R38" s="37"/>
      <c r="S38" s="31"/>
      <c r="T38" s="37"/>
      <c r="U38" s="31"/>
      <c r="V38" s="37"/>
      <c r="W38" s="31"/>
      <c r="X38" s="206"/>
      <c r="Y38" s="32"/>
      <c r="Z38" s="33"/>
    </row>
    <row r="39" spans="1:28" ht="28.9" customHeight="1">
      <c r="A39" s="34" t="s">
        <v>23</v>
      </c>
      <c r="B39" s="30"/>
      <c r="C39" s="31"/>
      <c r="D39" s="37"/>
      <c r="E39" s="31"/>
      <c r="F39" s="37"/>
      <c r="G39" s="31"/>
      <c r="H39" s="37"/>
      <c r="I39" s="31"/>
      <c r="J39" s="37"/>
      <c r="K39" s="31"/>
      <c r="L39" s="37"/>
      <c r="M39" s="31"/>
      <c r="N39" s="37"/>
      <c r="O39" s="31"/>
      <c r="P39" s="37"/>
      <c r="Q39" s="31"/>
      <c r="R39" s="37"/>
      <c r="S39" s="31"/>
      <c r="T39" s="37"/>
      <c r="U39" s="31"/>
      <c r="V39" s="37"/>
      <c r="W39" s="31"/>
      <c r="X39" s="34">
        <v>11</v>
      </c>
      <c r="Y39" s="32"/>
      <c r="Z39" s="33"/>
    </row>
    <row r="42" spans="1:28" ht="21" customHeight="1">
      <c r="P42" s="207"/>
    </row>
  </sheetData>
  <mergeCells count="8">
    <mergeCell ref="F8:H8"/>
    <mergeCell ref="J7:L7"/>
    <mergeCell ref="A2:X2"/>
    <mergeCell ref="A3:X3"/>
    <mergeCell ref="A4:X4"/>
    <mergeCell ref="D5:X5"/>
    <mergeCell ref="P7:R7"/>
    <mergeCell ref="D6:U6"/>
  </mergeCells>
  <phoneticPr fontId="0" type="noConversion"/>
  <printOptions horizontalCentered="1"/>
  <pageMargins left="0.59055118110236227" right="0.39370078740157483" top="0.59055118110236227" bottom="0.39370078740157483" header="0.11811023622047245" footer="0.11811023622047245"/>
  <pageSetup paperSize="9" orientation="landscape" r:id="rId1"/>
  <headerFooter alignWithMargins="0"/>
  <ignoredErrors>
    <ignoredError sqref="T25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Z35"/>
  <sheetViews>
    <sheetView topLeftCell="A19" zoomScale="90" zoomScaleNormal="90" zoomScaleSheetLayoutView="90" workbookViewId="0">
      <selection activeCell="B19" sqref="B19"/>
    </sheetView>
  </sheetViews>
  <sheetFormatPr defaultColWidth="9.28515625" defaultRowHeight="21" customHeight="1"/>
  <cols>
    <col min="1" max="1" width="39.28515625" style="29" customWidth="1"/>
    <col min="2" max="2" width="6.28515625" style="29" customWidth="1"/>
    <col min="3" max="3" width="0.7109375" style="29" customWidth="1"/>
    <col min="4" max="4" width="14.85546875" style="29" customWidth="1"/>
    <col min="5" max="5" width="0.7109375" style="29" customWidth="1"/>
    <col min="6" max="6" width="14.85546875" style="29" customWidth="1"/>
    <col min="7" max="7" width="0.7109375" style="29" customWidth="1"/>
    <col min="8" max="8" width="14.85546875" style="29" customWidth="1"/>
    <col min="9" max="9" width="0.7109375" style="29" hidden="1" customWidth="1"/>
    <col min="10" max="10" width="12.7109375" style="29" hidden="1" customWidth="1"/>
    <col min="11" max="11" width="0.7109375" style="29" customWidth="1"/>
    <col min="12" max="12" width="14.85546875" style="29" customWidth="1"/>
    <col min="13" max="13" width="0.7109375" style="29" customWidth="1"/>
    <col min="14" max="14" width="14.85546875" style="29" customWidth="1"/>
    <col min="15" max="15" width="14.5703125" style="29" bestFit="1" customWidth="1"/>
    <col min="16" max="16384" width="9.28515625" style="29"/>
  </cols>
  <sheetData>
    <row r="2" spans="1:18" s="208" customFormat="1" ht="21" customHeight="1">
      <c r="A2" s="415" t="str">
        <f>'P 11'!A2:X2</f>
        <v>WOW FACTOR PUBLIC COMPANY LIMITED AND SUBSIDIARIES</v>
      </c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5"/>
      <c r="M2" s="415"/>
      <c r="N2" s="415"/>
    </row>
    <row r="3" spans="1:18" s="65" customFormat="1" ht="21" customHeight="1">
      <c r="A3" s="403" t="s">
        <v>223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8" s="65" customFormat="1" ht="21" customHeight="1">
      <c r="A4" s="403" t="str">
        <f>'P 11'!A4:X4</f>
        <v>For the year ended December 31, 2023</v>
      </c>
      <c r="B4" s="403"/>
      <c r="C4" s="403"/>
      <c r="D4" s="403"/>
      <c r="E4" s="403"/>
      <c r="F4" s="403"/>
      <c r="G4" s="403"/>
      <c r="H4" s="403"/>
      <c r="I4" s="403"/>
      <c r="J4" s="403"/>
      <c r="K4" s="403"/>
      <c r="L4" s="403"/>
      <c r="M4" s="403"/>
      <c r="N4" s="403"/>
    </row>
    <row r="5" spans="1:18" s="212" customFormat="1" ht="18.75">
      <c r="A5" s="209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1" t="s">
        <v>195</v>
      </c>
    </row>
    <row r="6" spans="1:18" s="212" customFormat="1" ht="21" hidden="1" customHeight="1">
      <c r="A6" s="213"/>
      <c r="B6" s="214"/>
      <c r="C6" s="86"/>
      <c r="D6" s="86"/>
      <c r="E6" s="86"/>
      <c r="F6" s="86"/>
      <c r="G6" s="86"/>
      <c r="H6" s="86"/>
      <c r="I6" s="86"/>
      <c r="J6" s="414" t="s">
        <v>38</v>
      </c>
      <c r="K6" s="414"/>
      <c r="L6" s="414"/>
      <c r="M6" s="87"/>
      <c r="N6" s="86"/>
      <c r="R6" s="215"/>
    </row>
    <row r="7" spans="1:18" s="212" customFormat="1" ht="21" customHeight="1">
      <c r="A7" s="216"/>
      <c r="B7" s="201"/>
      <c r="C7" s="86"/>
      <c r="D7" s="86" t="s">
        <v>40</v>
      </c>
      <c r="E7" s="86"/>
      <c r="F7" s="416" t="s">
        <v>144</v>
      </c>
      <c r="G7" s="416"/>
      <c r="H7" s="416"/>
      <c r="I7" s="86"/>
      <c r="J7" s="86" t="s">
        <v>41</v>
      </c>
      <c r="K7" s="86"/>
      <c r="L7" s="203"/>
      <c r="M7" s="86"/>
      <c r="N7" s="86"/>
    </row>
    <row r="8" spans="1:18" s="212" customFormat="1" ht="21" customHeight="1">
      <c r="A8" s="217" t="s">
        <v>158</v>
      </c>
      <c r="B8" s="172" t="s">
        <v>36</v>
      </c>
      <c r="C8" s="86"/>
      <c r="D8" s="87" t="s">
        <v>54</v>
      </c>
      <c r="E8" s="86"/>
      <c r="F8" s="281" t="s">
        <v>146</v>
      </c>
      <c r="G8" s="280"/>
      <c r="H8" s="281" t="s">
        <v>55</v>
      </c>
      <c r="I8" s="87"/>
      <c r="J8" s="87" t="s">
        <v>56</v>
      </c>
      <c r="K8" s="86"/>
      <c r="L8" s="87" t="s">
        <v>28</v>
      </c>
      <c r="M8" s="86"/>
      <c r="N8" s="87" t="s">
        <v>39</v>
      </c>
    </row>
    <row r="9" spans="1:18" s="219" customFormat="1" ht="5.0999999999999996" customHeight="1">
      <c r="A9" s="218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</row>
    <row r="10" spans="1:18" ht="18.75">
      <c r="A10" s="205" t="s">
        <v>169</v>
      </c>
      <c r="B10" s="100"/>
      <c r="C10" s="37"/>
      <c r="D10" s="37">
        <v>813913390</v>
      </c>
      <c r="E10" s="37"/>
      <c r="F10" s="37">
        <v>257402745</v>
      </c>
      <c r="G10" s="37"/>
      <c r="H10" s="37">
        <v>0</v>
      </c>
      <c r="I10" s="37"/>
      <c r="J10" s="37">
        <v>0</v>
      </c>
      <c r="K10" s="37"/>
      <c r="L10" s="37">
        <v>-799484</v>
      </c>
      <c r="M10" s="37"/>
      <c r="N10" s="37">
        <f>SUM(D10:M10)</f>
        <v>1070516651</v>
      </c>
      <c r="O10" s="220"/>
    </row>
    <row r="11" spans="1:18" ht="4.9000000000000004" customHeight="1">
      <c r="A11" s="205"/>
      <c r="B11" s="100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</row>
    <row r="12" spans="1:18" ht="21" customHeight="1">
      <c r="A12" s="25" t="s">
        <v>219</v>
      </c>
      <c r="B12" s="100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</row>
    <row r="13" spans="1:18" ht="18.75">
      <c r="A13" s="100" t="s">
        <v>214</v>
      </c>
      <c r="B13" s="221"/>
      <c r="C13" s="44"/>
      <c r="D13" s="44">
        <v>0</v>
      </c>
      <c r="E13" s="44"/>
      <c r="F13" s="44">
        <v>0</v>
      </c>
      <c r="G13" s="44"/>
      <c r="H13" s="44">
        <v>0</v>
      </c>
      <c r="I13" s="44"/>
      <c r="J13" s="44">
        <v>0</v>
      </c>
      <c r="K13" s="44"/>
      <c r="L13" s="44">
        <v>-812633561</v>
      </c>
      <c r="M13" s="44"/>
      <c r="N13" s="44">
        <f>SUM(D13:M13)</f>
        <v>-812633561</v>
      </c>
      <c r="O13" s="220"/>
    </row>
    <row r="14" spans="1:18" ht="18.75">
      <c r="A14" s="100" t="s">
        <v>197</v>
      </c>
      <c r="B14" s="221"/>
      <c r="C14" s="44"/>
      <c r="D14" s="44"/>
      <c r="E14" s="44"/>
      <c r="F14" s="44"/>
      <c r="G14" s="44"/>
      <c r="H14" s="44"/>
      <c r="I14" s="44"/>
      <c r="J14" s="44"/>
      <c r="K14" s="44"/>
      <c r="L14" s="44">
        <v>1356857</v>
      </c>
      <c r="M14" s="44"/>
      <c r="N14" s="44">
        <f>SUM(D14:M14)</f>
        <v>1356857</v>
      </c>
      <c r="O14" s="220"/>
    </row>
    <row r="15" spans="1:18" ht="21" customHeight="1">
      <c r="A15" s="25" t="s">
        <v>215</v>
      </c>
      <c r="B15" s="222"/>
      <c r="C15" s="37"/>
      <c r="D15" s="46">
        <f>SUM(D13)</f>
        <v>0</v>
      </c>
      <c r="E15" s="37"/>
      <c r="F15" s="46">
        <f>SUM(F13)</f>
        <v>0</v>
      </c>
      <c r="G15" s="37"/>
      <c r="H15" s="46">
        <f>SUM(H13)</f>
        <v>0</v>
      </c>
      <c r="I15" s="46"/>
      <c r="J15" s="46">
        <f>SUM(J13)</f>
        <v>0</v>
      </c>
      <c r="K15" s="37"/>
      <c r="L15" s="40">
        <f>SUM(L13:L14)</f>
        <v>-811276704</v>
      </c>
      <c r="M15" s="37"/>
      <c r="N15" s="46">
        <f>SUM(N13:N14)</f>
        <v>-811276704</v>
      </c>
      <c r="O15" s="220"/>
    </row>
    <row r="16" spans="1:18" ht="4.9000000000000004" customHeight="1">
      <c r="A16" s="205"/>
      <c r="B16" s="222"/>
      <c r="C16" s="37"/>
      <c r="D16" s="37"/>
      <c r="E16" s="37"/>
      <c r="F16" s="37"/>
      <c r="G16" s="37"/>
      <c r="H16" s="37"/>
      <c r="I16" s="37"/>
      <c r="J16" s="37"/>
      <c r="K16" s="37"/>
      <c r="L16" s="19"/>
      <c r="M16" s="37"/>
      <c r="N16" s="37"/>
    </row>
    <row r="17" spans="1:26" ht="18.75">
      <c r="A17" s="205" t="s">
        <v>181</v>
      </c>
      <c r="B17" s="100"/>
      <c r="C17" s="37">
        <f t="shared" ref="C17:N17" si="0">C10+C15</f>
        <v>0</v>
      </c>
      <c r="D17" s="37">
        <f t="shared" si="0"/>
        <v>813913390</v>
      </c>
      <c r="E17" s="37">
        <f t="shared" si="0"/>
        <v>0</v>
      </c>
      <c r="F17" s="37">
        <f t="shared" si="0"/>
        <v>257402745</v>
      </c>
      <c r="G17" s="37">
        <f t="shared" si="0"/>
        <v>0</v>
      </c>
      <c r="H17" s="37">
        <f t="shared" si="0"/>
        <v>0</v>
      </c>
      <c r="I17" s="37">
        <f t="shared" si="0"/>
        <v>0</v>
      </c>
      <c r="J17" s="37">
        <f t="shared" si="0"/>
        <v>0</v>
      </c>
      <c r="K17" s="37">
        <f t="shared" si="0"/>
        <v>0</v>
      </c>
      <c r="L17" s="19">
        <f t="shared" si="0"/>
        <v>-812076188</v>
      </c>
      <c r="M17" s="37">
        <f t="shared" si="0"/>
        <v>0</v>
      </c>
      <c r="N17" s="37">
        <f t="shared" si="0"/>
        <v>259239947</v>
      </c>
      <c r="O17" s="220"/>
    </row>
    <row r="18" spans="1:26" s="277" customFormat="1" ht="18.75">
      <c r="A18" s="278" t="str">
        <f>'P 11'!A27</f>
        <v>Additional paid-up shares</v>
      </c>
      <c r="B18" s="279"/>
      <c r="C18" s="274"/>
      <c r="D18" s="274">
        <v>216683822</v>
      </c>
      <c r="E18" s="274"/>
      <c r="F18" s="274">
        <v>0</v>
      </c>
      <c r="G18" s="274"/>
      <c r="H18" s="274">
        <v>11100000</v>
      </c>
      <c r="I18" s="274"/>
      <c r="J18" s="274"/>
      <c r="K18" s="274"/>
      <c r="L18" s="275">
        <v>0</v>
      </c>
      <c r="M18" s="274"/>
      <c r="N18" s="276">
        <f>+D18+H18+L18</f>
        <v>227783822</v>
      </c>
    </row>
    <row r="19" spans="1:26" ht="21" customHeight="1">
      <c r="A19" s="25" t="s">
        <v>219</v>
      </c>
      <c r="B19" s="100"/>
      <c r="C19" s="47"/>
      <c r="D19" s="47"/>
      <c r="E19" s="47"/>
      <c r="F19" s="47"/>
      <c r="G19" s="47"/>
      <c r="H19" s="47"/>
      <c r="I19" s="47"/>
      <c r="J19" s="47"/>
      <c r="K19" s="47"/>
      <c r="L19" s="48"/>
      <c r="M19" s="47"/>
      <c r="N19" s="42"/>
    </row>
    <row r="20" spans="1:26" ht="18.75">
      <c r="A20" s="100" t="s">
        <v>214</v>
      </c>
      <c r="B20" s="100"/>
      <c r="C20" s="47"/>
      <c r="D20" s="47">
        <v>0</v>
      </c>
      <c r="E20" s="47"/>
      <c r="F20" s="47">
        <v>0</v>
      </c>
      <c r="G20" s="47"/>
      <c r="H20" s="47">
        <v>0</v>
      </c>
      <c r="I20" s="47"/>
      <c r="J20" s="47">
        <v>0</v>
      </c>
      <c r="K20" s="47"/>
      <c r="L20" s="49">
        <f>+'P 10 '!K10+'P 10 '!K11</f>
        <v>-73946616</v>
      </c>
      <c r="M20" s="47"/>
      <c r="N20" s="45">
        <f>SUM(D20:M20)</f>
        <v>-73946616</v>
      </c>
      <c r="O20" s="220"/>
    </row>
    <row r="21" spans="1:26" ht="18.75">
      <c r="A21" s="25" t="s">
        <v>215</v>
      </c>
      <c r="B21" s="100"/>
      <c r="C21" s="37"/>
      <c r="D21" s="46">
        <f>SUM(D20)</f>
        <v>0</v>
      </c>
      <c r="E21" s="37"/>
      <c r="F21" s="46">
        <f>SUM(F20)</f>
        <v>0</v>
      </c>
      <c r="G21" s="37"/>
      <c r="H21" s="46">
        <f>SUM(H20)</f>
        <v>0</v>
      </c>
      <c r="I21" s="46"/>
      <c r="J21" s="46">
        <f>SUM(J20)</f>
        <v>0</v>
      </c>
      <c r="K21" s="37"/>
      <c r="L21" s="40">
        <f>SUM(L20)</f>
        <v>-73946616</v>
      </c>
      <c r="M21" s="37"/>
      <c r="N21" s="46">
        <f>SUM(N20)</f>
        <v>-73946616</v>
      </c>
      <c r="O21" s="220"/>
    </row>
    <row r="22" spans="1:26" ht="4.9000000000000004" customHeight="1">
      <c r="A22" s="205"/>
      <c r="B22" s="100"/>
      <c r="C22" s="47"/>
      <c r="D22" s="47"/>
      <c r="E22" s="47"/>
      <c r="F22" s="47"/>
      <c r="G22" s="47">
        <f>IFERROR(+#REF!/$G$25,0)</f>
        <v>0</v>
      </c>
      <c r="H22" s="47"/>
      <c r="I22" s="47"/>
      <c r="J22" s="47"/>
      <c r="K22" s="47">
        <f>IFERROR(+#REF!/$K$25,0)</f>
        <v>0</v>
      </c>
      <c r="L22" s="47"/>
      <c r="M22" s="47"/>
      <c r="N22" s="42"/>
    </row>
    <row r="23" spans="1:26" ht="19.5" thickBot="1">
      <c r="A23" s="205" t="s">
        <v>182</v>
      </c>
      <c r="B23" s="100"/>
      <c r="C23" s="37"/>
      <c r="D23" s="36">
        <f>+D18+D21+D17</f>
        <v>1030597212</v>
      </c>
      <c r="E23" s="37"/>
      <c r="F23" s="36">
        <f>+F18+F21+F17</f>
        <v>257402745</v>
      </c>
      <c r="G23" s="37">
        <f>IFERROR(+#REF!/$G$25,0)</f>
        <v>0</v>
      </c>
      <c r="H23" s="36">
        <f>+H18+H21+H17</f>
        <v>11100000</v>
      </c>
      <c r="I23" s="36" t="e">
        <f>#REF!+I21</f>
        <v>#REF!</v>
      </c>
      <c r="J23" s="36" t="e">
        <f>#REF!+J21</f>
        <v>#REF!</v>
      </c>
      <c r="K23" s="37">
        <f>IFERROR(+#REF!/$K$25,0)</f>
        <v>0</v>
      </c>
      <c r="L23" s="36">
        <f>+L18+L21+L17</f>
        <v>-886022804</v>
      </c>
      <c r="M23" s="37"/>
      <c r="N23" s="36">
        <f>+N18+N21+N17</f>
        <v>413077153</v>
      </c>
      <c r="O23" s="220"/>
    </row>
    <row r="24" spans="1:26" ht="19.5" thickTop="1">
      <c r="A24" s="205"/>
      <c r="B24" s="100"/>
      <c r="C24" s="47"/>
      <c r="D24" s="37"/>
      <c r="E24" s="47"/>
      <c r="F24" s="37"/>
      <c r="G24" s="47"/>
      <c r="H24" s="37"/>
      <c r="I24" s="47"/>
      <c r="J24" s="37"/>
      <c r="K24" s="47"/>
      <c r="L24" s="37"/>
      <c r="M24" s="47"/>
      <c r="N24" s="37"/>
      <c r="O24" s="220"/>
    </row>
    <row r="25" spans="1:26" ht="18.75">
      <c r="A25" s="205"/>
      <c r="B25" s="100"/>
      <c r="C25" s="47"/>
      <c r="D25" s="37"/>
      <c r="E25" s="47"/>
      <c r="F25" s="37"/>
      <c r="G25" s="47"/>
      <c r="H25" s="37"/>
      <c r="I25" s="47"/>
      <c r="J25" s="37"/>
      <c r="K25" s="47"/>
      <c r="L25" s="37"/>
      <c r="M25" s="47"/>
      <c r="N25" s="37"/>
      <c r="O25" s="220"/>
    </row>
    <row r="26" spans="1:26" s="34" customFormat="1" ht="18.600000000000001" customHeight="1">
      <c r="A26" s="158"/>
      <c r="B26" s="15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79"/>
      <c r="O26" s="38"/>
      <c r="P26" s="38"/>
      <c r="Q26" s="38"/>
      <c r="R26" s="38"/>
      <c r="S26" s="38"/>
      <c r="T26" s="38"/>
      <c r="U26" s="38"/>
      <c r="V26" s="223"/>
      <c r="W26" s="223"/>
      <c r="X26" s="223"/>
      <c r="Y26" s="32"/>
      <c r="Z26" s="33"/>
    </row>
    <row r="27" spans="1:26" s="34" customFormat="1" ht="18.399999999999999" customHeight="1">
      <c r="A27" s="158"/>
      <c r="B27" s="15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206"/>
      <c r="O27" s="38"/>
      <c r="P27" s="38"/>
      <c r="Q27" s="38"/>
      <c r="R27" s="38"/>
      <c r="S27" s="38"/>
      <c r="T27" s="38"/>
      <c r="U27" s="38"/>
      <c r="V27" s="223"/>
      <c r="W27" s="223"/>
      <c r="X27" s="223"/>
      <c r="Y27" s="32"/>
      <c r="Z27" s="33"/>
    </row>
    <row r="28" spans="1:26" s="34" customFormat="1" ht="18.399999999999999" customHeight="1">
      <c r="A28" s="158"/>
      <c r="B28" s="15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206"/>
      <c r="O28" s="38"/>
      <c r="P28" s="38"/>
      <c r="Q28" s="38"/>
      <c r="R28" s="38"/>
      <c r="S28" s="38"/>
      <c r="T28" s="38"/>
      <c r="U28" s="38"/>
      <c r="V28" s="223"/>
      <c r="W28" s="223"/>
      <c r="X28" s="223"/>
      <c r="Y28" s="32"/>
      <c r="Z28" s="33"/>
    </row>
    <row r="29" spans="1:26" s="34" customFormat="1" ht="34.9" customHeight="1">
      <c r="A29" s="34" t="s">
        <v>23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3">
        <v>12</v>
      </c>
    </row>
    <row r="30" spans="1:26" s="34" customFormat="1" ht="18.7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26" s="34" customFormat="1" ht="18.7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26" s="34" customFormat="1" ht="18.7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s="34" customFormat="1" ht="18.7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s="34" customFormat="1" ht="18.7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s="34" customFormat="1" ht="18.7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</sheetData>
  <mergeCells count="5">
    <mergeCell ref="A2:N2"/>
    <mergeCell ref="A3:N3"/>
    <mergeCell ref="A4:N4"/>
    <mergeCell ref="J6:L6"/>
    <mergeCell ref="F7:H7"/>
  </mergeCells>
  <phoneticPr fontId="0" type="noConversion"/>
  <printOptions horizontalCentered="1"/>
  <pageMargins left="0.59055118110236227" right="0.39370078740157483" top="0.59055118110236227" bottom="0.39370078740157483" header="0.11811023622047245" footer="0.1181102362204724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Q91"/>
  <sheetViews>
    <sheetView topLeftCell="A43" zoomScale="110" zoomScaleNormal="110" zoomScaleSheetLayoutView="80" workbookViewId="0">
      <selection activeCell="C40" sqref="C40"/>
    </sheetView>
  </sheetViews>
  <sheetFormatPr defaultColWidth="9.28515625" defaultRowHeight="18.75"/>
  <cols>
    <col min="1" max="3" width="0.85546875" style="224" customWidth="1"/>
    <col min="4" max="4" width="40.7109375" style="224" customWidth="1"/>
    <col min="5" max="5" width="0.7109375" style="225" customWidth="1"/>
    <col min="6" max="6" width="12.5703125" style="225" customWidth="1"/>
    <col min="7" max="7" width="0.7109375" style="225" customWidth="1"/>
    <col min="8" max="8" width="12.5703125" style="225" customWidth="1"/>
    <col min="9" max="9" width="0.7109375" style="225" customWidth="1"/>
    <col min="10" max="10" width="12.5703125" style="225" customWidth="1"/>
    <col min="11" max="11" width="0.7109375" style="225" customWidth="1"/>
    <col min="12" max="12" width="12.5703125" style="261" customWidth="1"/>
    <col min="13" max="13" width="1.7109375" style="225" customWidth="1"/>
    <col min="14" max="14" width="15.28515625" style="225" customWidth="1"/>
    <col min="15" max="15" width="13.85546875" style="185" bestFit="1" customWidth="1"/>
    <col min="16" max="16" width="9.28515625" style="225"/>
    <col min="17" max="17" width="16.28515625" style="225" bestFit="1" customWidth="1"/>
    <col min="18" max="16384" width="9.28515625" style="225"/>
  </cols>
  <sheetData>
    <row r="1" spans="1:15" ht="21" customHeight="1">
      <c r="L1" s="226"/>
    </row>
    <row r="2" spans="1:15" s="227" customFormat="1" ht="21" customHeight="1">
      <c r="A2" s="418" t="str">
        <f>'P 6'!A2:N2</f>
        <v>WOW FACTOR PUBLIC COMPANY LIMITED AND SUBSIDIARIES</v>
      </c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  <c r="O2" s="228"/>
    </row>
    <row r="3" spans="1:15" s="227" customFormat="1" ht="21" customHeight="1">
      <c r="A3" s="419" t="s">
        <v>222</v>
      </c>
      <c r="B3" s="419"/>
      <c r="C3" s="419"/>
      <c r="D3" s="419"/>
      <c r="E3" s="419"/>
      <c r="F3" s="419"/>
      <c r="G3" s="419"/>
      <c r="H3" s="419"/>
      <c r="I3" s="419"/>
      <c r="J3" s="419"/>
      <c r="K3" s="419"/>
      <c r="L3" s="419"/>
      <c r="O3" s="228"/>
    </row>
    <row r="4" spans="1:15" s="227" customFormat="1" ht="21" customHeight="1">
      <c r="A4" s="420" t="str">
        <f>'P 11'!A4:X4</f>
        <v>For the year ended December 31, 2023</v>
      </c>
      <c r="B4" s="420"/>
      <c r="C4" s="420"/>
      <c r="D4" s="420"/>
      <c r="E4" s="420"/>
      <c r="F4" s="420"/>
      <c r="G4" s="420"/>
      <c r="H4" s="420"/>
      <c r="I4" s="420"/>
      <c r="J4" s="420"/>
      <c r="K4" s="420"/>
      <c r="L4" s="420"/>
      <c r="M4" s="63"/>
      <c r="N4" s="63"/>
      <c r="O4" s="228"/>
    </row>
    <row r="5" spans="1:15" s="230" customFormat="1" ht="21" customHeight="1">
      <c r="A5" s="318"/>
      <c r="B5" s="318"/>
      <c r="C5" s="318"/>
      <c r="D5" s="318"/>
      <c r="E5" s="319"/>
      <c r="F5" s="319"/>
      <c r="G5" s="319"/>
      <c r="H5" s="319"/>
      <c r="I5" s="319"/>
      <c r="J5" s="319"/>
      <c r="K5" s="319"/>
      <c r="L5" s="327" t="s">
        <v>195</v>
      </c>
      <c r="M5" s="229"/>
      <c r="O5" s="231"/>
    </row>
    <row r="6" spans="1:15" s="234" customFormat="1" ht="21" customHeight="1">
      <c r="A6" s="320"/>
      <c r="B6" s="320"/>
      <c r="C6" s="320"/>
      <c r="D6" s="320"/>
      <c r="E6" s="321"/>
      <c r="F6" s="421" t="s">
        <v>5</v>
      </c>
      <c r="G6" s="421"/>
      <c r="H6" s="421"/>
      <c r="I6" s="322"/>
      <c r="J6" s="421" t="s">
        <v>6</v>
      </c>
      <c r="K6" s="421"/>
      <c r="L6" s="421"/>
      <c r="M6" s="233"/>
      <c r="O6" s="235"/>
    </row>
    <row r="7" spans="1:15" s="234" customFormat="1" ht="21" customHeight="1">
      <c r="A7" s="323"/>
      <c r="B7" s="323"/>
      <c r="C7" s="323"/>
      <c r="D7" s="323"/>
      <c r="E7" s="324"/>
      <c r="F7" s="325">
        <v>2023</v>
      </c>
      <c r="G7" s="326"/>
      <c r="H7" s="325">
        <v>2022</v>
      </c>
      <c r="I7" s="326"/>
      <c r="J7" s="325">
        <v>2023</v>
      </c>
      <c r="K7" s="326"/>
      <c r="L7" s="325">
        <v>2022</v>
      </c>
      <c r="M7" s="233"/>
      <c r="O7" s="235"/>
    </row>
    <row r="8" spans="1:15" ht="21" customHeight="1">
      <c r="A8" s="238" t="s">
        <v>62</v>
      </c>
      <c r="B8" s="236"/>
      <c r="C8" s="236"/>
      <c r="D8" s="236"/>
      <c r="E8" s="237"/>
      <c r="F8" s="237"/>
      <c r="G8" s="53"/>
      <c r="H8" s="54"/>
      <c r="I8" s="53"/>
      <c r="J8" s="53"/>
      <c r="K8" s="53"/>
      <c r="L8" s="55"/>
    </row>
    <row r="9" spans="1:15" ht="21" customHeight="1">
      <c r="A9" s="239" t="s">
        <v>147</v>
      </c>
      <c r="B9" s="239"/>
      <c r="C9" s="239"/>
      <c r="D9" s="239"/>
      <c r="E9" s="56"/>
      <c r="F9" s="376">
        <v>-148648136</v>
      </c>
      <c r="G9" s="376"/>
      <c r="H9" s="376">
        <v>-581636287</v>
      </c>
      <c r="I9" s="376"/>
      <c r="J9" s="376">
        <v>-73946616</v>
      </c>
      <c r="K9" s="376"/>
      <c r="L9" s="376">
        <v>-812633561</v>
      </c>
    </row>
    <row r="10" spans="1:15" ht="21" customHeight="1">
      <c r="A10" s="239" t="s">
        <v>1</v>
      </c>
      <c r="B10" s="241" t="s">
        <v>164</v>
      </c>
      <c r="C10" s="241"/>
      <c r="D10" s="241"/>
      <c r="E10" s="242"/>
      <c r="F10" s="377"/>
      <c r="G10" s="377"/>
      <c r="H10" s="377"/>
      <c r="I10" s="377"/>
      <c r="J10" s="377"/>
      <c r="K10" s="377"/>
      <c r="L10" s="377"/>
      <c r="M10" s="237"/>
    </row>
    <row r="11" spans="1:15" ht="21" customHeight="1">
      <c r="A11" s="239" t="s">
        <v>2</v>
      </c>
      <c r="B11" s="241"/>
      <c r="C11" s="241" t="s">
        <v>165</v>
      </c>
      <c r="D11" s="241"/>
      <c r="E11" s="242"/>
      <c r="F11" s="378"/>
      <c r="G11" s="377"/>
      <c r="H11" s="377"/>
      <c r="I11" s="377"/>
      <c r="J11" s="377"/>
      <c r="K11" s="377"/>
      <c r="L11" s="377"/>
      <c r="M11" s="237"/>
    </row>
    <row r="12" spans="1:15" ht="21" customHeight="1">
      <c r="A12" s="239"/>
      <c r="B12" s="239"/>
      <c r="C12" s="239" t="s">
        <v>63</v>
      </c>
      <c r="D12" s="239"/>
      <c r="E12" s="242" t="s">
        <v>0</v>
      </c>
      <c r="F12" s="377">
        <v>16832145</v>
      </c>
      <c r="G12" s="377"/>
      <c r="H12" s="377">
        <v>45387706</v>
      </c>
      <c r="I12" s="377"/>
      <c r="J12" s="376">
        <v>1254048</v>
      </c>
      <c r="K12" s="377"/>
      <c r="L12" s="376">
        <v>281681</v>
      </c>
    </row>
    <row r="13" spans="1:15" ht="21" customHeight="1">
      <c r="A13" s="239"/>
      <c r="B13" s="239"/>
      <c r="C13" s="239" t="s">
        <v>64</v>
      </c>
      <c r="D13" s="239"/>
      <c r="E13" s="242"/>
      <c r="F13" s="377">
        <v>28302712</v>
      </c>
      <c r="G13" s="377"/>
      <c r="H13" s="377">
        <v>50157351</v>
      </c>
      <c r="I13" s="377"/>
      <c r="J13" s="376">
        <v>2154996</v>
      </c>
      <c r="K13" s="377"/>
      <c r="L13" s="376">
        <v>1581555</v>
      </c>
    </row>
    <row r="14" spans="1:15" ht="21" customHeight="1">
      <c r="A14" s="239"/>
      <c r="B14" s="239"/>
      <c r="C14" s="239" t="s">
        <v>77</v>
      </c>
      <c r="D14" s="239"/>
      <c r="E14" s="242"/>
      <c r="F14" s="377">
        <v>1470127</v>
      </c>
      <c r="G14" s="377"/>
      <c r="H14" s="376">
        <v>50669348</v>
      </c>
      <c r="I14" s="377"/>
      <c r="J14" s="376">
        <v>30898</v>
      </c>
      <c r="K14" s="377"/>
      <c r="L14" s="376">
        <v>30898</v>
      </c>
    </row>
    <row r="15" spans="1:15" s="364" customFormat="1" ht="21" customHeight="1">
      <c r="A15" s="363"/>
      <c r="B15" s="363"/>
      <c r="C15" s="363" t="s">
        <v>171</v>
      </c>
      <c r="E15" s="365"/>
      <c r="F15" s="376">
        <v>0</v>
      </c>
      <c r="G15" s="380"/>
      <c r="H15" s="376">
        <v>0</v>
      </c>
      <c r="I15" s="380"/>
      <c r="J15" s="376">
        <v>0</v>
      </c>
      <c r="K15" s="380"/>
      <c r="L15" s="376">
        <v>2850480</v>
      </c>
      <c r="O15" s="185"/>
    </row>
    <row r="16" spans="1:15" s="364" customFormat="1" ht="21" customHeight="1">
      <c r="A16" s="363"/>
      <c r="B16" s="363"/>
      <c r="C16" s="363" t="s">
        <v>102</v>
      </c>
      <c r="D16" s="363"/>
      <c r="E16" s="365"/>
      <c r="F16" s="380">
        <v>-116000</v>
      </c>
      <c r="G16" s="380"/>
      <c r="H16" s="376">
        <v>5368421</v>
      </c>
      <c r="I16" s="380"/>
      <c r="J16" s="376">
        <v>0</v>
      </c>
      <c r="K16" s="380"/>
      <c r="L16" s="376">
        <v>0</v>
      </c>
      <c r="O16" s="185"/>
    </row>
    <row r="17" spans="1:17" s="364" customFormat="1" ht="21" customHeight="1">
      <c r="A17" s="363"/>
      <c r="B17" s="363"/>
      <c r="C17" s="363" t="s">
        <v>186</v>
      </c>
      <c r="D17" s="363"/>
      <c r="E17" s="365"/>
      <c r="F17" s="380">
        <v>4286</v>
      </c>
      <c r="G17" s="380"/>
      <c r="H17" s="376">
        <v>393997</v>
      </c>
      <c r="I17" s="380"/>
      <c r="J17" s="376">
        <v>22966</v>
      </c>
      <c r="K17" s="380"/>
      <c r="L17" s="376">
        <v>0</v>
      </c>
      <c r="O17" s="185"/>
    </row>
    <row r="18" spans="1:17" ht="21" customHeight="1">
      <c r="A18" s="239"/>
      <c r="B18" s="239"/>
      <c r="C18" s="239" t="s">
        <v>104</v>
      </c>
      <c r="D18" s="239"/>
      <c r="E18" s="242"/>
      <c r="F18" s="376"/>
      <c r="G18" s="377"/>
      <c r="H18" s="376">
        <v>-2829812</v>
      </c>
      <c r="I18" s="377"/>
      <c r="J18" s="376">
        <v>-84299</v>
      </c>
      <c r="K18" s="377"/>
      <c r="L18" s="376">
        <v>0</v>
      </c>
    </row>
    <row r="19" spans="1:17" ht="21" customHeight="1">
      <c r="A19" s="239"/>
      <c r="B19" s="239"/>
      <c r="C19" s="239" t="s">
        <v>105</v>
      </c>
      <c r="D19" s="239"/>
      <c r="E19" s="242"/>
      <c r="F19" s="361">
        <v>-1836254</v>
      </c>
      <c r="G19" s="377"/>
      <c r="H19" s="376">
        <v>6180945</v>
      </c>
      <c r="I19" s="377"/>
      <c r="J19" s="376">
        <v>0</v>
      </c>
      <c r="K19" s="377"/>
      <c r="L19" s="376">
        <v>396369</v>
      </c>
    </row>
    <row r="20" spans="1:17" ht="21" customHeight="1">
      <c r="A20" s="239"/>
      <c r="B20" s="239"/>
      <c r="C20" s="239" t="s">
        <v>187</v>
      </c>
      <c r="D20" s="239"/>
      <c r="E20" s="242"/>
      <c r="F20" s="376"/>
      <c r="G20" s="377"/>
      <c r="H20" s="376">
        <v>0</v>
      </c>
      <c r="I20" s="377"/>
      <c r="J20" s="376">
        <v>19715617</v>
      </c>
      <c r="K20" s="377"/>
      <c r="L20" s="376">
        <v>145800000</v>
      </c>
    </row>
    <row r="21" spans="1:17" ht="21" customHeight="1">
      <c r="A21" s="239"/>
      <c r="B21" s="239"/>
      <c r="C21" s="239" t="s">
        <v>188</v>
      </c>
      <c r="D21" s="239"/>
      <c r="E21" s="242"/>
      <c r="F21" s="376"/>
      <c r="G21" s="377"/>
      <c r="H21" s="376">
        <v>0</v>
      </c>
      <c r="I21" s="377"/>
      <c r="J21" s="376">
        <v>0</v>
      </c>
      <c r="K21" s="377"/>
      <c r="L21" s="376">
        <v>61793205</v>
      </c>
    </row>
    <row r="22" spans="1:17" ht="21" customHeight="1">
      <c r="A22" s="239"/>
      <c r="B22" s="239"/>
      <c r="C22" s="239" t="s">
        <v>106</v>
      </c>
      <c r="D22" s="239"/>
      <c r="E22" s="242"/>
      <c r="F22" s="379"/>
      <c r="G22" s="377"/>
      <c r="H22" s="376">
        <v>124247</v>
      </c>
      <c r="I22" s="377"/>
      <c r="J22" s="376">
        <v>0</v>
      </c>
      <c r="K22" s="377"/>
      <c r="L22" s="376">
        <v>0</v>
      </c>
    </row>
    <row r="23" spans="1:17" ht="21" customHeight="1">
      <c r="A23" s="239"/>
      <c r="B23" s="239"/>
      <c r="C23" s="239" t="s">
        <v>109</v>
      </c>
      <c r="D23" s="239"/>
      <c r="E23" s="242"/>
      <c r="F23" s="377">
        <v>-1069773</v>
      </c>
      <c r="G23" s="377"/>
      <c r="H23" s="376">
        <v>-48723</v>
      </c>
      <c r="I23" s="377"/>
      <c r="J23" s="376">
        <v>0</v>
      </c>
      <c r="K23" s="377"/>
      <c r="L23" s="376">
        <v>-48723</v>
      </c>
    </row>
    <row r="24" spans="1:17" ht="21" customHeight="1">
      <c r="A24" s="239"/>
      <c r="B24" s="239"/>
      <c r="C24" s="239" t="s">
        <v>183</v>
      </c>
      <c r="D24" s="239"/>
      <c r="E24" s="242"/>
      <c r="F24" s="377"/>
      <c r="G24" s="377"/>
      <c r="H24" s="376">
        <v>100711458</v>
      </c>
      <c r="I24" s="377"/>
      <c r="J24" s="376">
        <v>0</v>
      </c>
      <c r="K24" s="377"/>
      <c r="L24" s="376">
        <v>562346725</v>
      </c>
    </row>
    <row r="25" spans="1:17" ht="21" customHeight="1">
      <c r="A25" s="239"/>
      <c r="B25" s="239"/>
      <c r="C25" s="239" t="s">
        <v>184</v>
      </c>
      <c r="D25" s="239"/>
      <c r="E25" s="242"/>
      <c r="F25" s="377">
        <v>21260760</v>
      </c>
      <c r="G25" s="377"/>
      <c r="H25" s="376">
        <v>80600000</v>
      </c>
      <c r="I25" s="377"/>
      <c r="J25" s="376">
        <v>0</v>
      </c>
      <c r="K25" s="377"/>
      <c r="L25" s="376">
        <v>0</v>
      </c>
    </row>
    <row r="26" spans="1:17" ht="21" customHeight="1">
      <c r="A26" s="239"/>
      <c r="B26" s="239"/>
      <c r="C26" s="239" t="s">
        <v>221</v>
      </c>
      <c r="D26" s="239"/>
      <c r="E26" s="242"/>
      <c r="F26" s="377">
        <v>5633507</v>
      </c>
      <c r="G26" s="377"/>
      <c r="H26" s="376"/>
      <c r="I26" s="377"/>
      <c r="J26" s="377"/>
      <c r="K26" s="377"/>
      <c r="L26" s="376"/>
    </row>
    <row r="27" spans="1:17" ht="21" customHeight="1">
      <c r="A27" s="239"/>
      <c r="B27" s="239"/>
      <c r="C27" s="239" t="s">
        <v>123</v>
      </c>
      <c r="D27" s="239"/>
      <c r="E27" s="242"/>
      <c r="F27" s="376">
        <v>1053990</v>
      </c>
      <c r="G27" s="377"/>
      <c r="H27" s="376">
        <v>2147913</v>
      </c>
      <c r="I27" s="377"/>
      <c r="J27" s="376">
        <v>1416865</v>
      </c>
      <c r="K27" s="377"/>
      <c r="L27" s="376">
        <v>480579</v>
      </c>
    </row>
    <row r="28" spans="1:17" ht="21" customHeight="1">
      <c r="A28" s="239"/>
      <c r="B28" s="239"/>
      <c r="C28" s="239" t="s">
        <v>67</v>
      </c>
      <c r="D28" s="239"/>
      <c r="E28" s="242"/>
      <c r="F28" s="376">
        <v>39942408</v>
      </c>
      <c r="G28" s="377"/>
      <c r="H28" s="376">
        <v>56518481</v>
      </c>
      <c r="I28" s="377"/>
      <c r="J28" s="377">
        <v>33752692</v>
      </c>
      <c r="K28" s="377"/>
      <c r="L28" s="377">
        <v>50413037</v>
      </c>
    </row>
    <row r="29" spans="1:17" ht="21" customHeight="1">
      <c r="A29" s="239"/>
      <c r="B29" s="239"/>
      <c r="C29" s="239" t="s">
        <v>66</v>
      </c>
      <c r="D29" s="239"/>
      <c r="E29" s="242"/>
      <c r="F29" s="355">
        <v>-53168</v>
      </c>
      <c r="G29" s="377"/>
      <c r="H29" s="355">
        <v>-13885</v>
      </c>
      <c r="I29" s="377"/>
      <c r="J29" s="355">
        <v>-13054114</v>
      </c>
      <c r="K29" s="377"/>
      <c r="L29" s="381">
        <v>-38026609</v>
      </c>
      <c r="Q29" s="244"/>
    </row>
    <row r="30" spans="1:17" ht="21" customHeight="1">
      <c r="A30" s="239"/>
      <c r="B30" s="241" t="s">
        <v>107</v>
      </c>
      <c r="C30" s="241"/>
      <c r="D30" s="241"/>
      <c r="E30" s="242"/>
      <c r="F30" s="378"/>
      <c r="G30" s="377"/>
      <c r="H30" s="378"/>
      <c r="I30" s="377"/>
      <c r="J30" s="378"/>
      <c r="K30" s="377"/>
      <c r="L30" s="378"/>
      <c r="Q30" s="244"/>
    </row>
    <row r="31" spans="1:17" ht="21" customHeight="1">
      <c r="A31" s="239"/>
      <c r="B31" s="241"/>
      <c r="C31" s="241" t="s">
        <v>108</v>
      </c>
      <c r="D31" s="241"/>
      <c r="E31" s="242"/>
      <c r="F31" s="361">
        <f>SUM(F9:F29)</f>
        <v>-37223396</v>
      </c>
      <c r="G31" s="377"/>
      <c r="H31" s="361">
        <f>SUM(H9:H29)</f>
        <v>-186268840</v>
      </c>
      <c r="I31" s="377"/>
      <c r="J31" s="361">
        <f>SUM(J9:J29)</f>
        <v>-28736947</v>
      </c>
      <c r="K31" s="377"/>
      <c r="L31" s="361">
        <f>SUM(L9:L29)</f>
        <v>-24734364</v>
      </c>
      <c r="Q31" s="244"/>
    </row>
    <row r="32" spans="1:17" ht="21" customHeight="1">
      <c r="B32" s="239" t="s">
        <v>79</v>
      </c>
      <c r="C32" s="239"/>
      <c r="D32" s="239"/>
      <c r="E32" s="242"/>
      <c r="F32" s="377"/>
      <c r="G32" s="377"/>
      <c r="H32" s="377"/>
      <c r="I32" s="377"/>
      <c r="J32" s="377"/>
      <c r="K32" s="377"/>
      <c r="L32" s="377"/>
    </row>
    <row r="33" spans="1:15" ht="21" customHeight="1">
      <c r="B33" s="239"/>
      <c r="C33" s="239" t="s">
        <v>200</v>
      </c>
      <c r="D33" s="239"/>
      <c r="E33" s="242"/>
      <c r="F33" s="377">
        <v>-2811775</v>
      </c>
      <c r="G33" s="377"/>
      <c r="H33" s="377">
        <v>-9715125</v>
      </c>
      <c r="I33" s="377"/>
      <c r="J33" s="377">
        <v>-17346735</v>
      </c>
      <c r="K33" s="377"/>
      <c r="L33" s="377">
        <v>-3115609</v>
      </c>
    </row>
    <row r="34" spans="1:15" ht="21" customHeight="1">
      <c r="B34" s="239"/>
      <c r="C34" s="239" t="s">
        <v>84</v>
      </c>
      <c r="D34" s="239"/>
      <c r="E34" s="242"/>
      <c r="F34" s="377">
        <v>6325561</v>
      </c>
      <c r="G34" s="377"/>
      <c r="H34" s="377">
        <v>-6611474</v>
      </c>
      <c r="I34" s="377"/>
      <c r="J34" s="2">
        <v>0</v>
      </c>
      <c r="K34" s="2"/>
      <c r="L34" s="2">
        <v>0</v>
      </c>
    </row>
    <row r="35" spans="1:15" ht="21" customHeight="1">
      <c r="A35" s="239"/>
      <c r="B35" s="239"/>
      <c r="C35" s="239" t="s">
        <v>89</v>
      </c>
      <c r="D35" s="239"/>
      <c r="E35" s="242"/>
      <c r="F35" s="376">
        <v>-7682534</v>
      </c>
      <c r="G35" s="377"/>
      <c r="H35" s="376">
        <v>-409825</v>
      </c>
      <c r="I35" s="377"/>
      <c r="J35" s="376">
        <v>-1591765</v>
      </c>
      <c r="K35" s="377"/>
      <c r="L35" s="376">
        <v>-1037558</v>
      </c>
      <c r="N35" s="240"/>
    </row>
    <row r="36" spans="1:15" ht="21" customHeight="1">
      <c r="B36" s="239" t="s">
        <v>78</v>
      </c>
      <c r="C36" s="239"/>
      <c r="D36" s="239"/>
      <c r="E36" s="242"/>
      <c r="F36" s="376"/>
      <c r="G36" s="377"/>
      <c r="H36" s="376"/>
      <c r="I36" s="377"/>
      <c r="J36" s="376"/>
      <c r="K36" s="377"/>
      <c r="L36" s="376"/>
      <c r="N36" s="240"/>
    </row>
    <row r="37" spans="1:15" ht="21" customHeight="1">
      <c r="A37" s="239"/>
      <c r="B37" s="239"/>
      <c r="C37" s="239" t="s">
        <v>242</v>
      </c>
      <c r="D37" s="239"/>
      <c r="E37" s="242"/>
      <c r="F37" s="377">
        <v>-4129895</v>
      </c>
      <c r="G37" s="377"/>
      <c r="H37" s="377">
        <v>100495035</v>
      </c>
      <c r="I37" s="377"/>
      <c r="J37" s="377">
        <v>535939</v>
      </c>
      <c r="K37" s="377"/>
      <c r="L37" s="377">
        <v>10119158</v>
      </c>
      <c r="M37" s="242"/>
      <c r="N37" s="244"/>
    </row>
    <row r="38" spans="1:15" ht="21" customHeight="1">
      <c r="A38" s="239"/>
      <c r="B38" s="239"/>
      <c r="C38" s="239" t="s">
        <v>170</v>
      </c>
      <c r="D38" s="239"/>
      <c r="E38" s="242"/>
      <c r="F38" s="376">
        <v>-101000</v>
      </c>
      <c r="G38" s="377"/>
      <c r="H38" s="376">
        <v>-395220</v>
      </c>
      <c r="I38" s="377"/>
      <c r="J38" s="376">
        <v>0</v>
      </c>
      <c r="K38" s="377"/>
      <c r="L38" s="376">
        <v>0</v>
      </c>
      <c r="M38" s="242"/>
      <c r="N38" s="244"/>
    </row>
    <row r="39" spans="1:15" ht="21" customHeight="1">
      <c r="A39" s="239"/>
      <c r="B39" s="239"/>
      <c r="C39" s="239" t="s">
        <v>185</v>
      </c>
      <c r="D39" s="239"/>
      <c r="E39" s="242"/>
      <c r="F39" s="376">
        <v>0</v>
      </c>
      <c r="G39" s="377"/>
      <c r="H39" s="377">
        <v>-1378000</v>
      </c>
      <c r="I39" s="377"/>
      <c r="J39" s="376">
        <v>0</v>
      </c>
      <c r="K39" s="377"/>
      <c r="L39" s="376">
        <v>0</v>
      </c>
      <c r="M39" s="242"/>
      <c r="N39" s="244"/>
    </row>
    <row r="40" spans="1:15" ht="21" customHeight="1">
      <c r="A40" s="239"/>
      <c r="B40" s="239"/>
      <c r="C40" s="239" t="s">
        <v>245</v>
      </c>
      <c r="D40" s="239"/>
      <c r="E40" s="242"/>
      <c r="F40" s="355">
        <v>-275000</v>
      </c>
      <c r="G40" s="377"/>
      <c r="H40" s="381">
        <v>27000</v>
      </c>
      <c r="I40" s="377"/>
      <c r="J40" s="382">
        <v>0</v>
      </c>
      <c r="K40" s="377"/>
      <c r="L40" s="355">
        <v>0</v>
      </c>
      <c r="M40" s="242"/>
      <c r="N40" s="244"/>
    </row>
    <row r="41" spans="1:15" ht="21" customHeight="1">
      <c r="A41" s="239" t="s">
        <v>83</v>
      </c>
      <c r="B41" s="239"/>
      <c r="C41" s="239"/>
      <c r="D41" s="239"/>
      <c r="E41" s="242"/>
      <c r="F41" s="361">
        <f>SUM(F31:F40)</f>
        <v>-45898039</v>
      </c>
      <c r="G41" s="377"/>
      <c r="H41" s="361">
        <f>SUM(H31:H40)</f>
        <v>-104256449</v>
      </c>
      <c r="I41" s="377"/>
      <c r="J41" s="361">
        <f>SUM(J31:J40)</f>
        <v>-47139508</v>
      </c>
      <c r="K41" s="377"/>
      <c r="L41" s="361">
        <f>SUM(L31:L40)</f>
        <v>-18768373</v>
      </c>
    </row>
    <row r="42" spans="1:15" ht="21" customHeight="1">
      <c r="A42" s="239"/>
      <c r="B42" s="239"/>
      <c r="C42" s="239" t="s">
        <v>68</v>
      </c>
      <c r="D42" s="239"/>
      <c r="E42" s="242"/>
      <c r="F42" s="385">
        <v>53168</v>
      </c>
      <c r="G42" s="377"/>
      <c r="H42" s="383">
        <v>13885</v>
      </c>
      <c r="I42" s="377"/>
      <c r="J42" s="384">
        <v>29784668</v>
      </c>
      <c r="K42" s="377"/>
      <c r="L42" s="376">
        <v>48225150</v>
      </c>
    </row>
    <row r="43" spans="1:15" ht="21" customHeight="1">
      <c r="A43" s="239"/>
      <c r="B43" s="239"/>
      <c r="C43" s="239" t="s">
        <v>73</v>
      </c>
      <c r="D43" s="239"/>
      <c r="E43" s="242"/>
      <c r="F43" s="377">
        <v>-30467393</v>
      </c>
      <c r="G43" s="377"/>
      <c r="H43" s="377">
        <v>-48165380</v>
      </c>
      <c r="I43" s="377"/>
      <c r="J43" s="355">
        <v>-29295612</v>
      </c>
      <c r="K43" s="377"/>
      <c r="L43" s="355">
        <v>-51098032</v>
      </c>
    </row>
    <row r="44" spans="1:15" ht="21" customHeight="1">
      <c r="A44" s="239" t="s">
        <v>81</v>
      </c>
      <c r="B44" s="239"/>
      <c r="C44" s="239"/>
      <c r="D44" s="239"/>
      <c r="E44" s="242"/>
      <c r="F44" s="366">
        <f>SUM(F41:F43)</f>
        <v>-76312264</v>
      </c>
      <c r="G44" s="273"/>
      <c r="H44" s="366">
        <f>SUM(H41:H43)</f>
        <v>-152407944</v>
      </c>
      <c r="I44" s="273"/>
      <c r="J44" s="366">
        <f>SUM(J41:J43)</f>
        <v>-46650452</v>
      </c>
      <c r="K44" s="273"/>
      <c r="L44" s="366">
        <f>SUM(L41:L43)</f>
        <v>-21641255</v>
      </c>
    </row>
    <row r="45" spans="1:15" ht="24" customHeight="1">
      <c r="A45" s="239" t="s">
        <v>23</v>
      </c>
      <c r="B45" s="239"/>
      <c r="C45" s="239"/>
      <c r="D45" s="239"/>
      <c r="E45" s="242"/>
      <c r="F45" s="177"/>
      <c r="G45" s="242"/>
      <c r="H45" s="242"/>
      <c r="I45" s="242"/>
      <c r="J45" s="177"/>
      <c r="K45" s="242"/>
      <c r="L45" s="60">
        <v>13</v>
      </c>
    </row>
    <row r="46" spans="1:15" s="247" customFormat="1" ht="21" hidden="1" customHeight="1">
      <c r="A46" s="246"/>
      <c r="B46" s="246"/>
      <c r="C46" s="246"/>
      <c r="D46" s="246"/>
      <c r="G46" s="185"/>
      <c r="H46" s="185"/>
      <c r="I46" s="185"/>
      <c r="K46" s="185"/>
      <c r="N46" s="248"/>
      <c r="O46" s="185"/>
    </row>
    <row r="47" spans="1:15" ht="21" hidden="1" customHeight="1">
      <c r="A47" s="419" t="s">
        <v>150</v>
      </c>
      <c r="B47" s="419"/>
      <c r="C47" s="419"/>
      <c r="D47" s="419"/>
      <c r="E47" s="419"/>
      <c r="F47" s="419"/>
      <c r="G47" s="419"/>
      <c r="H47" s="419"/>
      <c r="I47" s="419"/>
      <c r="J47" s="419"/>
      <c r="K47" s="419"/>
      <c r="L47" s="419"/>
    </row>
    <row r="48" spans="1:15" ht="21" hidden="1" customHeight="1">
      <c r="A48" s="420" t="str">
        <f>A4</f>
        <v>For the year ended December 31, 2023</v>
      </c>
      <c r="B48" s="420"/>
      <c r="C48" s="420"/>
      <c r="D48" s="420"/>
      <c r="E48" s="420"/>
      <c r="F48" s="420"/>
      <c r="G48" s="420"/>
      <c r="H48" s="420"/>
      <c r="I48" s="420"/>
      <c r="J48" s="420"/>
      <c r="K48" s="420"/>
      <c r="L48" s="420"/>
    </row>
    <row r="49" spans="1:15" s="230" customFormat="1" ht="21" hidden="1" customHeight="1">
      <c r="A49" s="89"/>
      <c r="B49" s="89"/>
      <c r="C49" s="89"/>
      <c r="D49" s="89"/>
      <c r="E49" s="90"/>
      <c r="F49" s="90"/>
      <c r="G49" s="90"/>
      <c r="H49" s="90"/>
      <c r="I49" s="90"/>
      <c r="J49" s="90"/>
      <c r="K49" s="90"/>
      <c r="L49" s="211" t="s">
        <v>4</v>
      </c>
      <c r="O49" s="231"/>
    </row>
    <row r="50" spans="1:15" s="230" customFormat="1" ht="21" hidden="1" customHeight="1">
      <c r="A50" s="91"/>
      <c r="B50" s="91"/>
      <c r="C50" s="91"/>
      <c r="D50" s="91"/>
      <c r="E50" s="92"/>
      <c r="F50" s="422" t="s">
        <v>5</v>
      </c>
      <c r="G50" s="422"/>
      <c r="H50" s="422"/>
      <c r="I50" s="232"/>
      <c r="J50" s="422" t="s">
        <v>6</v>
      </c>
      <c r="K50" s="422"/>
      <c r="L50" s="422"/>
      <c r="O50" s="231"/>
    </row>
    <row r="51" spans="1:15" s="230" customFormat="1" ht="21" hidden="1" customHeight="1">
      <c r="A51" s="93"/>
      <c r="B51" s="93"/>
      <c r="C51" s="93"/>
      <c r="D51" s="93"/>
      <c r="E51" s="94"/>
      <c r="F51" s="95">
        <v>2023</v>
      </c>
      <c r="G51" s="96"/>
      <c r="H51" s="95">
        <v>2022</v>
      </c>
      <c r="I51" s="96"/>
      <c r="J51" s="95">
        <v>2023</v>
      </c>
      <c r="K51" s="96"/>
      <c r="L51" s="95">
        <v>2022</v>
      </c>
      <c r="O51" s="231"/>
    </row>
    <row r="52" spans="1:15" ht="21" hidden="1" customHeight="1">
      <c r="A52" s="236"/>
      <c r="B52" s="236"/>
      <c r="C52" s="236"/>
      <c r="D52" s="236"/>
      <c r="E52" s="237"/>
      <c r="F52" s="237"/>
      <c r="G52" s="50"/>
      <c r="H52" s="51"/>
      <c r="I52" s="50"/>
      <c r="J52" s="50"/>
      <c r="K52" s="50"/>
      <c r="L52" s="52"/>
    </row>
    <row r="53" spans="1:15" ht="21" hidden="1" customHeight="1">
      <c r="A53" s="241" t="s">
        <v>69</v>
      </c>
      <c r="B53" s="239"/>
      <c r="C53" s="239"/>
      <c r="D53" s="239"/>
      <c r="E53" s="242"/>
      <c r="F53" s="249"/>
      <c r="G53" s="242"/>
      <c r="H53" s="242"/>
      <c r="I53" s="242"/>
      <c r="J53" s="177"/>
      <c r="K53" s="242"/>
      <c r="L53" s="177"/>
    </row>
    <row r="54" spans="1:15" ht="21" hidden="1" customHeight="1">
      <c r="A54" s="238"/>
      <c r="B54" s="239"/>
      <c r="C54" s="239" t="s">
        <v>110</v>
      </c>
      <c r="D54" s="239"/>
      <c r="E54" s="242"/>
      <c r="F54" s="177">
        <v>0</v>
      </c>
      <c r="G54" s="242"/>
      <c r="H54" s="177">
        <v>0</v>
      </c>
      <c r="I54" s="242"/>
      <c r="J54" s="177">
        <v>0</v>
      </c>
      <c r="K54" s="242"/>
      <c r="L54" s="177">
        <v>10630</v>
      </c>
    </row>
    <row r="55" spans="1:15" ht="21" hidden="1" customHeight="1">
      <c r="A55" s="238"/>
      <c r="B55" s="239"/>
      <c r="C55" s="239" t="s">
        <v>111</v>
      </c>
      <c r="D55" s="239"/>
      <c r="E55" s="242"/>
      <c r="F55" s="177">
        <v>0</v>
      </c>
      <c r="G55" s="242"/>
      <c r="H55" s="177">
        <v>0</v>
      </c>
      <c r="I55" s="242"/>
      <c r="J55" s="177">
        <v>-23753</v>
      </c>
      <c r="K55" s="242"/>
      <c r="L55" s="177">
        <v>-181400</v>
      </c>
    </row>
    <row r="56" spans="1:15" ht="21" hidden="1" customHeight="1">
      <c r="A56" s="238"/>
      <c r="B56" s="239"/>
      <c r="C56" s="239" t="s">
        <v>153</v>
      </c>
      <c r="D56" s="239"/>
      <c r="E56" s="242"/>
      <c r="F56" s="177">
        <v>0</v>
      </c>
      <c r="G56" s="242"/>
      <c r="H56" s="177">
        <v>-200</v>
      </c>
      <c r="I56" s="242"/>
      <c r="J56" s="177">
        <v>0</v>
      </c>
      <c r="K56" s="242"/>
      <c r="L56" s="177">
        <v>0</v>
      </c>
    </row>
    <row r="57" spans="1:15" ht="21" hidden="1" customHeight="1">
      <c r="A57" s="238"/>
      <c r="B57" s="239"/>
      <c r="C57" s="239" t="s">
        <v>112</v>
      </c>
      <c r="D57" s="239"/>
      <c r="E57" s="242"/>
      <c r="F57" s="177">
        <v>-13627</v>
      </c>
      <c r="G57" s="242"/>
      <c r="H57" s="177">
        <v>-73721</v>
      </c>
      <c r="I57" s="242"/>
      <c r="J57" s="177">
        <v>-9014</v>
      </c>
      <c r="K57" s="242"/>
      <c r="L57" s="177">
        <v>-64</v>
      </c>
    </row>
    <row r="58" spans="1:15" ht="21" hidden="1" customHeight="1">
      <c r="A58" s="238"/>
      <c r="B58" s="239"/>
      <c r="C58" s="239" t="s">
        <v>113</v>
      </c>
      <c r="D58" s="239"/>
      <c r="E58" s="242"/>
      <c r="F58" s="177">
        <v>700</v>
      </c>
      <c r="G58" s="242"/>
      <c r="H58" s="177">
        <v>729</v>
      </c>
      <c r="I58" s="242"/>
      <c r="J58" s="177">
        <v>650</v>
      </c>
      <c r="K58" s="242"/>
      <c r="L58" s="177">
        <v>0</v>
      </c>
    </row>
    <row r="59" spans="1:15" ht="21" hidden="1" customHeight="1">
      <c r="A59" s="238"/>
      <c r="B59" s="239"/>
      <c r="C59" s="239" t="s">
        <v>152</v>
      </c>
      <c r="D59" s="239"/>
      <c r="E59" s="242"/>
      <c r="F59" s="177">
        <v>0</v>
      </c>
      <c r="G59" s="242"/>
      <c r="H59" s="177">
        <v>0</v>
      </c>
      <c r="I59" s="242"/>
      <c r="J59" s="177">
        <v>-2500</v>
      </c>
      <c r="K59" s="242"/>
      <c r="L59" s="177">
        <v>0</v>
      </c>
    </row>
    <row r="60" spans="1:15" ht="21" hidden="1" customHeight="1">
      <c r="A60" s="236" t="s">
        <v>82</v>
      </c>
      <c r="B60" s="239"/>
      <c r="C60" s="239"/>
      <c r="D60" s="239"/>
      <c r="E60" s="242"/>
      <c r="F60" s="182">
        <f>SUM(F54:F59)</f>
        <v>-12927</v>
      </c>
      <c r="G60" s="242"/>
      <c r="H60" s="182">
        <f>SUM(H54:H59)</f>
        <v>-73192</v>
      </c>
      <c r="I60" s="242"/>
      <c r="J60" s="182">
        <f>SUM(J54:J59)</f>
        <v>-34617</v>
      </c>
      <c r="K60" s="242"/>
      <c r="L60" s="182">
        <f>SUM(L54:L59)</f>
        <v>-170834</v>
      </c>
    </row>
    <row r="61" spans="1:15" ht="21" hidden="1" customHeight="1">
      <c r="A61" s="241" t="s">
        <v>70</v>
      </c>
      <c r="B61" s="239"/>
      <c r="C61" s="239"/>
      <c r="D61" s="239"/>
      <c r="E61" s="242"/>
      <c r="F61" s="242"/>
      <c r="G61" s="242"/>
      <c r="H61" s="242"/>
      <c r="I61" s="242"/>
      <c r="J61" s="249"/>
      <c r="K61" s="242"/>
      <c r="L61" s="242"/>
    </row>
    <row r="62" spans="1:15" ht="21" hidden="1" customHeight="1">
      <c r="A62" s="241"/>
      <c r="B62" s="239"/>
      <c r="C62" s="239" t="s">
        <v>114</v>
      </c>
      <c r="D62" s="239"/>
      <c r="E62" s="242"/>
      <c r="F62" s="242">
        <v>19000</v>
      </c>
      <c r="G62" s="242"/>
      <c r="H62" s="242">
        <v>209000</v>
      </c>
      <c r="I62" s="242"/>
      <c r="J62" s="177">
        <v>19000</v>
      </c>
      <c r="K62" s="242"/>
      <c r="L62" s="177">
        <v>209000</v>
      </c>
    </row>
    <row r="63" spans="1:15" ht="21" hidden="1" customHeight="1">
      <c r="A63" s="241"/>
      <c r="B63" s="239"/>
      <c r="C63" s="239" t="s">
        <v>115</v>
      </c>
      <c r="D63" s="239"/>
      <c r="E63" s="242"/>
      <c r="F63" s="242">
        <v>-360</v>
      </c>
      <c r="G63" s="242"/>
      <c r="H63" s="242">
        <v>-97152</v>
      </c>
      <c r="I63" s="242"/>
      <c r="J63" s="177">
        <v>0</v>
      </c>
      <c r="K63" s="242"/>
      <c r="L63" s="177">
        <v>-93250</v>
      </c>
    </row>
    <row r="64" spans="1:15" ht="21" hidden="1" customHeight="1">
      <c r="A64" s="241"/>
      <c r="B64" s="239"/>
      <c r="C64" s="239" t="s">
        <v>154</v>
      </c>
      <c r="D64" s="239"/>
      <c r="E64" s="242"/>
      <c r="F64" s="242">
        <v>26100</v>
      </c>
      <c r="G64" s="242"/>
      <c r="H64" s="242">
        <v>3000</v>
      </c>
      <c r="I64" s="242"/>
      <c r="J64" s="177">
        <v>26100</v>
      </c>
      <c r="K64" s="242"/>
      <c r="L64" s="177">
        <v>0</v>
      </c>
    </row>
    <row r="65" spans="1:17" ht="21" hidden="1" customHeight="1">
      <c r="A65" s="239"/>
      <c r="B65" s="239"/>
      <c r="C65" s="239" t="s">
        <v>116</v>
      </c>
      <c r="D65" s="239"/>
      <c r="E65" s="242"/>
      <c r="F65" s="177">
        <v>0</v>
      </c>
      <c r="G65" s="242"/>
      <c r="H65" s="177">
        <v>0</v>
      </c>
      <c r="I65" s="242"/>
      <c r="J65" s="177">
        <v>0</v>
      </c>
      <c r="K65" s="242"/>
      <c r="L65" s="177">
        <v>0</v>
      </c>
      <c r="N65" s="237"/>
    </row>
    <row r="66" spans="1:17" ht="21" hidden="1" customHeight="1">
      <c r="A66" s="239"/>
      <c r="B66" s="239"/>
      <c r="C66" s="225" t="s">
        <v>118</v>
      </c>
      <c r="D66" s="239"/>
      <c r="E66" s="242"/>
      <c r="F66" s="177">
        <v>-657</v>
      </c>
      <c r="G66" s="242"/>
      <c r="H66" s="177">
        <v>-521</v>
      </c>
      <c r="I66" s="242"/>
      <c r="J66" s="177">
        <v>0</v>
      </c>
      <c r="K66" s="242"/>
      <c r="L66" s="177">
        <v>0</v>
      </c>
    </row>
    <row r="67" spans="1:17" ht="21" hidden="1" customHeight="1">
      <c r="A67" s="239"/>
      <c r="B67" s="239"/>
      <c r="C67" s="239" t="s">
        <v>117</v>
      </c>
      <c r="D67" s="239"/>
      <c r="E67" s="242"/>
      <c r="F67" s="250">
        <v>-8457</v>
      </c>
      <c r="G67" s="242"/>
      <c r="H67" s="243">
        <v>-12188</v>
      </c>
      <c r="I67" s="242"/>
      <c r="J67" s="242">
        <v>-349</v>
      </c>
      <c r="K67" s="242"/>
      <c r="L67" s="242">
        <v>-447</v>
      </c>
    </row>
    <row r="68" spans="1:17" ht="21" hidden="1" customHeight="1">
      <c r="A68" s="241" t="s">
        <v>119</v>
      </c>
      <c r="B68" s="239"/>
      <c r="C68" s="239"/>
      <c r="D68" s="239"/>
      <c r="E68" s="251"/>
      <c r="F68" s="182">
        <f>SUM(F62:F67)</f>
        <v>35626</v>
      </c>
      <c r="G68" s="242"/>
      <c r="H68" s="252">
        <f>SUM(H62:H67)</f>
        <v>102139</v>
      </c>
      <c r="I68" s="242"/>
      <c r="J68" s="182">
        <f>SUM(J62:J67)</f>
        <v>44751</v>
      </c>
      <c r="K68" s="242"/>
      <c r="L68" s="252">
        <f>SUM(L62:L67)</f>
        <v>115303</v>
      </c>
    </row>
    <row r="69" spans="1:17" s="255" customFormat="1" ht="21" hidden="1" customHeight="1">
      <c r="A69" s="241" t="s">
        <v>120</v>
      </c>
      <c r="B69" s="241"/>
      <c r="C69" s="241"/>
      <c r="D69" s="241"/>
      <c r="E69" s="253"/>
      <c r="F69" s="177">
        <v>-10625</v>
      </c>
      <c r="G69" s="254"/>
      <c r="H69" s="177">
        <v>-7658</v>
      </c>
      <c r="I69" s="254"/>
      <c r="J69" s="177">
        <v>-1310</v>
      </c>
      <c r="K69" s="254"/>
      <c r="L69" s="177">
        <v>519</v>
      </c>
      <c r="M69" s="183"/>
      <c r="O69" s="183"/>
      <c r="P69" s="256"/>
      <c r="Q69" s="257"/>
    </row>
    <row r="70" spans="1:17" s="255" customFormat="1" ht="21" hidden="1" customHeight="1">
      <c r="A70" s="241" t="s">
        <v>121</v>
      </c>
      <c r="B70" s="241"/>
      <c r="C70" s="241"/>
      <c r="D70" s="241"/>
      <c r="E70" s="253"/>
      <c r="F70" s="243">
        <f>'P 6'!J11</f>
        <v>16156159</v>
      </c>
      <c r="G70" s="254"/>
      <c r="H70" s="179">
        <v>28013</v>
      </c>
      <c r="I70" s="254"/>
      <c r="J70" s="243">
        <f>'P 6'!N11</f>
        <v>1754074</v>
      </c>
      <c r="K70" s="254"/>
      <c r="L70" s="179">
        <v>3465</v>
      </c>
      <c r="M70" s="183"/>
      <c r="O70" s="183"/>
      <c r="P70" s="256"/>
      <c r="Q70" s="257"/>
    </row>
    <row r="71" spans="1:17" ht="21" hidden="1" customHeight="1" thickBot="1">
      <c r="A71" s="241" t="s">
        <v>122</v>
      </c>
      <c r="B71" s="241"/>
      <c r="C71" s="241"/>
      <c r="D71" s="241"/>
      <c r="E71" s="253"/>
      <c r="F71" s="258">
        <f>SUM(F69:F70)</f>
        <v>16145534</v>
      </c>
      <c r="G71" s="253"/>
      <c r="H71" s="259">
        <f>SUM(H69:H70)</f>
        <v>20355</v>
      </c>
      <c r="I71" s="253"/>
      <c r="J71" s="258">
        <f>SUM(J69:J70)</f>
        <v>1752764</v>
      </c>
      <c r="K71" s="253"/>
      <c r="L71" s="258">
        <f>SUM(L69:L70)</f>
        <v>3984</v>
      </c>
      <c r="O71" s="249"/>
      <c r="P71" s="260"/>
      <c r="Q71" s="244"/>
    </row>
    <row r="72" spans="1:17" ht="21" hidden="1" customHeight="1" thickTop="1"/>
    <row r="73" spans="1:17" ht="21" hidden="1" customHeight="1">
      <c r="A73" s="262" t="s">
        <v>134</v>
      </c>
      <c r="F73" s="245"/>
      <c r="G73" s="263"/>
      <c r="H73" s="245"/>
      <c r="I73" s="245"/>
      <c r="J73" s="245"/>
      <c r="K73" s="245"/>
      <c r="L73" s="264"/>
    </row>
    <row r="74" spans="1:17" ht="21" hidden="1" customHeight="1">
      <c r="B74" s="224" t="s">
        <v>135</v>
      </c>
      <c r="F74" s="265">
        <v>14776.733620000001</v>
      </c>
      <c r="G74" s="266"/>
      <c r="H74" s="265">
        <v>34787</v>
      </c>
      <c r="I74" s="265"/>
      <c r="J74" s="265">
        <v>14776.733619999999</v>
      </c>
      <c r="K74" s="265"/>
      <c r="L74" s="267">
        <v>1205</v>
      </c>
    </row>
    <row r="75" spans="1:17" ht="21" hidden="1" customHeight="1">
      <c r="B75" s="224" t="s">
        <v>136</v>
      </c>
      <c r="F75" s="268">
        <v>0</v>
      </c>
      <c r="G75" s="269"/>
      <c r="H75" s="265">
        <v>-1554</v>
      </c>
      <c r="I75" s="268"/>
      <c r="J75" s="268">
        <v>0</v>
      </c>
      <c r="K75" s="268"/>
      <c r="L75" s="270">
        <v>0</v>
      </c>
    </row>
    <row r="76" spans="1:17" hidden="1"/>
    <row r="77" spans="1:17" s="247" customFormat="1" ht="21" hidden="1" customHeight="1">
      <c r="A77" s="38"/>
      <c r="B77" s="246"/>
      <c r="C77" s="271"/>
      <c r="D77" s="246"/>
      <c r="F77" s="272"/>
      <c r="J77" s="417"/>
      <c r="K77" s="417"/>
      <c r="L77" s="417"/>
      <c r="N77" s="248"/>
      <c r="O77" s="185"/>
    </row>
    <row r="78" spans="1:17" s="247" customFormat="1" ht="21" hidden="1" customHeight="1">
      <c r="A78" s="246"/>
      <c r="B78" s="246"/>
      <c r="C78" s="246"/>
      <c r="D78" s="246"/>
      <c r="G78" s="249"/>
      <c r="H78" s="185"/>
      <c r="I78" s="185"/>
      <c r="K78" s="185"/>
      <c r="N78" s="248"/>
      <c r="O78" s="185"/>
    </row>
    <row r="79" spans="1:17" s="247" customFormat="1" ht="21" hidden="1" customHeight="1">
      <c r="A79" s="246"/>
      <c r="B79" s="246"/>
      <c r="C79" s="246"/>
      <c r="D79" s="246"/>
      <c r="G79" s="249"/>
      <c r="H79" s="185"/>
      <c r="I79" s="185"/>
      <c r="K79" s="185"/>
      <c r="N79" s="248"/>
      <c r="O79" s="185"/>
    </row>
    <row r="80" spans="1:17" s="247" customFormat="1" ht="21" hidden="1" customHeight="1">
      <c r="A80" s="246"/>
      <c r="B80" s="246"/>
      <c r="C80" s="246"/>
      <c r="D80" s="246"/>
      <c r="G80" s="249"/>
      <c r="H80" s="185"/>
      <c r="I80" s="185"/>
      <c r="K80" s="185"/>
      <c r="N80" s="248"/>
      <c r="O80" s="185"/>
    </row>
    <row r="81" spans="1:15" s="247" customFormat="1" ht="21" hidden="1" customHeight="1">
      <c r="A81" s="246"/>
      <c r="B81" s="246"/>
      <c r="C81" s="246"/>
      <c r="D81" s="246"/>
      <c r="G81" s="249"/>
      <c r="H81" s="185"/>
      <c r="I81" s="185"/>
      <c r="K81" s="185"/>
      <c r="N81" s="248"/>
      <c r="O81" s="185"/>
    </row>
    <row r="82" spans="1:15" s="247" customFormat="1" ht="21" hidden="1" customHeight="1">
      <c r="A82" s="246"/>
      <c r="B82" s="246"/>
      <c r="C82" s="246"/>
      <c r="D82" s="246"/>
      <c r="G82" s="249"/>
      <c r="H82" s="185"/>
      <c r="I82" s="185"/>
      <c r="K82" s="185"/>
      <c r="N82" s="248"/>
      <c r="O82" s="185"/>
    </row>
    <row r="83" spans="1:15" s="247" customFormat="1" ht="21" hidden="1" customHeight="1">
      <c r="A83" s="246"/>
      <c r="B83" s="246"/>
      <c r="C83" s="246"/>
      <c r="D83" s="246"/>
      <c r="G83" s="249"/>
      <c r="H83" s="185"/>
      <c r="I83" s="185"/>
      <c r="K83" s="185"/>
      <c r="N83" s="248"/>
      <c r="O83" s="185"/>
    </row>
    <row r="84" spans="1:15" s="247" customFormat="1" ht="21" hidden="1" customHeight="1">
      <c r="A84" s="246"/>
      <c r="B84" s="246"/>
      <c r="C84" s="246"/>
      <c r="D84" s="246"/>
      <c r="G84" s="249"/>
      <c r="H84" s="185"/>
      <c r="I84" s="185"/>
      <c r="K84" s="185"/>
      <c r="N84" s="248"/>
      <c r="O84" s="185"/>
    </row>
    <row r="85" spans="1:15" s="247" customFormat="1" ht="21" hidden="1" customHeight="1">
      <c r="A85" s="246"/>
      <c r="B85" s="246"/>
      <c r="C85" s="246"/>
      <c r="D85" s="246"/>
      <c r="G85" s="249"/>
      <c r="H85" s="185"/>
      <c r="I85" s="185"/>
      <c r="K85" s="185"/>
      <c r="N85" s="248"/>
      <c r="O85" s="185"/>
    </row>
    <row r="86" spans="1:15" s="247" customFormat="1" ht="21" hidden="1" customHeight="1">
      <c r="A86" s="246"/>
      <c r="B86" s="246"/>
      <c r="C86" s="246"/>
      <c r="D86" s="246"/>
      <c r="G86" s="249"/>
      <c r="H86" s="185"/>
      <c r="I86" s="185"/>
      <c r="K86" s="185"/>
      <c r="N86" s="248"/>
      <c r="O86" s="185"/>
    </row>
    <row r="87" spans="1:15" s="247" customFormat="1" ht="21" hidden="1" customHeight="1">
      <c r="A87" s="246"/>
      <c r="B87" s="246"/>
      <c r="C87" s="246"/>
      <c r="D87" s="246"/>
      <c r="G87" s="185"/>
      <c r="H87" s="185"/>
      <c r="I87" s="185"/>
      <c r="K87" s="185"/>
      <c r="N87" s="248"/>
      <c r="O87" s="185"/>
    </row>
    <row r="88" spans="1:15" s="247" customFormat="1" ht="21" hidden="1" customHeight="1">
      <c r="A88" s="246"/>
      <c r="B88" s="246"/>
      <c r="C88" s="246"/>
      <c r="D88" s="246"/>
      <c r="G88" s="185"/>
      <c r="H88" s="185"/>
      <c r="I88" s="185"/>
      <c r="K88" s="185"/>
      <c r="N88" s="248"/>
      <c r="O88" s="185"/>
    </row>
    <row r="89" spans="1:15" s="247" customFormat="1" ht="44.45" hidden="1" customHeight="1">
      <c r="A89" s="239" t="s">
        <v>23</v>
      </c>
      <c r="B89" s="10"/>
      <c r="C89" s="246"/>
      <c r="D89" s="10"/>
      <c r="E89" s="61"/>
      <c r="F89" s="61"/>
      <c r="G89" s="62"/>
      <c r="H89" s="62"/>
      <c r="I89" s="62"/>
      <c r="J89" s="62"/>
      <c r="K89" s="62"/>
      <c r="L89" s="60">
        <v>12</v>
      </c>
      <c r="M89" s="62"/>
      <c r="N89" s="248"/>
      <c r="O89" s="185"/>
    </row>
    <row r="90" spans="1:15">
      <c r="A90" s="225"/>
      <c r="C90" s="246"/>
    </row>
    <row r="91" spans="1:15">
      <c r="C91" s="10"/>
    </row>
  </sheetData>
  <mergeCells count="10">
    <mergeCell ref="J77:L77"/>
    <mergeCell ref="A2:L2"/>
    <mergeCell ref="A3:L3"/>
    <mergeCell ref="A4:L4"/>
    <mergeCell ref="F6:H6"/>
    <mergeCell ref="J6:L6"/>
    <mergeCell ref="A47:L47"/>
    <mergeCell ref="A48:L48"/>
    <mergeCell ref="F50:H50"/>
    <mergeCell ref="J50:L50"/>
  </mergeCells>
  <printOptions horizontalCentered="1"/>
  <pageMargins left="0.59055118110236204" right="0.39370078740157499" top="0.59055118110236204" bottom="0.39370078740157499" header="0.118110236220472" footer="0.118110236220472"/>
  <pageSetup paperSize="9" scale="83" orientation="portrait" r:id="rId1"/>
  <headerFooter alignWithMargins="0"/>
  <rowBreaks count="1" manualBreakCount="1">
    <brk id="45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69419-CF5F-4F04-B586-1E490C35EA92}">
  <sheetPr>
    <tabColor rgb="FFFFC000"/>
  </sheetPr>
  <dimension ref="A1:Q94"/>
  <sheetViews>
    <sheetView tabSelected="1" topLeftCell="A70" zoomScaleNormal="100" zoomScaleSheetLayoutView="75" workbookViewId="0">
      <selection activeCell="J86" sqref="J86"/>
    </sheetView>
  </sheetViews>
  <sheetFormatPr defaultColWidth="9.28515625" defaultRowHeight="18.75"/>
  <cols>
    <col min="1" max="3" width="0.85546875" style="224" customWidth="1"/>
    <col min="4" max="4" width="43.42578125" style="224" customWidth="1"/>
    <col min="5" max="5" width="0.7109375" style="225" customWidth="1"/>
    <col min="6" max="6" width="12.85546875" style="225" customWidth="1"/>
    <col min="7" max="7" width="0.7109375" style="225" customWidth="1"/>
    <col min="8" max="8" width="12.85546875" style="225" customWidth="1"/>
    <col min="9" max="9" width="0.7109375" style="225" customWidth="1"/>
    <col min="10" max="10" width="12.85546875" style="225" customWidth="1"/>
    <col min="11" max="11" width="0.7109375" style="225" customWidth="1"/>
    <col min="12" max="12" width="12.85546875" style="261" customWidth="1"/>
    <col min="13" max="13" width="1.7109375" style="225" customWidth="1"/>
    <col min="14" max="14" width="15.28515625" style="225" customWidth="1"/>
    <col min="15" max="15" width="12" style="185" bestFit="1" customWidth="1"/>
    <col min="16" max="16" width="9.28515625" style="225"/>
    <col min="17" max="17" width="16.28515625" style="225" bestFit="1" customWidth="1"/>
    <col min="18" max="16384" width="9.28515625" style="225"/>
  </cols>
  <sheetData>
    <row r="1" spans="1:15" ht="21" hidden="1" customHeight="1">
      <c r="L1" s="226"/>
    </row>
    <row r="2" spans="1:15" s="227" customFormat="1" ht="21" hidden="1" customHeight="1">
      <c r="A2" s="418" t="str">
        <f>'P 6'!A2:N2</f>
        <v>WOW FACTOR PUBLIC COMPANY LIMITED AND SUBSIDIARIES</v>
      </c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  <c r="O2" s="228"/>
    </row>
    <row r="3" spans="1:15" s="227" customFormat="1" ht="21" hidden="1" customHeight="1">
      <c r="A3" s="419" t="s">
        <v>150</v>
      </c>
      <c r="B3" s="419"/>
      <c r="C3" s="419"/>
      <c r="D3" s="419"/>
      <c r="E3" s="419"/>
      <c r="F3" s="419"/>
      <c r="G3" s="419"/>
      <c r="H3" s="419"/>
      <c r="I3" s="419"/>
      <c r="J3" s="419"/>
      <c r="K3" s="419"/>
      <c r="L3" s="419"/>
      <c r="O3" s="228"/>
    </row>
    <row r="4" spans="1:15" s="227" customFormat="1" ht="21" hidden="1" customHeight="1">
      <c r="A4" s="420" t="str">
        <f>'P 11'!A4:X4</f>
        <v>For the year ended December 31, 2023</v>
      </c>
      <c r="B4" s="420"/>
      <c r="C4" s="420"/>
      <c r="D4" s="420"/>
      <c r="E4" s="420"/>
      <c r="F4" s="420"/>
      <c r="G4" s="420"/>
      <c r="H4" s="420"/>
      <c r="I4" s="420"/>
      <c r="J4" s="420"/>
      <c r="K4" s="420"/>
      <c r="L4" s="420"/>
      <c r="M4" s="63"/>
      <c r="N4" s="63"/>
      <c r="O4" s="228"/>
    </row>
    <row r="5" spans="1:15" s="230" customFormat="1" ht="21" hidden="1" customHeight="1">
      <c r="A5" s="89"/>
      <c r="B5" s="89"/>
      <c r="C5" s="89"/>
      <c r="D5" s="89"/>
      <c r="E5" s="90"/>
      <c r="F5" s="90"/>
      <c r="G5" s="90"/>
      <c r="H5" s="90"/>
      <c r="I5" s="90"/>
      <c r="J5" s="90"/>
      <c r="K5" s="90"/>
      <c r="L5" s="211" t="s">
        <v>4</v>
      </c>
      <c r="M5" s="229"/>
      <c r="O5" s="231"/>
    </row>
    <row r="6" spans="1:15" s="234" customFormat="1" ht="21" hidden="1" customHeight="1">
      <c r="A6" s="91"/>
      <c r="B6" s="91"/>
      <c r="C6" s="91"/>
      <c r="D6" s="91"/>
      <c r="E6" s="92"/>
      <c r="F6" s="422" t="s">
        <v>5</v>
      </c>
      <c r="G6" s="422"/>
      <c r="H6" s="422"/>
      <c r="I6" s="232"/>
      <c r="J6" s="422" t="s">
        <v>6</v>
      </c>
      <c r="K6" s="422"/>
      <c r="L6" s="422"/>
      <c r="M6" s="233"/>
      <c r="O6" s="235"/>
    </row>
    <row r="7" spans="1:15" s="234" customFormat="1" ht="21" hidden="1" customHeight="1">
      <c r="A7" s="93"/>
      <c r="B7" s="93"/>
      <c r="C7" s="93"/>
      <c r="D7" s="93"/>
      <c r="E7" s="94" t="s">
        <v>36</v>
      </c>
      <c r="F7" s="95">
        <v>2023</v>
      </c>
      <c r="G7" s="96"/>
      <c r="H7" s="95">
        <v>2022</v>
      </c>
      <c r="I7" s="96"/>
      <c r="J7" s="95">
        <v>2023</v>
      </c>
      <c r="K7" s="96"/>
      <c r="L7" s="95">
        <v>2022</v>
      </c>
      <c r="M7" s="233"/>
      <c r="O7" s="235"/>
    </row>
    <row r="8" spans="1:15" ht="21" hidden="1" customHeight="1">
      <c r="A8" s="238" t="s">
        <v>62</v>
      </c>
      <c r="B8" s="236"/>
      <c r="C8" s="236"/>
      <c r="D8" s="236"/>
      <c r="E8" s="237"/>
      <c r="F8" s="237"/>
      <c r="G8" s="53"/>
      <c r="H8" s="54"/>
      <c r="I8" s="53"/>
      <c r="J8" s="53"/>
      <c r="K8" s="53"/>
      <c r="L8" s="55"/>
    </row>
    <row r="9" spans="1:15" ht="21" hidden="1" customHeight="1">
      <c r="A9" s="239" t="s">
        <v>147</v>
      </c>
      <c r="B9" s="239"/>
      <c r="C9" s="239"/>
      <c r="D9" s="239"/>
      <c r="E9" s="56"/>
      <c r="F9" s="240" t="e">
        <f>+#REF!</f>
        <v>#REF!</v>
      </c>
      <c r="G9" s="240"/>
      <c r="H9" s="240" t="e">
        <f>+#REF!+#REF!</f>
        <v>#REF!</v>
      </c>
      <c r="I9" s="240"/>
      <c r="J9" s="240" t="e">
        <f>+#REF!</f>
        <v>#REF!</v>
      </c>
      <c r="K9" s="240"/>
      <c r="L9" s="240">
        <f>'P 9'!M21</f>
        <v>-812633561</v>
      </c>
    </row>
    <row r="10" spans="1:15" ht="21" hidden="1" customHeight="1">
      <c r="A10" s="239" t="s">
        <v>1</v>
      </c>
      <c r="B10" s="241" t="s">
        <v>74</v>
      </c>
      <c r="C10" s="241"/>
      <c r="D10" s="241"/>
      <c r="E10" s="242"/>
      <c r="F10" s="242"/>
      <c r="G10" s="242"/>
      <c r="H10" s="242"/>
      <c r="I10" s="242"/>
      <c r="J10" s="242"/>
      <c r="K10" s="242"/>
      <c r="L10" s="242"/>
      <c r="M10" s="237"/>
    </row>
    <row r="11" spans="1:15" ht="21" hidden="1" customHeight="1">
      <c r="A11" s="239" t="s">
        <v>2</v>
      </c>
      <c r="B11" s="241"/>
      <c r="C11" s="241" t="s">
        <v>76</v>
      </c>
      <c r="D11" s="241"/>
      <c r="E11" s="242"/>
      <c r="G11" s="242"/>
      <c r="H11" s="242"/>
      <c r="I11" s="242"/>
      <c r="J11" s="242"/>
      <c r="K11" s="242"/>
      <c r="L11" s="242"/>
      <c r="M11" s="237"/>
    </row>
    <row r="12" spans="1:15" ht="21" hidden="1" customHeight="1">
      <c r="A12" s="239"/>
      <c r="B12" s="239"/>
      <c r="C12" s="239" t="s">
        <v>33</v>
      </c>
      <c r="D12" s="239"/>
      <c r="E12" s="242"/>
      <c r="F12" s="240">
        <v>0</v>
      </c>
      <c r="G12" s="242"/>
      <c r="H12" s="240">
        <v>0</v>
      </c>
      <c r="I12" s="242"/>
      <c r="J12" s="57">
        <v>0</v>
      </c>
      <c r="K12" s="242"/>
      <c r="L12" s="240">
        <v>0</v>
      </c>
      <c r="M12" s="237"/>
      <c r="O12" s="225"/>
    </row>
    <row r="13" spans="1:15" ht="21" hidden="1" customHeight="1">
      <c r="A13" s="239"/>
      <c r="B13" s="239"/>
      <c r="C13" s="239" t="s">
        <v>71</v>
      </c>
      <c r="D13" s="239"/>
      <c r="E13" s="242"/>
      <c r="F13" s="240">
        <v>0</v>
      </c>
      <c r="G13" s="242"/>
      <c r="H13" s="240">
        <v>0</v>
      </c>
      <c r="I13" s="242"/>
      <c r="J13" s="57">
        <v>0</v>
      </c>
      <c r="K13" s="242"/>
      <c r="L13" s="240">
        <v>0</v>
      </c>
    </row>
    <row r="14" spans="1:15" ht="21" hidden="1" customHeight="1">
      <c r="A14" s="239"/>
      <c r="B14" s="239"/>
      <c r="C14" s="239" t="s">
        <v>63</v>
      </c>
      <c r="D14" s="239"/>
      <c r="E14" s="242" t="s">
        <v>0</v>
      </c>
      <c r="F14" s="242">
        <v>7272</v>
      </c>
      <c r="G14" s="242"/>
      <c r="H14" s="242">
        <v>22092</v>
      </c>
      <c r="I14" s="242"/>
      <c r="J14" s="240">
        <v>412</v>
      </c>
      <c r="K14" s="242"/>
      <c r="L14" s="240">
        <v>185</v>
      </c>
    </row>
    <row r="15" spans="1:15" ht="21" hidden="1" customHeight="1">
      <c r="A15" s="239"/>
      <c r="B15" s="239"/>
      <c r="C15" s="239" t="s">
        <v>64</v>
      </c>
      <c r="D15" s="239"/>
      <c r="E15" s="242"/>
      <c r="F15" s="242">
        <v>15504</v>
      </c>
      <c r="G15" s="242"/>
      <c r="H15" s="242">
        <v>23585</v>
      </c>
      <c r="I15" s="242"/>
      <c r="J15" s="240">
        <v>924</v>
      </c>
      <c r="K15" s="242"/>
      <c r="L15" s="240">
        <v>184</v>
      </c>
    </row>
    <row r="16" spans="1:15" ht="21" hidden="1" customHeight="1">
      <c r="A16" s="239"/>
      <c r="B16" s="239"/>
      <c r="C16" s="239" t="s">
        <v>77</v>
      </c>
      <c r="D16" s="239"/>
      <c r="E16" s="242"/>
      <c r="F16" s="242">
        <v>659</v>
      </c>
      <c r="G16" s="242"/>
      <c r="H16" s="240">
        <v>26436</v>
      </c>
      <c r="I16" s="242"/>
      <c r="J16" s="240">
        <v>15</v>
      </c>
      <c r="K16" s="242"/>
      <c r="L16" s="240">
        <v>607</v>
      </c>
    </row>
    <row r="17" spans="1:17" ht="21" hidden="1" customHeight="1">
      <c r="A17" s="239"/>
      <c r="B17" s="239"/>
      <c r="C17" s="239" t="s">
        <v>102</v>
      </c>
      <c r="D17" s="239"/>
      <c r="E17" s="242"/>
      <c r="F17" s="240">
        <v>0</v>
      </c>
      <c r="G17" s="242"/>
      <c r="H17" s="240">
        <v>3369</v>
      </c>
      <c r="I17" s="242"/>
      <c r="J17" s="240">
        <v>0</v>
      </c>
      <c r="K17" s="242"/>
      <c r="L17" s="240">
        <v>0</v>
      </c>
    </row>
    <row r="18" spans="1:17" ht="21" hidden="1" customHeight="1">
      <c r="A18" s="239"/>
      <c r="B18" s="239"/>
      <c r="C18" s="239" t="s">
        <v>103</v>
      </c>
      <c r="D18" s="239"/>
      <c r="E18" s="242"/>
      <c r="F18" s="240">
        <v>0</v>
      </c>
      <c r="G18" s="242"/>
      <c r="H18" s="240">
        <v>0</v>
      </c>
      <c r="I18" s="242"/>
      <c r="J18" s="240">
        <v>0</v>
      </c>
      <c r="K18" s="242"/>
      <c r="L18" s="240">
        <v>0</v>
      </c>
    </row>
    <row r="19" spans="1:17" ht="21" hidden="1" customHeight="1">
      <c r="A19" s="239"/>
      <c r="B19" s="239"/>
      <c r="C19" s="239" t="s">
        <v>105</v>
      </c>
      <c r="D19" s="239"/>
      <c r="E19" s="242"/>
      <c r="F19" s="240">
        <v>4</v>
      </c>
      <c r="G19" s="242"/>
      <c r="H19" s="240">
        <v>3093</v>
      </c>
      <c r="I19" s="242"/>
      <c r="J19" s="240">
        <v>21</v>
      </c>
      <c r="K19" s="242"/>
      <c r="L19" s="240">
        <v>0</v>
      </c>
    </row>
    <row r="20" spans="1:17" ht="21" hidden="1" customHeight="1">
      <c r="A20" s="239"/>
      <c r="B20" s="239"/>
      <c r="C20" s="239" t="s">
        <v>106</v>
      </c>
      <c r="D20" s="239"/>
      <c r="E20" s="242"/>
      <c r="F20" s="240">
        <v>0</v>
      </c>
      <c r="G20" s="242"/>
      <c r="H20" s="240">
        <v>727</v>
      </c>
      <c r="I20" s="242"/>
      <c r="J20" s="240">
        <v>0</v>
      </c>
      <c r="K20" s="242"/>
      <c r="L20" s="240">
        <v>0</v>
      </c>
    </row>
    <row r="21" spans="1:17" ht="21" hidden="1" customHeight="1">
      <c r="A21" s="239"/>
      <c r="B21" s="239"/>
      <c r="C21" s="239" t="s">
        <v>109</v>
      </c>
      <c r="D21" s="239"/>
      <c r="E21" s="242"/>
      <c r="F21" s="242">
        <v>-84</v>
      </c>
      <c r="G21" s="242"/>
      <c r="H21" s="240">
        <v>-51</v>
      </c>
      <c r="I21" s="242"/>
      <c r="J21" s="242">
        <v>-84</v>
      </c>
      <c r="K21" s="242"/>
      <c r="L21" s="240">
        <v>0</v>
      </c>
    </row>
    <row r="22" spans="1:17" ht="21" hidden="1" customHeight="1">
      <c r="A22" s="239"/>
      <c r="B22" s="239"/>
      <c r="C22" s="239" t="s">
        <v>123</v>
      </c>
      <c r="D22" s="239"/>
      <c r="E22" s="242"/>
      <c r="F22" s="240">
        <v>634</v>
      </c>
      <c r="G22" s="242"/>
      <c r="H22" s="240">
        <v>1432</v>
      </c>
      <c r="I22" s="242"/>
      <c r="J22" s="240">
        <v>315</v>
      </c>
      <c r="K22" s="242"/>
      <c r="L22" s="240">
        <v>240</v>
      </c>
    </row>
    <row r="23" spans="1:17" ht="21" hidden="1" customHeight="1">
      <c r="A23" s="239"/>
      <c r="B23" s="239"/>
      <c r="C23" s="239" t="s">
        <v>67</v>
      </c>
      <c r="D23" s="239"/>
      <c r="E23" s="242"/>
      <c r="F23" s="240">
        <v>22104</v>
      </c>
      <c r="G23" s="242">
        <f>IFERROR(+G17/$G$26,0)</f>
        <v>0</v>
      </c>
      <c r="H23" s="240">
        <v>26724</v>
      </c>
      <c r="I23" s="242"/>
      <c r="J23" s="242">
        <v>19004</v>
      </c>
      <c r="K23" s="242">
        <f>IFERROR(+K17/$K$26,0)</f>
        <v>0</v>
      </c>
      <c r="L23" s="242">
        <v>21465</v>
      </c>
    </row>
    <row r="24" spans="1:17" ht="21" hidden="1" customHeight="1">
      <c r="A24" s="239"/>
      <c r="B24" s="239"/>
      <c r="C24" s="239" t="s">
        <v>66</v>
      </c>
      <c r="D24" s="239"/>
      <c r="E24" s="242"/>
      <c r="F24" s="179">
        <v>0</v>
      </c>
      <c r="G24" s="242">
        <f>IFERROR(+G18/$G$26,0)</f>
        <v>0</v>
      </c>
      <c r="H24" s="179">
        <v>-5</v>
      </c>
      <c r="I24" s="242"/>
      <c r="J24" s="179">
        <v>0</v>
      </c>
      <c r="K24" s="242">
        <f>IFERROR(+K18/$K$26,0)</f>
        <v>0</v>
      </c>
      <c r="L24" s="243">
        <v>-18454</v>
      </c>
      <c r="Q24" s="244"/>
    </row>
    <row r="25" spans="1:17" ht="21" hidden="1" customHeight="1">
      <c r="A25" s="239"/>
      <c r="B25" s="241" t="s">
        <v>107</v>
      </c>
      <c r="C25" s="241"/>
      <c r="D25" s="241"/>
      <c r="E25" s="242"/>
      <c r="G25" s="242"/>
      <c r="I25" s="242"/>
      <c r="K25" s="242"/>
      <c r="L25" s="225"/>
      <c r="Q25" s="244"/>
    </row>
    <row r="26" spans="1:17" ht="21" hidden="1" customHeight="1">
      <c r="A26" s="239"/>
      <c r="B26" s="241"/>
      <c r="C26" s="241" t="s">
        <v>108</v>
      </c>
      <c r="D26" s="241"/>
      <c r="E26" s="242"/>
      <c r="F26" s="240" t="e">
        <f>SUM(F9:F24)</f>
        <v>#REF!</v>
      </c>
      <c r="G26" s="242"/>
      <c r="H26" s="242" t="e">
        <f>SUM(H9:H25)</f>
        <v>#REF!</v>
      </c>
      <c r="I26" s="242"/>
      <c r="J26" s="240" t="e">
        <f>SUM(J9:J24)</f>
        <v>#REF!</v>
      </c>
      <c r="K26" s="242"/>
      <c r="L26" s="242">
        <f>SUM(L9:L24)</f>
        <v>-812629334</v>
      </c>
      <c r="Q26" s="244"/>
    </row>
    <row r="27" spans="1:17" ht="21" hidden="1" customHeight="1">
      <c r="B27" s="239" t="s">
        <v>79</v>
      </c>
      <c r="C27" s="239"/>
      <c r="D27" s="239"/>
      <c r="E27" s="242"/>
      <c r="F27" s="242"/>
      <c r="G27" s="242"/>
      <c r="H27" s="242"/>
      <c r="I27" s="242"/>
      <c r="J27" s="242"/>
      <c r="K27" s="242"/>
      <c r="L27" s="242"/>
    </row>
    <row r="28" spans="1:17" ht="21" hidden="1" customHeight="1">
      <c r="B28" s="239"/>
      <c r="C28" s="239" t="s">
        <v>8</v>
      </c>
      <c r="D28" s="239"/>
      <c r="E28" s="242"/>
      <c r="F28" s="242">
        <v>-1472</v>
      </c>
      <c r="G28" s="242"/>
      <c r="H28" s="242">
        <v>-6961</v>
      </c>
      <c r="I28" s="242"/>
      <c r="J28" s="242">
        <v>-40</v>
      </c>
      <c r="K28" s="242"/>
      <c r="L28" s="242">
        <v>-5506</v>
      </c>
    </row>
    <row r="29" spans="1:17" ht="21" hidden="1" customHeight="1">
      <c r="B29" s="239"/>
      <c r="C29" s="239" t="s">
        <v>84</v>
      </c>
      <c r="D29" s="239"/>
      <c r="E29" s="242"/>
      <c r="F29" s="242">
        <v>3677</v>
      </c>
      <c r="G29" s="242"/>
      <c r="H29" s="242">
        <v>1823</v>
      </c>
      <c r="I29" s="242"/>
      <c r="J29" s="245">
        <v>0</v>
      </c>
      <c r="K29" s="245"/>
      <c r="L29" s="245">
        <v>0</v>
      </c>
    </row>
    <row r="30" spans="1:17" ht="21" hidden="1" customHeight="1">
      <c r="A30" s="239"/>
      <c r="B30" s="239"/>
      <c r="C30" s="239" t="s">
        <v>89</v>
      </c>
      <c r="D30" s="239"/>
      <c r="E30" s="242"/>
      <c r="F30" s="240">
        <v>-1905</v>
      </c>
      <c r="G30" s="242"/>
      <c r="H30" s="240">
        <v>504</v>
      </c>
      <c r="I30" s="242"/>
      <c r="J30" s="240">
        <v>-1236</v>
      </c>
      <c r="K30" s="242"/>
      <c r="L30" s="240">
        <v>-54</v>
      </c>
      <c r="N30" s="240"/>
    </row>
    <row r="31" spans="1:17" ht="21" hidden="1" customHeight="1">
      <c r="B31" s="239" t="s">
        <v>78</v>
      </c>
      <c r="C31" s="239"/>
      <c r="D31" s="239"/>
      <c r="E31" s="242"/>
      <c r="F31" s="240"/>
      <c r="G31" s="242"/>
      <c r="H31" s="240"/>
      <c r="I31" s="242"/>
      <c r="J31" s="240"/>
      <c r="K31" s="242"/>
      <c r="L31" s="240"/>
      <c r="N31" s="240"/>
    </row>
    <row r="32" spans="1:17" ht="21" hidden="1" customHeight="1">
      <c r="A32" s="239"/>
      <c r="B32" s="239"/>
      <c r="C32" s="239" t="s">
        <v>16</v>
      </c>
      <c r="D32" s="239"/>
      <c r="E32" s="242"/>
      <c r="F32" s="242">
        <v>-6590</v>
      </c>
      <c r="G32" s="242"/>
      <c r="H32" s="242">
        <v>17694</v>
      </c>
      <c r="I32" s="242"/>
      <c r="J32" s="242">
        <v>940</v>
      </c>
      <c r="K32" s="242"/>
      <c r="L32" s="242">
        <v>-2148</v>
      </c>
      <c r="M32" s="242"/>
      <c r="N32" s="244"/>
    </row>
    <row r="33" spans="1:15" ht="21" hidden="1" customHeight="1">
      <c r="A33" s="239"/>
      <c r="B33" s="239"/>
      <c r="C33" s="239" t="s">
        <v>17</v>
      </c>
      <c r="D33" s="239"/>
      <c r="E33" s="242"/>
      <c r="F33" s="179">
        <v>-57</v>
      </c>
      <c r="G33" s="242"/>
      <c r="H33" s="179">
        <v>-33</v>
      </c>
      <c r="I33" s="242"/>
      <c r="J33" s="179">
        <v>0</v>
      </c>
      <c r="K33" s="242"/>
      <c r="L33" s="179">
        <v>0</v>
      </c>
    </row>
    <row r="34" spans="1:15" ht="21" hidden="1" customHeight="1">
      <c r="A34" s="239" t="s">
        <v>83</v>
      </c>
      <c r="B34" s="239"/>
      <c r="C34" s="239"/>
      <c r="D34" s="239"/>
      <c r="E34" s="242"/>
      <c r="F34" s="240" t="e">
        <f>SUM(F26:F33)</f>
        <v>#REF!</v>
      </c>
      <c r="G34" s="242"/>
      <c r="H34" s="242" t="e">
        <f>SUM(H26:H33)</f>
        <v>#REF!</v>
      </c>
      <c r="I34" s="242"/>
      <c r="J34" s="240" t="e">
        <f>SUM(J26:J33)</f>
        <v>#REF!</v>
      </c>
      <c r="K34" s="242"/>
      <c r="L34" s="240">
        <f>SUM(L26:L33)</f>
        <v>-812637042</v>
      </c>
    </row>
    <row r="35" spans="1:15" ht="21" hidden="1" customHeight="1">
      <c r="A35" s="239"/>
      <c r="B35" s="239"/>
      <c r="C35" s="239" t="s">
        <v>68</v>
      </c>
      <c r="D35" s="239"/>
      <c r="E35" s="242"/>
      <c r="F35" s="58">
        <v>0</v>
      </c>
      <c r="G35" s="242"/>
      <c r="H35" s="58">
        <v>5</v>
      </c>
      <c r="I35" s="242"/>
      <c r="J35" s="185">
        <v>0</v>
      </c>
      <c r="K35" s="242"/>
      <c r="L35" s="240">
        <v>2142</v>
      </c>
    </row>
    <row r="36" spans="1:15" ht="21" hidden="1" customHeight="1">
      <c r="A36" s="239"/>
      <c r="B36" s="239"/>
      <c r="C36" s="239" t="s">
        <v>73</v>
      </c>
      <c r="D36" s="239"/>
      <c r="E36" s="242"/>
      <c r="F36" s="242">
        <v>-12473</v>
      </c>
      <c r="G36" s="242"/>
      <c r="H36" s="242">
        <v>-19799</v>
      </c>
      <c r="I36" s="242"/>
      <c r="J36" s="179">
        <v>-11893</v>
      </c>
      <c r="K36" s="242"/>
      <c r="L36" s="179">
        <v>-19271</v>
      </c>
    </row>
    <row r="37" spans="1:15" ht="21" hidden="1" customHeight="1">
      <c r="A37" s="239" t="s">
        <v>81</v>
      </c>
      <c r="B37" s="239"/>
      <c r="C37" s="239"/>
      <c r="D37" s="239"/>
      <c r="E37" s="242"/>
      <c r="F37" s="182" t="e">
        <f t="shared" ref="F37:K37" si="0">SUM(F34:F36)</f>
        <v>#REF!</v>
      </c>
      <c r="G37" s="177">
        <f t="shared" si="0"/>
        <v>0</v>
      </c>
      <c r="H37" s="182" t="e">
        <f t="shared" si="0"/>
        <v>#REF!</v>
      </c>
      <c r="I37" s="177">
        <f t="shared" si="0"/>
        <v>0</v>
      </c>
      <c r="J37" s="182" t="e">
        <f t="shared" si="0"/>
        <v>#REF!</v>
      </c>
      <c r="K37" s="177">
        <f t="shared" si="0"/>
        <v>0</v>
      </c>
      <c r="L37" s="182">
        <f>SUM(L34:L36)</f>
        <v>-812654171</v>
      </c>
    </row>
    <row r="38" spans="1:15" ht="22.9" hidden="1" customHeight="1">
      <c r="A38" s="239"/>
      <c r="B38" s="239"/>
      <c r="C38" s="239"/>
      <c r="D38" s="239"/>
      <c r="E38" s="242"/>
      <c r="F38" s="177"/>
      <c r="G38" s="242"/>
      <c r="H38" s="242"/>
      <c r="I38" s="242"/>
      <c r="J38" s="177"/>
      <c r="K38" s="242"/>
      <c r="L38" s="59"/>
    </row>
    <row r="39" spans="1:15" ht="22.9" hidden="1" customHeight="1">
      <c r="A39" s="239"/>
      <c r="B39" s="239"/>
      <c r="C39" s="239"/>
      <c r="D39" s="239"/>
      <c r="E39" s="242"/>
      <c r="F39" s="177"/>
      <c r="G39" s="242"/>
      <c r="H39" s="242"/>
      <c r="I39" s="242"/>
      <c r="J39" s="177"/>
      <c r="K39" s="242"/>
      <c r="L39" s="59"/>
    </row>
    <row r="40" spans="1:15" ht="22.9" hidden="1" customHeight="1">
      <c r="A40" s="239"/>
      <c r="B40" s="239"/>
      <c r="C40" s="239"/>
      <c r="D40" s="239"/>
      <c r="E40" s="242"/>
      <c r="F40" s="177"/>
      <c r="G40" s="242"/>
      <c r="H40" s="242"/>
      <c r="I40" s="242"/>
      <c r="J40" s="177"/>
      <c r="K40" s="242"/>
      <c r="L40" s="59"/>
    </row>
    <row r="41" spans="1:15" ht="22.9" hidden="1" customHeight="1">
      <c r="A41" s="239"/>
      <c r="B41" s="239"/>
      <c r="C41" s="239"/>
      <c r="D41" s="239"/>
      <c r="E41" s="242"/>
      <c r="F41" s="177"/>
      <c r="G41" s="242"/>
      <c r="H41" s="242"/>
      <c r="I41" s="242"/>
      <c r="J41" s="177"/>
      <c r="K41" s="242"/>
      <c r="L41" s="59"/>
    </row>
    <row r="42" spans="1:15" ht="40.15" hidden="1" customHeight="1">
      <c r="A42" s="239" t="s">
        <v>23</v>
      </c>
      <c r="B42" s="239"/>
      <c r="C42" s="239"/>
      <c r="D42" s="239"/>
      <c r="E42" s="242"/>
      <c r="F42" s="177"/>
      <c r="G42" s="242"/>
      <c r="H42" s="242"/>
      <c r="I42" s="242"/>
      <c r="J42" s="177"/>
      <c r="K42" s="242"/>
      <c r="L42" s="60">
        <v>11</v>
      </c>
    </row>
    <row r="43" spans="1:15" s="247" customFormat="1" ht="21" customHeight="1">
      <c r="A43" s="246"/>
      <c r="B43" s="246"/>
      <c r="C43" s="246"/>
      <c r="D43" s="246"/>
      <c r="G43" s="185"/>
      <c r="H43" s="185"/>
      <c r="I43" s="185"/>
      <c r="K43" s="185"/>
      <c r="N43" s="248"/>
      <c r="O43" s="185"/>
    </row>
    <row r="44" spans="1:15" ht="21" customHeight="1">
      <c r="A44" s="418" t="s">
        <v>86</v>
      </c>
      <c r="B44" s="418"/>
      <c r="C44" s="418"/>
      <c r="D44" s="418"/>
      <c r="E44" s="418"/>
      <c r="F44" s="418"/>
      <c r="G44" s="418"/>
      <c r="H44" s="418"/>
      <c r="I44" s="418"/>
      <c r="J44" s="418"/>
      <c r="K44" s="418"/>
      <c r="L44" s="418"/>
    </row>
    <row r="45" spans="1:15" ht="21" customHeight="1">
      <c r="A45" s="419" t="s">
        <v>222</v>
      </c>
      <c r="B45" s="419"/>
      <c r="C45" s="419"/>
      <c r="D45" s="419"/>
      <c r="E45" s="419"/>
      <c r="F45" s="419"/>
      <c r="G45" s="419"/>
      <c r="H45" s="419"/>
      <c r="I45" s="419"/>
      <c r="J45" s="419"/>
      <c r="K45" s="419"/>
      <c r="L45" s="419"/>
    </row>
    <row r="46" spans="1:15" ht="21" customHeight="1">
      <c r="A46" s="420" t="s">
        <v>198</v>
      </c>
      <c r="B46" s="420"/>
      <c r="C46" s="420"/>
      <c r="D46" s="420"/>
      <c r="E46" s="420"/>
      <c r="F46" s="420"/>
      <c r="G46" s="420"/>
      <c r="H46" s="420"/>
      <c r="I46" s="420"/>
      <c r="J46" s="420"/>
      <c r="K46" s="420"/>
      <c r="L46" s="420"/>
    </row>
    <row r="47" spans="1:15" s="230" customFormat="1" ht="21" customHeight="1">
      <c r="A47" s="328"/>
      <c r="B47" s="328"/>
      <c r="C47" s="328"/>
      <c r="D47" s="328"/>
      <c r="E47" s="329"/>
      <c r="F47" s="329"/>
      <c r="G47" s="329"/>
      <c r="H47" s="329"/>
      <c r="I47" s="329"/>
      <c r="J47" s="329"/>
      <c r="K47" s="329"/>
      <c r="L47" s="327" t="s">
        <v>195</v>
      </c>
      <c r="O47" s="231"/>
    </row>
    <row r="48" spans="1:15" s="230" customFormat="1" ht="21" customHeight="1">
      <c r="A48" s="330"/>
      <c r="B48" s="330"/>
      <c r="C48" s="330"/>
      <c r="D48" s="330"/>
      <c r="E48" s="331"/>
      <c r="F48" s="421" t="s">
        <v>5</v>
      </c>
      <c r="G48" s="421"/>
      <c r="H48" s="421"/>
      <c r="I48" s="332"/>
      <c r="J48" s="421" t="s">
        <v>6</v>
      </c>
      <c r="K48" s="421"/>
      <c r="L48" s="421"/>
      <c r="O48" s="231"/>
    </row>
    <row r="49" spans="1:15" s="230" customFormat="1" ht="21" customHeight="1">
      <c r="A49" s="333"/>
      <c r="B49" s="333"/>
      <c r="C49" s="333"/>
      <c r="D49" s="333"/>
      <c r="E49" s="334"/>
      <c r="F49" s="325">
        <v>2023</v>
      </c>
      <c r="G49" s="326"/>
      <c r="H49" s="325">
        <v>2022</v>
      </c>
      <c r="I49" s="326"/>
      <c r="J49" s="325">
        <v>2023</v>
      </c>
      <c r="K49" s="326"/>
      <c r="L49" s="325">
        <v>2022</v>
      </c>
      <c r="O49" s="231"/>
    </row>
    <row r="50" spans="1:15" ht="21" customHeight="1">
      <c r="A50" s="236"/>
      <c r="B50" s="236"/>
      <c r="C50" s="236"/>
      <c r="D50" s="236"/>
      <c r="E50" s="237"/>
      <c r="F50" s="237"/>
      <c r="G50" s="50"/>
      <c r="H50" s="51"/>
      <c r="I50" s="50"/>
      <c r="J50" s="50"/>
      <c r="K50" s="50"/>
      <c r="L50" s="52"/>
    </row>
    <row r="51" spans="1:15" ht="21" customHeight="1">
      <c r="A51" s="241" t="s">
        <v>69</v>
      </c>
      <c r="B51" s="239"/>
      <c r="C51" s="239"/>
      <c r="D51" s="239"/>
      <c r="E51" s="242"/>
      <c r="F51" s="249"/>
      <c r="G51" s="242"/>
      <c r="H51" s="242"/>
      <c r="I51" s="242"/>
      <c r="J51" s="177"/>
      <c r="K51" s="242"/>
      <c r="L51" s="177"/>
    </row>
    <row r="52" spans="1:15" ht="21" customHeight="1">
      <c r="A52" s="238"/>
      <c r="B52" s="239"/>
      <c r="C52" s="239" t="s">
        <v>110</v>
      </c>
      <c r="D52" s="239"/>
      <c r="E52" s="242"/>
      <c r="F52" s="177">
        <v>0</v>
      </c>
      <c r="G52" s="242"/>
      <c r="H52" s="177">
        <v>0</v>
      </c>
      <c r="I52" s="242"/>
      <c r="J52" s="177">
        <v>145806219</v>
      </c>
      <c r="K52" s="242"/>
      <c r="L52" s="177">
        <v>570983683</v>
      </c>
    </row>
    <row r="53" spans="1:15" ht="21" customHeight="1">
      <c r="A53" s="238"/>
      <c r="B53" s="239"/>
      <c r="C53" s="239" t="s">
        <v>111</v>
      </c>
      <c r="D53" s="239"/>
      <c r="E53" s="242"/>
      <c r="F53" s="177">
        <v>0</v>
      </c>
      <c r="G53" s="242"/>
      <c r="H53" s="177">
        <v>0</v>
      </c>
      <c r="I53" s="242"/>
      <c r="J53" s="177">
        <v>-105504664</v>
      </c>
      <c r="K53" s="242"/>
      <c r="L53" s="177">
        <v>-265650000</v>
      </c>
    </row>
    <row r="54" spans="1:15" ht="21" customHeight="1">
      <c r="A54" s="238"/>
      <c r="B54" s="239"/>
      <c r="C54" s="239" t="s">
        <v>153</v>
      </c>
      <c r="D54" s="239"/>
      <c r="E54" s="242"/>
      <c r="F54" s="177">
        <v>0</v>
      </c>
      <c r="G54" s="242"/>
      <c r="H54" s="177">
        <v>-200000</v>
      </c>
      <c r="I54" s="242"/>
      <c r="J54" s="177">
        <v>0</v>
      </c>
      <c r="K54" s="242"/>
      <c r="L54" s="177">
        <v>0</v>
      </c>
    </row>
    <row r="55" spans="1:15" ht="21" customHeight="1">
      <c r="A55" s="238"/>
      <c r="B55" s="239"/>
      <c r="C55" s="239" t="s">
        <v>112</v>
      </c>
      <c r="D55" s="239"/>
      <c r="E55" s="242"/>
      <c r="F55" s="177">
        <v>-57280627</v>
      </c>
      <c r="G55" s="242"/>
      <c r="H55" s="177">
        <v>-138814799</v>
      </c>
      <c r="I55" s="242"/>
      <c r="J55" s="177">
        <v>-20791821</v>
      </c>
      <c r="K55" s="242"/>
      <c r="L55" s="177">
        <v>-92700</v>
      </c>
    </row>
    <row r="56" spans="1:15" ht="21" hidden="1" customHeight="1">
      <c r="A56" s="238"/>
      <c r="B56" s="239"/>
      <c r="C56" s="239" t="s">
        <v>175</v>
      </c>
      <c r="D56" s="239"/>
      <c r="E56" s="242"/>
      <c r="F56" s="177"/>
      <c r="G56" s="242"/>
      <c r="H56" s="177">
        <v>0</v>
      </c>
      <c r="I56" s="242"/>
      <c r="J56" s="177"/>
      <c r="K56" s="242"/>
      <c r="L56" s="177">
        <v>0</v>
      </c>
    </row>
    <row r="57" spans="1:15" ht="21" customHeight="1">
      <c r="A57" s="238"/>
      <c r="B57" s="239"/>
      <c r="C57" s="239" t="s">
        <v>177</v>
      </c>
      <c r="D57" s="239"/>
      <c r="E57" s="242"/>
      <c r="F57" s="177">
        <v>4097500</v>
      </c>
      <c r="G57" s="242"/>
      <c r="H57" s="177">
        <v>3514921</v>
      </c>
      <c r="I57" s="242"/>
      <c r="J57" s="177">
        <v>673364</v>
      </c>
      <c r="K57" s="242"/>
      <c r="L57" s="177">
        <v>0</v>
      </c>
    </row>
    <row r="58" spans="1:15" ht="21" customHeight="1">
      <c r="A58" s="238"/>
      <c r="B58" s="239"/>
      <c r="C58" s="239" t="s">
        <v>189</v>
      </c>
      <c r="D58" s="239"/>
      <c r="E58" s="242"/>
      <c r="F58" s="177">
        <v>0</v>
      </c>
      <c r="G58" s="242"/>
      <c r="H58" s="177">
        <v>267059631</v>
      </c>
      <c r="I58" s="242"/>
      <c r="J58" s="177">
        <v>0</v>
      </c>
      <c r="K58" s="242"/>
      <c r="L58" s="177">
        <v>248000000</v>
      </c>
    </row>
    <row r="59" spans="1:15" ht="21" customHeight="1">
      <c r="A59" s="238"/>
      <c r="B59" s="239"/>
      <c r="C59" s="239"/>
      <c r="D59" s="239" t="s">
        <v>190</v>
      </c>
      <c r="E59" s="242"/>
      <c r="F59" s="177"/>
      <c r="G59" s="242"/>
      <c r="H59" s="177"/>
      <c r="I59" s="242"/>
      <c r="J59" s="177"/>
      <c r="K59" s="242"/>
      <c r="L59" s="177"/>
    </row>
    <row r="60" spans="1:15" ht="21" customHeight="1">
      <c r="A60" s="238"/>
      <c r="B60" s="239"/>
      <c r="C60" s="239" t="s">
        <v>176</v>
      </c>
      <c r="D60" s="239"/>
      <c r="E60" s="242"/>
      <c r="F60" s="177">
        <v>0</v>
      </c>
      <c r="G60" s="242"/>
      <c r="H60" s="177">
        <v>0</v>
      </c>
      <c r="I60" s="242"/>
      <c r="J60" s="177">
        <v>-138500000</v>
      </c>
      <c r="K60" s="242"/>
      <c r="L60" s="177">
        <v>-576636000</v>
      </c>
    </row>
    <row r="61" spans="1:15" ht="21" customHeight="1">
      <c r="A61" s="236" t="s">
        <v>82</v>
      </c>
      <c r="B61" s="239"/>
      <c r="C61" s="239"/>
      <c r="D61" s="239"/>
      <c r="E61" s="242"/>
      <c r="F61" s="182">
        <f>SUM(F52:F60)</f>
        <v>-53183127</v>
      </c>
      <c r="G61" s="242"/>
      <c r="H61" s="182">
        <f>SUM(H52:H60)</f>
        <v>131559753</v>
      </c>
      <c r="I61" s="242"/>
      <c r="J61" s="182">
        <f>SUM(J52:J60)</f>
        <v>-118316902</v>
      </c>
      <c r="K61" s="242"/>
      <c r="L61" s="182">
        <f>SUM(L52:L60)</f>
        <v>-23395017</v>
      </c>
    </row>
    <row r="62" spans="1:15" ht="21" customHeight="1">
      <c r="A62" s="241" t="s">
        <v>70</v>
      </c>
      <c r="B62" s="239"/>
      <c r="C62" s="239"/>
      <c r="D62" s="239"/>
      <c r="E62" s="242"/>
      <c r="F62" s="242"/>
      <c r="G62" s="242"/>
      <c r="H62" s="242"/>
      <c r="I62" s="242"/>
      <c r="J62" s="249"/>
      <c r="K62" s="242"/>
      <c r="L62" s="242"/>
    </row>
    <row r="63" spans="1:15" ht="21" customHeight="1">
      <c r="A63" s="241"/>
      <c r="B63" s="239"/>
      <c r="C63" s="239" t="s">
        <v>114</v>
      </c>
      <c r="D63" s="239"/>
      <c r="E63" s="242"/>
      <c r="F63" s="242">
        <v>260500000</v>
      </c>
      <c r="G63" s="242"/>
      <c r="H63" s="242">
        <v>478450000</v>
      </c>
      <c r="I63" s="242"/>
      <c r="J63" s="177">
        <v>260500000</v>
      </c>
      <c r="K63" s="242"/>
      <c r="L63" s="177">
        <v>456900000</v>
      </c>
    </row>
    <row r="64" spans="1:15" ht="21" customHeight="1">
      <c r="A64" s="241"/>
      <c r="B64" s="239"/>
      <c r="C64" s="239" t="s">
        <v>115</v>
      </c>
      <c r="D64" s="239"/>
      <c r="E64" s="242"/>
      <c r="F64" s="242">
        <v>-311263220</v>
      </c>
      <c r="G64" s="242"/>
      <c r="H64" s="242">
        <v>-309759835</v>
      </c>
      <c r="I64" s="242"/>
      <c r="J64" s="177">
        <v>-309963451</v>
      </c>
      <c r="K64" s="242"/>
      <c r="L64" s="177">
        <v>-303736549</v>
      </c>
    </row>
    <row r="65" spans="1:17" ht="21" customHeight="1">
      <c r="A65" s="239"/>
      <c r="B65" s="239"/>
      <c r="C65" s="239" t="s">
        <v>246</v>
      </c>
      <c r="D65" s="239"/>
      <c r="E65" s="242"/>
      <c r="F65" s="177">
        <v>0</v>
      </c>
      <c r="G65" s="242"/>
      <c r="H65" s="177">
        <v>39000000</v>
      </c>
      <c r="I65" s="242"/>
      <c r="J65" s="177"/>
      <c r="K65" s="242"/>
      <c r="L65" s="177">
        <v>39000000</v>
      </c>
      <c r="N65" s="237"/>
    </row>
    <row r="66" spans="1:17" ht="21" customHeight="1">
      <c r="A66" s="239"/>
      <c r="B66" s="239"/>
      <c r="C66" s="239" t="s">
        <v>247</v>
      </c>
      <c r="D66" s="239"/>
      <c r="E66" s="242"/>
      <c r="F66" s="177">
        <v>0</v>
      </c>
      <c r="G66" s="242"/>
      <c r="H66" s="177">
        <v>-146456614</v>
      </c>
      <c r="I66" s="242"/>
      <c r="J66" s="177"/>
      <c r="K66" s="242"/>
      <c r="L66" s="177">
        <v>-146456614</v>
      </c>
      <c r="N66" s="237"/>
    </row>
    <row r="67" spans="1:17" ht="21" customHeight="1">
      <c r="A67" s="241"/>
      <c r="B67" s="239"/>
      <c r="C67" s="239" t="s">
        <v>154</v>
      </c>
      <c r="D67" s="239"/>
      <c r="E67" s="242"/>
      <c r="F67" s="242">
        <v>227783822</v>
      </c>
      <c r="G67" s="242"/>
      <c r="H67" s="177">
        <v>0</v>
      </c>
      <c r="I67" s="242"/>
      <c r="J67" s="177"/>
      <c r="K67" s="242"/>
      <c r="L67" s="177">
        <v>0</v>
      </c>
    </row>
    <row r="68" spans="1:17" ht="21" customHeight="1">
      <c r="A68" s="239"/>
      <c r="B68" s="239"/>
      <c r="C68" s="225" t="s">
        <v>224</v>
      </c>
      <c r="D68" s="239"/>
      <c r="E68" s="242"/>
      <c r="F68" s="177">
        <v>0</v>
      </c>
      <c r="G68" s="242"/>
      <c r="H68" s="177">
        <v>0</v>
      </c>
      <c r="I68" s="242"/>
      <c r="J68" s="177"/>
      <c r="K68" s="242"/>
      <c r="L68" s="177">
        <v>0</v>
      </c>
    </row>
    <row r="69" spans="1:17" ht="21" customHeight="1">
      <c r="A69" s="239"/>
      <c r="B69" s="239"/>
      <c r="C69" s="225" t="s">
        <v>118</v>
      </c>
      <c r="D69" s="239"/>
      <c r="E69" s="242"/>
      <c r="F69" s="177">
        <v>-2524016</v>
      </c>
      <c r="G69" s="242"/>
      <c r="H69" s="177">
        <v>-2527469</v>
      </c>
      <c r="I69" s="242"/>
      <c r="J69" s="177"/>
      <c r="K69" s="242"/>
      <c r="L69" s="177">
        <v>0</v>
      </c>
    </row>
    <row r="70" spans="1:17" ht="21" customHeight="1">
      <c r="A70" s="239"/>
      <c r="B70" s="239"/>
      <c r="C70" s="239" t="s">
        <v>117</v>
      </c>
      <c r="D70" s="239"/>
      <c r="E70" s="242"/>
      <c r="F70" s="177">
        <v>-34407485</v>
      </c>
      <c r="G70" s="242"/>
      <c r="H70" s="177">
        <v>-56614870</v>
      </c>
      <c r="I70" s="242"/>
      <c r="J70" s="177">
        <v>-2589120</v>
      </c>
      <c r="K70" s="242"/>
      <c r="L70" s="177">
        <v>-2381239</v>
      </c>
    </row>
    <row r="71" spans="1:17" ht="21" customHeight="1">
      <c r="A71" s="239"/>
      <c r="B71" s="239"/>
      <c r="C71" s="225" t="s">
        <v>174</v>
      </c>
      <c r="D71" s="239"/>
      <c r="E71" s="242"/>
      <c r="F71" s="177"/>
      <c r="G71" s="242"/>
      <c r="H71" s="177"/>
      <c r="I71" s="242"/>
      <c r="J71" s="177"/>
      <c r="K71" s="242"/>
      <c r="L71" s="177"/>
    </row>
    <row r="72" spans="1:17" ht="21" customHeight="1">
      <c r="A72" s="239"/>
      <c r="B72" s="239"/>
      <c r="C72" s="225"/>
      <c r="D72" s="239" t="s">
        <v>178</v>
      </c>
      <c r="E72" s="242"/>
      <c r="F72" s="250">
        <v>0</v>
      </c>
      <c r="G72" s="242"/>
      <c r="H72" s="243">
        <v>6900200</v>
      </c>
      <c r="I72" s="242"/>
      <c r="J72" s="179">
        <v>227783822</v>
      </c>
      <c r="K72" s="242"/>
      <c r="L72" s="179">
        <v>0</v>
      </c>
    </row>
    <row r="73" spans="1:17" ht="21" customHeight="1">
      <c r="A73" s="241" t="s">
        <v>119</v>
      </c>
      <c r="B73" s="239"/>
      <c r="C73" s="239"/>
      <c r="D73" s="239"/>
      <c r="E73" s="251"/>
      <c r="F73" s="177">
        <f>SUM(F63:F72)</f>
        <v>140089101</v>
      </c>
      <c r="G73" s="242"/>
      <c r="H73" s="242">
        <f>SUM(H63:H72)</f>
        <v>8991412</v>
      </c>
      <c r="I73" s="242"/>
      <c r="J73" s="177">
        <f>SUM(J63:J72)</f>
        <v>175731251</v>
      </c>
      <c r="K73" s="242"/>
      <c r="L73" s="242">
        <f>SUM(L63:L72)</f>
        <v>43325598</v>
      </c>
    </row>
    <row r="74" spans="1:17" s="255" customFormat="1" ht="21" customHeight="1">
      <c r="A74" s="241" t="s">
        <v>166</v>
      </c>
      <c r="B74" s="241"/>
      <c r="C74" s="241"/>
      <c r="D74" s="241"/>
      <c r="E74" s="253"/>
      <c r="F74" s="336"/>
      <c r="H74" s="336"/>
      <c r="J74" s="336"/>
      <c r="L74" s="336"/>
      <c r="M74" s="183"/>
      <c r="O74" s="183"/>
      <c r="P74" s="256"/>
      <c r="Q74" s="257"/>
    </row>
    <row r="75" spans="1:17" s="255" customFormat="1" ht="21" customHeight="1">
      <c r="A75" s="241"/>
      <c r="B75" s="241" t="s">
        <v>167</v>
      </c>
      <c r="C75" s="241"/>
      <c r="D75" s="241"/>
      <c r="E75" s="253"/>
      <c r="F75" s="177">
        <f>+'P 13'!F44+'P 14'!F61+'P 14'!F73</f>
        <v>10593710</v>
      </c>
      <c r="G75" s="254"/>
      <c r="H75" s="177">
        <f>+'P 13'!H44+'P 14'!H61+'P 14'!H73</f>
        <v>-11856779</v>
      </c>
      <c r="I75" s="254"/>
      <c r="J75" s="177">
        <f>+'P 13'!J44+'P 14'!J61+'P 14'!J73</f>
        <v>10763897</v>
      </c>
      <c r="K75" s="254"/>
      <c r="L75" s="177">
        <f>+'P 13'!L44+'P 14'!L61+'P 14'!L73</f>
        <v>-1710674</v>
      </c>
      <c r="M75" s="183"/>
      <c r="O75" s="183"/>
      <c r="P75" s="256"/>
      <c r="Q75" s="257"/>
    </row>
    <row r="76" spans="1:17" s="255" customFormat="1" ht="21" customHeight="1">
      <c r="A76" s="241" t="s">
        <v>168</v>
      </c>
      <c r="B76" s="241"/>
      <c r="C76" s="241"/>
      <c r="D76" s="241"/>
      <c r="E76" s="253"/>
      <c r="M76" s="183"/>
      <c r="O76" s="183"/>
      <c r="P76" s="256"/>
      <c r="Q76" s="257"/>
    </row>
    <row r="77" spans="1:17" s="255" customFormat="1" ht="21" customHeight="1">
      <c r="A77" s="241"/>
      <c r="B77" s="241" t="s">
        <v>226</v>
      </c>
      <c r="C77" s="241"/>
      <c r="D77" s="241"/>
      <c r="E77" s="253"/>
      <c r="F77" s="243">
        <f>'P 6'!J11</f>
        <v>16156159</v>
      </c>
      <c r="G77" s="254"/>
      <c r="H77" s="179">
        <v>28012938</v>
      </c>
      <c r="I77" s="254"/>
      <c r="J77" s="243">
        <f>'P 6'!N11</f>
        <v>1754074</v>
      </c>
      <c r="K77" s="254"/>
      <c r="L77" s="179">
        <v>3464748</v>
      </c>
      <c r="M77" s="183"/>
      <c r="O77" s="183"/>
      <c r="P77" s="256"/>
      <c r="Q77" s="257"/>
    </row>
    <row r="78" spans="1:17" ht="21" customHeight="1" thickBot="1">
      <c r="A78" s="241" t="s">
        <v>225</v>
      </c>
      <c r="B78" s="241"/>
      <c r="C78" s="241"/>
      <c r="D78" s="241"/>
      <c r="E78" s="253"/>
      <c r="F78" s="258">
        <f>SUM(F75:F77)</f>
        <v>26749869</v>
      </c>
      <c r="G78" s="253"/>
      <c r="H78" s="259">
        <f>SUM(H75:H77)</f>
        <v>16156159</v>
      </c>
      <c r="I78" s="253"/>
      <c r="J78" s="258">
        <f>SUM(J75:J77)</f>
        <v>12517971</v>
      </c>
      <c r="K78" s="253"/>
      <c r="L78" s="258">
        <f>SUM(L75:L77)</f>
        <v>1754074</v>
      </c>
      <c r="O78" s="249"/>
      <c r="P78" s="260"/>
      <c r="Q78" s="244"/>
    </row>
    <row r="79" spans="1:17" ht="21" customHeight="1" thickTop="1">
      <c r="A79" s="241"/>
      <c r="B79" s="241"/>
      <c r="C79" s="241"/>
      <c r="D79" s="241"/>
      <c r="E79" s="253"/>
      <c r="F79" s="335"/>
      <c r="G79" s="253"/>
      <c r="H79" s="242"/>
      <c r="I79" s="253"/>
      <c r="J79" s="335"/>
      <c r="K79" s="253"/>
      <c r="L79" s="335"/>
      <c r="O79" s="249"/>
      <c r="P79" s="260"/>
      <c r="Q79" s="244"/>
    </row>
    <row r="80" spans="1:17" ht="21" customHeight="1">
      <c r="A80" s="262" t="s">
        <v>134</v>
      </c>
      <c r="F80" s="245"/>
      <c r="G80" s="263"/>
      <c r="H80" s="264"/>
      <c r="I80" s="264"/>
      <c r="J80" s="264"/>
      <c r="K80" s="264"/>
      <c r="L80" s="264"/>
    </row>
    <row r="81" spans="1:15" ht="21" customHeight="1">
      <c r="A81" s="262"/>
      <c r="B81" s="224" t="s">
        <v>191</v>
      </c>
      <c r="F81" s="245"/>
      <c r="G81" s="263"/>
      <c r="H81" s="264"/>
      <c r="I81" s="264"/>
      <c r="J81" s="264"/>
      <c r="K81" s="264"/>
      <c r="L81" s="264"/>
    </row>
    <row r="82" spans="1:15" ht="21" customHeight="1">
      <c r="A82" s="262"/>
      <c r="C82" s="224" t="s">
        <v>192</v>
      </c>
      <c r="D82" s="225"/>
      <c r="F82" s="245">
        <v>0</v>
      </c>
      <c r="G82" s="263"/>
      <c r="H82" s="267">
        <v>82813747</v>
      </c>
      <c r="I82" s="264"/>
      <c r="J82" s="264">
        <v>0</v>
      </c>
      <c r="K82" s="264"/>
      <c r="L82" s="267">
        <v>82813747</v>
      </c>
    </row>
    <row r="83" spans="1:15" ht="21" customHeight="1">
      <c r="A83" s="262"/>
      <c r="B83" s="224" t="s">
        <v>248</v>
      </c>
      <c r="F83" s="245"/>
      <c r="G83" s="263"/>
      <c r="H83" s="264"/>
      <c r="I83" s="264"/>
      <c r="J83" s="264"/>
      <c r="K83" s="264"/>
      <c r="L83" s="264"/>
    </row>
    <row r="84" spans="1:15" ht="21" customHeight="1">
      <c r="A84" s="262"/>
      <c r="C84" s="224" t="s">
        <v>249</v>
      </c>
      <c r="F84" s="245">
        <v>19364540</v>
      </c>
      <c r="G84" s="263"/>
      <c r="H84" s="267">
        <v>1208362</v>
      </c>
      <c r="I84" s="264"/>
      <c r="J84" s="264">
        <v>2661205</v>
      </c>
      <c r="K84" s="264"/>
      <c r="L84" s="267">
        <v>1091936</v>
      </c>
    </row>
    <row r="85" spans="1:15" ht="21" customHeight="1">
      <c r="A85" s="262"/>
      <c r="B85" s="224" t="s">
        <v>193</v>
      </c>
      <c r="F85" s="245"/>
      <c r="G85" s="263"/>
      <c r="H85" s="264"/>
      <c r="I85" s="264"/>
      <c r="J85" s="264"/>
      <c r="K85" s="264"/>
      <c r="L85" s="264"/>
    </row>
    <row r="86" spans="1:15" ht="21" customHeight="1">
      <c r="A86" s="262"/>
      <c r="C86" s="224" t="s">
        <v>194</v>
      </c>
      <c r="F86" s="245">
        <v>0</v>
      </c>
      <c r="G86" s="263"/>
      <c r="H86" s="267">
        <v>27245995</v>
      </c>
      <c r="I86" s="264"/>
      <c r="J86" s="264">
        <v>0</v>
      </c>
      <c r="K86" s="264"/>
      <c r="L86" s="267">
        <v>27245995</v>
      </c>
    </row>
    <row r="87" spans="1:15" ht="21" customHeight="1">
      <c r="B87" s="224" t="s">
        <v>135</v>
      </c>
      <c r="F87" s="265">
        <v>39673312</v>
      </c>
      <c r="G87" s="266"/>
      <c r="H87" s="267">
        <v>142001116</v>
      </c>
      <c r="I87" s="267"/>
      <c r="J87" s="267">
        <v>14776734</v>
      </c>
      <c r="K87" s="267"/>
      <c r="L87" s="267">
        <v>3903673</v>
      </c>
    </row>
    <row r="88" spans="1:15" ht="21" hidden="1" customHeight="1">
      <c r="B88" s="224" t="s">
        <v>172</v>
      </c>
      <c r="F88" s="265"/>
      <c r="G88" s="266"/>
      <c r="H88" s="267"/>
      <c r="I88" s="267"/>
      <c r="J88" s="267"/>
      <c r="K88" s="267"/>
      <c r="L88" s="267"/>
    </row>
    <row r="89" spans="1:15" ht="21" hidden="1" customHeight="1">
      <c r="B89" s="224" t="s">
        <v>173</v>
      </c>
      <c r="F89" s="265"/>
      <c r="G89" s="266"/>
      <c r="H89" s="267"/>
      <c r="I89" s="267"/>
      <c r="J89" s="267"/>
      <c r="K89" s="267"/>
      <c r="L89" s="267"/>
    </row>
    <row r="90" spans="1:15" ht="21" customHeight="1">
      <c r="B90" s="224" t="s">
        <v>136</v>
      </c>
      <c r="F90" s="265">
        <v>20504881</v>
      </c>
      <c r="G90" s="269"/>
      <c r="H90" s="267">
        <v>-10172013</v>
      </c>
      <c r="I90" s="270"/>
      <c r="J90" s="267">
        <v>1122533</v>
      </c>
      <c r="K90" s="270"/>
      <c r="L90" s="270">
        <v>0</v>
      </c>
    </row>
    <row r="91" spans="1:15" ht="21" customHeight="1">
      <c r="F91" s="265"/>
      <c r="G91" s="269"/>
      <c r="H91" s="267"/>
      <c r="I91" s="270"/>
      <c r="J91" s="267"/>
      <c r="K91" s="270"/>
      <c r="L91" s="270"/>
    </row>
    <row r="92" spans="1:15" s="247" customFormat="1" ht="21.75" customHeight="1">
      <c r="A92" s="239" t="s">
        <v>23</v>
      </c>
      <c r="B92" s="10"/>
      <c r="C92" s="246"/>
      <c r="D92" s="10"/>
      <c r="E92" s="61"/>
      <c r="F92" s="61"/>
      <c r="G92" s="62"/>
      <c r="H92" s="62"/>
      <c r="I92" s="62"/>
      <c r="J92" s="62"/>
      <c r="K92" s="62"/>
      <c r="L92" s="60">
        <v>14</v>
      </c>
      <c r="M92" s="62"/>
      <c r="N92" s="248"/>
      <c r="O92" s="185"/>
    </row>
    <row r="93" spans="1:15">
      <c r="A93" s="225"/>
      <c r="C93" s="246"/>
    </row>
    <row r="94" spans="1:15">
      <c r="C94" s="10"/>
    </row>
  </sheetData>
  <mergeCells count="10">
    <mergeCell ref="A45:L45"/>
    <mergeCell ref="A46:L46"/>
    <mergeCell ref="F48:H48"/>
    <mergeCell ref="J48:L48"/>
    <mergeCell ref="A44:L44"/>
    <mergeCell ref="A2:L2"/>
    <mergeCell ref="A3:L3"/>
    <mergeCell ref="A4:L4"/>
    <mergeCell ref="F6:H6"/>
    <mergeCell ref="J6:L6"/>
  </mergeCells>
  <printOptions horizontalCentered="1"/>
  <pageMargins left="0" right="0" top="0" bottom="0" header="0.31496062992126" footer="0.31496062992126"/>
  <pageSetup paperSize="9" scale="83" orientation="portrait" r:id="rId1"/>
  <headerFooter alignWithMargins="0"/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P 6</vt:lpstr>
      <vt:lpstr>P 7</vt:lpstr>
      <vt:lpstr>P 8</vt:lpstr>
      <vt:lpstr>P 9</vt:lpstr>
      <vt:lpstr>P 10 </vt:lpstr>
      <vt:lpstr>P 11</vt:lpstr>
      <vt:lpstr>P 12</vt:lpstr>
      <vt:lpstr>P 13</vt:lpstr>
      <vt:lpstr>P 14</vt:lpstr>
      <vt:lpstr>'P 10 '!Print_Area</vt:lpstr>
      <vt:lpstr>'P 11'!Print_Area</vt:lpstr>
      <vt:lpstr>'P 12'!Print_Area</vt:lpstr>
      <vt:lpstr>'P 13'!Print_Area</vt:lpstr>
      <vt:lpstr>'P 14'!Print_Area</vt:lpstr>
      <vt:lpstr>'P 6'!Print_Area</vt:lpstr>
      <vt:lpstr>'P 7'!Print_Area</vt:lpstr>
      <vt:lpstr>'P 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Vatchara</cp:lastModifiedBy>
  <cp:lastPrinted>2024-02-15T18:51:03Z</cp:lastPrinted>
  <dcterms:created xsi:type="dcterms:W3CDTF">2004-01-05T08:24:48Z</dcterms:created>
  <dcterms:modified xsi:type="dcterms:W3CDTF">2024-02-16T00:18:41Z</dcterms:modified>
</cp:coreProperties>
</file>