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21840" windowHeight="13020" activeTab="1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xlnm.Print_Area" localSheetId="0">'6-8'!$A$1:$K$130</definedName>
  </definedNames>
  <calcPr calcId="125725"/>
</workbook>
</file>

<file path=xl/calcChain.xml><?xml version="1.0" encoding="utf-8"?>
<calcChain xmlns="http://schemas.openxmlformats.org/spreadsheetml/2006/main">
  <c r="T27" i="3"/>
  <c r="T26"/>
  <c r="T19"/>
  <c r="T18"/>
  <c r="T17"/>
  <c r="H70" i="5" l="1"/>
  <c r="R28" i="3"/>
  <c r="N28"/>
  <c r="T28" s="1"/>
  <c r="N29" i="4" l="1"/>
  <c r="J29"/>
  <c r="H29"/>
  <c r="F29"/>
  <c r="D29"/>
  <c r="P27"/>
  <c r="P26"/>
  <c r="R26" s="1"/>
  <c r="P23"/>
  <c r="X30" i="3"/>
  <c r="R30"/>
  <c r="P30"/>
  <c r="N30"/>
  <c r="J30"/>
  <c r="H30"/>
  <c r="F30"/>
  <c r="D30"/>
  <c r="V28"/>
  <c r="Z28" s="1"/>
  <c r="V26"/>
  <c r="Z26" s="1"/>
  <c r="T23"/>
  <c r="N76" i="5"/>
  <c r="N70"/>
  <c r="N39"/>
  <c r="N43" s="1"/>
  <c r="J76"/>
  <c r="J70"/>
  <c r="J39"/>
  <c r="J43" s="1"/>
  <c r="J53" i="2"/>
  <c r="J41"/>
  <c r="J28"/>
  <c r="J12"/>
  <c r="J15" s="1"/>
  <c r="F53"/>
  <c r="F41"/>
  <c r="F55" s="1"/>
  <c r="F28"/>
  <c r="F12"/>
  <c r="F15" s="1"/>
  <c r="K114" i="1"/>
  <c r="K117" s="1"/>
  <c r="K68"/>
  <c r="K56"/>
  <c r="K62" s="1"/>
  <c r="K35"/>
  <c r="K38" s="1"/>
  <c r="K21"/>
  <c r="G114"/>
  <c r="G117" s="1"/>
  <c r="G68"/>
  <c r="G56"/>
  <c r="G62" s="1"/>
  <c r="G35"/>
  <c r="G21"/>
  <c r="F30" i="2" l="1"/>
  <c r="F33" s="1"/>
  <c r="F72" s="1"/>
  <c r="F75" s="1"/>
  <c r="G38" i="1"/>
  <c r="J30" i="2"/>
  <c r="J33" s="1"/>
  <c r="J72" s="1"/>
  <c r="J75" s="1"/>
  <c r="K70" i="1"/>
  <c r="K120" s="1"/>
  <c r="N78" i="5"/>
  <c r="N83" s="1"/>
  <c r="L79" s="1"/>
  <c r="J78"/>
  <c r="P29" i="4"/>
  <c r="R23"/>
  <c r="T30" i="3"/>
  <c r="V23"/>
  <c r="J55" i="2"/>
  <c r="G70" i="1"/>
  <c r="G120" s="1"/>
  <c r="P18" i="4"/>
  <c r="J57" i="2" l="1"/>
  <c r="J78" s="1"/>
  <c r="J81" s="1"/>
  <c r="J83" i="5"/>
  <c r="H79" s="1"/>
  <c r="F57" i="2"/>
  <c r="F78" s="1"/>
  <c r="F81" s="1"/>
  <c r="Z23" i="3"/>
  <c r="H53" i="2"/>
  <c r="D53"/>
  <c r="X21" i="3" l="1"/>
  <c r="P19" i="4"/>
  <c r="P17"/>
  <c r="R17" s="1"/>
  <c r="L76" i="5"/>
  <c r="H76"/>
  <c r="L70"/>
  <c r="A47"/>
  <c r="A94" s="1"/>
  <c r="A34" i="4"/>
  <c r="J21"/>
  <c r="H21"/>
  <c r="F21"/>
  <c r="D21"/>
  <c r="V17" i="3"/>
  <c r="Z17" s="1"/>
  <c r="P21"/>
  <c r="J21"/>
  <c r="H21"/>
  <c r="F21"/>
  <c r="D21"/>
  <c r="A3"/>
  <c r="A3" i="4" s="1"/>
  <c r="A3" i="5" s="1"/>
  <c r="A50" s="1"/>
  <c r="A106" i="2"/>
  <c r="A65"/>
  <c r="A64"/>
  <c r="A62"/>
  <c r="A36" i="3" s="1"/>
  <c r="H41" i="2"/>
  <c r="H55" s="1"/>
  <c r="D41"/>
  <c r="H28"/>
  <c r="D28"/>
  <c r="H12"/>
  <c r="H15" s="1"/>
  <c r="D12"/>
  <c r="D15" s="1"/>
  <c r="A1"/>
  <c r="A63" s="1"/>
  <c r="A130" i="1"/>
  <c r="A90"/>
  <c r="A87"/>
  <c r="I68"/>
  <c r="E68"/>
  <c r="I62"/>
  <c r="E62"/>
  <c r="A46"/>
  <c r="A44"/>
  <c r="A88" s="1"/>
  <c r="I35"/>
  <c r="E35"/>
  <c r="I21"/>
  <c r="E21"/>
  <c r="I38" l="1"/>
  <c r="I70"/>
  <c r="E70"/>
  <c r="H30" i="2"/>
  <c r="L9" i="5" s="1"/>
  <c r="D55" i="2"/>
  <c r="D30"/>
  <c r="N21" i="3"/>
  <c r="V19"/>
  <c r="Z19" s="1"/>
  <c r="E38" i="1"/>
  <c r="A1" i="3"/>
  <c r="A1" i="4" s="1"/>
  <c r="A1" i="5" s="1"/>
  <c r="A48" s="1"/>
  <c r="R21" i="3"/>
  <c r="N21" i="4"/>
  <c r="P14"/>
  <c r="H9" i="5" l="1"/>
  <c r="H39" s="1"/>
  <c r="H43" s="1"/>
  <c r="H78" s="1"/>
  <c r="H83" s="1"/>
  <c r="H33" i="2"/>
  <c r="L39" i="5"/>
  <c r="L43" s="1"/>
  <c r="L78" s="1"/>
  <c r="L83" s="1"/>
  <c r="D33" i="2"/>
  <c r="L27" i="3" s="1"/>
  <c r="P21" i="4"/>
  <c r="R14"/>
  <c r="H57" i="2" l="1"/>
  <c r="H78" s="1"/>
  <c r="H81" s="1"/>
  <c r="L27" i="4"/>
  <c r="L30" i="3"/>
  <c r="V27"/>
  <c r="D72" i="2"/>
  <c r="D75" s="1"/>
  <c r="V18" i="3"/>
  <c r="R18" i="4"/>
  <c r="H72" i="2"/>
  <c r="H75" s="1"/>
  <c r="D57"/>
  <c r="T14" i="3"/>
  <c r="T21" s="1"/>
  <c r="R19" i="4"/>
  <c r="L29" l="1"/>
  <c r="R27"/>
  <c r="R29" s="1"/>
  <c r="Z27" i="3"/>
  <c r="Z30" s="1"/>
  <c r="V30"/>
  <c r="R21" i="4"/>
  <c r="L21"/>
  <c r="I114" i="1" s="1"/>
  <c r="I117" s="1"/>
  <c r="I120" s="1"/>
  <c r="D78" i="2"/>
  <c r="D81" s="1"/>
  <c r="Z18" i="3"/>
  <c r="L21" l="1"/>
  <c r="V14"/>
  <c r="Z14" l="1"/>
  <c r="Z21" s="1"/>
  <c r="V21"/>
  <c r="E114" i="1"/>
  <c r="E117" s="1"/>
  <c r="E120" s="1"/>
</calcChain>
</file>

<file path=xl/sharedStrings.xml><?xml version="1.0" encoding="utf-8"?>
<sst xmlns="http://schemas.openxmlformats.org/spreadsheetml/2006/main" count="352" uniqueCount="204">
  <si>
    <t>บริษัท ฮั้วฟงรับเบอร์ (ไทยแลนด์) จํากัด (มหาชน)</t>
  </si>
  <si>
    <t xml:space="preserve">งบแสดงฐานะการเงิน 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</si>
  <si>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</si>
  <si>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</si>
  <si>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</si>
  <si>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</si>
  <si>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</si>
  <si>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</si>
  <si>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</si>
  <si>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</si>
  <si>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</si>
  <si>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</si>
  <si>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</si>
  <si>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</si>
  <si>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</si>
  <si>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เงินลงทุนในบริษัทย่อย (สุทธิ)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</si>
  <si>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</si>
  <si>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</si>
  <si>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</si>
  <si>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</si>
  <si>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</si>
  <si>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</si>
  <si>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</si>
  <si>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</si>
  <si>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</si>
  <si>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</si>
  <si>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</si>
  <si>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</si>
  <si>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</si>
  <si>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หนี้สินตามสัญญาเช่า</t>
  </si>
  <si>
    <t xml:space="preserve">  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</si>
  <si>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</si>
  <si>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</si>
  <si>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</si>
  <si>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</si>
  <si>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</si>
  <si>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</si>
  <si>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</si>
  <si>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</si>
  <si>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</si>
  <si>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</si>
  <si>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</si>
  <si>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</si>
  <si>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</si>
  <si>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</si>
  <si>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</si>
  <si>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</si>
  <si>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</si>
  <si>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</si>
  <si>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</si>
  <si>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</si>
  <si>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</si>
  <si>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</si>
  <si>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</si>
  <si>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</si>
  <si>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</si>
  <si>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</si>
  <si>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</si>
  <si>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</si>
  <si>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</si>
  <si>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</si>
  <si>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</si>
  <si>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</si>
  <si>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</si>
  <si>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</si>
  <si>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</si>
  <si>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</si>
  <si>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</si>
  <si>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</si>
  <si>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 - สุทธิจากภาษี :</t>
  </si>
  <si>
    <t xml:space="preserve">   รายการที่จะจัดประเภทรายการใหม่เข้าไปไว้ใน</t>
  </si>
  <si>
    <t xml:space="preserve">      กำไรหรือขาดทุนในภายหลัง</t>
  </si>
  <si>
    <t xml:space="preserve">      ผลต่างของอัตราแลกเปลี่ยนจากการแปลงค่างบการเงิน</t>
  </si>
  <si>
    <t xml:space="preserve">      รวมรายการที่จะจัดประเภทรายการใหม่เข้าไปไว้ใน</t>
  </si>
  <si>
    <t xml:space="preserve">         กำไรหรือขาดทุนในภายหลัง</t>
  </si>
  <si>
    <t xml:space="preserve">   รายการที่จะไม่จัดประเภทรายการใหม่เข้าไปไว้ใน</t>
  </si>
  <si>
    <t xml:space="preserve">      การเปลี่ยนแปลงในมูลค่าของสินทรัพย์ทางการเงิน</t>
  </si>
  <si>
    <t xml:space="preserve">         ที่วัดมูลค่าด้วยมูลค่ายุติธรรมผ่านกำไรขาดทุนเบ็ดเสร็จอื่น</t>
  </si>
  <si>
    <t xml:space="preserve">      รวมรายการที่จะไม่จัดประเภทรายการใหม่เข้าไปไว้ใน</t>
  </si>
  <si>
    <t>กำไร(ขาดทุน)เบ็ดเสร็จอื่น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</si>
  <si>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</si>
  <si>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</si>
  <si>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</si>
  <si>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</si>
  <si>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</si>
  <si>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</si>
  <si>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>กำไรสุทธิต่อหุ้นขั้นพื้นฐาน</t>
  </si>
  <si>
    <t xml:space="preserve">งบแสดงการเปลี่ยนแปลงส่วนของเจ้าของ </t>
  </si>
  <si>
    <t>งบการเงินรวม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</si>
  <si>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</si>
  <si>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</si>
  <si>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</si>
  <si>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กำไร(ขาดทุน)</t>
  </si>
  <si>
    <t>ส่วนเกิน</t>
  </si>
  <si>
    <t>จัดสรรแล้ว</t>
  </si>
  <si>
    <t>ผลต่างจาก</t>
  </si>
  <si>
    <t>ของภาระผูกพัน</t>
  </si>
  <si>
    <t>การวัดมูลค่า</t>
  </si>
  <si>
    <t>รวมองค์ประกอบ</t>
  </si>
  <si>
    <t>รวมส่วนของ</t>
  </si>
  <si>
    <t>ทุนที่ออกและ</t>
  </si>
  <si>
    <t>ทุนหุ้นทุน</t>
  </si>
  <si>
    <t>- ทุนสำรอง</t>
  </si>
  <si>
    <t>การแปลงค่า</t>
  </si>
  <si>
    <t>ผลประโยชน์</t>
  </si>
  <si>
    <t>สินทรัพย์ทางการเงิน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</si>
  <si>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</si>
  <si>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</si>
  <si>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</si>
  <si>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</si>
  <si>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</si>
  <si>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</si>
  <si>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</si>
  <si>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งบการเงิน</t>
  </si>
  <si>
    <t>หลังออกจากงาน</t>
  </si>
  <si>
    <t>ที่วัดมูลค่าด้วย FVOCI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</si>
  <si>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</si>
  <si>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</si>
  <si>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</si>
  <si>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</si>
  <si>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</si>
  <si>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เงินปันผลจ่าย</t>
  </si>
  <si>
    <t>กำไร(ขาดทุน)เบ็ดเสร็จอื่นสำหรับปี</t>
  </si>
  <si>
    <t>งบการเงินเฉพาะกิจการ (บาท)</t>
  </si>
  <si>
    <t>เบ็ดเสร็จอื่น</t>
  </si>
  <si>
    <t>รวมองค์ประกอบอื่น</t>
  </si>
  <si>
    <t>ส่วนเกินทุน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</si>
  <si>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</si>
  <si>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</si>
  <si>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</si>
  <si>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</si>
  <si>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</si>
  <si>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</si>
  <si>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ค่าเผื่อสินค้าล้าสมัยและเสื่อมสภาพ</t>
  </si>
  <si>
    <t>กำไรจากการจำหน่ายที่ดิน อาคารและอุปกรณ์</t>
  </si>
  <si>
    <t>ขาดทุนจากอัตราแลกเปลี่ยนที่ยังไม่รับรู้</t>
  </si>
  <si>
    <t>รายได้ดอกเบี้ย</t>
  </si>
  <si>
    <t xml:space="preserve">รายได้เงินปันผล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</si>
  <si>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</si>
  <si>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</si>
  <si>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</si>
  <si>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</si>
  <si>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สินทรัพย์ไม่หมุนเวียนอื่น</t>
  </si>
  <si>
    <t>ภาระผูกพันผลประโยชน์พนักงานจ่าย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</si>
  <si>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</si>
  <si>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</si>
  <si>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</si>
  <si>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</si>
  <si>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</si>
  <si>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</si>
  <si>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</si>
  <si>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</si>
  <si>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ดอกเบี้ยรับ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</si>
  <si>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</si>
  <si>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</si>
  <si>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</si>
  <si>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</si>
  <si>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</si>
  <si>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</si>
  <si>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 :</t>
  </si>
  <si>
    <t>สินทรัพย์ทางการเงินอื่นที่วัดมูลค่าด้วย</t>
  </si>
  <si>
    <t>รายการเทียบเท่าเงินสด</t>
  </si>
  <si>
    <t>หนี้สินที่เกิดจากสัญญา</t>
  </si>
  <si>
    <t>เงินสดจ่ายคืนเงินต้นตามสัญญาเช่า</t>
  </si>
  <si>
    <t>ซื้ออาคารและอุปกรณ์ที่ยังไม่ชำระเงิน</t>
  </si>
  <si>
    <t>พ.ศ. 2565</t>
  </si>
  <si>
    <t>ยอดคงเหลือต้นปี ณ วันที่ 1 มกราคม พ.ศ. 2565</t>
  </si>
  <si>
    <t xml:space="preserve">   ปีสิ้นสุดวันที่ 31 ธันวาคม พ.ศ. 2565</t>
  </si>
  <si>
    <t>ยอดคงเหลือปลายปี ณ วันที่ 31 ธันวาคม พ.ศ. 2565</t>
  </si>
  <si>
    <t>มูลค่ายุติธรรมผ่านกำไรหรือขาดทุน</t>
  </si>
  <si>
    <t xml:space="preserve">         ผลประโยชน์หลังออกจากงาน</t>
  </si>
  <si>
    <t>เงินสดจ่ายเพื่อซื้อสินทรัพย์ทางการเงินที่วัดมูลค่าด้วย</t>
  </si>
  <si>
    <t>เงินสดจ่ายจากการลงทุนในบริษัทย่อย</t>
  </si>
  <si>
    <t>ที่วัดมูลค่าด้วยมูลค่ายุติธรรมผ่านกำไรหรือขาดทุน</t>
  </si>
  <si>
    <t xml:space="preserve">   ที่วัดมูลค่าด้วยมูลค่ายุติธรรมผ่านกำไรหรือขาดทุน</t>
  </si>
  <si>
    <t>กำไรจากการจำหน่ายสินทรัพย์ทางการเงิน</t>
  </si>
  <si>
    <t>ขาดทุนจากการวัดมูลค่าสินทรัพย์ทางการเงิน</t>
  </si>
  <si>
    <t>ผลขาดทุนด้านเครดิตที่คาดว่าจะเกิดขึ้น</t>
  </si>
  <si>
    <t>เงินสดรับจากการจำหน่ายสินทรัพย์ทางการเงิน</t>
  </si>
  <si>
    <t>6, 11</t>
  </si>
  <si>
    <t>6, 16</t>
  </si>
  <si>
    <t>10, 13</t>
  </si>
  <si>
    <t xml:space="preserve">      การวัดมูลค่าใหม่ของภาระผูกพัน</t>
  </si>
  <si>
    <t xml:space="preserve">      ภาษีเงินได้ของการวัดมูลค่าใหม่ของภาระผูกพัน</t>
  </si>
  <si>
    <t xml:space="preserve">         ผลประโยชน์พนักงานหลังออกจากงาน</t>
  </si>
  <si>
    <t>วิธีราคาทุนตัดจำหน่าย</t>
  </si>
  <si>
    <t>มูลค่ายุติธรรมผ่านกำไรขาดทุนเบ็ดเสร็จอื่น</t>
  </si>
  <si>
    <t>ส่วนที่ถึงกำหนดชำระภายใน 1 ปี (สุทธิ)</t>
  </si>
  <si>
    <t>วิธีราคาทุนตัดจำหน่ายเพิ่มขึ้น</t>
  </si>
  <si>
    <t>ณ วันที่ 31 ธันวาคม พ.ศ. 2566</t>
  </si>
  <si>
    <t>สำหรับปีสิ้นสุดวันที่ 31 ธันวาคม พ.ศ. 2566</t>
  </si>
  <si>
    <t>พ.ศ. 2566</t>
  </si>
  <si>
    <t>ยอดคงเหลือต้นปี ณ วันที่ 1 มกราคม พ.ศ. 2566</t>
  </si>
  <si>
    <t xml:space="preserve">   ปีสิ้นสุดวันที่ 31 ธันวาคม พ.ศ. 2566</t>
  </si>
  <si>
    <t>ยอดคงเหลือปลายปี ณ วันที่ 31 ธันวาคม พ.ศ. 2566</t>
  </si>
  <si>
    <t xml:space="preserve">เงินสดรับจากการจำหน่ายอสังหาริมทรัพย์เพื่อการลงทุน </t>
  </si>
  <si>
    <t xml:space="preserve">กำไรจากการจำหน่ายอสังหาริมทรัพย์เพื่อการลงทุน </t>
  </si>
  <si>
    <t>หมายเหตุประกอบงบการเงินรวมและงบการเงินเฉพาะกิจการในหน้า 15 ถึง 85 เป็นส่วนหนึ่งของงบการเงินนี้</t>
  </si>
  <si>
    <t>กำไร(ขาดทุน)จากอัตราแลกเปลี่ยน (สุทธิ)</t>
  </si>
  <si>
    <t>(กลับรายการ)ค่าเผื่อราคาทุนสินค้าสูงกว่ามูลค่าสุทธิที่จะได้รับ</t>
  </si>
  <si>
    <t>ขาดทุนจากอัตราแลกเปลี่ยนของเงินสดและ</t>
  </si>
  <si>
    <t>เงินสดและรายการเทียบเท่าเงินสดเพิ่มขึ้นสุทธิ</t>
  </si>
  <si>
    <t>ขาดทุนจากการปรับมูลค่าอสังหาริมทรัพย์เพื่อการลงทุน</t>
  </si>
  <si>
    <t>กำไรจากการจำหน่ายอสังหาริมทรัพย์เพื่อการลงทุน</t>
  </si>
</sst>
</file>

<file path=xl/styles.xml><?xml version="1.0" encoding="utf-8"?>
<styleSheet xmlns="http://schemas.openxmlformats.org/spreadsheetml/2006/main">
  <numFmts count="5">
    <numFmt numFmtId="164" formatCode="#,##0;\(#,##0\)"/>
    <numFmt numFmtId="165" formatCode="_(* #,##0_);_(* \(#,##0\);_(* &quot;-&quot;???\ _);_(@_)"/>
    <numFmt numFmtId="166" formatCode="_(* #,##0.00_);_(* \(#,##0.00\);_(* &quot;-&quot;??_);_(@_)"/>
    <numFmt numFmtId="167" formatCode="#,##0.0;\(#,##0.0\)"/>
    <numFmt numFmtId="168" formatCode="_(* #,##0.00_);_(* \(#,##0.00\);_(* &quot;-&quot;???\ _);_(@_)"/>
  </numFmts>
  <fonts count="12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1" fillId="0" borderId="0"/>
  </cellStyleXfs>
  <cellXfs count="243">
    <xf numFmtId="0" fontId="0" fillId="0" borderId="0" xfId="0"/>
    <xf numFmtId="164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2" fillId="0" borderId="0" xfId="7" applyNumberFormat="1" applyFont="1" applyFill="1" applyAlignment="1">
      <alignment vertical="center"/>
    </xf>
    <xf numFmtId="37" fontId="2" fillId="0" borderId="0" xfId="7" quotePrefix="1" applyNumberFormat="1" applyFont="1" applyFill="1" applyAlignment="1">
      <alignment vertical="center"/>
    </xf>
    <xf numFmtId="37" fontId="2" fillId="0" borderId="1" xfId="7" applyNumberFormat="1" applyFont="1" applyFill="1" applyBorder="1" applyAlignment="1">
      <alignment vertical="center"/>
    </xf>
    <xf numFmtId="37" fontId="2" fillId="0" borderId="1" xfId="7" quotePrefix="1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5" applyFont="1" applyFill="1"/>
    <xf numFmtId="165" fontId="3" fillId="2" borderId="0" xfId="0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2" borderId="0" xfId="5" applyNumberFormat="1" applyFont="1" applyFill="1" applyAlignment="1">
      <alignment horizontal="right"/>
    </xf>
    <xf numFmtId="165" fontId="3" fillId="0" borderId="0" xfId="5" applyNumberFormat="1" applyFont="1" applyFill="1" applyAlignment="1">
      <alignment horizontal="right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justify" vertical="center"/>
    </xf>
    <xf numFmtId="165" fontId="3" fillId="0" borderId="0" xfId="0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5" fontId="3" fillId="2" borderId="1" xfId="5" applyNumberFormat="1" applyFont="1" applyFill="1" applyBorder="1" applyAlignment="1">
      <alignment horizontal="right"/>
    </xf>
    <xf numFmtId="165" fontId="3" fillId="0" borderId="1" xfId="5" applyNumberFormat="1" applyFont="1" applyFill="1" applyBorder="1" applyAlignment="1">
      <alignment horizontal="right"/>
    </xf>
    <xf numFmtId="165" fontId="3" fillId="2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6" fontId="3" fillId="0" borderId="0" xfId="2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2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2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2" borderId="0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2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2" borderId="1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vertical="center"/>
    </xf>
    <xf numFmtId="165" fontId="6" fillId="2" borderId="0" xfId="0" quotePrefix="1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6" fillId="2" borderId="0" xfId="2" quotePrefix="1" applyNumberFormat="1" applyFont="1" applyFill="1" applyBorder="1" applyAlignment="1">
      <alignment vertical="center"/>
    </xf>
    <xf numFmtId="165" fontId="6" fillId="0" borderId="0" xfId="2" quotePrefix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2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6" fillId="2" borderId="0" xfId="2" quotePrefix="1" applyNumberFormat="1" applyFont="1" applyFill="1" applyBorder="1" applyAlignment="1">
      <alignment horizontal="right"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168" fontId="6" fillId="2" borderId="2" xfId="2" applyNumberFormat="1" applyFont="1" applyFill="1" applyBorder="1" applyAlignment="1">
      <alignment horizontal="right" vertical="center"/>
    </xf>
    <xf numFmtId="168" fontId="6" fillId="0" borderId="2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4" fontId="10" fillId="0" borderId="0" xfId="3" applyNumberFormat="1" applyFont="1" applyFill="1" applyAlignment="1">
      <alignment vertical="center"/>
    </xf>
    <xf numFmtId="164" fontId="10" fillId="0" borderId="0" xfId="3" applyNumberFormat="1" applyFont="1" applyFill="1" applyAlignment="1">
      <alignment horizontal="center" vertical="center"/>
    </xf>
    <xf numFmtId="165" fontId="11" fillId="0" borderId="0" xfId="3" applyNumberFormat="1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vertical="center"/>
    </xf>
    <xf numFmtId="0" fontId="11" fillId="0" borderId="0" xfId="3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3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  <xf numFmtId="165" fontId="10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165" fontId="11" fillId="0" borderId="0" xfId="3" quotePrefix="1" applyNumberFormat="1" applyFont="1" applyFill="1" applyBorder="1" applyAlignment="1">
      <alignment horizontal="right" vertical="center"/>
    </xf>
    <xf numFmtId="164" fontId="11" fillId="0" borderId="1" xfId="3" applyNumberFormat="1" applyFont="1" applyFill="1" applyBorder="1" applyAlignment="1">
      <alignment horizontal="center" vertical="center"/>
    </xf>
    <xf numFmtId="165" fontId="11" fillId="0" borderId="1" xfId="3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165" fontId="10" fillId="0" borderId="0" xfId="3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horizontal="center" vertical="center"/>
    </xf>
    <xf numFmtId="165" fontId="10" fillId="0" borderId="0" xfId="3" applyNumberFormat="1" applyFont="1" applyFill="1" applyAlignment="1">
      <alignment vertical="center"/>
    </xf>
    <xf numFmtId="165" fontId="10" fillId="0" borderId="0" xfId="3" applyNumberFormat="1" applyFont="1" applyFill="1" applyBorder="1" applyAlignment="1">
      <alignment vertical="center"/>
    </xf>
    <xf numFmtId="164" fontId="10" fillId="0" borderId="0" xfId="3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left" vertical="center"/>
    </xf>
    <xf numFmtId="165" fontId="10" fillId="0" borderId="0" xfId="2" applyNumberFormat="1" applyFon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left" vertical="center"/>
    </xf>
    <xf numFmtId="165" fontId="10" fillId="0" borderId="1" xfId="3" applyNumberFormat="1" applyFont="1" applyFill="1" applyBorder="1" applyAlignment="1">
      <alignment horizontal="left" vertical="center"/>
    </xf>
    <xf numFmtId="165" fontId="10" fillId="0" borderId="1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164" fontId="9" fillId="0" borderId="0" xfId="3" applyNumberFormat="1" applyFont="1" applyFill="1" applyAlignment="1">
      <alignment horizontal="center" vertical="center"/>
    </xf>
    <xf numFmtId="165" fontId="9" fillId="0" borderId="0" xfId="2" applyNumberFormat="1" applyFont="1" applyFill="1" applyBorder="1" applyAlignment="1">
      <alignment horizontal="center" vertical="center"/>
    </xf>
    <xf numFmtId="165" fontId="10" fillId="2" borderId="0" xfId="3" applyNumberFormat="1" applyFont="1" applyFill="1" applyBorder="1" applyAlignment="1">
      <alignment horizontal="right" vertical="center"/>
    </xf>
    <xf numFmtId="165" fontId="10" fillId="2" borderId="0" xfId="2" applyNumberFormat="1" applyFont="1" applyFill="1" applyBorder="1" applyAlignment="1">
      <alignment horizontal="right" vertical="center"/>
    </xf>
    <xf numFmtId="165" fontId="10" fillId="2" borderId="1" xfId="2" applyNumberFormat="1" applyFont="1" applyFill="1" applyBorder="1" applyAlignment="1">
      <alignment horizontal="right" vertical="center"/>
    </xf>
    <xf numFmtId="165" fontId="10" fillId="2" borderId="0" xfId="3" applyNumberFormat="1" applyFont="1" applyFill="1" applyAlignment="1">
      <alignment horizontal="center" vertical="center"/>
    </xf>
    <xf numFmtId="165" fontId="10" fillId="2" borderId="0" xfId="3" applyNumberFormat="1" applyFont="1" applyFill="1" applyAlignment="1">
      <alignment vertical="center"/>
    </xf>
    <xf numFmtId="165" fontId="10" fillId="2" borderId="0" xfId="2" applyNumberFormat="1" applyFont="1" applyFill="1" applyBorder="1" applyAlignment="1">
      <alignment horizontal="left" vertical="center"/>
    </xf>
    <xf numFmtId="165" fontId="10" fillId="2" borderId="0" xfId="2" applyNumberFormat="1" applyFont="1" applyFill="1" applyBorder="1" applyAlignment="1">
      <alignment horizontal="center" vertical="center"/>
    </xf>
    <xf numFmtId="165" fontId="10" fillId="2" borderId="1" xfId="2" applyNumberFormat="1" applyFont="1" applyFill="1" applyBorder="1" applyAlignment="1">
      <alignment horizontal="left" vertical="center"/>
    </xf>
    <xf numFmtId="165" fontId="10" fillId="2" borderId="1" xfId="3" applyNumberFormat="1" applyFont="1" applyFill="1" applyBorder="1" applyAlignment="1">
      <alignment horizontal="left" vertical="center"/>
    </xf>
    <xf numFmtId="165" fontId="10" fillId="2" borderId="1" xfId="2" applyNumberFormat="1" applyFont="1" applyFill="1" applyBorder="1" applyAlignment="1">
      <alignment horizontal="center" vertical="center"/>
    </xf>
    <xf numFmtId="165" fontId="10" fillId="2" borderId="2" xfId="2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right" vertical="center"/>
    </xf>
    <xf numFmtId="165" fontId="7" fillId="0" borderId="0" xfId="0" quotePrefix="1" applyNumberFormat="1" applyFont="1" applyFill="1" applyBorder="1" applyAlignment="1">
      <alignment horizontal="right" vertical="center"/>
    </xf>
    <xf numFmtId="165" fontId="7" fillId="0" borderId="1" xfId="3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6" fillId="2" borderId="0" xfId="3" quotePrefix="1" applyNumberFormat="1" applyFont="1" applyFill="1" applyBorder="1" applyAlignment="1">
      <alignment horizontal="right" vertical="center"/>
    </xf>
    <xf numFmtId="165" fontId="6" fillId="0" borderId="0" xfId="3" quotePrefix="1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5" fontId="6" fillId="2" borderId="1" xfId="3" quotePrefix="1" applyNumberFormat="1" applyFont="1" applyFill="1" applyBorder="1" applyAlignment="1">
      <alignment horizontal="right" vertical="center"/>
    </xf>
    <xf numFmtId="165" fontId="6" fillId="0" borderId="1" xfId="3" quotePrefix="1" applyNumberFormat="1" applyFont="1" applyFill="1" applyBorder="1" applyAlignment="1">
      <alignment horizontal="right" vertical="center"/>
    </xf>
    <xf numFmtId="165" fontId="6" fillId="2" borderId="1" xfId="2" quotePrefix="1" applyNumberFormat="1" applyFont="1" applyFill="1" applyBorder="1" applyAlignment="1">
      <alignment horizontal="right" vertical="center"/>
    </xf>
    <xf numFmtId="165" fontId="6" fillId="0" borderId="1" xfId="2" quotePrefix="1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 applyProtection="1">
      <alignment vertical="top"/>
      <protection locked="0"/>
    </xf>
    <xf numFmtId="165" fontId="6" fillId="0" borderId="2" xfId="0" applyNumberFormat="1" applyFont="1" applyFill="1" applyBorder="1" applyAlignment="1" applyProtection="1">
      <alignment vertical="top"/>
      <protection locked="0"/>
    </xf>
    <xf numFmtId="164" fontId="6" fillId="0" borderId="0" xfId="0" applyNumberFormat="1" applyFont="1" applyFill="1" applyBorder="1" applyAlignment="1">
      <alignment horizontal="justify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justify" vertical="center" wrapText="1"/>
    </xf>
    <xf numFmtId="165" fontId="6" fillId="0" borderId="0" xfId="2" applyNumberFormat="1" applyFont="1" applyFill="1" applyBorder="1" applyAlignment="1">
      <alignment horizontal="right" vertical="center" wrapText="1"/>
    </xf>
    <xf numFmtId="164" fontId="6" fillId="0" borderId="0" xfId="0" quotePrefix="1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justify" vertical="center" wrapText="1"/>
    </xf>
    <xf numFmtId="165" fontId="6" fillId="0" borderId="0" xfId="0" applyNumberFormat="1" applyFont="1" applyFill="1" applyBorder="1" applyAlignment="1">
      <alignment horizontal="justify" vertical="center"/>
    </xf>
    <xf numFmtId="164" fontId="11" fillId="0" borderId="0" xfId="3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/>
    </xf>
    <xf numFmtId="164" fontId="6" fillId="0" borderId="0" xfId="4" applyNumberFormat="1" applyFont="1" applyAlignment="1">
      <alignment vertical="center"/>
    </xf>
    <xf numFmtId="164" fontId="7" fillId="0" borderId="0" xfId="4" applyNumberFormat="1" applyFont="1" applyAlignment="1">
      <alignment vertical="center"/>
    </xf>
    <xf numFmtId="165" fontId="10" fillId="0" borderId="1" xfId="3" applyNumberFormat="1" applyFont="1" applyFill="1" applyBorder="1" applyAlignment="1">
      <alignment horizontal="right" vertical="center"/>
    </xf>
    <xf numFmtId="165" fontId="10" fillId="2" borderId="1" xfId="3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justify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11" fillId="0" borderId="1" xfId="3" applyNumberFormat="1" applyFont="1" applyFill="1" applyBorder="1" applyAlignment="1">
      <alignment horizontal="center" vertical="center"/>
    </xf>
    <xf numFmtId="165" fontId="11" fillId="0" borderId="3" xfId="3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7" fillId="0" borderId="1" xfId="0" quotePrefix="1" applyNumberFormat="1" applyFont="1" applyFill="1" applyBorder="1" applyAlignment="1">
      <alignment horizontal="center" vertical="center"/>
    </xf>
  </cellXfs>
  <cellStyles count="9">
    <cellStyle name="Comma 10 4" xfId="1"/>
    <cellStyle name="Comma 100" xfId="2"/>
    <cellStyle name="Normal" xfId="0" builtinId="0"/>
    <cellStyle name="Normal 12" xfId="3"/>
    <cellStyle name="Normal 12 2" xfId="8"/>
    <cellStyle name="Normal 2" xfId="4"/>
    <cellStyle name="Normal 26" xfId="5"/>
    <cellStyle name="Normal 26 2" xfId="6"/>
    <cellStyle name="Normal_Noble-47t" xfId="7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32"/>
  <sheetViews>
    <sheetView topLeftCell="A7" zoomScaleNormal="100" zoomScaleSheetLayoutView="80" zoomScalePageLayoutView="90" workbookViewId="0">
      <selection activeCell="P14" sqref="P14"/>
    </sheetView>
  </sheetViews>
  <sheetFormatPr defaultColWidth="9.140625" defaultRowHeight="20.100000000000001" customHeight="1"/>
  <cols>
    <col min="1" max="1" width="1.42578125" style="3" customWidth="1"/>
    <col min="2" max="2" width="32.42578125" style="3" customWidth="1"/>
    <col min="3" max="3" width="8.28515625" style="224" customWidth="1"/>
    <col min="4" max="4" width="0.5703125" style="3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6384" width="9.140625" style="3"/>
  </cols>
  <sheetData>
    <row r="1" spans="1:11" ht="21.75" customHeight="1">
      <c r="A1" s="1" t="s">
        <v>0</v>
      </c>
      <c r="B1" s="1"/>
      <c r="C1" s="1"/>
      <c r="D1" s="1"/>
    </row>
    <row r="2" spans="1:11" ht="21.75" customHeight="1">
      <c r="A2" s="4" t="s">
        <v>1</v>
      </c>
      <c r="B2" s="5"/>
      <c r="C2" s="1"/>
      <c r="D2" s="1"/>
    </row>
    <row r="3" spans="1:11" ht="21.75" customHeight="1">
      <c r="A3" s="6" t="s">
        <v>189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1" ht="21.75" customHeight="1"/>
    <row r="5" spans="1:11" ht="21.75" customHeight="1">
      <c r="C5" s="225"/>
      <c r="E5" s="230" t="s">
        <v>2</v>
      </c>
      <c r="F5" s="230"/>
      <c r="G5" s="230"/>
      <c r="H5" s="10"/>
      <c r="I5" s="230" t="s">
        <v>3</v>
      </c>
      <c r="J5" s="230"/>
      <c r="K5" s="230"/>
    </row>
    <row r="6" spans="1:11" ht="21.75" customHeight="1">
      <c r="C6" s="225"/>
      <c r="E6" s="11" t="s">
        <v>191</v>
      </c>
      <c r="F6" s="11"/>
      <c r="G6" s="11" t="s">
        <v>165</v>
      </c>
      <c r="H6" s="11"/>
      <c r="I6" s="11" t="s">
        <v>191</v>
      </c>
      <c r="J6" s="11"/>
      <c r="K6" s="11" t="s">
        <v>165</v>
      </c>
    </row>
    <row r="7" spans="1:11" ht="21.75" customHeight="1">
      <c r="C7" s="12" t="s">
        <v>4</v>
      </c>
      <c r="E7" s="13" t="s">
        <v>5</v>
      </c>
      <c r="F7" s="11"/>
      <c r="G7" s="13" t="s">
        <v>5</v>
      </c>
      <c r="H7" s="11"/>
      <c r="I7" s="13" t="s">
        <v>5</v>
      </c>
      <c r="J7" s="11"/>
      <c r="K7" s="13" t="s">
        <v>5</v>
      </c>
    </row>
    <row r="8" spans="1:11" ht="21.75" customHeight="1">
      <c r="A8" s="1" t="s">
        <v>6</v>
      </c>
      <c r="B8" s="1"/>
      <c r="C8" s="1"/>
      <c r="D8" s="1"/>
      <c r="E8" s="14"/>
      <c r="I8" s="14"/>
    </row>
    <row r="9" spans="1:11" ht="6" customHeight="1">
      <c r="A9" s="1"/>
      <c r="B9" s="1"/>
      <c r="C9" s="1"/>
      <c r="D9" s="1"/>
      <c r="E9" s="14"/>
      <c r="I9" s="14"/>
    </row>
    <row r="10" spans="1:11" ht="21.75" customHeight="1">
      <c r="A10" s="1" t="s">
        <v>7</v>
      </c>
      <c r="B10" s="1"/>
      <c r="C10" s="1"/>
      <c r="D10" s="1"/>
      <c r="E10" s="14"/>
      <c r="I10" s="14"/>
    </row>
    <row r="11" spans="1:11" ht="6" customHeight="1">
      <c r="A11" s="1"/>
      <c r="B11" s="1"/>
      <c r="E11" s="14"/>
      <c r="I11" s="14"/>
    </row>
    <row r="12" spans="1:11" ht="21.75" customHeight="1">
      <c r="A12" s="3" t="s">
        <v>8</v>
      </c>
      <c r="C12" s="224">
        <v>9</v>
      </c>
      <c r="E12" s="15">
        <v>1139132413</v>
      </c>
      <c r="F12" s="16"/>
      <c r="G12" s="17">
        <v>964083665</v>
      </c>
      <c r="I12" s="15">
        <v>968075304</v>
      </c>
      <c r="J12" s="16"/>
      <c r="K12" s="17">
        <v>869326822</v>
      </c>
    </row>
    <row r="13" spans="1:11" ht="21.75" customHeight="1">
      <c r="A13" s="3" t="s">
        <v>14</v>
      </c>
      <c r="E13" s="15"/>
      <c r="F13" s="16"/>
      <c r="G13" s="17"/>
      <c r="I13" s="15"/>
      <c r="J13" s="16"/>
      <c r="K13" s="17"/>
    </row>
    <row r="14" spans="1:11" ht="21.75" customHeight="1">
      <c r="B14" s="3" t="s">
        <v>169</v>
      </c>
      <c r="C14" s="224" t="s">
        <v>179</v>
      </c>
      <c r="E14" s="15">
        <v>74850063</v>
      </c>
      <c r="F14" s="16"/>
      <c r="G14" s="17">
        <v>85381423</v>
      </c>
      <c r="I14" s="15">
        <v>0</v>
      </c>
      <c r="J14" s="16"/>
      <c r="K14" s="17">
        <v>0</v>
      </c>
    </row>
    <row r="15" spans="1:11" ht="21.75" customHeight="1">
      <c r="A15" s="18" t="s">
        <v>160</v>
      </c>
      <c r="E15" s="19"/>
      <c r="F15" s="16"/>
      <c r="G15" s="16"/>
      <c r="I15" s="15"/>
      <c r="J15" s="16"/>
      <c r="K15" s="17"/>
    </row>
    <row r="16" spans="1:11" ht="21.75" customHeight="1">
      <c r="B16" s="18" t="s">
        <v>185</v>
      </c>
      <c r="C16" s="224">
        <v>11</v>
      </c>
      <c r="E16" s="19">
        <v>98589899</v>
      </c>
      <c r="F16" s="16"/>
      <c r="G16" s="16">
        <v>30288749</v>
      </c>
      <c r="I16" s="15">
        <v>98589899</v>
      </c>
      <c r="J16" s="16"/>
      <c r="K16" s="17">
        <v>30288749</v>
      </c>
    </row>
    <row r="17" spans="1:11" ht="21.75" customHeight="1">
      <c r="A17" s="3" t="s">
        <v>9</v>
      </c>
      <c r="C17" s="224">
        <v>10</v>
      </c>
      <c r="E17" s="15">
        <v>428081165</v>
      </c>
      <c r="F17" s="16"/>
      <c r="G17" s="17">
        <v>510885455</v>
      </c>
      <c r="I17" s="15">
        <v>427774676</v>
      </c>
      <c r="J17" s="16"/>
      <c r="K17" s="17">
        <v>511321303</v>
      </c>
    </row>
    <row r="18" spans="1:11" ht="21.75" customHeight="1">
      <c r="A18" s="3" t="s">
        <v>10</v>
      </c>
      <c r="C18" s="224">
        <v>12</v>
      </c>
      <c r="E18" s="15">
        <v>649145588</v>
      </c>
      <c r="F18" s="16"/>
      <c r="G18" s="17">
        <v>691148564</v>
      </c>
      <c r="I18" s="15">
        <v>645987389</v>
      </c>
      <c r="J18" s="16"/>
      <c r="K18" s="17">
        <v>687522604</v>
      </c>
    </row>
    <row r="19" spans="1:11" ht="21.75" customHeight="1">
      <c r="A19" s="3" t="s">
        <v>11</v>
      </c>
      <c r="C19" s="224">
        <v>13</v>
      </c>
      <c r="E19" s="20">
        <v>13416546</v>
      </c>
      <c r="F19" s="21"/>
      <c r="G19" s="22">
        <v>15879066</v>
      </c>
      <c r="I19" s="20">
        <v>9711897</v>
      </c>
      <c r="J19" s="21"/>
      <c r="K19" s="22">
        <v>12367861</v>
      </c>
    </row>
    <row r="20" spans="1:11" ht="6" customHeight="1">
      <c r="E20" s="23"/>
      <c r="F20" s="21"/>
      <c r="G20" s="21"/>
      <c r="H20" s="21"/>
      <c r="I20" s="23"/>
      <c r="J20" s="21"/>
      <c r="K20" s="21"/>
    </row>
    <row r="21" spans="1:11" ht="21.75" customHeight="1">
      <c r="B21" s="3" t="s">
        <v>12</v>
      </c>
      <c r="E21" s="24">
        <f>SUM(E12:E19)</f>
        <v>2403215674</v>
      </c>
      <c r="F21" s="16"/>
      <c r="G21" s="25">
        <f>SUM(G12:G19)</f>
        <v>2297666922</v>
      </c>
      <c r="H21" s="16"/>
      <c r="I21" s="24">
        <f>SUM(I12:I20)</f>
        <v>2150139165</v>
      </c>
      <c r="J21" s="16"/>
      <c r="K21" s="25">
        <f>SUM(K12:K20)</f>
        <v>2110827339</v>
      </c>
    </row>
    <row r="22" spans="1:11" ht="20.100000000000001" customHeight="1">
      <c r="E22" s="19"/>
      <c r="F22" s="16"/>
      <c r="G22" s="16"/>
      <c r="H22" s="16"/>
      <c r="I22" s="19"/>
      <c r="J22" s="16"/>
      <c r="K22" s="16"/>
    </row>
    <row r="23" spans="1:11" ht="21.75" customHeight="1">
      <c r="A23" s="1" t="s">
        <v>13</v>
      </c>
      <c r="B23" s="1"/>
      <c r="E23" s="19"/>
      <c r="F23" s="16"/>
      <c r="G23" s="16"/>
      <c r="H23" s="16"/>
      <c r="I23" s="19"/>
      <c r="J23" s="16"/>
      <c r="K23" s="16"/>
    </row>
    <row r="24" spans="1:11" ht="6" customHeight="1">
      <c r="A24" s="1"/>
      <c r="B24" s="1"/>
      <c r="E24" s="19"/>
      <c r="F24" s="16"/>
      <c r="G24" s="16"/>
      <c r="H24" s="16"/>
      <c r="I24" s="19"/>
      <c r="J24" s="16"/>
      <c r="K24" s="16"/>
    </row>
    <row r="25" spans="1:11" ht="21.75" customHeight="1">
      <c r="A25" s="18" t="s">
        <v>14</v>
      </c>
      <c r="B25" s="1"/>
      <c r="E25" s="15"/>
      <c r="F25" s="16"/>
      <c r="G25" s="17"/>
      <c r="I25" s="15"/>
      <c r="J25" s="16"/>
      <c r="K25" s="17"/>
    </row>
    <row r="26" spans="1:11" ht="21.75" customHeight="1">
      <c r="B26" s="18" t="s">
        <v>186</v>
      </c>
      <c r="C26" s="224" t="s">
        <v>179</v>
      </c>
      <c r="E26" s="15">
        <v>20460492</v>
      </c>
      <c r="F26" s="16"/>
      <c r="G26" s="17">
        <v>22364584</v>
      </c>
      <c r="I26" s="15">
        <v>0</v>
      </c>
      <c r="J26" s="16"/>
      <c r="K26" s="17">
        <v>0</v>
      </c>
    </row>
    <row r="27" spans="1:11" ht="21.75" customHeight="1">
      <c r="A27" s="3" t="s">
        <v>15</v>
      </c>
      <c r="B27" s="1"/>
      <c r="C27" s="224">
        <v>14</v>
      </c>
      <c r="E27" s="15">
        <v>0</v>
      </c>
      <c r="F27" s="16"/>
      <c r="G27" s="17">
        <v>0</v>
      </c>
      <c r="I27" s="26">
        <v>512255214</v>
      </c>
      <c r="J27" s="16"/>
      <c r="K27" s="27">
        <v>512255214</v>
      </c>
    </row>
    <row r="28" spans="1:11" ht="21.75" customHeight="1">
      <c r="A28" s="3" t="s">
        <v>16</v>
      </c>
      <c r="B28" s="1"/>
      <c r="C28" s="224">
        <v>15</v>
      </c>
      <c r="E28" s="15">
        <v>1185697</v>
      </c>
      <c r="F28" s="16"/>
      <c r="G28" s="17">
        <v>1185248</v>
      </c>
      <c r="I28" s="15">
        <v>1161000</v>
      </c>
      <c r="J28" s="16"/>
      <c r="K28" s="17">
        <v>1161000</v>
      </c>
    </row>
    <row r="29" spans="1:11" ht="21.75" customHeight="1">
      <c r="A29" s="18" t="s">
        <v>17</v>
      </c>
      <c r="B29" s="1"/>
      <c r="C29" s="224" t="s">
        <v>180</v>
      </c>
      <c r="E29" s="15">
        <v>145928878</v>
      </c>
      <c r="F29" s="16"/>
      <c r="G29" s="17">
        <v>224963372</v>
      </c>
      <c r="I29" s="15">
        <v>0</v>
      </c>
      <c r="J29" s="16"/>
      <c r="K29" s="17">
        <v>0</v>
      </c>
    </row>
    <row r="30" spans="1:11" ht="21.75" customHeight="1">
      <c r="A30" s="3" t="s">
        <v>18</v>
      </c>
      <c r="C30" s="224">
        <v>17</v>
      </c>
      <c r="E30" s="15">
        <v>1492011126</v>
      </c>
      <c r="F30" s="16"/>
      <c r="G30" s="17">
        <v>1504561330</v>
      </c>
      <c r="I30" s="15">
        <v>1492011126</v>
      </c>
      <c r="J30" s="16"/>
      <c r="K30" s="17">
        <v>1504561330</v>
      </c>
    </row>
    <row r="31" spans="1:11" ht="21.75" customHeight="1">
      <c r="A31" s="18" t="s">
        <v>19</v>
      </c>
      <c r="C31" s="224">
        <v>18</v>
      </c>
      <c r="E31" s="15">
        <v>599612</v>
      </c>
      <c r="F31" s="16"/>
      <c r="G31" s="17">
        <v>918806</v>
      </c>
      <c r="I31" s="15">
        <v>597802</v>
      </c>
      <c r="J31" s="16"/>
      <c r="K31" s="17">
        <v>911497</v>
      </c>
    </row>
    <row r="32" spans="1:11" ht="21.75" customHeight="1">
      <c r="A32" s="18" t="s">
        <v>20</v>
      </c>
      <c r="C32" s="224">
        <v>19</v>
      </c>
      <c r="E32" s="15">
        <v>40910575</v>
      </c>
      <c r="F32" s="16"/>
      <c r="G32" s="17">
        <v>38751035</v>
      </c>
      <c r="I32" s="15">
        <v>36254042</v>
      </c>
      <c r="J32" s="16"/>
      <c r="K32" s="17">
        <v>36200773</v>
      </c>
    </row>
    <row r="33" spans="1:11" ht="21.75" customHeight="1">
      <c r="A33" s="3" t="s">
        <v>21</v>
      </c>
      <c r="E33" s="24">
        <v>1218773</v>
      </c>
      <c r="F33" s="21"/>
      <c r="G33" s="25">
        <v>1256592</v>
      </c>
      <c r="I33" s="20">
        <v>1079112</v>
      </c>
      <c r="J33" s="21"/>
      <c r="K33" s="22">
        <v>1117712</v>
      </c>
    </row>
    <row r="34" spans="1:11" ht="6" customHeight="1">
      <c r="E34" s="23"/>
      <c r="F34" s="21"/>
      <c r="G34" s="21"/>
      <c r="H34" s="21"/>
      <c r="I34" s="23"/>
      <c r="J34" s="21"/>
      <c r="K34" s="21"/>
    </row>
    <row r="35" spans="1:11" ht="21.75" customHeight="1">
      <c r="B35" s="3" t="s">
        <v>22</v>
      </c>
      <c r="E35" s="24">
        <f>SUM(E25:E33)</f>
        <v>1702315153</v>
      </c>
      <c r="F35" s="21"/>
      <c r="G35" s="25">
        <f>SUM(G25:G33)</f>
        <v>1794000967</v>
      </c>
      <c r="H35" s="21"/>
      <c r="I35" s="24">
        <f>SUM(I25:I33)</f>
        <v>2043358296</v>
      </c>
      <c r="J35" s="21"/>
      <c r="K35" s="25">
        <f>SUM(K25:K33)</f>
        <v>2056207526</v>
      </c>
    </row>
    <row r="36" spans="1:11" ht="21.75" customHeight="1">
      <c r="B36" s="1"/>
      <c r="E36" s="24"/>
      <c r="F36" s="21"/>
      <c r="G36" s="25"/>
      <c r="H36" s="21"/>
      <c r="I36" s="24"/>
      <c r="J36" s="21"/>
      <c r="K36" s="25"/>
    </row>
    <row r="37" spans="1:11" ht="6" customHeight="1">
      <c r="E37" s="23"/>
      <c r="F37" s="16"/>
      <c r="G37" s="21"/>
      <c r="H37" s="16"/>
      <c r="I37" s="23"/>
      <c r="J37" s="16"/>
      <c r="K37" s="21"/>
    </row>
    <row r="38" spans="1:11" ht="21.75" customHeight="1" thickBot="1">
      <c r="A38" s="1" t="s">
        <v>23</v>
      </c>
      <c r="B38" s="1"/>
      <c r="E38" s="28">
        <f>SUM(E21,E35)</f>
        <v>4105530827</v>
      </c>
      <c r="F38" s="21"/>
      <c r="G38" s="29">
        <f>SUM(G21,G35)</f>
        <v>4091667889</v>
      </c>
      <c r="H38" s="21"/>
      <c r="I38" s="28">
        <f>SUM(I21,I35)</f>
        <v>4193497461</v>
      </c>
      <c r="J38" s="21"/>
      <c r="K38" s="29">
        <f>SUM(K21,K35)</f>
        <v>4167034865</v>
      </c>
    </row>
    <row r="39" spans="1:11" ht="21.75" customHeight="1" thickTop="1">
      <c r="A39" s="1"/>
      <c r="B39" s="1"/>
      <c r="E39" s="21"/>
      <c r="F39" s="21"/>
      <c r="G39" s="21"/>
      <c r="H39" s="21"/>
      <c r="I39" s="21"/>
      <c r="J39" s="21"/>
      <c r="K39" s="21"/>
    </row>
    <row r="40" spans="1:11" ht="26.25" customHeight="1">
      <c r="A40" s="1"/>
      <c r="B40" s="1"/>
      <c r="E40" s="21"/>
      <c r="F40" s="21"/>
      <c r="G40" s="21"/>
      <c r="H40" s="21"/>
      <c r="I40" s="21"/>
      <c r="J40" s="21"/>
      <c r="K40" s="21"/>
    </row>
    <row r="41" spans="1:11" ht="21.75" customHeight="1">
      <c r="A41" s="229" t="s">
        <v>24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</row>
    <row r="42" spans="1:11" ht="26.25" customHeight="1">
      <c r="A42" s="224"/>
      <c r="B42" s="224"/>
      <c r="D42" s="224"/>
      <c r="E42" s="31"/>
      <c r="F42" s="31"/>
      <c r="G42" s="31"/>
      <c r="H42" s="31"/>
      <c r="I42" s="31"/>
      <c r="J42" s="31"/>
      <c r="K42" s="31"/>
    </row>
    <row r="43" spans="1:11" ht="21.95" customHeight="1">
      <c r="A43" s="32" t="s">
        <v>197</v>
      </c>
      <c r="B43" s="32"/>
      <c r="C43" s="32"/>
      <c r="D43" s="32"/>
      <c r="E43" s="9"/>
      <c r="F43" s="9"/>
      <c r="G43" s="9"/>
      <c r="H43" s="33"/>
      <c r="I43" s="33"/>
      <c r="J43" s="33"/>
      <c r="K43" s="33"/>
    </row>
    <row r="44" spans="1:11" ht="21.75" customHeight="1">
      <c r="A44" s="1" t="str">
        <f>A1</f>
        <v>บริษัท ฮั้วฟงรับเบอร์ (ไทยแลนด์) จํากัด (มหาชน)</v>
      </c>
      <c r="B44" s="1"/>
      <c r="C44" s="1"/>
      <c r="D44" s="1"/>
    </row>
    <row r="45" spans="1:11" ht="21.75" customHeight="1">
      <c r="A45" s="4" t="s">
        <v>25</v>
      </c>
      <c r="B45" s="5"/>
      <c r="C45" s="1"/>
      <c r="D45" s="1"/>
    </row>
    <row r="46" spans="1:11" ht="21.75" customHeight="1">
      <c r="A46" s="6" t="str">
        <f>A3</f>
        <v>ณ วันที่ 31 ธันวาคม พ.ศ. 2566</v>
      </c>
      <c r="B46" s="7"/>
      <c r="C46" s="8"/>
      <c r="D46" s="8"/>
      <c r="E46" s="9"/>
      <c r="F46" s="9"/>
      <c r="G46" s="9"/>
      <c r="H46" s="9"/>
      <c r="I46" s="9"/>
      <c r="J46" s="9"/>
      <c r="K46" s="9"/>
    </row>
    <row r="47" spans="1:11" ht="21.75" customHeight="1"/>
    <row r="48" spans="1:11" ht="21.75" customHeight="1">
      <c r="C48" s="225"/>
      <c r="E48" s="230" t="s">
        <v>2</v>
      </c>
      <c r="F48" s="230"/>
      <c r="G48" s="230"/>
      <c r="H48" s="10"/>
      <c r="I48" s="230" t="s">
        <v>3</v>
      </c>
      <c r="J48" s="230"/>
      <c r="K48" s="230"/>
    </row>
    <row r="49" spans="1:11" ht="21.75" customHeight="1">
      <c r="C49" s="225"/>
      <c r="E49" s="11" t="s">
        <v>191</v>
      </c>
      <c r="F49" s="11"/>
      <c r="G49" s="11" t="s">
        <v>165</v>
      </c>
      <c r="H49" s="11"/>
      <c r="I49" s="11" t="s">
        <v>191</v>
      </c>
      <c r="J49" s="11"/>
      <c r="K49" s="11" t="s">
        <v>165</v>
      </c>
    </row>
    <row r="50" spans="1:11" ht="21.75" customHeight="1">
      <c r="C50" s="12" t="s">
        <v>4</v>
      </c>
      <c r="E50" s="13" t="s">
        <v>5</v>
      </c>
      <c r="F50" s="11"/>
      <c r="G50" s="13" t="s">
        <v>5</v>
      </c>
      <c r="H50" s="11"/>
      <c r="I50" s="13" t="s">
        <v>5</v>
      </c>
      <c r="J50" s="11"/>
      <c r="K50" s="13" t="s">
        <v>5</v>
      </c>
    </row>
    <row r="51" spans="1:11" ht="21.75" customHeight="1">
      <c r="A51" s="1" t="s">
        <v>26</v>
      </c>
      <c r="B51" s="1"/>
      <c r="C51" s="1"/>
      <c r="D51" s="1"/>
      <c r="E51" s="14"/>
      <c r="I51" s="14"/>
    </row>
    <row r="52" spans="1:11" ht="8.1" customHeight="1">
      <c r="A52" s="1"/>
      <c r="B52" s="1"/>
      <c r="C52" s="1"/>
      <c r="D52" s="1"/>
      <c r="E52" s="14"/>
      <c r="I52" s="14"/>
    </row>
    <row r="53" spans="1:11" ht="21.75" customHeight="1">
      <c r="A53" s="1" t="s">
        <v>27</v>
      </c>
      <c r="B53" s="1"/>
      <c r="C53" s="1"/>
      <c r="D53" s="1"/>
      <c r="E53" s="14"/>
      <c r="I53" s="14"/>
    </row>
    <row r="54" spans="1:11" ht="8.1" customHeight="1">
      <c r="A54" s="1"/>
      <c r="B54" s="1"/>
      <c r="E54" s="14"/>
      <c r="I54" s="14"/>
    </row>
    <row r="55" spans="1:11" ht="21.75" customHeight="1">
      <c r="A55" s="3" t="s">
        <v>28</v>
      </c>
      <c r="C55" s="224">
        <v>21</v>
      </c>
      <c r="E55" s="15">
        <v>364039412</v>
      </c>
      <c r="F55" s="16"/>
      <c r="G55" s="17">
        <v>339897827</v>
      </c>
      <c r="I55" s="15">
        <v>363308441</v>
      </c>
      <c r="J55" s="16"/>
      <c r="K55" s="17">
        <v>339013212</v>
      </c>
    </row>
    <row r="56" spans="1:11" ht="21.75" customHeight="1">
      <c r="A56" s="3" t="s">
        <v>162</v>
      </c>
      <c r="C56" s="224">
        <v>22</v>
      </c>
      <c r="E56" s="14">
        <v>46308795</v>
      </c>
      <c r="F56" s="16"/>
      <c r="G56" s="2">
        <f>63404946+630075</f>
        <v>64035021</v>
      </c>
      <c r="I56" s="14">
        <v>46308795</v>
      </c>
      <c r="J56" s="16"/>
      <c r="K56" s="2">
        <f>63404946+630075</f>
        <v>64035021</v>
      </c>
    </row>
    <row r="57" spans="1:11" ht="21.75" customHeight="1">
      <c r="A57" s="18" t="s">
        <v>29</v>
      </c>
      <c r="B57" s="18"/>
      <c r="C57" s="37"/>
      <c r="E57" s="15"/>
      <c r="F57" s="16"/>
      <c r="G57" s="17"/>
      <c r="H57" s="34"/>
      <c r="I57" s="35"/>
      <c r="J57" s="16"/>
      <c r="K57" s="36"/>
    </row>
    <row r="58" spans="1:11" ht="21.75" customHeight="1">
      <c r="A58" s="18" t="s">
        <v>30</v>
      </c>
      <c r="B58" s="18" t="s">
        <v>187</v>
      </c>
      <c r="C58" s="224">
        <v>20</v>
      </c>
      <c r="E58" s="15">
        <v>0</v>
      </c>
      <c r="F58" s="16"/>
      <c r="G58" s="17">
        <v>383520</v>
      </c>
      <c r="H58" s="34"/>
      <c r="I58" s="35">
        <v>0</v>
      </c>
      <c r="J58" s="16"/>
      <c r="K58" s="36">
        <v>383520</v>
      </c>
    </row>
    <row r="59" spans="1:11" ht="21.75" customHeight="1">
      <c r="A59" s="3" t="s">
        <v>31</v>
      </c>
      <c r="E59" s="15">
        <v>31235490</v>
      </c>
      <c r="F59" s="16"/>
      <c r="G59" s="17">
        <v>24091923</v>
      </c>
      <c r="H59" s="17"/>
      <c r="I59" s="15">
        <v>31066646</v>
      </c>
      <c r="J59" s="17"/>
      <c r="K59" s="17">
        <v>24030101</v>
      </c>
    </row>
    <row r="60" spans="1:11" ht="21.75" customHeight="1">
      <c r="A60" s="3" t="s">
        <v>32</v>
      </c>
      <c r="E60" s="38">
        <v>2281264</v>
      </c>
      <c r="F60" s="21"/>
      <c r="G60" s="39">
        <v>1719540</v>
      </c>
      <c r="I60" s="38">
        <v>2263031</v>
      </c>
      <c r="J60" s="21"/>
      <c r="K60" s="39">
        <v>1718442</v>
      </c>
    </row>
    <row r="61" spans="1:11" ht="8.1" customHeight="1">
      <c r="E61" s="23"/>
      <c r="F61" s="21"/>
      <c r="G61" s="21"/>
      <c r="H61" s="21"/>
      <c r="I61" s="23"/>
      <c r="J61" s="21"/>
      <c r="K61" s="21"/>
    </row>
    <row r="62" spans="1:11" ht="21.75" customHeight="1">
      <c r="B62" s="3" t="s">
        <v>33</v>
      </c>
      <c r="C62" s="1"/>
      <c r="D62" s="1"/>
      <c r="E62" s="20">
        <f>SUM(E55:E60)</f>
        <v>443864961</v>
      </c>
      <c r="F62" s="21"/>
      <c r="G62" s="22">
        <f>SUM(G55:G60)</f>
        <v>430127831</v>
      </c>
      <c r="H62" s="21"/>
      <c r="I62" s="20">
        <f>SUM(I55:I60)</f>
        <v>442946913</v>
      </c>
      <c r="J62" s="21"/>
      <c r="K62" s="22">
        <f>SUM(K55:K60)</f>
        <v>429180296</v>
      </c>
    </row>
    <row r="63" spans="1:11" ht="21.75" customHeight="1">
      <c r="B63" s="1"/>
      <c r="C63" s="1"/>
      <c r="D63" s="1"/>
      <c r="E63" s="23"/>
      <c r="F63" s="21"/>
      <c r="G63" s="21"/>
      <c r="H63" s="21"/>
      <c r="I63" s="23"/>
      <c r="J63" s="21"/>
      <c r="K63" s="21"/>
    </row>
    <row r="64" spans="1:11" ht="21.75" customHeight="1">
      <c r="A64" s="1" t="s">
        <v>34</v>
      </c>
      <c r="B64" s="1"/>
      <c r="C64" s="1"/>
      <c r="D64" s="1"/>
      <c r="E64" s="40"/>
      <c r="G64" s="41"/>
      <c r="I64" s="40"/>
      <c r="K64" s="41"/>
    </row>
    <row r="65" spans="1:11" ht="8.1" customHeight="1">
      <c r="A65" s="1"/>
      <c r="B65" s="1"/>
      <c r="C65" s="1"/>
      <c r="D65" s="1"/>
      <c r="E65" s="40"/>
      <c r="G65" s="41"/>
      <c r="I65" s="40"/>
      <c r="K65" s="41"/>
    </row>
    <row r="66" spans="1:11" ht="21.75" customHeight="1">
      <c r="A66" s="3" t="s">
        <v>35</v>
      </c>
      <c r="C66" s="224">
        <v>23</v>
      </c>
      <c r="E66" s="42">
        <v>50136261</v>
      </c>
      <c r="F66" s="16"/>
      <c r="G66" s="9">
        <v>49603154</v>
      </c>
      <c r="I66" s="42">
        <v>50136261</v>
      </c>
      <c r="J66" s="21"/>
      <c r="K66" s="9">
        <v>49603154</v>
      </c>
    </row>
    <row r="67" spans="1:11" ht="8.1" customHeight="1">
      <c r="E67" s="43"/>
      <c r="F67" s="21"/>
      <c r="G67" s="44"/>
      <c r="H67" s="21"/>
      <c r="I67" s="43"/>
      <c r="J67" s="21"/>
      <c r="K67" s="44"/>
    </row>
    <row r="68" spans="1:11" ht="21.75" customHeight="1">
      <c r="B68" s="3" t="s">
        <v>36</v>
      </c>
      <c r="C68" s="1"/>
      <c r="D68" s="1"/>
      <c r="E68" s="24">
        <f>SUM(D65:E67)</f>
        <v>50136261</v>
      </c>
      <c r="F68" s="34"/>
      <c r="G68" s="25">
        <f>SUM(F65:G67)</f>
        <v>49603154</v>
      </c>
      <c r="H68" s="34"/>
      <c r="I68" s="24">
        <f>SUM(H65:I67)</f>
        <v>50136261</v>
      </c>
      <c r="J68" s="21"/>
      <c r="K68" s="25">
        <f>SUM(J65:K67)</f>
        <v>49603154</v>
      </c>
    </row>
    <row r="69" spans="1:11" ht="8.1" customHeight="1">
      <c r="E69" s="43"/>
      <c r="F69" s="21"/>
      <c r="G69" s="44"/>
      <c r="H69" s="21"/>
      <c r="I69" s="43"/>
      <c r="J69" s="21"/>
      <c r="K69" s="44"/>
    </row>
    <row r="70" spans="1:11" ht="21.75" customHeight="1">
      <c r="A70" s="1" t="s">
        <v>37</v>
      </c>
      <c r="C70" s="1"/>
      <c r="D70" s="1"/>
      <c r="E70" s="20">
        <f>SUM(E68,E62)</f>
        <v>494001222</v>
      </c>
      <c r="F70" s="21"/>
      <c r="G70" s="22">
        <f>SUM(G68,G62)</f>
        <v>479730985</v>
      </c>
      <c r="H70" s="21"/>
      <c r="I70" s="20">
        <f>SUM(I68,I62)</f>
        <v>493083174</v>
      </c>
      <c r="J70" s="21"/>
      <c r="K70" s="22">
        <f>SUM(K68,K62)</f>
        <v>478783450</v>
      </c>
    </row>
    <row r="71" spans="1:11" ht="21.75" customHeight="1">
      <c r="A71" s="1"/>
      <c r="B71" s="1"/>
      <c r="C71" s="1"/>
      <c r="D71" s="1"/>
      <c r="E71" s="36"/>
      <c r="F71" s="34"/>
      <c r="G71" s="36"/>
      <c r="H71" s="34"/>
      <c r="I71" s="36"/>
      <c r="J71" s="34"/>
      <c r="K71" s="36"/>
    </row>
    <row r="72" spans="1:11" ht="21.75" customHeight="1">
      <c r="A72" s="1"/>
      <c r="B72" s="1"/>
      <c r="C72" s="1"/>
      <c r="D72" s="1"/>
      <c r="E72" s="36"/>
      <c r="F72" s="34"/>
      <c r="G72" s="36"/>
      <c r="H72" s="34"/>
      <c r="I72" s="36"/>
      <c r="J72" s="34"/>
      <c r="K72" s="36"/>
    </row>
    <row r="73" spans="1:11" ht="21.75" customHeight="1">
      <c r="A73" s="1"/>
      <c r="B73" s="1"/>
      <c r="C73" s="1"/>
      <c r="D73" s="1"/>
      <c r="E73" s="36"/>
      <c r="F73" s="34"/>
      <c r="G73" s="36"/>
      <c r="H73" s="34"/>
      <c r="I73" s="36"/>
      <c r="J73" s="34"/>
      <c r="K73" s="36"/>
    </row>
    <row r="74" spans="1:11" ht="18" customHeight="1">
      <c r="A74" s="1"/>
      <c r="B74" s="1"/>
      <c r="C74" s="1"/>
      <c r="D74" s="1"/>
      <c r="E74" s="36"/>
      <c r="F74" s="34"/>
      <c r="G74" s="36"/>
      <c r="H74" s="34"/>
      <c r="I74" s="36"/>
      <c r="J74" s="34"/>
      <c r="K74" s="36"/>
    </row>
    <row r="75" spans="1:11" ht="18" customHeight="1">
      <c r="A75" s="1"/>
      <c r="B75" s="1"/>
      <c r="C75" s="1"/>
      <c r="D75" s="1"/>
      <c r="E75" s="36"/>
      <c r="F75" s="34"/>
      <c r="G75" s="36"/>
      <c r="H75" s="34"/>
      <c r="I75" s="36"/>
      <c r="J75" s="34"/>
      <c r="K75" s="36"/>
    </row>
    <row r="76" spans="1:11" ht="21.75" customHeight="1">
      <c r="A76" s="1"/>
      <c r="B76" s="1"/>
      <c r="C76" s="1"/>
      <c r="D76" s="1"/>
      <c r="E76" s="36"/>
      <c r="F76" s="34"/>
      <c r="G76" s="36"/>
      <c r="H76" s="34"/>
      <c r="I76" s="36"/>
      <c r="J76" s="34"/>
      <c r="K76" s="36"/>
    </row>
    <row r="77" spans="1:11" ht="22.5" customHeight="1">
      <c r="A77" s="1"/>
      <c r="B77" s="1"/>
      <c r="C77" s="1"/>
      <c r="D77" s="1"/>
      <c r="E77" s="36"/>
      <c r="F77" s="34"/>
      <c r="G77" s="36"/>
      <c r="H77" s="34"/>
      <c r="I77" s="36"/>
      <c r="J77" s="34"/>
      <c r="K77" s="36"/>
    </row>
    <row r="78" spans="1:11" ht="21.75" customHeight="1">
      <c r="A78" s="1"/>
      <c r="B78" s="1"/>
      <c r="C78" s="1"/>
      <c r="D78" s="1"/>
      <c r="E78" s="36"/>
      <c r="F78" s="34"/>
      <c r="G78" s="36"/>
      <c r="H78" s="34"/>
      <c r="I78" s="36"/>
      <c r="J78" s="34"/>
      <c r="K78" s="36"/>
    </row>
    <row r="79" spans="1:11" ht="21.75" customHeight="1">
      <c r="A79" s="1"/>
      <c r="B79" s="1"/>
      <c r="C79" s="1"/>
      <c r="D79" s="1"/>
      <c r="E79" s="36"/>
      <c r="F79" s="34"/>
      <c r="G79" s="36"/>
      <c r="H79" s="34"/>
      <c r="I79" s="36"/>
      <c r="J79" s="34"/>
      <c r="K79" s="36"/>
    </row>
    <row r="80" spans="1:11" ht="17.25" customHeight="1">
      <c r="A80" s="1"/>
      <c r="B80" s="1"/>
      <c r="C80" s="1"/>
      <c r="D80" s="1"/>
      <c r="E80" s="36"/>
      <c r="F80" s="34"/>
      <c r="G80" s="36"/>
      <c r="H80" s="34"/>
      <c r="I80" s="36"/>
      <c r="J80" s="34"/>
      <c r="K80" s="36"/>
    </row>
    <row r="81" spans="1:11" ht="17.25" customHeight="1">
      <c r="A81" s="1"/>
      <c r="B81" s="1"/>
      <c r="C81" s="1"/>
      <c r="D81" s="1"/>
      <c r="E81" s="36"/>
      <c r="F81" s="34"/>
      <c r="G81" s="36"/>
      <c r="H81" s="34"/>
      <c r="I81" s="36"/>
      <c r="J81" s="34"/>
      <c r="K81" s="36"/>
    </row>
    <row r="82" spans="1:11" ht="20.25" customHeight="1">
      <c r="A82" s="1"/>
      <c r="B82" s="1"/>
      <c r="C82" s="1"/>
      <c r="D82" s="1"/>
      <c r="E82" s="36"/>
      <c r="F82" s="34"/>
      <c r="G82" s="36"/>
      <c r="H82" s="34"/>
      <c r="I82" s="36"/>
      <c r="J82" s="34"/>
      <c r="K82" s="36"/>
    </row>
    <row r="83" spans="1:11" ht="21.75" customHeight="1">
      <c r="A83" s="229" t="s">
        <v>24</v>
      </c>
      <c r="B83" s="229"/>
      <c r="C83" s="229"/>
      <c r="D83" s="229"/>
      <c r="E83" s="229"/>
      <c r="F83" s="229"/>
      <c r="G83" s="229"/>
      <c r="H83" s="229"/>
      <c r="I83" s="229"/>
      <c r="J83" s="229"/>
      <c r="K83" s="229"/>
    </row>
    <row r="84" spans="1:11" ht="16.5" customHeight="1">
      <c r="A84" s="224"/>
      <c r="B84" s="224"/>
      <c r="D84" s="224"/>
      <c r="E84" s="224"/>
      <c r="F84" s="224"/>
      <c r="G84" s="224"/>
      <c r="H84" s="224"/>
      <c r="I84" s="224"/>
      <c r="J84" s="224"/>
      <c r="K84" s="224"/>
    </row>
    <row r="85" spans="1:11" ht="20.100000000000001" customHeight="1">
      <c r="A85" s="229"/>
      <c r="B85" s="229"/>
      <c r="C85" s="229"/>
      <c r="D85" s="229"/>
      <c r="E85" s="229"/>
      <c r="F85" s="229"/>
      <c r="G85" s="229"/>
      <c r="H85" s="229"/>
      <c r="I85" s="229"/>
      <c r="J85" s="229"/>
      <c r="K85" s="229"/>
    </row>
    <row r="86" spans="1:11" ht="19.5" customHeight="1">
      <c r="A86" s="1"/>
      <c r="B86" s="1"/>
      <c r="C86" s="1"/>
      <c r="D86" s="1"/>
      <c r="E86" s="36"/>
      <c r="F86" s="34"/>
      <c r="G86" s="36"/>
      <c r="H86" s="34"/>
      <c r="I86" s="36"/>
      <c r="J86" s="34"/>
      <c r="K86" s="36"/>
    </row>
    <row r="87" spans="1:11" ht="21.95" customHeight="1">
      <c r="A87" s="32" t="str">
        <f>+A43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87" s="32"/>
      <c r="C87" s="32"/>
      <c r="D87" s="32"/>
      <c r="E87" s="45"/>
      <c r="F87" s="9"/>
      <c r="G87" s="45"/>
      <c r="H87" s="9"/>
      <c r="I87" s="45"/>
      <c r="J87" s="9"/>
      <c r="K87" s="45"/>
    </row>
    <row r="88" spans="1:11" ht="21.4" customHeight="1">
      <c r="A88" s="1" t="str">
        <f>A44</f>
        <v>บริษัท ฮั้วฟงรับเบอร์ (ไทยแลนด์) จํากัด (มหาชน)</v>
      </c>
      <c r="B88" s="1"/>
      <c r="C88" s="1"/>
      <c r="D88" s="1"/>
    </row>
    <row r="89" spans="1:11" ht="21.4" customHeight="1">
      <c r="A89" s="1" t="s">
        <v>25</v>
      </c>
      <c r="B89" s="5"/>
      <c r="C89" s="1"/>
      <c r="D89" s="1"/>
    </row>
    <row r="90" spans="1:11" ht="21.4" customHeight="1">
      <c r="A90" s="8" t="str">
        <f>A3</f>
        <v>ณ วันที่ 31 ธันวาคม พ.ศ. 2566</v>
      </c>
      <c r="B90" s="7"/>
      <c r="C90" s="8"/>
      <c r="D90" s="8"/>
      <c r="E90" s="9"/>
      <c r="F90" s="9"/>
      <c r="G90" s="9"/>
      <c r="H90" s="9"/>
      <c r="I90" s="9"/>
      <c r="J90" s="9"/>
      <c r="K90" s="9"/>
    </row>
    <row r="91" spans="1:11" ht="21.4" customHeight="1"/>
    <row r="92" spans="1:11" ht="21.4" customHeight="1">
      <c r="C92" s="225"/>
      <c r="E92" s="230" t="s">
        <v>2</v>
      </c>
      <c r="F92" s="230"/>
      <c r="G92" s="230"/>
      <c r="H92" s="10"/>
      <c r="I92" s="230" t="s">
        <v>3</v>
      </c>
      <c r="J92" s="230"/>
      <c r="K92" s="230"/>
    </row>
    <row r="93" spans="1:11" ht="21.4" customHeight="1">
      <c r="C93" s="225"/>
      <c r="E93" s="11" t="s">
        <v>191</v>
      </c>
      <c r="F93" s="11"/>
      <c r="G93" s="11" t="s">
        <v>165</v>
      </c>
      <c r="H93" s="11"/>
      <c r="I93" s="11" t="s">
        <v>191</v>
      </c>
      <c r="J93" s="11"/>
      <c r="K93" s="11" t="s">
        <v>165</v>
      </c>
    </row>
    <row r="94" spans="1:11" ht="21.4" customHeight="1">
      <c r="C94" s="12" t="s">
        <v>4</v>
      </c>
      <c r="E94" s="13" t="s">
        <v>5</v>
      </c>
      <c r="F94" s="11"/>
      <c r="G94" s="13" t="s">
        <v>5</v>
      </c>
      <c r="H94" s="11"/>
      <c r="I94" s="13" t="s">
        <v>5</v>
      </c>
      <c r="J94" s="11"/>
      <c r="K94" s="13" t="s">
        <v>5</v>
      </c>
    </row>
    <row r="95" spans="1:11" ht="21.4" customHeight="1">
      <c r="A95" s="1" t="s">
        <v>38</v>
      </c>
      <c r="B95" s="1"/>
      <c r="C95" s="1"/>
      <c r="D95" s="1"/>
      <c r="E95" s="14"/>
      <c r="I95" s="14"/>
    </row>
    <row r="96" spans="1:11" ht="8.1" customHeight="1">
      <c r="A96" s="1"/>
      <c r="B96" s="1"/>
      <c r="C96" s="1"/>
      <c r="D96" s="1"/>
      <c r="E96" s="35"/>
      <c r="F96" s="34"/>
      <c r="G96" s="36"/>
      <c r="H96" s="34"/>
      <c r="I96" s="35"/>
      <c r="J96" s="34"/>
      <c r="K96" s="36"/>
    </row>
    <row r="97" spans="1:11" ht="21.4" customHeight="1">
      <c r="A97" s="1" t="s">
        <v>39</v>
      </c>
      <c r="B97" s="1"/>
      <c r="C97" s="1"/>
      <c r="D97" s="1"/>
      <c r="E97" s="46"/>
      <c r="F97" s="34"/>
      <c r="G97" s="34"/>
      <c r="H97" s="34"/>
      <c r="I97" s="46"/>
      <c r="J97" s="34"/>
      <c r="K97" s="34"/>
    </row>
    <row r="98" spans="1:11" ht="8.1" customHeight="1">
      <c r="A98" s="1"/>
      <c r="B98" s="1"/>
      <c r="E98" s="46"/>
      <c r="F98" s="34"/>
      <c r="G98" s="34"/>
      <c r="H98" s="34"/>
      <c r="I98" s="46"/>
      <c r="J98" s="34"/>
      <c r="K98" s="34"/>
    </row>
    <row r="99" spans="1:11" ht="21.4" customHeight="1">
      <c r="A99" s="3" t="s">
        <v>40</v>
      </c>
      <c r="C99" s="224">
        <v>24</v>
      </c>
      <c r="E99" s="23"/>
      <c r="F99" s="21"/>
      <c r="G99" s="21"/>
      <c r="H99" s="21"/>
      <c r="I99" s="23"/>
      <c r="J99" s="21"/>
      <c r="K99" s="21"/>
    </row>
    <row r="100" spans="1:11" ht="21.4" customHeight="1">
      <c r="B100" s="3" t="s">
        <v>41</v>
      </c>
      <c r="E100" s="14"/>
      <c r="I100" s="14"/>
    </row>
    <row r="101" spans="1:11" ht="21.4" customHeight="1">
      <c r="B101" s="3" t="s">
        <v>42</v>
      </c>
      <c r="E101" s="14"/>
      <c r="I101" s="14"/>
    </row>
    <row r="102" spans="1:11" ht="21.4" customHeight="1" thickBot="1">
      <c r="B102" s="3" t="s">
        <v>43</v>
      </c>
      <c r="E102" s="28">
        <v>658434300</v>
      </c>
      <c r="F102" s="21"/>
      <c r="G102" s="29">
        <v>658434300</v>
      </c>
      <c r="I102" s="28">
        <v>658434300</v>
      </c>
      <c r="J102" s="16"/>
      <c r="K102" s="29">
        <v>658434300</v>
      </c>
    </row>
    <row r="103" spans="1:11" ht="8.1" customHeight="1" thickTop="1">
      <c r="E103" s="23"/>
      <c r="F103" s="21"/>
      <c r="G103" s="21"/>
      <c r="H103" s="21"/>
      <c r="I103" s="23"/>
      <c r="J103" s="21"/>
      <c r="K103" s="21"/>
    </row>
    <row r="104" spans="1:11" ht="21.4" customHeight="1">
      <c r="B104" s="3" t="s">
        <v>44</v>
      </c>
      <c r="E104" s="14"/>
      <c r="I104" s="14"/>
    </row>
    <row r="105" spans="1:11" ht="21.4" customHeight="1">
      <c r="B105" s="3" t="s">
        <v>42</v>
      </c>
      <c r="E105" s="23"/>
      <c r="F105" s="21"/>
      <c r="G105" s="21"/>
      <c r="H105" s="21"/>
      <c r="I105" s="23"/>
      <c r="J105" s="21"/>
      <c r="K105" s="21"/>
    </row>
    <row r="106" spans="1:11" ht="21.4" customHeight="1">
      <c r="B106" s="3" t="s">
        <v>43</v>
      </c>
      <c r="E106" s="14">
        <v>658434300</v>
      </c>
      <c r="F106" s="21"/>
      <c r="G106" s="2">
        <v>658434300</v>
      </c>
      <c r="I106" s="14">
        <v>658434300</v>
      </c>
      <c r="J106" s="16"/>
      <c r="K106" s="2">
        <v>658434300</v>
      </c>
    </row>
    <row r="107" spans="1:11" ht="21.4" customHeight="1">
      <c r="A107" s="3" t="s">
        <v>45</v>
      </c>
      <c r="C107" s="224">
        <v>24</v>
      </c>
      <c r="E107" s="14">
        <v>222105000</v>
      </c>
      <c r="F107" s="21"/>
      <c r="G107" s="2">
        <v>222105000</v>
      </c>
      <c r="H107" s="21"/>
      <c r="I107" s="14">
        <v>222105000</v>
      </c>
      <c r="J107" s="21"/>
      <c r="K107" s="2">
        <v>222105000</v>
      </c>
    </row>
    <row r="108" spans="1:11" ht="21.4" customHeight="1">
      <c r="A108" s="3" t="s">
        <v>46</v>
      </c>
      <c r="C108" s="224">
        <v>24</v>
      </c>
      <c r="E108" s="14">
        <v>7429904</v>
      </c>
      <c r="F108" s="21"/>
      <c r="G108" s="2">
        <v>7429904</v>
      </c>
      <c r="I108" s="14">
        <v>7429904</v>
      </c>
      <c r="J108" s="16"/>
      <c r="K108" s="2">
        <v>7429904</v>
      </c>
    </row>
    <row r="109" spans="1:11" ht="21.4" customHeight="1">
      <c r="A109" s="3" t="s">
        <v>47</v>
      </c>
      <c r="C109" s="3"/>
      <c r="E109" s="14"/>
      <c r="F109" s="21"/>
      <c r="H109" s="21"/>
      <c r="I109" s="14"/>
      <c r="J109" s="21"/>
    </row>
    <row r="110" spans="1:11" ht="21.4" customHeight="1">
      <c r="B110" s="3" t="s">
        <v>48</v>
      </c>
      <c r="C110" s="224">
        <v>25</v>
      </c>
      <c r="E110" s="14">
        <v>65843430</v>
      </c>
      <c r="F110" s="21"/>
      <c r="G110" s="2">
        <v>65843430</v>
      </c>
      <c r="I110" s="14">
        <v>65843430</v>
      </c>
      <c r="J110" s="21"/>
      <c r="K110" s="2">
        <v>65843430</v>
      </c>
    </row>
    <row r="111" spans="1:11" ht="21.4" customHeight="1">
      <c r="B111" s="3" t="s">
        <v>49</v>
      </c>
      <c r="E111" s="23">
        <v>2734914183</v>
      </c>
      <c r="F111" s="21"/>
      <c r="G111" s="21">
        <v>2735249044</v>
      </c>
      <c r="H111" s="21"/>
      <c r="I111" s="23">
        <v>2749227464</v>
      </c>
      <c r="J111" s="21"/>
      <c r="K111" s="21">
        <v>2737064592</v>
      </c>
    </row>
    <row r="112" spans="1:11" ht="21.4" customHeight="1">
      <c r="A112" s="3" t="s">
        <v>50</v>
      </c>
      <c r="E112" s="24">
        <v>-77197212</v>
      </c>
      <c r="F112" s="21"/>
      <c r="G112" s="25">
        <v>-77124774.400000006</v>
      </c>
      <c r="H112" s="21"/>
      <c r="I112" s="24">
        <v>-2625811</v>
      </c>
      <c r="J112" s="21"/>
      <c r="K112" s="25">
        <v>-2625811.4000000004</v>
      </c>
    </row>
    <row r="113" spans="1:11" ht="8.1" customHeight="1">
      <c r="E113" s="23"/>
      <c r="F113" s="21"/>
      <c r="G113" s="21"/>
      <c r="H113" s="21"/>
      <c r="I113" s="23"/>
      <c r="J113" s="21"/>
      <c r="K113" s="21"/>
    </row>
    <row r="114" spans="1:11" ht="21.4" customHeight="1">
      <c r="A114" s="1" t="s">
        <v>51</v>
      </c>
      <c r="C114" s="3"/>
      <c r="E114" s="23">
        <f>SUM(E105:E113)</f>
        <v>3611529605</v>
      </c>
      <c r="F114" s="21"/>
      <c r="G114" s="21">
        <f>SUM(G105:G113)</f>
        <v>3611936903.5999999</v>
      </c>
      <c r="H114" s="21"/>
      <c r="I114" s="23">
        <f>SUM(I105:I113)</f>
        <v>3700414287</v>
      </c>
      <c r="J114" s="21"/>
      <c r="K114" s="21">
        <f>SUM(K105:K113)</f>
        <v>3688251414.5999999</v>
      </c>
    </row>
    <row r="115" spans="1:11" ht="21.4" customHeight="1">
      <c r="A115" s="3" t="s">
        <v>52</v>
      </c>
      <c r="C115" s="3"/>
      <c r="E115" s="47">
        <v>0</v>
      </c>
      <c r="F115" s="21"/>
      <c r="G115" s="48">
        <v>0</v>
      </c>
      <c r="I115" s="20">
        <v>0</v>
      </c>
      <c r="J115" s="21"/>
      <c r="K115" s="22">
        <v>0</v>
      </c>
    </row>
    <row r="116" spans="1:11" ht="8.1" customHeight="1">
      <c r="C116" s="1"/>
      <c r="D116" s="1"/>
      <c r="E116" s="23"/>
      <c r="F116" s="21"/>
      <c r="G116" s="21"/>
      <c r="H116" s="21"/>
      <c r="I116" s="23"/>
      <c r="J116" s="21"/>
      <c r="K116" s="21"/>
    </row>
    <row r="117" spans="1:11" ht="21.4" customHeight="1">
      <c r="A117" s="1" t="s">
        <v>53</v>
      </c>
      <c r="C117" s="3"/>
      <c r="E117" s="20">
        <f>SUM(E114:E115)</f>
        <v>3611529605</v>
      </c>
      <c r="F117" s="21"/>
      <c r="G117" s="22">
        <f>SUM(G114:G115)</f>
        <v>3611936903.5999999</v>
      </c>
      <c r="H117" s="21"/>
      <c r="I117" s="20">
        <f>SUM(I114:I115)</f>
        <v>3700414287</v>
      </c>
      <c r="J117" s="21"/>
      <c r="K117" s="22">
        <f>SUM(K114:K115)</f>
        <v>3688251414.5999999</v>
      </c>
    </row>
    <row r="118" spans="1:11" ht="21.4" customHeight="1">
      <c r="E118" s="24"/>
      <c r="F118" s="21"/>
      <c r="G118" s="25"/>
      <c r="H118" s="21"/>
      <c r="I118" s="24"/>
      <c r="J118" s="21"/>
      <c r="K118" s="25"/>
    </row>
    <row r="119" spans="1:11" ht="8.1" customHeight="1">
      <c r="E119" s="23"/>
      <c r="F119" s="21"/>
      <c r="G119" s="21"/>
      <c r="H119" s="21"/>
      <c r="I119" s="23"/>
      <c r="J119" s="21"/>
      <c r="K119" s="21"/>
    </row>
    <row r="120" spans="1:11" ht="21.4" customHeight="1" thickBot="1">
      <c r="A120" s="1" t="s">
        <v>54</v>
      </c>
      <c r="B120" s="1"/>
      <c r="E120" s="28">
        <f>SUM(E70,E117)</f>
        <v>4105530827</v>
      </c>
      <c r="F120" s="16"/>
      <c r="G120" s="29">
        <f>SUM(G70,G117)</f>
        <v>4091667888.5999999</v>
      </c>
      <c r="H120" s="16"/>
      <c r="I120" s="28">
        <f>SUM(I70,I117)</f>
        <v>4193497461</v>
      </c>
      <c r="J120" s="16"/>
      <c r="K120" s="29">
        <f>SUM(K70,K117)</f>
        <v>4167034864.5999999</v>
      </c>
    </row>
    <row r="121" spans="1:11" ht="21.4" customHeight="1" thickTop="1">
      <c r="A121" s="1"/>
      <c r="B121" s="1"/>
      <c r="E121" s="49"/>
      <c r="F121" s="16"/>
      <c r="G121" s="49"/>
      <c r="H121" s="16"/>
      <c r="I121" s="21"/>
      <c r="J121" s="16"/>
      <c r="K121" s="21"/>
    </row>
    <row r="122" spans="1:11" ht="24" customHeight="1">
      <c r="A122" s="1"/>
      <c r="B122" s="1"/>
      <c r="E122" s="49"/>
      <c r="F122" s="16"/>
      <c r="G122" s="49"/>
      <c r="H122" s="16"/>
      <c r="I122" s="49"/>
      <c r="J122" s="16"/>
      <c r="K122" s="49"/>
    </row>
    <row r="123" spans="1:11" ht="21.4" customHeight="1">
      <c r="A123" s="1"/>
      <c r="B123" s="1"/>
      <c r="E123" s="49"/>
      <c r="F123" s="16"/>
      <c r="G123" s="49"/>
      <c r="H123" s="16"/>
      <c r="I123" s="21"/>
      <c r="J123" s="16"/>
      <c r="K123" s="21"/>
    </row>
    <row r="124" spans="1:11" ht="30" customHeight="1">
      <c r="A124" s="1"/>
      <c r="B124" s="1"/>
      <c r="E124" s="49"/>
      <c r="F124" s="16"/>
      <c r="G124" s="49"/>
      <c r="H124" s="16"/>
      <c r="I124" s="49"/>
      <c r="J124" s="16"/>
      <c r="K124" s="49"/>
    </row>
    <row r="125" spans="1:11" ht="21.4" customHeight="1">
      <c r="A125" s="1"/>
      <c r="B125" s="1"/>
      <c r="E125" s="49"/>
      <c r="F125" s="16"/>
      <c r="G125" s="49"/>
      <c r="H125" s="16"/>
      <c r="I125" s="21"/>
      <c r="J125" s="16"/>
      <c r="K125" s="21"/>
    </row>
    <row r="126" spans="1:11" ht="21.2" customHeight="1">
      <c r="A126" s="1"/>
      <c r="B126" s="1"/>
      <c r="E126" s="21"/>
      <c r="F126" s="16"/>
      <c r="G126" s="21"/>
      <c r="H126" s="16"/>
      <c r="I126" s="21"/>
      <c r="J126" s="16"/>
      <c r="K126" s="21"/>
    </row>
    <row r="127" spans="1:11" ht="21.4" customHeight="1">
      <c r="A127" s="229" t="s">
        <v>24</v>
      </c>
      <c r="B127" s="229"/>
      <c r="C127" s="229"/>
      <c r="D127" s="229"/>
      <c r="E127" s="229"/>
      <c r="F127" s="229"/>
      <c r="G127" s="229"/>
      <c r="H127" s="229"/>
      <c r="I127" s="229"/>
      <c r="J127" s="229"/>
      <c r="K127" s="229"/>
    </row>
    <row r="128" spans="1:11" ht="17.649999999999999" customHeight="1">
      <c r="A128" s="1"/>
      <c r="B128" s="1"/>
      <c r="E128" s="21"/>
      <c r="F128" s="16"/>
      <c r="G128" s="21"/>
      <c r="H128" s="16"/>
      <c r="I128" s="21"/>
      <c r="J128" s="16"/>
      <c r="K128" s="21"/>
    </row>
    <row r="129" spans="1:11" ht="20.25" customHeight="1">
      <c r="A129" s="1"/>
      <c r="B129" s="1"/>
      <c r="E129" s="21"/>
      <c r="F129" s="16"/>
      <c r="G129" s="21"/>
      <c r="H129" s="16"/>
      <c r="I129" s="21"/>
      <c r="J129" s="16"/>
      <c r="K129" s="21"/>
    </row>
    <row r="130" spans="1:11" ht="21.95" customHeight="1">
      <c r="A130" s="32" t="str">
        <f>A43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130" s="32"/>
      <c r="C130" s="32"/>
      <c r="D130" s="32"/>
      <c r="E130" s="9"/>
      <c r="F130" s="9"/>
      <c r="G130" s="9"/>
      <c r="H130" s="9"/>
      <c r="I130" s="9"/>
      <c r="J130" s="9"/>
      <c r="K130" s="9"/>
    </row>
    <row r="132" spans="1:11" ht="20.100000000000001" customHeight="1">
      <c r="E132" s="3"/>
      <c r="F132" s="3"/>
      <c r="G132" s="3"/>
      <c r="H132" s="3"/>
      <c r="I132" s="3"/>
      <c r="J132" s="3"/>
      <c r="K132" s="3"/>
    </row>
  </sheetData>
  <mergeCells count="10">
    <mergeCell ref="A85:K85"/>
    <mergeCell ref="E92:G92"/>
    <mergeCell ref="I92:K92"/>
    <mergeCell ref="A127:K127"/>
    <mergeCell ref="E5:G5"/>
    <mergeCell ref="I5:K5"/>
    <mergeCell ref="A41:K41"/>
    <mergeCell ref="E48:G48"/>
    <mergeCell ref="I48:K48"/>
    <mergeCell ref="A83:K83"/>
  </mergeCells>
  <pageMargins left="1" right="0.5" top="0.5" bottom="0.6" header="0.49" footer="0.4"/>
  <pageSetup paperSize="9" scale="96" firstPageNumber="6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J106"/>
  <sheetViews>
    <sheetView tabSelected="1" topLeftCell="A66" zoomScale="85" zoomScaleNormal="85" zoomScaleSheetLayoutView="70" zoomScalePageLayoutView="80" workbookViewId="0">
      <selection activeCell="D86" sqref="D86"/>
    </sheetView>
  </sheetViews>
  <sheetFormatPr defaultColWidth="9.140625" defaultRowHeight="20.100000000000001" customHeight="1"/>
  <cols>
    <col min="1" max="1" width="46.140625" style="3" customWidth="1"/>
    <col min="2" max="2" width="8.28515625" style="224" customWidth="1"/>
    <col min="3" max="3" width="0.7109375" style="3" customWidth="1"/>
    <col min="4" max="4" width="12.7109375" style="2" customWidth="1"/>
    <col min="5" max="5" width="0.7109375" style="2" customWidth="1"/>
    <col min="6" max="6" width="12.7109375" style="2" customWidth="1"/>
    <col min="7" max="7" width="0.7109375" style="2" customWidth="1"/>
    <col min="8" max="8" width="12.7109375" style="41" customWidth="1"/>
    <col min="9" max="9" width="0.7109375" style="2" customWidth="1"/>
    <col min="10" max="10" width="12.7109375" style="41" customWidth="1"/>
    <col min="11" max="16384" width="9.140625" style="3"/>
  </cols>
  <sheetData>
    <row r="1" spans="1:10" ht="20.100000000000001" customHeight="1">
      <c r="A1" s="1" t="str">
        <f>'6-8'!A1</f>
        <v>บริษัท ฮั้วฟงรับเบอร์ (ไทยแลนด์) จํากัด (มหาชน)</v>
      </c>
    </row>
    <row r="2" spans="1:10" ht="20.100000000000001" customHeight="1">
      <c r="A2" s="50" t="s">
        <v>55</v>
      </c>
      <c r="B2" s="50"/>
      <c r="C2" s="50"/>
      <c r="D2" s="30"/>
      <c r="E2" s="51"/>
      <c r="F2" s="30"/>
    </row>
    <row r="3" spans="1:10" ht="20.100000000000001" customHeight="1">
      <c r="A3" s="52" t="s">
        <v>190</v>
      </c>
      <c r="B3" s="53"/>
      <c r="C3" s="53"/>
      <c r="D3" s="54"/>
      <c r="E3" s="9"/>
      <c r="F3" s="54"/>
      <c r="G3" s="9"/>
      <c r="H3" s="48"/>
      <c r="I3" s="9"/>
      <c r="J3" s="48"/>
    </row>
    <row r="4" spans="1:10" ht="12" customHeight="1">
      <c r="A4" s="55"/>
      <c r="B4" s="56"/>
      <c r="C4" s="55"/>
      <c r="D4" s="58"/>
      <c r="E4" s="59"/>
      <c r="F4" s="58"/>
      <c r="G4" s="58"/>
      <c r="H4" s="227"/>
      <c r="I4" s="58"/>
      <c r="J4" s="227"/>
    </row>
    <row r="5" spans="1:10" ht="18" customHeight="1">
      <c r="A5" s="55"/>
      <c r="B5" s="56"/>
      <c r="C5" s="55"/>
      <c r="D5" s="233" t="s">
        <v>2</v>
      </c>
      <c r="E5" s="233"/>
      <c r="F5" s="233"/>
      <c r="G5" s="57"/>
      <c r="H5" s="233" t="s">
        <v>3</v>
      </c>
      <c r="I5" s="233"/>
      <c r="J5" s="233"/>
    </row>
    <row r="6" spans="1:10" ht="18" customHeight="1">
      <c r="A6" s="55"/>
      <c r="B6" s="56"/>
      <c r="C6" s="55"/>
      <c r="D6" s="58" t="s">
        <v>191</v>
      </c>
      <c r="E6" s="59"/>
      <c r="F6" s="58" t="s">
        <v>165</v>
      </c>
      <c r="G6" s="58"/>
      <c r="H6" s="58" t="s">
        <v>191</v>
      </c>
      <c r="I6" s="58"/>
      <c r="J6" s="58" t="s">
        <v>165</v>
      </c>
    </row>
    <row r="7" spans="1:10" ht="18" customHeight="1">
      <c r="A7" s="55"/>
      <c r="B7" s="60" t="s">
        <v>4</v>
      </c>
      <c r="C7" s="55"/>
      <c r="D7" s="61" t="s">
        <v>5</v>
      </c>
      <c r="E7" s="59"/>
      <c r="F7" s="61" t="s">
        <v>5</v>
      </c>
      <c r="G7" s="58"/>
      <c r="H7" s="62" t="s">
        <v>5</v>
      </c>
      <c r="I7" s="58"/>
      <c r="J7" s="62" t="s">
        <v>5</v>
      </c>
    </row>
    <row r="8" spans="1:10" ht="3.95" customHeight="1">
      <c r="A8" s="63"/>
      <c r="B8" s="222"/>
      <c r="C8" s="55"/>
      <c r="D8" s="64"/>
      <c r="E8" s="59"/>
      <c r="F8" s="59"/>
      <c r="G8" s="59"/>
      <c r="H8" s="65"/>
      <c r="I8" s="59"/>
      <c r="J8" s="66"/>
    </row>
    <row r="9" spans="1:10" ht="18" customHeight="1">
      <c r="A9" s="55" t="s">
        <v>56</v>
      </c>
      <c r="B9" s="67"/>
      <c r="C9" s="55"/>
      <c r="D9" s="68">
        <v>2649288690</v>
      </c>
      <c r="E9" s="59"/>
      <c r="F9" s="69">
        <v>3411751430</v>
      </c>
      <c r="G9" s="69"/>
      <c r="H9" s="68">
        <v>2645206489</v>
      </c>
      <c r="I9" s="69"/>
      <c r="J9" s="69">
        <v>3406327323</v>
      </c>
    </row>
    <row r="10" spans="1:10" ht="18" customHeight="1">
      <c r="A10" s="55" t="s">
        <v>57</v>
      </c>
      <c r="B10" s="222"/>
      <c r="C10" s="55"/>
      <c r="D10" s="70">
        <v>-2186675299</v>
      </c>
      <c r="E10" s="59"/>
      <c r="F10" s="71">
        <v>-2864862865</v>
      </c>
      <c r="G10" s="69"/>
      <c r="H10" s="70">
        <v>-2183148010</v>
      </c>
      <c r="I10" s="69"/>
      <c r="J10" s="71">
        <v>-2860063261</v>
      </c>
    </row>
    <row r="11" spans="1:10" ht="3.95" customHeight="1">
      <c r="A11" s="55"/>
      <c r="B11" s="222"/>
      <c r="C11" s="55"/>
      <c r="D11" s="72"/>
      <c r="E11" s="59"/>
      <c r="F11" s="73"/>
      <c r="G11" s="69"/>
      <c r="H11" s="74"/>
      <c r="I11" s="69"/>
      <c r="J11" s="75"/>
    </row>
    <row r="12" spans="1:10" ht="18" customHeight="1">
      <c r="A12" s="63" t="s">
        <v>58</v>
      </c>
      <c r="B12" s="222"/>
      <c r="C12" s="55"/>
      <c r="D12" s="68">
        <f>SUM(D9:D11)</f>
        <v>462613391</v>
      </c>
      <c r="E12" s="59"/>
      <c r="F12" s="69">
        <f>SUM(F9:F11)</f>
        <v>546888565</v>
      </c>
      <c r="G12" s="73"/>
      <c r="H12" s="76">
        <f>SUM(H9:H11)</f>
        <v>462058479</v>
      </c>
      <c r="I12" s="73"/>
      <c r="J12" s="77">
        <f>SUM(J9:J11)</f>
        <v>546264062</v>
      </c>
    </row>
    <row r="13" spans="1:10" ht="18" customHeight="1">
      <c r="A13" s="55" t="s">
        <v>59</v>
      </c>
      <c r="B13" s="222">
        <v>27</v>
      </c>
      <c r="C13" s="55"/>
      <c r="D13" s="70">
        <v>26522240</v>
      </c>
      <c r="E13" s="59"/>
      <c r="F13" s="71">
        <v>19364591</v>
      </c>
      <c r="G13" s="73"/>
      <c r="H13" s="78">
        <v>24469408</v>
      </c>
      <c r="I13" s="73"/>
      <c r="J13" s="79">
        <v>17408571</v>
      </c>
    </row>
    <row r="14" spans="1:10" ht="3.95" customHeight="1">
      <c r="A14" s="55"/>
      <c r="B14" s="222"/>
      <c r="C14" s="55"/>
      <c r="D14" s="68"/>
      <c r="E14" s="59"/>
      <c r="F14" s="69"/>
      <c r="G14" s="69"/>
      <c r="H14" s="76"/>
      <c r="I14" s="69"/>
      <c r="J14" s="77"/>
    </row>
    <row r="15" spans="1:10" ht="18" customHeight="1">
      <c r="A15" s="63" t="s">
        <v>60</v>
      </c>
      <c r="B15" s="67"/>
      <c r="C15" s="55"/>
      <c r="D15" s="68">
        <f>SUM(D12:D13)</f>
        <v>489135631</v>
      </c>
      <c r="E15" s="59"/>
      <c r="F15" s="69">
        <f>SUM(F12:F13)</f>
        <v>566253156</v>
      </c>
      <c r="G15" s="73"/>
      <c r="H15" s="76">
        <f>SUM(H12:H13)</f>
        <v>486527887</v>
      </c>
      <c r="I15" s="73"/>
      <c r="J15" s="77">
        <f>SUM(J12:J13)</f>
        <v>563672633</v>
      </c>
    </row>
    <row r="16" spans="1:10" ht="18" customHeight="1">
      <c r="A16" s="55" t="s">
        <v>61</v>
      </c>
      <c r="B16" s="67"/>
      <c r="C16" s="55"/>
      <c r="D16" s="76">
        <v>-120389922</v>
      </c>
      <c r="E16" s="59"/>
      <c r="F16" s="77">
        <v>-103036561</v>
      </c>
      <c r="G16" s="73"/>
      <c r="H16" s="76">
        <v>-120369663</v>
      </c>
      <c r="I16" s="73"/>
      <c r="J16" s="77">
        <v>-103008989</v>
      </c>
    </row>
    <row r="17" spans="1:10" ht="18" customHeight="1">
      <c r="A17" s="55" t="s">
        <v>62</v>
      </c>
      <c r="B17" s="67"/>
      <c r="C17" s="55"/>
      <c r="D17" s="68">
        <v>-54518255</v>
      </c>
      <c r="E17" s="59"/>
      <c r="F17" s="69">
        <v>-59054076</v>
      </c>
      <c r="G17" s="73"/>
      <c r="H17" s="68">
        <v>-49090128</v>
      </c>
      <c r="I17" s="73"/>
      <c r="J17" s="69">
        <v>-56597502</v>
      </c>
    </row>
    <row r="18" spans="1:10" ht="18" customHeight="1">
      <c r="A18" s="80" t="s">
        <v>176</v>
      </c>
      <c r="B18" s="222"/>
      <c r="C18" s="81"/>
      <c r="D18" s="76"/>
      <c r="E18" s="59"/>
      <c r="F18" s="77"/>
      <c r="G18" s="73"/>
      <c r="H18" s="82"/>
      <c r="I18" s="73"/>
      <c r="J18" s="83"/>
    </row>
    <row r="19" spans="1:10" ht="18" customHeight="1">
      <c r="A19" s="80" t="s">
        <v>174</v>
      </c>
      <c r="B19" s="222">
        <v>11</v>
      </c>
      <c r="C19" s="81"/>
      <c r="D19" s="76">
        <v>-10531360</v>
      </c>
      <c r="E19" s="59"/>
      <c r="F19" s="77">
        <v>-12751305</v>
      </c>
      <c r="G19" s="73"/>
      <c r="H19" s="82">
        <v>0</v>
      </c>
      <c r="I19" s="73"/>
      <c r="J19" s="83">
        <v>0</v>
      </c>
    </row>
    <row r="20" spans="1:10" ht="18" customHeight="1">
      <c r="A20" s="80" t="s">
        <v>175</v>
      </c>
      <c r="B20" s="222"/>
      <c r="C20" s="81"/>
      <c r="D20" s="76"/>
      <c r="E20" s="59"/>
      <c r="F20" s="77"/>
      <c r="G20" s="73"/>
      <c r="H20" s="82"/>
      <c r="I20" s="73"/>
      <c r="J20" s="83"/>
    </row>
    <row r="21" spans="1:10" ht="18" customHeight="1">
      <c r="A21" s="80" t="s">
        <v>174</v>
      </c>
      <c r="B21" s="222"/>
      <c r="C21" s="81"/>
      <c r="D21" s="76">
        <v>0</v>
      </c>
      <c r="E21" s="59"/>
      <c r="F21" s="77">
        <v>32765</v>
      </c>
      <c r="G21" s="73"/>
      <c r="H21" s="82">
        <v>0</v>
      </c>
      <c r="I21" s="73"/>
      <c r="J21" s="83">
        <v>0</v>
      </c>
    </row>
    <row r="22" spans="1:10" ht="18" customHeight="1">
      <c r="A22" s="80" t="s">
        <v>202</v>
      </c>
      <c r="B22" s="222">
        <v>16</v>
      </c>
      <c r="C22" s="81"/>
      <c r="D22" s="76">
        <v>-6752835</v>
      </c>
      <c r="E22" s="59"/>
      <c r="F22" s="83">
        <v>0</v>
      </c>
      <c r="G22" s="73"/>
      <c r="H22" s="82">
        <v>0</v>
      </c>
      <c r="I22" s="73"/>
      <c r="J22" s="83">
        <v>0</v>
      </c>
    </row>
    <row r="23" spans="1:10" ht="18" customHeight="1">
      <c r="A23" s="80" t="s">
        <v>203</v>
      </c>
      <c r="B23" s="222"/>
      <c r="C23" s="81"/>
      <c r="D23" s="76">
        <v>9475777</v>
      </c>
      <c r="E23" s="59"/>
      <c r="F23" s="83">
        <v>0</v>
      </c>
      <c r="G23" s="73"/>
      <c r="H23" s="82">
        <v>0</v>
      </c>
      <c r="I23" s="73"/>
      <c r="J23" s="83">
        <v>0</v>
      </c>
    </row>
    <row r="24" spans="1:10" ht="18" customHeight="1">
      <c r="A24" s="80" t="s">
        <v>198</v>
      </c>
      <c r="B24" s="222"/>
      <c r="C24" s="81"/>
      <c r="D24" s="76">
        <v>-7358871</v>
      </c>
      <c r="E24" s="59"/>
      <c r="F24" s="77">
        <v>41777131</v>
      </c>
      <c r="G24" s="73"/>
      <c r="H24" s="82">
        <v>-5704372</v>
      </c>
      <c r="I24" s="73"/>
      <c r="J24" s="83">
        <v>35648215</v>
      </c>
    </row>
    <row r="25" spans="1:10" s="118" customFormat="1" ht="18" customHeight="1">
      <c r="A25" s="84" t="s">
        <v>63</v>
      </c>
      <c r="B25" s="67"/>
      <c r="C25" s="84"/>
      <c r="D25" s="72">
        <v>-12480</v>
      </c>
      <c r="E25" s="85"/>
      <c r="F25" s="73">
        <v>-631002</v>
      </c>
      <c r="G25" s="73"/>
      <c r="H25" s="86">
        <v>-12480</v>
      </c>
      <c r="I25" s="73"/>
      <c r="J25" s="87">
        <v>-631002</v>
      </c>
    </row>
    <row r="26" spans="1:10" s="118" customFormat="1" ht="18" customHeight="1">
      <c r="A26" s="84" t="s">
        <v>64</v>
      </c>
      <c r="B26" s="88">
        <v>15</v>
      </c>
      <c r="C26" s="84"/>
      <c r="D26" s="70">
        <v>449</v>
      </c>
      <c r="E26" s="85"/>
      <c r="F26" s="71">
        <v>158</v>
      </c>
      <c r="G26" s="73"/>
      <c r="H26" s="89">
        <v>0</v>
      </c>
      <c r="I26" s="73"/>
      <c r="J26" s="90">
        <v>0</v>
      </c>
    </row>
    <row r="27" spans="1:10" ht="3.95" customHeight="1">
      <c r="A27" s="55"/>
      <c r="B27" s="67"/>
      <c r="C27" s="55"/>
      <c r="D27" s="72"/>
      <c r="E27" s="59"/>
      <c r="F27" s="73"/>
      <c r="G27" s="69"/>
      <c r="H27" s="86"/>
      <c r="I27" s="69"/>
      <c r="J27" s="87"/>
    </row>
    <row r="28" spans="1:10" ht="18" customHeight="1">
      <c r="A28" s="63" t="s">
        <v>65</v>
      </c>
      <c r="B28" s="222"/>
      <c r="C28" s="55"/>
      <c r="D28" s="91">
        <f>SUM(D16:D26)</f>
        <v>-190087497</v>
      </c>
      <c r="E28" s="59"/>
      <c r="F28" s="92">
        <f>SUM(F16:F26)</f>
        <v>-133662890</v>
      </c>
      <c r="G28" s="69"/>
      <c r="H28" s="93">
        <f>SUM(H16:H26)</f>
        <v>-175176643</v>
      </c>
      <c r="I28" s="69"/>
      <c r="J28" s="94">
        <f>SUM(J16:J26)</f>
        <v>-124589278</v>
      </c>
    </row>
    <row r="29" spans="1:10" ht="3.95" customHeight="1">
      <c r="A29" s="55"/>
      <c r="B29" s="67"/>
      <c r="C29" s="55"/>
      <c r="D29" s="72"/>
      <c r="E29" s="59"/>
      <c r="F29" s="73"/>
      <c r="G29" s="69"/>
      <c r="H29" s="86"/>
      <c r="I29" s="69"/>
      <c r="J29" s="87"/>
    </row>
    <row r="30" spans="1:10" ht="18" customHeight="1">
      <c r="A30" s="63" t="s">
        <v>66</v>
      </c>
      <c r="B30" s="222"/>
      <c r="C30" s="55"/>
      <c r="D30" s="95">
        <f>SUM(D15,D28)</f>
        <v>299048134</v>
      </c>
      <c r="E30" s="59"/>
      <c r="F30" s="85">
        <f>SUM(F15,F28)</f>
        <v>432590266</v>
      </c>
      <c r="G30" s="69"/>
      <c r="H30" s="86">
        <f>SUM(H15,H28)</f>
        <v>311351244</v>
      </c>
      <c r="I30" s="69"/>
      <c r="J30" s="87">
        <f>SUM(J15,J28)</f>
        <v>439083355</v>
      </c>
    </row>
    <row r="31" spans="1:10" ht="18" customHeight="1">
      <c r="A31" s="55" t="s">
        <v>67</v>
      </c>
      <c r="B31" s="222">
        <v>29</v>
      </c>
      <c r="C31" s="55"/>
      <c r="D31" s="70">
        <v>-49177961</v>
      </c>
      <c r="E31" s="59"/>
      <c r="F31" s="71">
        <v>-71012900</v>
      </c>
      <c r="G31" s="73"/>
      <c r="H31" s="70">
        <v>-48983338</v>
      </c>
      <c r="I31" s="73"/>
      <c r="J31" s="71">
        <v>-73497158</v>
      </c>
    </row>
    <row r="32" spans="1:10" ht="3.95" customHeight="1">
      <c r="A32" s="55"/>
      <c r="B32" s="222"/>
      <c r="C32" s="55"/>
      <c r="D32" s="96"/>
      <c r="E32" s="59"/>
      <c r="F32" s="97"/>
      <c r="G32" s="73"/>
      <c r="H32" s="98"/>
      <c r="I32" s="73"/>
      <c r="J32" s="99"/>
    </row>
    <row r="33" spans="1:10" ht="18" customHeight="1">
      <c r="A33" s="100" t="s">
        <v>68</v>
      </c>
      <c r="B33" s="222"/>
      <c r="C33" s="101"/>
      <c r="D33" s="91">
        <f>SUM(D30:D31)</f>
        <v>249870173</v>
      </c>
      <c r="E33" s="85"/>
      <c r="F33" s="92">
        <f>SUM(F30:F31)</f>
        <v>361577366</v>
      </c>
      <c r="G33" s="73"/>
      <c r="H33" s="93">
        <f>SUM(H30:H31)</f>
        <v>262367906</v>
      </c>
      <c r="I33" s="73"/>
      <c r="J33" s="94">
        <f>SUM(J30:J31)</f>
        <v>365586197</v>
      </c>
    </row>
    <row r="34" spans="1:10" ht="3.95" customHeight="1">
      <c r="A34" s="102"/>
      <c r="B34" s="222"/>
      <c r="C34" s="81"/>
      <c r="D34" s="72"/>
      <c r="E34" s="59"/>
      <c r="F34" s="73"/>
      <c r="G34" s="73"/>
      <c r="H34" s="74"/>
      <c r="I34" s="73"/>
      <c r="J34" s="75"/>
    </row>
    <row r="35" spans="1:10" ht="18" customHeight="1">
      <c r="A35" s="102" t="s">
        <v>69</v>
      </c>
      <c r="B35" s="222"/>
      <c r="C35" s="81"/>
      <c r="D35" s="72"/>
      <c r="E35" s="59"/>
      <c r="F35" s="73"/>
      <c r="G35" s="73"/>
      <c r="H35" s="74"/>
      <c r="I35" s="73"/>
      <c r="J35" s="75"/>
    </row>
    <row r="36" spans="1:10" ht="18" customHeight="1">
      <c r="A36" s="63" t="s">
        <v>70</v>
      </c>
      <c r="B36" s="222"/>
      <c r="C36" s="81"/>
      <c r="D36" s="72"/>
      <c r="E36" s="59"/>
      <c r="F36" s="73"/>
      <c r="G36" s="73"/>
      <c r="H36" s="74"/>
      <c r="I36" s="73"/>
      <c r="J36" s="75"/>
    </row>
    <row r="37" spans="1:10" ht="18" customHeight="1">
      <c r="A37" s="63" t="s">
        <v>71</v>
      </c>
      <c r="B37" s="222"/>
      <c r="C37" s="81"/>
      <c r="D37" s="72"/>
      <c r="E37" s="59"/>
      <c r="F37" s="73"/>
      <c r="G37" s="73"/>
      <c r="H37" s="74"/>
      <c r="I37" s="73"/>
      <c r="J37" s="75"/>
    </row>
    <row r="38" spans="1:10" ht="18" customHeight="1">
      <c r="A38" s="55" t="s">
        <v>72</v>
      </c>
      <c r="B38" s="222"/>
      <c r="C38" s="81"/>
      <c r="D38" s="70">
        <v>1831654</v>
      </c>
      <c r="E38" s="59"/>
      <c r="F38" s="71">
        <v>-17940884</v>
      </c>
      <c r="G38" s="73"/>
      <c r="H38" s="89">
        <v>0</v>
      </c>
      <c r="I38" s="73"/>
      <c r="J38" s="90">
        <v>0</v>
      </c>
    </row>
    <row r="39" spans="1:10" ht="3.95" customHeight="1">
      <c r="A39" s="55"/>
      <c r="B39" s="222"/>
      <c r="C39" s="55"/>
      <c r="D39" s="96"/>
      <c r="E39" s="59"/>
      <c r="F39" s="97"/>
      <c r="G39" s="73"/>
      <c r="H39" s="98"/>
      <c r="I39" s="73"/>
      <c r="J39" s="99"/>
    </row>
    <row r="40" spans="1:10" ht="18" customHeight="1">
      <c r="A40" s="63" t="s">
        <v>73</v>
      </c>
      <c r="B40" s="222"/>
      <c r="C40" s="81"/>
      <c r="D40" s="72"/>
      <c r="E40" s="59"/>
      <c r="F40" s="73"/>
      <c r="G40" s="73"/>
      <c r="H40" s="74"/>
      <c r="I40" s="73"/>
      <c r="J40" s="75"/>
    </row>
    <row r="41" spans="1:10" ht="18" customHeight="1">
      <c r="A41" s="63" t="s">
        <v>74</v>
      </c>
      <c r="B41" s="222"/>
      <c r="C41" s="81"/>
      <c r="D41" s="70">
        <f>SUM(D36:D38)</f>
        <v>1831654</v>
      </c>
      <c r="E41" s="59"/>
      <c r="F41" s="71">
        <f>SUM(F36:F38)</f>
        <v>-17940884</v>
      </c>
      <c r="G41" s="73"/>
      <c r="H41" s="78">
        <f>SUM(H36:H38)</f>
        <v>0</v>
      </c>
      <c r="I41" s="73"/>
      <c r="J41" s="79">
        <f>SUM(J36:J38)</f>
        <v>0</v>
      </c>
    </row>
    <row r="42" spans="1:10" ht="3.95" customHeight="1">
      <c r="A42" s="63"/>
      <c r="B42" s="222"/>
      <c r="C42" s="81"/>
      <c r="D42" s="72"/>
      <c r="E42" s="59"/>
      <c r="F42" s="73"/>
      <c r="G42" s="73"/>
      <c r="H42" s="74"/>
      <c r="I42" s="73"/>
      <c r="J42" s="75"/>
    </row>
    <row r="43" spans="1:10" ht="18" customHeight="1">
      <c r="A43" s="63" t="s">
        <v>75</v>
      </c>
      <c r="B43" s="222"/>
      <c r="C43" s="81"/>
      <c r="D43" s="72"/>
      <c r="E43" s="59"/>
      <c r="F43" s="73"/>
      <c r="G43" s="73"/>
      <c r="H43" s="74"/>
      <c r="I43" s="73"/>
      <c r="J43" s="75"/>
    </row>
    <row r="44" spans="1:10" ht="18" customHeight="1">
      <c r="A44" s="63" t="s">
        <v>71</v>
      </c>
      <c r="B44" s="222"/>
      <c r="C44" s="81"/>
      <c r="D44" s="72"/>
      <c r="E44" s="59"/>
      <c r="F44" s="73"/>
      <c r="G44" s="73"/>
      <c r="H44" s="74"/>
      <c r="I44" s="73"/>
      <c r="J44" s="75"/>
    </row>
    <row r="45" spans="1:10" ht="18" customHeight="1">
      <c r="A45" s="55" t="s">
        <v>182</v>
      </c>
      <c r="B45" s="222"/>
      <c r="C45" s="81"/>
      <c r="D45" s="72"/>
      <c r="E45" s="59"/>
      <c r="F45" s="73"/>
      <c r="G45" s="73"/>
      <c r="H45" s="74"/>
      <c r="I45" s="73"/>
      <c r="J45" s="75"/>
    </row>
    <row r="46" spans="1:10" ht="18" customHeight="1">
      <c r="A46" s="55" t="s">
        <v>170</v>
      </c>
      <c r="B46" s="222">
        <v>23</v>
      </c>
      <c r="C46" s="81"/>
      <c r="D46" s="72">
        <v>0</v>
      </c>
      <c r="E46" s="59"/>
      <c r="F46" s="73">
        <v>20719697</v>
      </c>
      <c r="G46" s="73"/>
      <c r="H46" s="72">
        <v>0</v>
      </c>
      <c r="I46" s="73"/>
      <c r="J46" s="73">
        <v>20719697</v>
      </c>
    </row>
    <row r="47" spans="1:10" ht="18" customHeight="1">
      <c r="A47" s="55" t="s">
        <v>183</v>
      </c>
      <c r="B47" s="222"/>
      <c r="C47" s="81"/>
      <c r="D47" s="72"/>
      <c r="E47" s="59"/>
      <c r="F47" s="73"/>
      <c r="G47" s="73"/>
      <c r="H47" s="72"/>
      <c r="I47" s="73"/>
      <c r="J47" s="73"/>
    </row>
    <row r="48" spans="1:10" ht="18" customHeight="1">
      <c r="A48" s="55" t="s">
        <v>184</v>
      </c>
      <c r="B48" s="222">
        <v>19</v>
      </c>
      <c r="C48" s="81"/>
      <c r="D48" s="72">
        <v>0</v>
      </c>
      <c r="E48" s="59"/>
      <c r="F48" s="73">
        <v>-4143939.4000000004</v>
      </c>
      <c r="G48" s="73"/>
      <c r="H48" s="72">
        <v>0</v>
      </c>
      <c r="I48" s="73"/>
      <c r="J48" s="73">
        <v>-4143939.4000000004</v>
      </c>
    </row>
    <row r="49" spans="1:10" ht="18" customHeight="1">
      <c r="A49" s="55" t="s">
        <v>76</v>
      </c>
      <c r="B49" s="222"/>
      <c r="C49" s="81"/>
      <c r="D49" s="72"/>
      <c r="E49" s="85"/>
      <c r="F49" s="73"/>
      <c r="G49" s="73"/>
      <c r="H49" s="74"/>
      <c r="I49" s="73"/>
      <c r="J49" s="75"/>
    </row>
    <row r="50" spans="1:10" ht="18" customHeight="1">
      <c r="A50" s="55" t="s">
        <v>77</v>
      </c>
      <c r="B50" s="222">
        <v>11</v>
      </c>
      <c r="C50" s="81"/>
      <c r="D50" s="70">
        <v>-1904092</v>
      </c>
      <c r="E50" s="59"/>
      <c r="F50" s="71">
        <v>-7260722</v>
      </c>
      <c r="G50" s="73"/>
      <c r="H50" s="78">
        <v>0</v>
      </c>
      <c r="I50" s="73"/>
      <c r="J50" s="79">
        <v>0</v>
      </c>
    </row>
    <row r="51" spans="1:10" ht="3.95" customHeight="1">
      <c r="A51" s="63"/>
      <c r="B51" s="222"/>
      <c r="C51" s="81"/>
      <c r="D51" s="72"/>
      <c r="E51" s="59"/>
      <c r="F51" s="73"/>
      <c r="G51" s="73"/>
      <c r="H51" s="74"/>
      <c r="I51" s="73"/>
      <c r="J51" s="75"/>
    </row>
    <row r="52" spans="1:10" ht="18" customHeight="1">
      <c r="A52" s="63" t="s">
        <v>78</v>
      </c>
      <c r="B52" s="222"/>
      <c r="C52" s="81"/>
      <c r="D52" s="72"/>
      <c r="E52" s="59"/>
      <c r="F52" s="73"/>
      <c r="G52" s="73"/>
      <c r="H52" s="74"/>
      <c r="I52" s="73"/>
      <c r="J52" s="75"/>
    </row>
    <row r="53" spans="1:10" ht="18" customHeight="1">
      <c r="A53" s="63" t="s">
        <v>74</v>
      </c>
      <c r="B53" s="222"/>
      <c r="C53" s="81"/>
      <c r="D53" s="70">
        <f>SUM(D45:D50)</f>
        <v>-1904092</v>
      </c>
      <c r="E53" s="59"/>
      <c r="F53" s="71">
        <f>SUM(F45:F50)</f>
        <v>9315035.5999999996</v>
      </c>
      <c r="G53" s="73"/>
      <c r="H53" s="78">
        <f>SUM(H45:H50)</f>
        <v>0</v>
      </c>
      <c r="I53" s="73"/>
      <c r="J53" s="79">
        <f>SUM(J45:J50)</f>
        <v>16575757.6</v>
      </c>
    </row>
    <row r="54" spans="1:10" ht="3.95" customHeight="1">
      <c r="A54" s="55"/>
      <c r="B54" s="222"/>
      <c r="C54" s="55"/>
      <c r="D54" s="96"/>
      <c r="E54" s="59"/>
      <c r="F54" s="97"/>
      <c r="G54" s="73"/>
      <c r="H54" s="98"/>
      <c r="I54" s="73"/>
      <c r="J54" s="99"/>
    </row>
    <row r="55" spans="1:10" ht="18" customHeight="1">
      <c r="A55" s="63" t="s">
        <v>79</v>
      </c>
      <c r="B55" s="222"/>
      <c r="C55" s="81"/>
      <c r="D55" s="70">
        <f>SUM(D41)+D53</f>
        <v>-72438</v>
      </c>
      <c r="E55" s="59"/>
      <c r="F55" s="71">
        <f>SUM(F41)+F53</f>
        <v>-8625848.4000000004</v>
      </c>
      <c r="G55" s="73"/>
      <c r="H55" s="78">
        <f>SUM(H41)+H53</f>
        <v>0</v>
      </c>
      <c r="I55" s="73"/>
      <c r="J55" s="79">
        <f>SUM(J41)+J53</f>
        <v>16575757.6</v>
      </c>
    </row>
    <row r="56" spans="1:10" ht="3.95" customHeight="1">
      <c r="A56" s="55"/>
      <c r="B56" s="222"/>
      <c r="C56" s="55"/>
      <c r="D56" s="96"/>
      <c r="E56" s="59"/>
      <c r="F56" s="97"/>
      <c r="G56" s="73"/>
      <c r="H56" s="98"/>
      <c r="I56" s="73"/>
      <c r="J56" s="99"/>
    </row>
    <row r="57" spans="1:10" ht="18" customHeight="1" thickBot="1">
      <c r="A57" s="63" t="s">
        <v>80</v>
      </c>
      <c r="B57" s="222"/>
      <c r="C57" s="81"/>
      <c r="D57" s="103">
        <f>SUM(D55,D33)</f>
        <v>249797735</v>
      </c>
      <c r="E57" s="59"/>
      <c r="F57" s="104">
        <f>SUM(F55,F33)</f>
        <v>352951517.60000002</v>
      </c>
      <c r="G57" s="73"/>
      <c r="H57" s="105">
        <f>SUM(H55,H33)</f>
        <v>262367906</v>
      </c>
      <c r="I57" s="73"/>
      <c r="J57" s="106">
        <f>SUM(J55,J33)</f>
        <v>382161954.60000002</v>
      </c>
    </row>
    <row r="58" spans="1:10" ht="10.5" customHeight="1" thickTop="1">
      <c r="A58" s="63"/>
      <c r="B58" s="222"/>
      <c r="C58" s="81"/>
      <c r="D58" s="73"/>
      <c r="E58" s="59"/>
      <c r="F58" s="73"/>
      <c r="G58" s="73"/>
      <c r="H58" s="75"/>
      <c r="I58" s="73"/>
      <c r="J58" s="75"/>
    </row>
    <row r="59" spans="1:10" ht="7.5" customHeight="1">
      <c r="A59" s="1"/>
      <c r="C59" s="107"/>
      <c r="D59" s="21"/>
      <c r="F59" s="21"/>
      <c r="G59" s="21"/>
      <c r="H59" s="44"/>
      <c r="I59" s="21"/>
      <c r="J59" s="44"/>
    </row>
    <row r="60" spans="1:10" ht="18" customHeight="1">
      <c r="A60" s="229" t="s">
        <v>24</v>
      </c>
      <c r="B60" s="229"/>
      <c r="C60" s="229"/>
      <c r="D60" s="229"/>
      <c r="E60" s="229"/>
      <c r="F60" s="229"/>
      <c r="G60" s="229"/>
      <c r="H60" s="229"/>
      <c r="I60" s="229"/>
      <c r="J60" s="229"/>
    </row>
    <row r="61" spans="1:10" ht="9.9499999999999993" customHeight="1">
      <c r="A61" s="1"/>
      <c r="C61" s="107"/>
      <c r="D61" s="21"/>
      <c r="F61" s="21"/>
      <c r="G61" s="21"/>
      <c r="H61" s="44"/>
      <c r="I61" s="21"/>
      <c r="J61" s="44"/>
    </row>
    <row r="62" spans="1:10" ht="21.95" customHeight="1">
      <c r="A62" s="53" t="str">
        <f>'6-8'!A43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62" s="108"/>
      <c r="C62" s="53"/>
      <c r="D62" s="25"/>
      <c r="E62" s="9"/>
      <c r="F62" s="25"/>
      <c r="G62" s="25"/>
      <c r="H62" s="22"/>
      <c r="I62" s="25"/>
      <c r="J62" s="22"/>
    </row>
    <row r="63" spans="1:10" ht="21.75" customHeight="1">
      <c r="A63" s="1" t="str">
        <f>A1</f>
        <v>บริษัท ฮั้วฟงรับเบอร์ (ไทยแลนด์) จํากัด (มหาชน)</v>
      </c>
    </row>
    <row r="64" spans="1:10" ht="21.75" customHeight="1">
      <c r="A64" s="50" t="str">
        <f>A2</f>
        <v>งบกำไรขาดทุนเบ็ดเสร็จ</v>
      </c>
      <c r="B64" s="50"/>
      <c r="C64" s="50"/>
      <c r="D64" s="30"/>
      <c r="E64" s="51"/>
      <c r="F64" s="30"/>
    </row>
    <row r="65" spans="1:10" ht="21.75" customHeight="1">
      <c r="A65" s="52" t="str">
        <f>+A3</f>
        <v>สำหรับปีสิ้นสุดวันที่ 31 ธันวาคม พ.ศ. 2566</v>
      </c>
      <c r="B65" s="53"/>
      <c r="C65" s="53"/>
      <c r="D65" s="54"/>
      <c r="E65" s="9"/>
      <c r="F65" s="54"/>
      <c r="G65" s="9"/>
      <c r="H65" s="48"/>
      <c r="I65" s="9"/>
      <c r="J65" s="48"/>
    </row>
    <row r="66" spans="1:10" ht="21.75" customHeight="1"/>
    <row r="67" spans="1:10" ht="21.75" customHeight="1">
      <c r="A67" s="55"/>
      <c r="B67" s="56"/>
      <c r="C67" s="55"/>
      <c r="D67" s="233" t="s">
        <v>2</v>
      </c>
      <c r="E67" s="233"/>
      <c r="F67" s="233"/>
      <c r="G67" s="57"/>
      <c r="H67" s="233" t="s">
        <v>3</v>
      </c>
      <c r="I67" s="233"/>
      <c r="J67" s="233"/>
    </row>
    <row r="68" spans="1:10" ht="21.75" customHeight="1">
      <c r="A68" s="55"/>
      <c r="B68" s="56"/>
      <c r="C68" s="55"/>
      <c r="D68" s="58" t="s">
        <v>191</v>
      </c>
      <c r="E68" s="59"/>
      <c r="F68" s="58" t="s">
        <v>165</v>
      </c>
      <c r="G68" s="58"/>
      <c r="H68" s="58" t="s">
        <v>191</v>
      </c>
      <c r="I68" s="58"/>
      <c r="J68" s="58" t="s">
        <v>165</v>
      </c>
    </row>
    <row r="69" spans="1:10" ht="21.75" customHeight="1">
      <c r="A69" s="55"/>
      <c r="B69" s="60" t="s">
        <v>4</v>
      </c>
      <c r="C69" s="55"/>
      <c r="D69" s="61" t="s">
        <v>5</v>
      </c>
      <c r="E69" s="59"/>
      <c r="F69" s="61" t="s">
        <v>5</v>
      </c>
      <c r="G69" s="58"/>
      <c r="H69" s="62" t="s">
        <v>5</v>
      </c>
      <c r="I69" s="58"/>
      <c r="J69" s="62" t="s">
        <v>5</v>
      </c>
    </row>
    <row r="70" spans="1:10" ht="8.1" customHeight="1">
      <c r="A70" s="102"/>
      <c r="B70" s="222"/>
      <c r="C70" s="81"/>
      <c r="D70" s="72"/>
      <c r="E70" s="59"/>
      <c r="F70" s="73"/>
      <c r="G70" s="73"/>
      <c r="H70" s="74"/>
      <c r="I70" s="73"/>
      <c r="J70" s="75"/>
    </row>
    <row r="71" spans="1:10" ht="21.75" customHeight="1">
      <c r="A71" s="102" t="s">
        <v>81</v>
      </c>
      <c r="B71" s="222"/>
      <c r="C71" s="81"/>
      <c r="D71" s="65"/>
      <c r="E71" s="66"/>
      <c r="F71" s="66"/>
      <c r="G71" s="66"/>
      <c r="H71" s="65"/>
      <c r="I71" s="66"/>
      <c r="J71" s="66"/>
    </row>
    <row r="72" spans="1:10" ht="21.75" customHeight="1">
      <c r="A72" s="81" t="s">
        <v>82</v>
      </c>
      <c r="B72" s="222"/>
      <c r="C72" s="81"/>
      <c r="D72" s="65">
        <f>+D33</f>
        <v>249870173</v>
      </c>
      <c r="E72" s="66"/>
      <c r="F72" s="66">
        <f>+F33</f>
        <v>361577366</v>
      </c>
      <c r="G72" s="66"/>
      <c r="H72" s="65">
        <f>+H33</f>
        <v>262367906</v>
      </c>
      <c r="I72" s="66"/>
      <c r="J72" s="66">
        <f>+J33</f>
        <v>365586197</v>
      </c>
    </row>
    <row r="73" spans="1:10" ht="21.75" customHeight="1">
      <c r="A73" s="81" t="s">
        <v>83</v>
      </c>
      <c r="B73" s="222"/>
      <c r="C73" s="81"/>
      <c r="D73" s="93">
        <v>0</v>
      </c>
      <c r="E73" s="66"/>
      <c r="F73" s="94">
        <v>0</v>
      </c>
      <c r="G73" s="75"/>
      <c r="H73" s="89">
        <v>0</v>
      </c>
      <c r="I73" s="75"/>
      <c r="J73" s="90">
        <v>0</v>
      </c>
    </row>
    <row r="74" spans="1:10" ht="8.1" customHeight="1">
      <c r="A74" s="81"/>
      <c r="B74" s="81"/>
      <c r="C74" s="81"/>
      <c r="D74" s="109"/>
      <c r="E74" s="66"/>
      <c r="F74" s="110"/>
      <c r="G74" s="75"/>
      <c r="H74" s="109"/>
      <c r="I74" s="75"/>
      <c r="J74" s="110"/>
    </row>
    <row r="75" spans="1:10" ht="21.75" customHeight="1" thickBot="1">
      <c r="A75" s="100"/>
      <c r="B75" s="222"/>
      <c r="C75" s="81"/>
      <c r="D75" s="105">
        <f>SUM(D72:D73)</f>
        <v>249870173</v>
      </c>
      <c r="E75" s="66"/>
      <c r="F75" s="106">
        <f>SUM(F72:F73)</f>
        <v>361577366</v>
      </c>
      <c r="G75" s="75"/>
      <c r="H75" s="105">
        <f>SUM(H72:H74)</f>
        <v>262367906</v>
      </c>
      <c r="I75" s="75"/>
      <c r="J75" s="106">
        <f>SUM(J72:J74)</f>
        <v>365586197</v>
      </c>
    </row>
    <row r="76" spans="1:10" ht="21.75" customHeight="1" thickTop="1">
      <c r="A76" s="100"/>
      <c r="B76" s="222"/>
      <c r="C76" s="81"/>
      <c r="D76" s="74"/>
      <c r="E76" s="66"/>
      <c r="F76" s="75"/>
      <c r="G76" s="77"/>
      <c r="H76" s="74"/>
      <c r="I76" s="77"/>
      <c r="J76" s="75"/>
    </row>
    <row r="77" spans="1:10" ht="21.75" customHeight="1">
      <c r="A77" s="63" t="s">
        <v>84</v>
      </c>
      <c r="B77" s="222"/>
      <c r="C77" s="63"/>
      <c r="D77" s="74"/>
      <c r="E77" s="111"/>
      <c r="F77" s="75"/>
      <c r="G77" s="75"/>
      <c r="H77" s="74"/>
      <c r="I77" s="75"/>
      <c r="J77" s="75"/>
    </row>
    <row r="78" spans="1:10" ht="21.75" customHeight="1">
      <c r="A78" s="81" t="s">
        <v>82</v>
      </c>
      <c r="B78" s="222"/>
      <c r="C78" s="63"/>
      <c r="D78" s="65">
        <f>+D57</f>
        <v>249797735</v>
      </c>
      <c r="E78" s="111"/>
      <c r="F78" s="66">
        <f>+F57</f>
        <v>352951517.60000002</v>
      </c>
      <c r="G78" s="77"/>
      <c r="H78" s="65">
        <f>+H57</f>
        <v>262367906</v>
      </c>
      <c r="I78" s="77"/>
      <c r="J78" s="66">
        <f>+J57</f>
        <v>382161954.60000002</v>
      </c>
    </row>
    <row r="79" spans="1:10" ht="21.75" customHeight="1">
      <c r="A79" s="55" t="s">
        <v>83</v>
      </c>
      <c r="B79" s="222"/>
      <c r="C79" s="55"/>
      <c r="D79" s="78">
        <v>0</v>
      </c>
      <c r="E79" s="66"/>
      <c r="F79" s="79">
        <v>0</v>
      </c>
      <c r="G79" s="75"/>
      <c r="H79" s="89">
        <v>0</v>
      </c>
      <c r="I79" s="75"/>
      <c r="J79" s="90">
        <v>0</v>
      </c>
    </row>
    <row r="80" spans="1:10" ht="8.1" customHeight="1">
      <c r="A80" s="81"/>
      <c r="B80" s="222"/>
      <c r="C80" s="81"/>
      <c r="D80" s="109"/>
      <c r="E80" s="66"/>
      <c r="F80" s="110"/>
      <c r="G80" s="75"/>
      <c r="H80" s="109"/>
      <c r="I80" s="75"/>
      <c r="J80" s="110"/>
    </row>
    <row r="81" spans="1:10" ht="21.75" customHeight="1" thickBot="1">
      <c r="A81" s="55"/>
      <c r="B81" s="222"/>
      <c r="C81" s="81"/>
      <c r="D81" s="105">
        <f>SUM(D78:D79)</f>
        <v>249797735</v>
      </c>
      <c r="E81" s="66"/>
      <c r="F81" s="106">
        <f>SUM(F78:F79)</f>
        <v>352951517.60000002</v>
      </c>
      <c r="G81" s="75"/>
      <c r="H81" s="105">
        <f>SUM(H78:H79)</f>
        <v>262367906</v>
      </c>
      <c r="I81" s="75"/>
      <c r="J81" s="106">
        <f>SUM(J78:J79)</f>
        <v>382161954.60000002</v>
      </c>
    </row>
    <row r="82" spans="1:10" ht="21.75" customHeight="1" thickTop="1">
      <c r="A82" s="100"/>
      <c r="B82" s="222"/>
      <c r="C82" s="81"/>
      <c r="D82" s="74"/>
      <c r="E82" s="66"/>
      <c r="F82" s="75"/>
      <c r="G82" s="77"/>
      <c r="H82" s="74"/>
      <c r="I82" s="77"/>
      <c r="J82" s="75"/>
    </row>
    <row r="83" spans="1:10" ht="21.75" customHeight="1">
      <c r="A83" s="100" t="s">
        <v>85</v>
      </c>
      <c r="B83" s="222"/>
      <c r="C83" s="81"/>
      <c r="D83" s="74"/>
      <c r="E83" s="66"/>
      <c r="F83" s="75"/>
      <c r="G83" s="77"/>
      <c r="H83" s="74"/>
      <c r="I83" s="77"/>
      <c r="J83" s="75"/>
    </row>
    <row r="84" spans="1:10" ht="21.75" customHeight="1">
      <c r="A84" s="100"/>
      <c r="B84" s="222"/>
      <c r="C84" s="81"/>
      <c r="D84" s="74"/>
      <c r="E84" s="66"/>
      <c r="F84" s="75"/>
      <c r="G84" s="77"/>
      <c r="H84" s="74"/>
      <c r="I84" s="77"/>
      <c r="J84" s="75"/>
    </row>
    <row r="85" spans="1:10" ht="21.75" customHeight="1" thickBot="1">
      <c r="A85" s="80" t="s">
        <v>86</v>
      </c>
      <c r="B85" s="222">
        <v>30</v>
      </c>
      <c r="C85" s="81"/>
      <c r="D85" s="112">
        <v>0.38</v>
      </c>
      <c r="E85" s="66"/>
      <c r="F85" s="113">
        <v>0.55000000000000004</v>
      </c>
      <c r="G85" s="75"/>
      <c r="H85" s="112">
        <v>0.4</v>
      </c>
      <c r="I85" s="75"/>
      <c r="J85" s="113">
        <v>0.56000000000000005</v>
      </c>
    </row>
    <row r="86" spans="1:10" ht="21.75" customHeight="1" thickTop="1">
      <c r="A86" s="117"/>
      <c r="C86" s="107"/>
      <c r="D86" s="21"/>
      <c r="F86" s="21"/>
      <c r="G86" s="16"/>
      <c r="H86" s="44"/>
      <c r="I86" s="16"/>
      <c r="J86" s="44"/>
    </row>
    <row r="87" spans="1:10" ht="21.75" customHeight="1">
      <c r="A87" s="117"/>
      <c r="C87" s="107"/>
      <c r="D87" s="21"/>
      <c r="F87" s="21"/>
      <c r="G87" s="16"/>
      <c r="H87" s="44"/>
      <c r="I87" s="16"/>
      <c r="J87" s="44"/>
    </row>
    <row r="88" spans="1:10" ht="21.75" customHeight="1">
      <c r="A88" s="117"/>
      <c r="C88" s="107"/>
      <c r="D88" s="21"/>
      <c r="F88" s="21"/>
      <c r="G88" s="16"/>
      <c r="H88" s="44"/>
      <c r="I88" s="16"/>
      <c r="J88" s="44"/>
    </row>
    <row r="89" spans="1:10" ht="24.75" customHeight="1">
      <c r="A89" s="117"/>
      <c r="C89" s="107"/>
      <c r="D89" s="21"/>
      <c r="F89" s="21"/>
      <c r="G89" s="16"/>
      <c r="H89" s="44"/>
      <c r="I89" s="16"/>
      <c r="J89" s="44"/>
    </row>
    <row r="90" spans="1:10" ht="21.75" customHeight="1">
      <c r="A90" s="117"/>
      <c r="C90" s="107"/>
      <c r="D90" s="21"/>
      <c r="F90" s="21"/>
      <c r="G90" s="16"/>
      <c r="H90" s="44"/>
      <c r="I90" s="16"/>
      <c r="J90" s="44"/>
    </row>
    <row r="91" spans="1:10" ht="21.75" customHeight="1">
      <c r="A91" s="117"/>
      <c r="C91" s="107"/>
      <c r="D91" s="21"/>
      <c r="F91" s="21"/>
      <c r="G91" s="16"/>
      <c r="H91" s="44"/>
      <c r="I91" s="16"/>
      <c r="J91" s="44"/>
    </row>
    <row r="92" spans="1:10" ht="21.75" customHeight="1">
      <c r="A92" s="224"/>
      <c r="B92" s="225"/>
      <c r="C92" s="225"/>
      <c r="D92" s="115"/>
      <c r="E92" s="115"/>
      <c r="F92" s="115"/>
      <c r="G92" s="115"/>
      <c r="H92" s="116"/>
      <c r="I92" s="115"/>
      <c r="J92" s="116"/>
    </row>
    <row r="93" spans="1:10" ht="21.75" customHeight="1">
      <c r="A93" s="117"/>
      <c r="C93" s="107"/>
      <c r="D93" s="21"/>
      <c r="F93" s="21"/>
      <c r="G93" s="16"/>
      <c r="H93" s="44"/>
      <c r="I93" s="16"/>
      <c r="J93" s="44"/>
    </row>
    <row r="94" spans="1:10" ht="21.75" customHeight="1">
      <c r="A94" s="117"/>
      <c r="C94" s="107"/>
      <c r="D94" s="21"/>
      <c r="F94" s="21"/>
      <c r="G94" s="16"/>
      <c r="H94" s="44"/>
      <c r="I94" s="16"/>
      <c r="J94" s="44"/>
    </row>
    <row r="95" spans="1:10" ht="21.75" customHeight="1">
      <c r="A95" s="117"/>
      <c r="C95" s="107"/>
      <c r="D95" s="21"/>
      <c r="F95" s="21"/>
      <c r="G95" s="16"/>
      <c r="H95" s="44"/>
      <c r="I95" s="16"/>
      <c r="J95" s="44"/>
    </row>
    <row r="96" spans="1:10" ht="21.75" customHeight="1">
      <c r="A96" s="117"/>
      <c r="C96" s="107"/>
      <c r="D96" s="21"/>
      <c r="F96" s="21"/>
      <c r="G96" s="16"/>
      <c r="H96" s="44"/>
      <c r="I96" s="16"/>
      <c r="J96" s="44"/>
    </row>
    <row r="97" spans="1:10" ht="21.75" customHeight="1">
      <c r="A97" s="117"/>
      <c r="C97" s="107"/>
      <c r="D97" s="21"/>
      <c r="F97" s="21"/>
      <c r="G97" s="16"/>
      <c r="H97" s="44"/>
      <c r="I97" s="16"/>
      <c r="J97" s="44"/>
    </row>
    <row r="98" spans="1:10" ht="21.75" customHeight="1">
      <c r="A98" s="117"/>
      <c r="C98" s="107"/>
      <c r="D98" s="21"/>
      <c r="F98" s="21"/>
      <c r="G98" s="16"/>
      <c r="H98" s="44"/>
      <c r="I98" s="16"/>
      <c r="J98" s="44"/>
    </row>
    <row r="99" spans="1:10" ht="21.75" customHeight="1">
      <c r="A99" s="117"/>
      <c r="C99" s="107"/>
      <c r="D99" s="21"/>
      <c r="F99" s="21"/>
      <c r="G99" s="16"/>
      <c r="H99" s="44"/>
      <c r="I99" s="16"/>
      <c r="J99" s="44"/>
    </row>
    <row r="100" spans="1:10" ht="21.75" customHeight="1">
      <c r="A100" s="117"/>
      <c r="C100" s="107"/>
      <c r="D100" s="21"/>
      <c r="F100" s="21"/>
      <c r="G100" s="16"/>
      <c r="H100" s="44"/>
      <c r="I100" s="16"/>
      <c r="J100" s="44"/>
    </row>
    <row r="101" spans="1:10" ht="21.75" customHeight="1">
      <c r="A101" s="117"/>
      <c r="C101" s="107"/>
      <c r="D101" s="21"/>
      <c r="F101" s="21"/>
      <c r="G101" s="16"/>
      <c r="H101" s="44"/>
      <c r="I101" s="16"/>
      <c r="J101" s="44"/>
    </row>
    <row r="102" spans="1:10" ht="21.75" customHeight="1">
      <c r="A102" s="229" t="s">
        <v>24</v>
      </c>
      <c r="B102" s="229"/>
      <c r="C102" s="229"/>
      <c r="D102" s="229"/>
      <c r="E102" s="229"/>
      <c r="F102" s="229"/>
      <c r="G102" s="229"/>
      <c r="H102" s="229"/>
      <c r="I102" s="229"/>
      <c r="J102" s="229"/>
    </row>
    <row r="103" spans="1:10" ht="26.25" customHeight="1">
      <c r="A103" s="229"/>
      <c r="B103" s="231"/>
      <c r="C103" s="231"/>
      <c r="D103" s="231"/>
      <c r="E103" s="231"/>
      <c r="F103" s="231"/>
      <c r="G103" s="231"/>
      <c r="H103" s="231"/>
      <c r="I103" s="231"/>
      <c r="J103" s="231"/>
    </row>
    <row r="104" spans="1:10" ht="19.5" customHeight="1">
      <c r="A104" s="224"/>
      <c r="B104" s="225"/>
      <c r="C104" s="225"/>
      <c r="D104" s="225"/>
      <c r="E104" s="225"/>
      <c r="F104" s="225"/>
      <c r="G104" s="225"/>
      <c r="H104" s="225"/>
      <c r="I104" s="225"/>
      <c r="J104" s="225"/>
    </row>
    <row r="105" spans="1:10" ht="23.25" customHeight="1">
      <c r="A105" s="117"/>
      <c r="C105" s="107"/>
      <c r="D105" s="21"/>
      <c r="F105" s="21"/>
      <c r="G105" s="16"/>
      <c r="H105" s="44"/>
      <c r="I105" s="16"/>
      <c r="J105" s="44"/>
    </row>
    <row r="106" spans="1:10" ht="21.75" customHeight="1">
      <c r="A106" s="232" t="str">
        <f>'6-8'!A43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106" s="232"/>
      <c r="C106" s="232"/>
      <c r="D106" s="232"/>
      <c r="E106" s="232"/>
      <c r="F106" s="232"/>
      <c r="G106" s="232"/>
      <c r="H106" s="232"/>
      <c r="I106" s="232"/>
      <c r="J106" s="232"/>
    </row>
  </sheetData>
  <mergeCells count="8">
    <mergeCell ref="A103:J103"/>
    <mergeCell ref="A106:J106"/>
    <mergeCell ref="D5:F5"/>
    <mergeCell ref="H5:J5"/>
    <mergeCell ref="A60:J60"/>
    <mergeCell ref="D67:F67"/>
    <mergeCell ref="H67:J67"/>
    <mergeCell ref="A102:J102"/>
  </mergeCells>
  <pageMargins left="1" right="0.5" top="0.5" bottom="0.6" header="0.49" footer="0.4"/>
  <pageSetup paperSize="9" scale="88" firstPageNumber="9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BB36"/>
  <sheetViews>
    <sheetView topLeftCell="A4" zoomScaleNormal="100" zoomScaleSheetLayoutView="95" zoomScalePageLayoutView="92" workbookViewId="0">
      <selection activeCell="F33" sqref="F33"/>
    </sheetView>
  </sheetViews>
  <sheetFormatPr defaultColWidth="9.140625" defaultRowHeight="21.75" customHeight="1"/>
  <cols>
    <col min="1" max="1" width="33.5703125" style="3" customWidth="1"/>
    <col min="2" max="2" width="6.7109375" style="224" customWidth="1"/>
    <col min="3" max="3" width="0.7109375" style="224" customWidth="1"/>
    <col min="4" max="4" width="9.85546875" style="31" customWidth="1"/>
    <col min="5" max="5" width="0.7109375" style="2" customWidth="1"/>
    <col min="6" max="6" width="10.42578125" style="31" customWidth="1"/>
    <col min="7" max="7" width="0.7109375" style="2" customWidth="1"/>
    <col min="8" max="8" width="9.140625" style="31" customWidth="1"/>
    <col min="9" max="9" width="0.7109375" style="2" customWidth="1"/>
    <col min="10" max="10" width="9.5703125" style="2" customWidth="1"/>
    <col min="11" max="11" width="0.7109375" style="2" customWidth="1"/>
    <col min="12" max="12" width="10.28515625" style="2" customWidth="1"/>
    <col min="13" max="13" width="0.7109375" style="2" customWidth="1"/>
    <col min="14" max="14" width="11.5703125" style="2" customWidth="1"/>
    <col min="15" max="15" width="0.7109375" style="2" customWidth="1"/>
    <col min="16" max="16" width="11.140625" style="2" customWidth="1"/>
    <col min="17" max="17" width="0.7109375" style="2" customWidth="1"/>
    <col min="18" max="18" width="13.7109375" style="2" customWidth="1"/>
    <col min="19" max="19" width="0.7109375" style="2" customWidth="1"/>
    <col min="20" max="20" width="11.28515625" style="2" customWidth="1"/>
    <col min="21" max="21" width="0.7109375" style="2" customWidth="1"/>
    <col min="22" max="22" width="11.5703125" style="2" customWidth="1"/>
    <col min="23" max="23" width="0.7109375" style="2" customWidth="1"/>
    <col min="24" max="24" width="11.42578125" style="2" customWidth="1"/>
    <col min="25" max="25" width="0.7109375" style="2" customWidth="1"/>
    <col min="26" max="26" width="11.7109375" style="2" customWidth="1"/>
    <col min="27" max="54" width="9.140625" style="118"/>
    <col min="55" max="16384" width="9.140625" style="3"/>
  </cols>
  <sheetData>
    <row r="1" spans="1:54" ht="21" customHeight="1">
      <c r="A1" s="1" t="str">
        <f>+'9-10'!A1</f>
        <v>บริษัท ฮั้วฟงรับเบอร์ (ไทยแลนด์) จํากัด (มหาชน)</v>
      </c>
      <c r="B1" s="225"/>
      <c r="C1" s="225"/>
      <c r="D1" s="115"/>
      <c r="F1" s="115"/>
      <c r="H1" s="115"/>
      <c r="Z1" s="11"/>
    </row>
    <row r="2" spans="1:54" ht="21" customHeight="1">
      <c r="A2" s="119" t="s">
        <v>87</v>
      </c>
      <c r="B2" s="120"/>
      <c r="C2" s="11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54" ht="21" customHeight="1">
      <c r="A3" s="121" t="str">
        <f>+'9-10'!A3</f>
        <v>สำหรับปีสิ้นสุดวันที่ 31 ธันวาคม พ.ศ. 2566</v>
      </c>
      <c r="B3" s="122"/>
      <c r="C3" s="121"/>
      <c r="D3" s="123"/>
      <c r="E3" s="25"/>
      <c r="F3" s="123"/>
      <c r="G3" s="25"/>
      <c r="H3" s="123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9"/>
      <c r="X3" s="9"/>
      <c r="Y3" s="9"/>
      <c r="Z3" s="9"/>
    </row>
    <row r="4" spans="1:54" s="55" customFormat="1" ht="18" customHeight="1">
      <c r="B4" s="222"/>
      <c r="C4" s="222"/>
      <c r="D4" s="124"/>
      <c r="E4" s="59"/>
      <c r="F4" s="124"/>
      <c r="G4" s="59"/>
      <c r="H4" s="124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</row>
    <row r="5" spans="1:54" s="125" customFormat="1" ht="18" customHeight="1">
      <c r="B5" s="126"/>
      <c r="C5" s="126"/>
      <c r="D5" s="235" t="s">
        <v>88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</row>
    <row r="6" spans="1:54" s="125" customFormat="1" ht="18" customHeight="1">
      <c r="B6" s="126"/>
      <c r="C6" s="126"/>
      <c r="D6" s="236" t="s">
        <v>89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128"/>
      <c r="X6" s="128"/>
      <c r="Y6" s="128"/>
      <c r="Z6" s="128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</row>
    <row r="7" spans="1:54" s="125" customFormat="1" ht="18" customHeight="1">
      <c r="A7" s="129"/>
      <c r="B7" s="130"/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237" t="s">
        <v>50</v>
      </c>
      <c r="O7" s="237"/>
      <c r="P7" s="237"/>
      <c r="Q7" s="237"/>
      <c r="R7" s="237"/>
      <c r="S7" s="237"/>
      <c r="T7" s="237"/>
      <c r="U7" s="132"/>
      <c r="V7" s="131"/>
      <c r="W7" s="131"/>
      <c r="X7" s="131"/>
      <c r="Y7" s="131"/>
      <c r="Z7" s="131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</row>
    <row r="8" spans="1:54" s="125" customFormat="1" ht="18" customHeight="1">
      <c r="A8" s="129"/>
      <c r="B8" s="130"/>
      <c r="C8" s="130"/>
      <c r="D8" s="131"/>
      <c r="E8" s="131"/>
      <c r="F8" s="131"/>
      <c r="G8" s="131"/>
      <c r="H8" s="131"/>
      <c r="I8" s="131"/>
      <c r="J8" s="237" t="s">
        <v>47</v>
      </c>
      <c r="K8" s="237"/>
      <c r="L8" s="237"/>
      <c r="M8" s="131"/>
      <c r="N8" s="238" t="s">
        <v>90</v>
      </c>
      <c r="O8" s="238"/>
      <c r="P8" s="238"/>
      <c r="Q8" s="238"/>
      <c r="R8" s="238"/>
      <c r="S8" s="131"/>
      <c r="T8" s="131"/>
      <c r="U8" s="132"/>
      <c r="V8" s="131"/>
      <c r="W8" s="131"/>
      <c r="X8" s="131"/>
      <c r="Y8" s="131"/>
      <c r="Z8" s="131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</row>
    <row r="9" spans="1:54" s="125" customFormat="1" ht="18" customHeight="1">
      <c r="A9" s="129"/>
      <c r="B9" s="130"/>
      <c r="C9" s="133"/>
      <c r="D9" s="134"/>
      <c r="E9" s="134"/>
      <c r="F9" s="135"/>
      <c r="G9" s="134"/>
      <c r="H9" s="135"/>
      <c r="I9" s="134"/>
      <c r="J9" s="134"/>
      <c r="K9" s="134"/>
      <c r="L9" s="134"/>
      <c r="M9" s="134"/>
      <c r="N9" s="134"/>
      <c r="O9" s="134"/>
      <c r="P9" s="136" t="s">
        <v>91</v>
      </c>
      <c r="Q9" s="134"/>
      <c r="S9" s="136"/>
      <c r="T9" s="134"/>
      <c r="U9" s="136"/>
      <c r="V9" s="134"/>
      <c r="W9" s="134"/>
      <c r="X9" s="134"/>
      <c r="Y9" s="131"/>
      <c r="Z9" s="131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</row>
    <row r="10" spans="1:54" s="125" customFormat="1" ht="18" customHeight="1">
      <c r="A10" s="129"/>
      <c r="B10" s="130"/>
      <c r="C10" s="137"/>
      <c r="D10" s="138"/>
      <c r="E10" s="136"/>
      <c r="F10" s="135"/>
      <c r="G10" s="136"/>
      <c r="H10" s="135" t="s">
        <v>93</v>
      </c>
      <c r="I10" s="136"/>
      <c r="J10" s="136" t="s">
        <v>94</v>
      </c>
      <c r="K10" s="136"/>
      <c r="L10" s="136"/>
      <c r="M10" s="136"/>
      <c r="N10" s="136" t="s">
        <v>95</v>
      </c>
      <c r="O10" s="136"/>
      <c r="P10" s="136" t="s">
        <v>96</v>
      </c>
      <c r="Q10" s="136"/>
      <c r="R10" s="136" t="s">
        <v>97</v>
      </c>
      <c r="S10" s="136"/>
      <c r="T10" s="136" t="s">
        <v>98</v>
      </c>
      <c r="U10" s="136"/>
      <c r="V10" s="136" t="s">
        <v>99</v>
      </c>
      <c r="W10" s="136"/>
      <c r="X10" s="139"/>
      <c r="Y10" s="140"/>
      <c r="Z10" s="140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</row>
    <row r="11" spans="1:54" s="125" customFormat="1" ht="18" customHeight="1">
      <c r="A11" s="129"/>
      <c r="B11" s="130"/>
      <c r="C11" s="137"/>
      <c r="D11" s="136" t="s">
        <v>100</v>
      </c>
      <c r="E11" s="136"/>
      <c r="F11" s="136" t="s">
        <v>93</v>
      </c>
      <c r="G11" s="136"/>
      <c r="H11" s="136" t="s">
        <v>101</v>
      </c>
      <c r="I11" s="136"/>
      <c r="J11" s="141" t="s">
        <v>102</v>
      </c>
      <c r="K11" s="140"/>
      <c r="L11" s="136"/>
      <c r="M11" s="136"/>
      <c r="N11" s="136" t="s">
        <v>103</v>
      </c>
      <c r="O11" s="136"/>
      <c r="P11" s="136" t="s">
        <v>104</v>
      </c>
      <c r="Q11" s="136"/>
      <c r="R11" s="136" t="s">
        <v>105</v>
      </c>
      <c r="S11" s="136"/>
      <c r="T11" s="136" t="s">
        <v>106</v>
      </c>
      <c r="U11" s="136"/>
      <c r="V11" s="136" t="s">
        <v>107</v>
      </c>
      <c r="W11" s="140"/>
      <c r="X11" s="136" t="s">
        <v>108</v>
      </c>
      <c r="Y11" s="140"/>
      <c r="Z11" s="136" t="s">
        <v>99</v>
      </c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</row>
    <row r="12" spans="1:54" s="125" customFormat="1" ht="18" customHeight="1">
      <c r="A12" s="129"/>
      <c r="B12" s="142" t="s">
        <v>4</v>
      </c>
      <c r="C12" s="137"/>
      <c r="D12" s="143" t="s">
        <v>109</v>
      </c>
      <c r="E12" s="136"/>
      <c r="F12" s="144" t="s">
        <v>110</v>
      </c>
      <c r="G12" s="136"/>
      <c r="H12" s="144" t="s">
        <v>111</v>
      </c>
      <c r="I12" s="136"/>
      <c r="J12" s="143" t="s">
        <v>112</v>
      </c>
      <c r="K12" s="136"/>
      <c r="L12" s="143" t="s">
        <v>49</v>
      </c>
      <c r="M12" s="136"/>
      <c r="N12" s="143" t="s">
        <v>113</v>
      </c>
      <c r="O12" s="136"/>
      <c r="P12" s="143" t="s">
        <v>114</v>
      </c>
      <c r="Q12" s="136"/>
      <c r="R12" s="143" t="s">
        <v>115</v>
      </c>
      <c r="S12" s="136"/>
      <c r="T12" s="143" t="s">
        <v>116</v>
      </c>
      <c r="U12" s="136"/>
      <c r="V12" s="143" t="s">
        <v>117</v>
      </c>
      <c r="W12" s="140"/>
      <c r="X12" s="143" t="s">
        <v>118</v>
      </c>
      <c r="Y12" s="136"/>
      <c r="Z12" s="143" t="s">
        <v>119</v>
      </c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</row>
    <row r="13" spans="1:54" s="125" customFormat="1" ht="18" customHeight="1">
      <c r="A13" s="129"/>
      <c r="B13" s="216"/>
      <c r="C13" s="137"/>
      <c r="D13" s="136"/>
      <c r="E13" s="136"/>
      <c r="F13" s="217"/>
      <c r="G13" s="136"/>
      <c r="H13" s="217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40"/>
      <c r="X13" s="136"/>
      <c r="Y13" s="136"/>
      <c r="Z13" s="136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</row>
    <row r="14" spans="1:54" s="125" customFormat="1" ht="18" customHeight="1">
      <c r="A14" s="145" t="s">
        <v>166</v>
      </c>
      <c r="B14" s="137"/>
      <c r="C14" s="130"/>
      <c r="D14" s="146">
        <v>658434300</v>
      </c>
      <c r="E14" s="146"/>
      <c r="F14" s="146">
        <v>222105000</v>
      </c>
      <c r="G14" s="146"/>
      <c r="H14" s="146">
        <v>7429904</v>
      </c>
      <c r="I14" s="146"/>
      <c r="J14" s="146">
        <v>65843430</v>
      </c>
      <c r="K14" s="146"/>
      <c r="L14" s="146">
        <v>2653506256</v>
      </c>
      <c r="M14" s="146"/>
      <c r="N14" s="146">
        <v>-37802321</v>
      </c>
      <c r="O14" s="146"/>
      <c r="P14" s="146">
        <v>-19201569</v>
      </c>
      <c r="Q14" s="146"/>
      <c r="R14" s="146">
        <v>-11495036</v>
      </c>
      <c r="S14" s="146"/>
      <c r="T14" s="146">
        <f>SUM(N14:S14)</f>
        <v>-68498926</v>
      </c>
      <c r="U14" s="134"/>
      <c r="V14" s="147">
        <f>SUM(T14,L14,J14,D14,H14,F14)</f>
        <v>3538819964</v>
      </c>
      <c r="W14" s="134"/>
      <c r="X14" s="146">
        <v>0</v>
      </c>
      <c r="Y14" s="134"/>
      <c r="Z14" s="147">
        <f>SUM(V14:X14)</f>
        <v>3538819964</v>
      </c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</row>
    <row r="15" spans="1:54" s="125" customFormat="1" ht="18" customHeight="1">
      <c r="A15" s="145" t="s">
        <v>120</v>
      </c>
      <c r="B15" s="137"/>
      <c r="C15" s="130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34"/>
      <c r="V15" s="147"/>
      <c r="W15" s="134"/>
      <c r="X15" s="147"/>
      <c r="Y15" s="134"/>
      <c r="Z15" s="14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</row>
    <row r="16" spans="1:54" s="125" customFormat="1" ht="18" customHeight="1">
      <c r="A16" s="145" t="s">
        <v>167</v>
      </c>
      <c r="B16" s="137"/>
      <c r="C16" s="130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34"/>
      <c r="V16" s="147"/>
      <c r="W16" s="134"/>
      <c r="X16" s="147"/>
      <c r="Y16" s="134"/>
      <c r="Z16" s="14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</row>
    <row r="17" spans="1:54" s="125" customFormat="1" ht="18" customHeight="1">
      <c r="A17" s="148" t="s">
        <v>121</v>
      </c>
      <c r="B17" s="137">
        <v>31</v>
      </c>
      <c r="C17" s="130"/>
      <c r="D17" s="146">
        <v>0</v>
      </c>
      <c r="E17" s="146"/>
      <c r="F17" s="146">
        <v>0</v>
      </c>
      <c r="G17" s="146"/>
      <c r="H17" s="146">
        <v>0</v>
      </c>
      <c r="I17" s="146"/>
      <c r="J17" s="146">
        <v>0</v>
      </c>
      <c r="K17" s="146"/>
      <c r="L17" s="146">
        <v>-279834578</v>
      </c>
      <c r="M17" s="146"/>
      <c r="N17" s="146">
        <v>0</v>
      </c>
      <c r="O17" s="146"/>
      <c r="P17" s="146">
        <v>0</v>
      </c>
      <c r="Q17" s="146"/>
      <c r="R17" s="146">
        <v>0</v>
      </c>
      <c r="S17" s="146"/>
      <c r="T17" s="146">
        <f>SUM(N17:S17)</f>
        <v>0</v>
      </c>
      <c r="U17" s="134"/>
      <c r="V17" s="147">
        <f>SUM(T17,L17,J17,D17,H17)</f>
        <v>-279834578</v>
      </c>
      <c r="W17" s="134"/>
      <c r="X17" s="147">
        <v>0</v>
      </c>
      <c r="Y17" s="134"/>
      <c r="Z17" s="147">
        <f>SUM(V17:X17)</f>
        <v>-279834578</v>
      </c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</row>
    <row r="18" spans="1:54" s="125" customFormat="1" ht="18" customHeight="1">
      <c r="A18" s="148" t="s">
        <v>68</v>
      </c>
      <c r="B18" s="153"/>
      <c r="C18" s="153"/>
      <c r="D18" s="154">
        <v>0</v>
      </c>
      <c r="E18" s="147"/>
      <c r="F18" s="154">
        <v>0</v>
      </c>
      <c r="G18" s="147"/>
      <c r="H18" s="154">
        <v>0</v>
      </c>
      <c r="I18" s="147"/>
      <c r="J18" s="154">
        <v>0</v>
      </c>
      <c r="K18" s="147"/>
      <c r="L18" s="146">
        <v>361577366</v>
      </c>
      <c r="M18" s="147"/>
      <c r="N18" s="155">
        <v>0</v>
      </c>
      <c r="O18" s="155"/>
      <c r="P18" s="155">
        <v>0</v>
      </c>
      <c r="Q18" s="155"/>
      <c r="R18" s="155">
        <v>0</v>
      </c>
      <c r="S18" s="155"/>
      <c r="T18" s="146">
        <f>SUM(N18:S18)</f>
        <v>0</v>
      </c>
      <c r="U18" s="155"/>
      <c r="V18" s="147">
        <f>SUM(T18,L18,J18,D18,H18)</f>
        <v>361577366</v>
      </c>
      <c r="W18" s="147"/>
      <c r="X18" s="147">
        <v>0</v>
      </c>
      <c r="Y18" s="147"/>
      <c r="Z18" s="147">
        <f>SUM(V18:X18)</f>
        <v>361577366</v>
      </c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</row>
    <row r="19" spans="1:54" s="125" customFormat="1" ht="18" customHeight="1">
      <c r="A19" s="148" t="s">
        <v>122</v>
      </c>
      <c r="B19" s="153"/>
      <c r="C19" s="153"/>
      <c r="D19" s="156">
        <v>0</v>
      </c>
      <c r="E19" s="147"/>
      <c r="F19" s="156">
        <v>0</v>
      </c>
      <c r="G19" s="147"/>
      <c r="H19" s="156">
        <v>0</v>
      </c>
      <c r="I19" s="147"/>
      <c r="J19" s="156">
        <v>0</v>
      </c>
      <c r="K19" s="147"/>
      <c r="L19" s="157">
        <v>0</v>
      </c>
      <c r="M19" s="147"/>
      <c r="N19" s="149">
        <v>-17940884</v>
      </c>
      <c r="O19" s="155"/>
      <c r="P19" s="157">
        <v>16575757.6</v>
      </c>
      <c r="Q19" s="155"/>
      <c r="R19" s="157">
        <v>-7260722</v>
      </c>
      <c r="S19" s="155"/>
      <c r="T19" s="220">
        <f>SUM(N19:S19)</f>
        <v>-8625848.4000000004</v>
      </c>
      <c r="U19" s="155"/>
      <c r="V19" s="149">
        <f>SUM(T19,L19,J19,D19,H19)</f>
        <v>-8625848.4000000004</v>
      </c>
      <c r="W19" s="147"/>
      <c r="X19" s="158">
        <v>0</v>
      </c>
      <c r="Y19" s="147"/>
      <c r="Z19" s="149">
        <f>SUM(V19:X19)</f>
        <v>-8625848.4000000004</v>
      </c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</row>
    <row r="20" spans="1:54" s="125" customFormat="1" ht="6" customHeight="1">
      <c r="A20" s="129"/>
      <c r="B20" s="130"/>
      <c r="C20" s="130"/>
      <c r="D20" s="150"/>
      <c r="E20" s="151"/>
      <c r="F20" s="150"/>
      <c r="G20" s="151"/>
      <c r="H20" s="150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2"/>
      <c r="Z20" s="151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</row>
    <row r="21" spans="1:54" s="125" customFormat="1" ht="18" customHeight="1" thickBot="1">
      <c r="A21" s="145" t="s">
        <v>168</v>
      </c>
      <c r="B21" s="130"/>
      <c r="C21" s="130"/>
      <c r="D21" s="159">
        <f>SUM(D14:D19)</f>
        <v>658434300</v>
      </c>
      <c r="E21" s="147"/>
      <c r="F21" s="159">
        <f>SUM(F14:F19)</f>
        <v>222105000</v>
      </c>
      <c r="G21" s="147"/>
      <c r="H21" s="159">
        <f>SUM(H14:H19)</f>
        <v>7429904</v>
      </c>
      <c r="I21" s="147"/>
      <c r="J21" s="159">
        <f>SUM(J14:J19)</f>
        <v>65843430</v>
      </c>
      <c r="K21" s="147"/>
      <c r="L21" s="159">
        <f>SUM(L14:L19)</f>
        <v>2735249044</v>
      </c>
      <c r="M21" s="147"/>
      <c r="N21" s="159">
        <f>SUM(N14:N19)</f>
        <v>-55743205</v>
      </c>
      <c r="O21" s="147"/>
      <c r="P21" s="159">
        <f>SUM(P14:P19)</f>
        <v>-2625811.4000000004</v>
      </c>
      <c r="Q21" s="155"/>
      <c r="R21" s="159">
        <f>SUM(R14:R19)</f>
        <v>-18755758</v>
      </c>
      <c r="S21" s="155"/>
      <c r="T21" s="159">
        <f>SUM(T14:T19)</f>
        <v>-77124774.400000006</v>
      </c>
      <c r="U21" s="147"/>
      <c r="V21" s="159">
        <f>SUM(V14:V19)</f>
        <v>3611936903.5999999</v>
      </c>
      <c r="W21" s="147"/>
      <c r="X21" s="159">
        <f>SUM(X14:X19)</f>
        <v>0</v>
      </c>
      <c r="Y21" s="147"/>
      <c r="Z21" s="159">
        <f>SUM(Z14:Z19)</f>
        <v>3611936903.5999999</v>
      </c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</row>
    <row r="22" spans="1:54" ht="18" customHeight="1" thickTop="1">
      <c r="A22" s="160"/>
      <c r="B22" s="161"/>
      <c r="C22" s="161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62"/>
      <c r="R22" s="114"/>
      <c r="S22" s="162"/>
      <c r="T22" s="114"/>
      <c r="U22" s="114"/>
      <c r="V22" s="114"/>
      <c r="W22" s="114"/>
      <c r="X22" s="114"/>
      <c r="Y22" s="114"/>
      <c r="Z22" s="114"/>
    </row>
    <row r="23" spans="1:54" s="125" customFormat="1" ht="18" customHeight="1">
      <c r="A23" s="145" t="s">
        <v>192</v>
      </c>
      <c r="B23" s="137"/>
      <c r="C23" s="130"/>
      <c r="D23" s="163">
        <v>658434300</v>
      </c>
      <c r="E23" s="146"/>
      <c r="F23" s="163">
        <v>222105000</v>
      </c>
      <c r="G23" s="146"/>
      <c r="H23" s="163">
        <v>7429904</v>
      </c>
      <c r="I23" s="146"/>
      <c r="J23" s="163">
        <v>65843430</v>
      </c>
      <c r="K23" s="146"/>
      <c r="L23" s="163">
        <v>2735249044</v>
      </c>
      <c r="M23" s="146"/>
      <c r="N23" s="163">
        <v>-55743205</v>
      </c>
      <c r="O23" s="146"/>
      <c r="P23" s="163">
        <v>-2625811.4000000004</v>
      </c>
      <c r="Q23" s="146"/>
      <c r="R23" s="163">
        <v>-18755758</v>
      </c>
      <c r="S23" s="146"/>
      <c r="T23" s="163">
        <f>SUM(N23:S23)</f>
        <v>-77124774.400000006</v>
      </c>
      <c r="U23" s="134"/>
      <c r="V23" s="164">
        <f>SUM(T23,L23,J23,D23,H23,F23)</f>
        <v>3611936903.5999999</v>
      </c>
      <c r="W23" s="134"/>
      <c r="X23" s="163">
        <v>0</v>
      </c>
      <c r="Y23" s="134"/>
      <c r="Z23" s="164">
        <f>SUM(V23:X23)</f>
        <v>3611936903.5999999</v>
      </c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</row>
    <row r="24" spans="1:54" s="125" customFormat="1" ht="18" customHeight="1">
      <c r="A24" s="145" t="s">
        <v>120</v>
      </c>
      <c r="B24" s="137"/>
      <c r="C24" s="130"/>
      <c r="D24" s="163"/>
      <c r="E24" s="146"/>
      <c r="F24" s="163"/>
      <c r="G24" s="146"/>
      <c r="H24" s="163"/>
      <c r="I24" s="146"/>
      <c r="J24" s="163"/>
      <c r="K24" s="146"/>
      <c r="L24" s="163"/>
      <c r="M24" s="146"/>
      <c r="N24" s="163"/>
      <c r="O24" s="146"/>
      <c r="P24" s="163"/>
      <c r="Q24" s="146"/>
      <c r="R24" s="163"/>
      <c r="S24" s="146"/>
      <c r="T24" s="163"/>
      <c r="U24" s="134"/>
      <c r="V24" s="164"/>
      <c r="W24" s="134"/>
      <c r="X24" s="164"/>
      <c r="Y24" s="134"/>
      <c r="Z24" s="164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</row>
    <row r="25" spans="1:54" s="125" customFormat="1" ht="18" customHeight="1">
      <c r="A25" s="145" t="s">
        <v>193</v>
      </c>
      <c r="B25" s="137"/>
      <c r="C25" s="130"/>
      <c r="D25" s="163"/>
      <c r="E25" s="146"/>
      <c r="F25" s="163"/>
      <c r="G25" s="146"/>
      <c r="H25" s="163"/>
      <c r="I25" s="146"/>
      <c r="J25" s="163"/>
      <c r="K25" s="146"/>
      <c r="L25" s="163"/>
      <c r="M25" s="146"/>
      <c r="N25" s="163"/>
      <c r="O25" s="146"/>
      <c r="P25" s="163"/>
      <c r="Q25" s="146"/>
      <c r="R25" s="163"/>
      <c r="S25" s="146"/>
      <c r="T25" s="163"/>
      <c r="U25" s="134"/>
      <c r="V25" s="164"/>
      <c r="W25" s="134"/>
      <c r="X25" s="164"/>
      <c r="Y25" s="134"/>
      <c r="Z25" s="164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</row>
    <row r="26" spans="1:54" s="125" customFormat="1" ht="18" customHeight="1">
      <c r="A26" s="148" t="s">
        <v>121</v>
      </c>
      <c r="B26" s="137">
        <v>31</v>
      </c>
      <c r="C26" s="130"/>
      <c r="D26" s="163">
        <v>0</v>
      </c>
      <c r="E26" s="146"/>
      <c r="F26" s="163">
        <v>0</v>
      </c>
      <c r="G26" s="146"/>
      <c r="H26" s="163">
        <v>0</v>
      </c>
      <c r="I26" s="146"/>
      <c r="J26" s="163">
        <v>0</v>
      </c>
      <c r="K26" s="146"/>
      <c r="L26" s="163">
        <v>-250205034</v>
      </c>
      <c r="M26" s="146"/>
      <c r="N26" s="163">
        <v>0</v>
      </c>
      <c r="O26" s="146"/>
      <c r="P26" s="163">
        <v>0</v>
      </c>
      <c r="Q26" s="146"/>
      <c r="R26" s="163">
        <v>0</v>
      </c>
      <c r="S26" s="146"/>
      <c r="T26" s="163">
        <f>SUM(N26:S26)</f>
        <v>0</v>
      </c>
      <c r="U26" s="134"/>
      <c r="V26" s="164">
        <f>SUM(T26,L26,J26,D26,H26)</f>
        <v>-250205034</v>
      </c>
      <c r="W26" s="134"/>
      <c r="X26" s="164">
        <v>0</v>
      </c>
      <c r="Y26" s="134"/>
      <c r="Z26" s="164">
        <f>SUM(V26:X26)</f>
        <v>-250205034</v>
      </c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</row>
    <row r="27" spans="1:54" s="125" customFormat="1" ht="18" customHeight="1">
      <c r="A27" s="148" t="s">
        <v>68</v>
      </c>
      <c r="B27" s="153"/>
      <c r="C27" s="153"/>
      <c r="D27" s="168">
        <v>0</v>
      </c>
      <c r="E27" s="147"/>
      <c r="F27" s="168">
        <v>0</v>
      </c>
      <c r="G27" s="147"/>
      <c r="H27" s="168">
        <v>0</v>
      </c>
      <c r="I27" s="147"/>
      <c r="J27" s="168">
        <v>0</v>
      </c>
      <c r="K27" s="147"/>
      <c r="L27" s="163">
        <f>'9-10'!D33</f>
        <v>249870173</v>
      </c>
      <c r="M27" s="147"/>
      <c r="N27" s="169">
        <v>0</v>
      </c>
      <c r="O27" s="155"/>
      <c r="P27" s="169">
        <v>0</v>
      </c>
      <c r="Q27" s="155"/>
      <c r="R27" s="169">
        <v>0</v>
      </c>
      <c r="S27" s="155"/>
      <c r="T27" s="163">
        <f>SUM(N27:S27)</f>
        <v>0</v>
      </c>
      <c r="U27" s="155"/>
      <c r="V27" s="164">
        <f>SUM(T27,L27,J27,D27,H27)</f>
        <v>249870173</v>
      </c>
      <c r="W27" s="147"/>
      <c r="X27" s="164">
        <v>0</v>
      </c>
      <c r="Y27" s="147"/>
      <c r="Z27" s="164">
        <f>SUM(V27:X27)</f>
        <v>249870173</v>
      </c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</row>
    <row r="28" spans="1:54" s="125" customFormat="1" ht="18" customHeight="1">
      <c r="A28" s="148" t="s">
        <v>122</v>
      </c>
      <c r="B28" s="153"/>
      <c r="C28" s="153"/>
      <c r="D28" s="170">
        <v>0</v>
      </c>
      <c r="E28" s="147"/>
      <c r="F28" s="170">
        <v>0</v>
      </c>
      <c r="G28" s="147"/>
      <c r="H28" s="170">
        <v>0</v>
      </c>
      <c r="I28" s="147"/>
      <c r="J28" s="170">
        <v>0</v>
      </c>
      <c r="K28" s="147"/>
      <c r="L28" s="171">
        <v>0</v>
      </c>
      <c r="M28" s="147"/>
      <c r="N28" s="165">
        <f>+'9-10'!D38</f>
        <v>1831654</v>
      </c>
      <c r="O28" s="155"/>
      <c r="P28" s="171">
        <v>0</v>
      </c>
      <c r="Q28" s="155"/>
      <c r="R28" s="171">
        <f>+'9-10'!D50</f>
        <v>-1904092</v>
      </c>
      <c r="S28" s="155"/>
      <c r="T28" s="221">
        <f>SUM(N28:S28)</f>
        <v>-72438</v>
      </c>
      <c r="U28" s="155"/>
      <c r="V28" s="165">
        <f>SUM(T28,L28,J28,D28,H28)</f>
        <v>-72438</v>
      </c>
      <c r="W28" s="147"/>
      <c r="X28" s="172">
        <v>0</v>
      </c>
      <c r="Y28" s="147"/>
      <c r="Z28" s="165">
        <f>SUM(V28:X28)</f>
        <v>-72438</v>
      </c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</row>
    <row r="29" spans="1:54" s="125" customFormat="1" ht="6" customHeight="1">
      <c r="A29" s="129"/>
      <c r="B29" s="130"/>
      <c r="C29" s="130"/>
      <c r="D29" s="166"/>
      <c r="E29" s="151"/>
      <c r="F29" s="166"/>
      <c r="G29" s="151"/>
      <c r="H29" s="166"/>
      <c r="I29" s="151"/>
      <c r="J29" s="167"/>
      <c r="K29" s="151"/>
      <c r="L29" s="167"/>
      <c r="M29" s="151"/>
      <c r="N29" s="167"/>
      <c r="O29" s="151"/>
      <c r="P29" s="167"/>
      <c r="Q29" s="151"/>
      <c r="R29" s="167"/>
      <c r="S29" s="151"/>
      <c r="T29" s="167"/>
      <c r="U29" s="151"/>
      <c r="V29" s="167"/>
      <c r="W29" s="151"/>
      <c r="X29" s="167"/>
      <c r="Y29" s="152"/>
      <c r="Z29" s="16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</row>
    <row r="30" spans="1:54" s="125" customFormat="1" ht="18" customHeight="1" thickBot="1">
      <c r="A30" s="145" t="s">
        <v>194</v>
      </c>
      <c r="B30" s="130"/>
      <c r="C30" s="130"/>
      <c r="D30" s="173">
        <f>SUM(D23:D28)</f>
        <v>658434300</v>
      </c>
      <c r="E30" s="147"/>
      <c r="F30" s="173">
        <f>SUM(F23:F28)</f>
        <v>222105000</v>
      </c>
      <c r="G30" s="147"/>
      <c r="H30" s="173">
        <f>SUM(H23:H28)</f>
        <v>7429904</v>
      </c>
      <c r="I30" s="147"/>
      <c r="J30" s="173">
        <f>SUM(J23:J28)</f>
        <v>65843430</v>
      </c>
      <c r="K30" s="147"/>
      <c r="L30" s="173">
        <f>SUM(L23:L28)</f>
        <v>2734914183</v>
      </c>
      <c r="M30" s="147"/>
      <c r="N30" s="173">
        <f>SUM(N23:N28)</f>
        <v>-53911551</v>
      </c>
      <c r="O30" s="147"/>
      <c r="P30" s="173">
        <f>SUM(P23:P28)</f>
        <v>-2625811.4000000004</v>
      </c>
      <c r="Q30" s="155"/>
      <c r="R30" s="173">
        <f>SUM(R23:R28)</f>
        <v>-20659850</v>
      </c>
      <c r="S30" s="155"/>
      <c r="T30" s="173">
        <f>SUM(T23:T28)</f>
        <v>-77197212.400000006</v>
      </c>
      <c r="U30" s="147"/>
      <c r="V30" s="173">
        <f>SUM(V23:V28)</f>
        <v>3611529604.5999999</v>
      </c>
      <c r="W30" s="147"/>
      <c r="X30" s="173">
        <f>SUM(X23:X28)</f>
        <v>0</v>
      </c>
      <c r="Y30" s="147"/>
      <c r="Z30" s="173">
        <f>SUM(Z23:Z28)</f>
        <v>3611529604.5999999</v>
      </c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</row>
    <row r="31" spans="1:54" ht="18" customHeight="1" thickTop="1">
      <c r="A31" s="160"/>
      <c r="B31" s="161"/>
      <c r="C31" s="161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62"/>
      <c r="R31" s="114"/>
      <c r="S31" s="162"/>
      <c r="T31" s="114"/>
      <c r="U31" s="114"/>
      <c r="V31" s="114"/>
      <c r="W31" s="114"/>
      <c r="X31" s="114"/>
      <c r="Y31" s="114"/>
      <c r="Z31" s="114"/>
    </row>
    <row r="32" spans="1:54" ht="18" customHeight="1">
      <c r="A32" s="160"/>
      <c r="B32" s="161"/>
      <c r="C32" s="161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62"/>
      <c r="R32" s="114"/>
      <c r="S32" s="162"/>
      <c r="T32" s="114"/>
      <c r="U32" s="114"/>
      <c r="V32" s="114"/>
      <c r="W32" s="114"/>
      <c r="X32" s="114"/>
      <c r="Y32" s="114"/>
      <c r="Z32" s="114"/>
    </row>
    <row r="33" spans="1:26" ht="24" customHeight="1">
      <c r="A33" s="160"/>
      <c r="B33" s="161"/>
      <c r="C33" s="161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62"/>
      <c r="R33" s="114"/>
      <c r="S33" s="162"/>
      <c r="T33" s="114"/>
      <c r="U33" s="114"/>
      <c r="V33" s="114"/>
      <c r="W33" s="114"/>
      <c r="X33" s="114"/>
      <c r="Y33" s="114"/>
      <c r="Z33" s="114"/>
    </row>
    <row r="34" spans="1:26" ht="18.75" customHeight="1">
      <c r="A34" s="234" t="s">
        <v>24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</row>
    <row r="35" spans="1:26" ht="21" customHeight="1">
      <c r="A35" s="234"/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</row>
    <row r="36" spans="1:26" ht="21.95" customHeight="1">
      <c r="A36" s="32" t="str">
        <f>+'9-10'!A62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36" s="108"/>
      <c r="C36" s="108"/>
      <c r="D36" s="174"/>
      <c r="E36" s="9"/>
      <c r="F36" s="174"/>
      <c r="G36" s="9"/>
      <c r="H36" s="174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</sheetData>
  <mergeCells count="7">
    <mergeCell ref="A35:Z35"/>
    <mergeCell ref="D5:Z5"/>
    <mergeCell ref="D6:V6"/>
    <mergeCell ref="N7:T7"/>
    <mergeCell ref="J8:L8"/>
    <mergeCell ref="N8:R8"/>
    <mergeCell ref="A34:Z34"/>
  </mergeCells>
  <pageMargins left="0.4" right="0.4" top="0.5" bottom="0.6" header="0.49" footer="0.4"/>
  <pageSetup paperSize="9" scale="85" firstPageNumber="11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AS34"/>
  <sheetViews>
    <sheetView topLeftCell="A11" zoomScaleNormal="100" zoomScaleSheetLayoutView="100" zoomScalePageLayoutView="90" workbookViewId="0">
      <selection activeCell="A28" sqref="A28"/>
    </sheetView>
  </sheetViews>
  <sheetFormatPr defaultColWidth="9.140625" defaultRowHeight="21.75" customHeight="1"/>
  <cols>
    <col min="1" max="1" width="44" style="55" customWidth="1"/>
    <col min="2" max="2" width="8.140625" style="55" customWidth="1"/>
    <col min="3" max="3" width="0.85546875" style="55" customWidth="1"/>
    <col min="4" max="4" width="11" style="59" customWidth="1"/>
    <col min="5" max="5" width="0.85546875" style="59" customWidth="1"/>
    <col min="6" max="6" width="12.42578125" style="59" bestFit="1" customWidth="1"/>
    <col min="7" max="7" width="0.85546875" style="59" customWidth="1"/>
    <col min="8" max="8" width="11.140625" style="59" bestFit="1" customWidth="1"/>
    <col min="9" max="9" width="0.85546875" style="59" customWidth="1"/>
    <col min="10" max="10" width="11" style="59" bestFit="1" customWidth="1"/>
    <col min="11" max="11" width="0.85546875" style="59" customWidth="1"/>
    <col min="12" max="12" width="12.42578125" style="59" bestFit="1" customWidth="1"/>
    <col min="13" max="13" width="0.85546875" style="59" customWidth="1"/>
    <col min="14" max="14" width="13.85546875" style="59" bestFit="1" customWidth="1"/>
    <col min="15" max="15" width="0.85546875" style="59" customWidth="1"/>
    <col min="16" max="16" width="15.42578125" style="59" customWidth="1"/>
    <col min="17" max="17" width="0.85546875" style="59" customWidth="1"/>
    <col min="18" max="18" width="12.42578125" style="59" bestFit="1" customWidth="1"/>
    <col min="19" max="45" width="9.140625" style="84"/>
    <col min="46" max="16384" width="9.140625" style="55"/>
  </cols>
  <sheetData>
    <row r="1" spans="1:45" ht="21.75" customHeight="1">
      <c r="A1" s="63" t="str">
        <f>'11'!A1</f>
        <v>บริษัท ฮั้วฟงรับเบอร์ (ไทยแลนด์) จํากัด (มหาชน)</v>
      </c>
      <c r="B1" s="63"/>
    </row>
    <row r="2" spans="1:45" ht="21.75" customHeight="1">
      <c r="A2" s="63" t="s">
        <v>87</v>
      </c>
      <c r="B2" s="63"/>
    </row>
    <row r="3" spans="1:45" ht="21.75" customHeight="1">
      <c r="A3" s="175" t="str">
        <f>'11'!A3</f>
        <v>สำหรับปีสิ้นสุดวันที่ 31 ธันวาคม พ.ศ. 2566</v>
      </c>
      <c r="B3" s="175"/>
      <c r="C3" s="176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45" ht="17.25"/>
    <row r="5" spans="1:45" ht="18" customHeight="1">
      <c r="D5" s="233" t="s">
        <v>123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</row>
    <row r="6" spans="1:45" ht="18" customHeight="1">
      <c r="C6" s="177"/>
      <c r="D6" s="178"/>
      <c r="E6" s="178"/>
      <c r="F6" s="178"/>
      <c r="G6" s="178"/>
      <c r="H6" s="178"/>
      <c r="I6" s="178"/>
      <c r="M6" s="178"/>
      <c r="N6" s="239" t="s">
        <v>50</v>
      </c>
      <c r="O6" s="239"/>
      <c r="P6" s="239"/>
      <c r="Q6" s="178"/>
      <c r="R6" s="178"/>
    </row>
    <row r="7" spans="1:45" ht="18" customHeight="1">
      <c r="C7" s="177"/>
      <c r="D7" s="178"/>
      <c r="E7" s="178"/>
      <c r="F7" s="178"/>
      <c r="G7" s="178"/>
      <c r="H7" s="178"/>
      <c r="I7" s="178"/>
      <c r="M7" s="178"/>
      <c r="N7" s="57" t="s">
        <v>92</v>
      </c>
      <c r="O7" s="178"/>
      <c r="P7" s="178"/>
      <c r="Q7" s="178"/>
      <c r="R7" s="178"/>
    </row>
    <row r="8" spans="1:45" ht="18" customHeight="1">
      <c r="C8" s="177"/>
      <c r="D8" s="178"/>
      <c r="E8" s="178"/>
      <c r="F8" s="178"/>
      <c r="G8" s="178"/>
      <c r="H8" s="178"/>
      <c r="I8" s="178"/>
      <c r="J8" s="233" t="s">
        <v>47</v>
      </c>
      <c r="K8" s="233"/>
      <c r="L8" s="233"/>
      <c r="M8" s="178"/>
      <c r="N8" s="61" t="s">
        <v>124</v>
      </c>
      <c r="O8" s="179"/>
      <c r="P8" s="178"/>
      <c r="Q8" s="178"/>
      <c r="R8" s="178"/>
    </row>
    <row r="9" spans="1:45" ht="18" customHeight="1">
      <c r="C9" s="177"/>
      <c r="D9" s="178"/>
      <c r="E9" s="178"/>
      <c r="F9" s="58"/>
      <c r="G9" s="178"/>
      <c r="H9" s="58"/>
      <c r="I9" s="178"/>
      <c r="M9" s="178"/>
      <c r="N9" s="58" t="s">
        <v>91</v>
      </c>
      <c r="O9" s="178"/>
      <c r="Q9" s="57"/>
      <c r="R9" s="57"/>
    </row>
    <row r="10" spans="1:45" ht="18" customHeight="1">
      <c r="C10" s="180"/>
      <c r="E10" s="58"/>
      <c r="F10" s="58"/>
      <c r="G10" s="58"/>
      <c r="H10" s="58"/>
      <c r="I10" s="58"/>
      <c r="J10" s="57" t="s">
        <v>94</v>
      </c>
      <c r="K10" s="58"/>
      <c r="L10" s="57"/>
      <c r="M10" s="57"/>
      <c r="N10" s="58" t="s">
        <v>96</v>
      </c>
      <c r="O10" s="57"/>
      <c r="P10" s="57" t="s">
        <v>125</v>
      </c>
      <c r="Q10" s="58"/>
      <c r="R10" s="57"/>
    </row>
    <row r="11" spans="1:45" ht="18" customHeight="1">
      <c r="B11" s="84"/>
      <c r="C11" s="181"/>
      <c r="D11" s="57" t="s">
        <v>100</v>
      </c>
      <c r="E11" s="57"/>
      <c r="F11" s="182" t="s">
        <v>93</v>
      </c>
      <c r="G11" s="57"/>
      <c r="H11" s="182" t="s">
        <v>126</v>
      </c>
      <c r="I11" s="57"/>
      <c r="J11" s="183" t="s">
        <v>102</v>
      </c>
      <c r="K11" s="58"/>
      <c r="L11" s="58"/>
      <c r="M11" s="58"/>
      <c r="N11" s="58" t="s">
        <v>104</v>
      </c>
      <c r="O11" s="58"/>
      <c r="P11" s="57" t="s">
        <v>127</v>
      </c>
      <c r="Q11" s="58"/>
      <c r="R11" s="57" t="s">
        <v>99</v>
      </c>
    </row>
    <row r="12" spans="1:45" ht="18" customHeight="1">
      <c r="B12" s="60" t="s">
        <v>4</v>
      </c>
      <c r="C12" s="181"/>
      <c r="D12" s="61" t="s">
        <v>109</v>
      </c>
      <c r="E12" s="57"/>
      <c r="F12" s="184" t="s">
        <v>110</v>
      </c>
      <c r="G12" s="57"/>
      <c r="H12" s="184" t="s">
        <v>128</v>
      </c>
      <c r="I12" s="57"/>
      <c r="J12" s="61" t="s">
        <v>112</v>
      </c>
      <c r="K12" s="185"/>
      <c r="L12" s="61" t="s">
        <v>49</v>
      </c>
      <c r="M12" s="57"/>
      <c r="N12" s="61" t="s">
        <v>114</v>
      </c>
      <c r="O12" s="57"/>
      <c r="P12" s="61" t="s">
        <v>119</v>
      </c>
      <c r="Q12" s="57"/>
      <c r="R12" s="61" t="s">
        <v>119</v>
      </c>
    </row>
    <row r="13" spans="1:45" ht="5.0999999999999996" customHeight="1">
      <c r="B13" s="84"/>
    </row>
    <row r="14" spans="1:45" ht="18" customHeight="1">
      <c r="A14" s="102" t="s">
        <v>166</v>
      </c>
      <c r="C14" s="186"/>
      <c r="D14" s="73">
        <v>658434300</v>
      </c>
      <c r="E14" s="73"/>
      <c r="F14" s="73">
        <v>222105000</v>
      </c>
      <c r="G14" s="73"/>
      <c r="H14" s="73">
        <v>7429904</v>
      </c>
      <c r="I14" s="73"/>
      <c r="J14" s="73">
        <v>65843430</v>
      </c>
      <c r="K14" s="73"/>
      <c r="L14" s="73">
        <v>2651312973</v>
      </c>
      <c r="M14" s="73"/>
      <c r="N14" s="73">
        <v>-19201569</v>
      </c>
      <c r="O14" s="73"/>
      <c r="P14" s="73">
        <f>SUM(N14:O14)</f>
        <v>-19201569</v>
      </c>
      <c r="Q14" s="73"/>
      <c r="R14" s="73">
        <f>SUM(D14:L14)+P14</f>
        <v>3585924038</v>
      </c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</row>
    <row r="15" spans="1:45" ht="18" customHeight="1">
      <c r="A15" s="187" t="s">
        <v>120</v>
      </c>
      <c r="B15" s="102"/>
      <c r="C15" s="186"/>
      <c r="D15" s="189"/>
      <c r="E15" s="73"/>
      <c r="F15" s="189"/>
      <c r="G15" s="73"/>
      <c r="H15" s="189"/>
      <c r="I15" s="73"/>
      <c r="J15" s="189"/>
      <c r="K15" s="73"/>
      <c r="L15" s="189"/>
      <c r="M15" s="189"/>
      <c r="N15" s="189"/>
      <c r="O15" s="189"/>
      <c r="P15" s="73"/>
      <c r="Q15" s="189"/>
      <c r="R15" s="189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</row>
    <row r="16" spans="1:45" ht="18" customHeight="1">
      <c r="A16" s="187" t="s">
        <v>167</v>
      </c>
      <c r="B16" s="102"/>
      <c r="C16" s="186"/>
      <c r="D16" s="189"/>
      <c r="E16" s="73"/>
      <c r="F16" s="189"/>
      <c r="G16" s="73"/>
      <c r="H16" s="189"/>
      <c r="I16" s="73"/>
      <c r="J16" s="189"/>
      <c r="K16" s="73"/>
      <c r="L16" s="189"/>
      <c r="M16" s="189"/>
      <c r="N16" s="189"/>
      <c r="O16" s="189"/>
      <c r="P16" s="73"/>
      <c r="Q16" s="189"/>
      <c r="R16" s="189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</row>
    <row r="17" spans="1:45" ht="18" customHeight="1">
      <c r="A17" s="190" t="s">
        <v>121</v>
      </c>
      <c r="B17" s="223">
        <v>31</v>
      </c>
      <c r="C17" s="186"/>
      <c r="D17" s="189">
        <v>0</v>
      </c>
      <c r="E17" s="73"/>
      <c r="F17" s="189">
        <v>0</v>
      </c>
      <c r="G17" s="73"/>
      <c r="H17" s="189">
        <v>0</v>
      </c>
      <c r="I17" s="73"/>
      <c r="J17" s="189">
        <v>0</v>
      </c>
      <c r="K17" s="73"/>
      <c r="L17" s="189">
        <v>-279834578</v>
      </c>
      <c r="M17" s="189"/>
      <c r="N17" s="189">
        <v>0</v>
      </c>
      <c r="O17" s="189"/>
      <c r="P17" s="73">
        <f>SUM(N17:O17)</f>
        <v>0</v>
      </c>
      <c r="Q17" s="189"/>
      <c r="R17" s="189">
        <f>SUM(D17:L17,P17)</f>
        <v>-279834578</v>
      </c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</row>
    <row r="18" spans="1:45" ht="18" customHeight="1">
      <c r="A18" s="101" t="s">
        <v>68</v>
      </c>
      <c r="B18" s="223"/>
      <c r="C18" s="186"/>
      <c r="D18" s="189">
        <v>0</v>
      </c>
      <c r="E18" s="73"/>
      <c r="F18" s="189">
        <v>0</v>
      </c>
      <c r="G18" s="73"/>
      <c r="H18" s="189">
        <v>0</v>
      </c>
      <c r="I18" s="73"/>
      <c r="J18" s="189">
        <v>0</v>
      </c>
      <c r="K18" s="73"/>
      <c r="L18" s="189">
        <v>365586197</v>
      </c>
      <c r="M18" s="189"/>
      <c r="N18" s="189">
        <v>0</v>
      </c>
      <c r="O18" s="189"/>
      <c r="P18" s="73">
        <f>SUM(N18:O18)</f>
        <v>0</v>
      </c>
      <c r="Q18" s="189"/>
      <c r="R18" s="189">
        <f>SUM(D18:L18,P18)</f>
        <v>365586197</v>
      </c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</row>
    <row r="19" spans="1:45" ht="18" customHeight="1">
      <c r="A19" s="101" t="s">
        <v>122</v>
      </c>
      <c r="B19" s="223"/>
      <c r="C19" s="186"/>
      <c r="D19" s="204">
        <v>0</v>
      </c>
      <c r="E19" s="73"/>
      <c r="F19" s="204">
        <v>0</v>
      </c>
      <c r="G19" s="73"/>
      <c r="H19" s="204">
        <v>0</v>
      </c>
      <c r="I19" s="73"/>
      <c r="J19" s="204">
        <v>0</v>
      </c>
      <c r="K19" s="73"/>
      <c r="L19" s="204">
        <v>0</v>
      </c>
      <c r="M19" s="189"/>
      <c r="N19" s="204">
        <v>16575757.6</v>
      </c>
      <c r="O19" s="189"/>
      <c r="P19" s="71">
        <f>SUM(N19:O19)</f>
        <v>16575757.6</v>
      </c>
      <c r="Q19" s="189"/>
      <c r="R19" s="204">
        <f>SUM(D19:L19,P19)</f>
        <v>16575757.6</v>
      </c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</row>
    <row r="20" spans="1:45" ht="5.0999999999999996" customHeight="1"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</row>
    <row r="21" spans="1:45" ht="18" customHeight="1" thickBot="1">
      <c r="A21" s="102" t="s">
        <v>168</v>
      </c>
      <c r="B21" s="102"/>
      <c r="C21" s="186"/>
      <c r="D21" s="104">
        <f>SUM(D14:D19)</f>
        <v>658434300</v>
      </c>
      <c r="E21" s="73"/>
      <c r="F21" s="104">
        <f>SUM(F14:F19)</f>
        <v>222105000</v>
      </c>
      <c r="G21" s="73"/>
      <c r="H21" s="104">
        <f>SUM(H14:H19)</f>
        <v>7429904</v>
      </c>
      <c r="I21" s="73"/>
      <c r="J21" s="104">
        <f>SUM(J14:J19)</f>
        <v>65843430</v>
      </c>
      <c r="K21" s="73"/>
      <c r="L21" s="104">
        <f>SUM(L14:L19)</f>
        <v>2737064592</v>
      </c>
      <c r="M21" s="73"/>
      <c r="N21" s="104">
        <f>SUM(N14:N19)</f>
        <v>-2625811.4000000004</v>
      </c>
      <c r="O21" s="73"/>
      <c r="P21" s="104">
        <f>SUM(P14:P19)</f>
        <v>-2625811.4000000004</v>
      </c>
      <c r="Q21" s="73"/>
      <c r="R21" s="104">
        <f>SUM(R14:R19)</f>
        <v>3688251414.5999999</v>
      </c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</row>
    <row r="22" spans="1:45" ht="18.75" thickTop="1">
      <c r="A22" s="102"/>
      <c r="B22" s="102"/>
      <c r="C22" s="186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</row>
    <row r="23" spans="1:45" ht="18" customHeight="1">
      <c r="A23" s="102" t="s">
        <v>192</v>
      </c>
      <c r="C23" s="186"/>
      <c r="D23" s="72">
        <v>658434300</v>
      </c>
      <c r="E23" s="73"/>
      <c r="F23" s="72">
        <v>222105000</v>
      </c>
      <c r="G23" s="73"/>
      <c r="H23" s="72">
        <v>7429904</v>
      </c>
      <c r="I23" s="73"/>
      <c r="J23" s="72">
        <v>65843430</v>
      </c>
      <c r="K23" s="73"/>
      <c r="L23" s="72">
        <v>2737064592</v>
      </c>
      <c r="M23" s="73"/>
      <c r="N23" s="72">
        <v>-2625811.4000000004</v>
      </c>
      <c r="O23" s="73"/>
      <c r="P23" s="72">
        <f>SUM(N23:O23)</f>
        <v>-2625811.4000000004</v>
      </c>
      <c r="Q23" s="73"/>
      <c r="R23" s="72">
        <f>SUM(D23:L23)+P23</f>
        <v>3688251414.5999999</v>
      </c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</row>
    <row r="24" spans="1:45" ht="18" customHeight="1">
      <c r="A24" s="187" t="s">
        <v>120</v>
      </c>
      <c r="B24" s="102"/>
      <c r="C24" s="186"/>
      <c r="D24" s="188"/>
      <c r="E24" s="73"/>
      <c r="F24" s="188"/>
      <c r="G24" s="73"/>
      <c r="H24" s="188"/>
      <c r="I24" s="73"/>
      <c r="J24" s="188"/>
      <c r="K24" s="73"/>
      <c r="L24" s="188"/>
      <c r="M24" s="189"/>
      <c r="N24" s="188"/>
      <c r="O24" s="189"/>
      <c r="P24" s="72"/>
      <c r="Q24" s="189"/>
      <c r="R24" s="188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</row>
    <row r="25" spans="1:45" ht="18" customHeight="1">
      <c r="A25" s="187" t="s">
        <v>193</v>
      </c>
      <c r="B25" s="102"/>
      <c r="C25" s="186"/>
      <c r="D25" s="188"/>
      <c r="E25" s="73"/>
      <c r="F25" s="188"/>
      <c r="G25" s="73"/>
      <c r="H25" s="188"/>
      <c r="I25" s="73"/>
      <c r="J25" s="188"/>
      <c r="K25" s="73"/>
      <c r="L25" s="188"/>
      <c r="M25" s="189"/>
      <c r="N25" s="188"/>
      <c r="O25" s="189"/>
      <c r="P25" s="72"/>
      <c r="Q25" s="189"/>
      <c r="R25" s="188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</row>
    <row r="26" spans="1:45" ht="18" customHeight="1">
      <c r="A26" s="190" t="s">
        <v>121</v>
      </c>
      <c r="B26" s="223">
        <v>31</v>
      </c>
      <c r="C26" s="186"/>
      <c r="D26" s="188">
        <v>0</v>
      </c>
      <c r="E26" s="73"/>
      <c r="F26" s="188">
        <v>0</v>
      </c>
      <c r="G26" s="73"/>
      <c r="H26" s="188">
        <v>0</v>
      </c>
      <c r="I26" s="73"/>
      <c r="J26" s="188">
        <v>0</v>
      </c>
      <c r="K26" s="73"/>
      <c r="L26" s="188">
        <v>-250205034</v>
      </c>
      <c r="M26" s="189"/>
      <c r="N26" s="188">
        <v>0</v>
      </c>
      <c r="O26" s="189"/>
      <c r="P26" s="72">
        <f>SUM(N26:O26)</f>
        <v>0</v>
      </c>
      <c r="Q26" s="189"/>
      <c r="R26" s="188">
        <f>SUM(D26:L26,P26)</f>
        <v>-250205034</v>
      </c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</row>
    <row r="27" spans="1:45" ht="18" customHeight="1">
      <c r="A27" s="101" t="s">
        <v>68</v>
      </c>
      <c r="B27" s="223"/>
      <c r="C27" s="186"/>
      <c r="D27" s="191">
        <v>0</v>
      </c>
      <c r="E27" s="73"/>
      <c r="F27" s="191">
        <v>0</v>
      </c>
      <c r="G27" s="73"/>
      <c r="H27" s="191">
        <v>0</v>
      </c>
      <c r="I27" s="73"/>
      <c r="J27" s="191">
        <v>0</v>
      </c>
      <c r="K27" s="73"/>
      <c r="L27" s="191">
        <f>'9-10'!H33</f>
        <v>262367906</v>
      </c>
      <c r="M27" s="189"/>
      <c r="N27" s="191">
        <v>0</v>
      </c>
      <c r="O27" s="189"/>
      <c r="P27" s="70">
        <f>SUM(N27:O27)</f>
        <v>0</v>
      </c>
      <c r="Q27" s="189"/>
      <c r="R27" s="191">
        <f>SUM(D27:L27,P27)</f>
        <v>262367906</v>
      </c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</row>
    <row r="28" spans="1:45" ht="5.0999999999999996" customHeight="1">
      <c r="D28" s="64"/>
      <c r="F28" s="64"/>
      <c r="H28" s="64"/>
      <c r="J28" s="64"/>
      <c r="L28" s="64"/>
      <c r="N28" s="64"/>
      <c r="P28" s="64"/>
      <c r="R28" s="64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</row>
    <row r="29" spans="1:45" ht="18" customHeight="1" thickBot="1">
      <c r="A29" s="102" t="s">
        <v>194</v>
      </c>
      <c r="B29" s="102"/>
      <c r="C29" s="186"/>
      <c r="D29" s="103">
        <f>SUM(D23:D27)</f>
        <v>658434300</v>
      </c>
      <c r="E29" s="73"/>
      <c r="F29" s="103">
        <f>SUM(F23:F27)</f>
        <v>222105000</v>
      </c>
      <c r="G29" s="73"/>
      <c r="H29" s="103">
        <f>SUM(H23:H27)</f>
        <v>7429904</v>
      </c>
      <c r="I29" s="73"/>
      <c r="J29" s="103">
        <f>SUM(J23:J27)</f>
        <v>65843430</v>
      </c>
      <c r="K29" s="73"/>
      <c r="L29" s="103">
        <f>SUM(L23:L27)</f>
        <v>2749227464</v>
      </c>
      <c r="M29" s="73"/>
      <c r="N29" s="103">
        <f>SUM(N23:N27)</f>
        <v>-2625811.4000000004</v>
      </c>
      <c r="O29" s="73"/>
      <c r="P29" s="103">
        <f>SUM(P23:P27)</f>
        <v>-2625811.4000000004</v>
      </c>
      <c r="Q29" s="73"/>
      <c r="R29" s="103">
        <f>SUM(R23:R27)</f>
        <v>3700414286.5999999</v>
      </c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</row>
    <row r="30" spans="1:45" ht="15" customHeight="1" thickTop="1">
      <c r="A30" s="102"/>
      <c r="B30" s="102"/>
      <c r="C30" s="186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</row>
    <row r="31" spans="1:45" ht="10.5" customHeight="1">
      <c r="A31" s="102"/>
      <c r="B31" s="102"/>
      <c r="C31" s="186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</row>
    <row r="32" spans="1:45" s="84" customFormat="1" ht="19.350000000000001" customHeight="1">
      <c r="A32" s="240" t="s">
        <v>24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</row>
    <row r="33" spans="1:18" s="84" customFormat="1" ht="15.75" customHeight="1">
      <c r="A33" s="240"/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</row>
    <row r="34" spans="1:18" ht="21.95" customHeight="1">
      <c r="A34" s="176" t="str">
        <f>'6-8'!A43:G43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34" s="176"/>
      <c r="C34" s="176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</row>
  </sheetData>
  <mergeCells count="5">
    <mergeCell ref="D5:R5"/>
    <mergeCell ref="N6:P6"/>
    <mergeCell ref="J8:L8"/>
    <mergeCell ref="A32:R32"/>
    <mergeCell ref="A33:R33"/>
  </mergeCells>
  <pageMargins left="0.5" right="0.5" top="0.5" bottom="0.6" header="0.49" footer="0.4"/>
  <pageSetup paperSize="9" scale="95" firstPageNumber="12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N94"/>
  <sheetViews>
    <sheetView topLeftCell="A103" zoomScaleNormal="100" zoomScaleSheetLayoutView="100" workbookViewId="0">
      <selection activeCell="E7" sqref="E7"/>
    </sheetView>
  </sheetViews>
  <sheetFormatPr defaultColWidth="9.140625" defaultRowHeight="20.100000000000001" customHeight="1"/>
  <cols>
    <col min="1" max="4" width="1.42578125" style="55" customWidth="1"/>
    <col min="5" max="5" width="40.28515625" style="55" customWidth="1"/>
    <col min="6" max="6" width="8.5703125" style="222" customWidth="1"/>
    <col min="7" max="7" width="0.5703125" style="55" customWidth="1"/>
    <col min="8" max="8" width="12.140625" style="59" bestFit="1" customWidth="1"/>
    <col min="9" max="9" width="0.5703125" style="59" customWidth="1"/>
    <col min="10" max="10" width="11.42578125" style="59" customWidth="1"/>
    <col min="11" max="11" width="0.5703125" style="59" customWidth="1"/>
    <col min="12" max="12" width="11.28515625" style="66" customWidth="1"/>
    <col min="13" max="13" width="0.5703125" style="59" customWidth="1"/>
    <col min="14" max="14" width="11.42578125" style="66" customWidth="1"/>
    <col min="15" max="16384" width="9.140625" style="55"/>
  </cols>
  <sheetData>
    <row r="1" spans="1:14" s="84" customFormat="1" ht="21.75" customHeight="1">
      <c r="A1" s="192" t="str">
        <f>'12'!1:1</f>
        <v>บริษัท ฮั้วฟงรับเบอร์ (ไทยแลนด์) จํากัด (มหาชน)</v>
      </c>
      <c r="B1" s="193"/>
      <c r="C1" s="193"/>
      <c r="D1" s="193"/>
      <c r="E1" s="193"/>
      <c r="F1" s="88"/>
      <c r="H1" s="85"/>
      <c r="I1" s="85"/>
      <c r="J1" s="85"/>
      <c r="K1" s="85"/>
      <c r="L1" s="87"/>
      <c r="M1" s="85"/>
      <c r="N1" s="87"/>
    </row>
    <row r="2" spans="1:14" s="84" customFormat="1" ht="21.75" customHeight="1">
      <c r="A2" s="119" t="s">
        <v>129</v>
      </c>
      <c r="B2" s="1"/>
      <c r="C2" s="1"/>
      <c r="D2" s="193"/>
      <c r="E2" s="193"/>
      <c r="F2" s="88"/>
      <c r="H2" s="85"/>
      <c r="I2" s="85"/>
      <c r="J2" s="85"/>
      <c r="K2" s="85"/>
      <c r="L2" s="87"/>
      <c r="M2" s="85"/>
      <c r="N2" s="87"/>
    </row>
    <row r="3" spans="1:14" s="84" customFormat="1" ht="21.75" customHeight="1">
      <c r="A3" s="52" t="str">
        <f>'12'!A3</f>
        <v>สำหรับปีสิ้นสุดวันที่ 31 ธันวาคม พ.ศ. 2566</v>
      </c>
      <c r="B3" s="52"/>
      <c r="C3" s="52"/>
      <c r="D3" s="8"/>
      <c r="E3" s="8"/>
      <c r="F3" s="228"/>
      <c r="G3" s="176"/>
      <c r="H3" s="92"/>
      <c r="I3" s="92"/>
      <c r="J3" s="92"/>
      <c r="K3" s="92"/>
      <c r="L3" s="94"/>
      <c r="M3" s="92"/>
      <c r="N3" s="94"/>
    </row>
    <row r="4" spans="1:14" s="84" customFormat="1" ht="21.75" customHeight="1">
      <c r="F4" s="88"/>
      <c r="H4" s="85"/>
      <c r="I4" s="85"/>
      <c r="J4" s="85"/>
      <c r="K4" s="85"/>
      <c r="L4" s="87"/>
      <c r="M4" s="85"/>
      <c r="N4" s="87"/>
    </row>
    <row r="5" spans="1:14" s="84" customFormat="1" ht="19.149999999999999" customHeight="1">
      <c r="F5" s="56"/>
      <c r="G5" s="55"/>
      <c r="H5" s="242" t="s">
        <v>2</v>
      </c>
      <c r="I5" s="233"/>
      <c r="J5" s="233"/>
      <c r="K5" s="57"/>
      <c r="L5" s="233" t="s">
        <v>3</v>
      </c>
      <c r="M5" s="233"/>
      <c r="N5" s="233"/>
    </row>
    <row r="6" spans="1:14" s="84" customFormat="1" ht="19.149999999999999" customHeight="1">
      <c r="F6" s="56"/>
      <c r="G6" s="55"/>
      <c r="H6" s="58" t="s">
        <v>191</v>
      </c>
      <c r="I6" s="59"/>
      <c r="J6" s="58" t="s">
        <v>165</v>
      </c>
      <c r="K6" s="58"/>
      <c r="L6" s="58" t="s">
        <v>191</v>
      </c>
      <c r="M6" s="58"/>
      <c r="N6" s="58" t="s">
        <v>165</v>
      </c>
    </row>
    <row r="7" spans="1:14" ht="19.149999999999999" customHeight="1">
      <c r="F7" s="60" t="s">
        <v>4</v>
      </c>
      <c r="H7" s="61" t="s">
        <v>5</v>
      </c>
      <c r="J7" s="61" t="s">
        <v>5</v>
      </c>
      <c r="K7" s="58"/>
      <c r="L7" s="62" t="s">
        <v>5</v>
      </c>
      <c r="M7" s="58"/>
      <c r="N7" s="62" t="s">
        <v>5</v>
      </c>
    </row>
    <row r="8" spans="1:14" ht="19.350000000000001" customHeight="1">
      <c r="A8" s="63" t="s">
        <v>130</v>
      </c>
      <c r="F8" s="88"/>
      <c r="G8" s="180"/>
      <c r="H8" s="64"/>
      <c r="I8" s="58"/>
      <c r="L8" s="65"/>
    </row>
    <row r="9" spans="1:14" ht="19.149999999999999" customHeight="1">
      <c r="A9" s="81" t="s">
        <v>66</v>
      </c>
      <c r="F9" s="88"/>
      <c r="G9" s="180"/>
      <c r="H9" s="196">
        <f>'9-10'!D30</f>
        <v>299048134</v>
      </c>
      <c r="I9" s="58"/>
      <c r="J9" s="197">
        <v>432590266</v>
      </c>
      <c r="L9" s="196">
        <f>'9-10'!H30</f>
        <v>311351244</v>
      </c>
      <c r="N9" s="110">
        <v>439083355</v>
      </c>
    </row>
    <row r="10" spans="1:14" ht="19.149999999999999" customHeight="1">
      <c r="A10" s="55" t="s">
        <v>131</v>
      </c>
      <c r="C10" s="63"/>
      <c r="D10" s="63"/>
      <c r="E10" s="63"/>
      <c r="H10" s="68"/>
      <c r="J10" s="69"/>
      <c r="K10" s="69"/>
      <c r="L10" s="76"/>
      <c r="M10" s="69"/>
      <c r="N10" s="77"/>
    </row>
    <row r="11" spans="1:14" ht="19.149999999999999" customHeight="1">
      <c r="B11" s="55" t="s">
        <v>132</v>
      </c>
      <c r="C11" s="63"/>
      <c r="D11" s="63"/>
      <c r="E11" s="63"/>
      <c r="H11" s="196">
        <v>112029383</v>
      </c>
      <c r="J11" s="197">
        <v>114775335</v>
      </c>
      <c r="K11" s="69"/>
      <c r="L11" s="196">
        <v>112023884</v>
      </c>
      <c r="M11" s="69"/>
      <c r="N11" s="197">
        <v>114769835</v>
      </c>
    </row>
    <row r="12" spans="1:14" ht="19.149999999999999" customHeight="1">
      <c r="B12" s="55" t="s">
        <v>177</v>
      </c>
      <c r="C12" s="63"/>
      <c r="D12" s="63"/>
      <c r="E12" s="63"/>
      <c r="F12" s="222" t="s">
        <v>181</v>
      </c>
      <c r="H12" s="196">
        <v>542517</v>
      </c>
      <c r="J12" s="197">
        <v>187816</v>
      </c>
      <c r="K12" s="69"/>
      <c r="L12" s="196">
        <v>542517</v>
      </c>
      <c r="M12" s="69"/>
      <c r="N12" s="197">
        <v>187816</v>
      </c>
    </row>
    <row r="13" spans="1:14" ht="19.149999999999999" customHeight="1">
      <c r="B13" s="55" t="s">
        <v>199</v>
      </c>
      <c r="D13" s="63"/>
      <c r="E13" s="63"/>
      <c r="F13" s="222">
        <v>12</v>
      </c>
      <c r="H13" s="196">
        <v>-2347425</v>
      </c>
      <c r="J13" s="197">
        <v>2205735</v>
      </c>
      <c r="K13" s="69"/>
      <c r="L13" s="196">
        <v>-2347425</v>
      </c>
      <c r="M13" s="69"/>
      <c r="N13" s="197">
        <v>2205735</v>
      </c>
    </row>
    <row r="14" spans="1:14" ht="18">
      <c r="B14" s="55" t="s">
        <v>133</v>
      </c>
      <c r="C14" s="63"/>
      <c r="D14" s="63"/>
      <c r="E14" s="63"/>
      <c r="F14" s="222">
        <v>12</v>
      </c>
      <c r="H14" s="196">
        <v>10578302</v>
      </c>
      <c r="J14" s="197">
        <v>13042147</v>
      </c>
      <c r="K14" s="69"/>
      <c r="L14" s="196">
        <v>10594827</v>
      </c>
      <c r="M14" s="69"/>
      <c r="N14" s="197">
        <v>13042147</v>
      </c>
    </row>
    <row r="15" spans="1:14" ht="19.149999999999999" customHeight="1">
      <c r="B15" s="55" t="s">
        <v>134</v>
      </c>
      <c r="C15" s="63"/>
      <c r="D15" s="63"/>
      <c r="E15" s="63"/>
      <c r="F15" s="222">
        <v>27</v>
      </c>
      <c r="H15" s="196">
        <v>-1899689</v>
      </c>
      <c r="J15" s="197">
        <v>-93171</v>
      </c>
      <c r="K15" s="69"/>
      <c r="L15" s="196">
        <v>-1899689</v>
      </c>
      <c r="M15" s="69"/>
      <c r="N15" s="197">
        <v>-93171</v>
      </c>
    </row>
    <row r="16" spans="1:14" ht="19.149999999999999" customHeight="1">
      <c r="B16" s="55" t="s">
        <v>64</v>
      </c>
      <c r="C16" s="63"/>
      <c r="D16" s="63"/>
      <c r="E16" s="63"/>
      <c r="F16" s="222">
        <v>15</v>
      </c>
      <c r="H16" s="196">
        <v>-449</v>
      </c>
      <c r="J16" s="197">
        <v>-158</v>
      </c>
      <c r="K16" s="69"/>
      <c r="L16" s="196">
        <v>0</v>
      </c>
      <c r="M16" s="69"/>
      <c r="N16" s="197">
        <v>0</v>
      </c>
    </row>
    <row r="17" spans="1:14" ht="19.149999999999999" customHeight="1">
      <c r="B17" s="55" t="s">
        <v>176</v>
      </c>
      <c r="C17" s="63"/>
      <c r="D17" s="63"/>
      <c r="E17" s="63"/>
      <c r="H17" s="196"/>
      <c r="J17" s="197"/>
      <c r="K17" s="69"/>
      <c r="L17" s="196"/>
      <c r="M17" s="69"/>
      <c r="N17" s="197"/>
    </row>
    <row r="18" spans="1:14" ht="19.149999999999999" customHeight="1">
      <c r="C18" s="55" t="s">
        <v>173</v>
      </c>
      <c r="D18" s="63"/>
      <c r="E18" s="63"/>
      <c r="F18" s="222">
        <v>11</v>
      </c>
      <c r="H18" s="196">
        <v>10531360</v>
      </c>
      <c r="J18" s="197">
        <v>12751305</v>
      </c>
      <c r="K18" s="69"/>
      <c r="L18" s="196">
        <v>0</v>
      </c>
      <c r="M18" s="69"/>
      <c r="N18" s="197">
        <v>0</v>
      </c>
    </row>
    <row r="19" spans="1:14" ht="19.149999999999999" customHeight="1">
      <c r="B19" s="55" t="s">
        <v>175</v>
      </c>
      <c r="D19" s="63"/>
      <c r="E19" s="63"/>
      <c r="H19" s="196"/>
      <c r="J19" s="197"/>
      <c r="K19" s="69"/>
      <c r="L19" s="196"/>
      <c r="M19" s="69"/>
      <c r="N19" s="197"/>
    </row>
    <row r="20" spans="1:14" ht="19.149999999999999" customHeight="1">
      <c r="C20" s="55" t="s">
        <v>173</v>
      </c>
      <c r="D20" s="63"/>
      <c r="E20" s="63"/>
      <c r="H20" s="196">
        <v>0</v>
      </c>
      <c r="J20" s="197">
        <v>-32765</v>
      </c>
      <c r="K20" s="69"/>
      <c r="L20" s="196">
        <v>0</v>
      </c>
      <c r="M20" s="69"/>
      <c r="N20" s="197">
        <v>0</v>
      </c>
    </row>
    <row r="21" spans="1:14" ht="19.149999999999999" customHeight="1">
      <c r="B21" s="55" t="s">
        <v>202</v>
      </c>
      <c r="D21" s="63"/>
      <c r="E21" s="63"/>
      <c r="F21" s="222">
        <v>16</v>
      </c>
      <c r="H21" s="196">
        <v>6752835</v>
      </c>
      <c r="J21" s="197">
        <v>0</v>
      </c>
      <c r="K21" s="69"/>
      <c r="L21" s="196">
        <v>0</v>
      </c>
      <c r="M21" s="69"/>
      <c r="N21" s="197">
        <v>0</v>
      </c>
    </row>
    <row r="22" spans="1:14" ht="19.149999999999999" customHeight="1">
      <c r="B22" s="55" t="s">
        <v>196</v>
      </c>
      <c r="D22" s="63"/>
      <c r="E22" s="63"/>
      <c r="H22" s="196">
        <v>-9475777</v>
      </c>
      <c r="J22" s="197">
        <v>0</v>
      </c>
      <c r="K22" s="69"/>
      <c r="L22" s="196">
        <v>0</v>
      </c>
      <c r="M22" s="69"/>
      <c r="N22" s="197">
        <v>0</v>
      </c>
    </row>
    <row r="23" spans="1:14" ht="19.149999999999999" customHeight="1">
      <c r="B23" s="55" t="s">
        <v>135</v>
      </c>
      <c r="C23" s="63"/>
      <c r="D23" s="63"/>
      <c r="E23" s="63"/>
      <c r="H23" s="196">
        <v>11314283</v>
      </c>
      <c r="J23" s="197">
        <v>18343841</v>
      </c>
      <c r="K23" s="69"/>
      <c r="L23" s="196">
        <v>11381474</v>
      </c>
      <c r="M23" s="69"/>
      <c r="N23" s="197">
        <v>19537435</v>
      </c>
    </row>
    <row r="24" spans="1:14" ht="19.149999999999999" customHeight="1">
      <c r="B24" s="55" t="s">
        <v>35</v>
      </c>
      <c r="C24" s="63"/>
      <c r="D24" s="63"/>
      <c r="E24" s="63"/>
      <c r="F24" s="198">
        <v>23</v>
      </c>
      <c r="H24" s="196">
        <v>4704825</v>
      </c>
      <c r="J24" s="197">
        <v>6049377</v>
      </c>
      <c r="K24" s="69"/>
      <c r="L24" s="196">
        <v>4704825</v>
      </c>
      <c r="M24" s="69"/>
      <c r="N24" s="197">
        <v>6049377</v>
      </c>
    </row>
    <row r="25" spans="1:14" ht="19.149999999999999" customHeight="1">
      <c r="B25" s="55" t="s">
        <v>136</v>
      </c>
      <c r="C25" s="63"/>
      <c r="D25" s="63"/>
      <c r="E25" s="63"/>
      <c r="F25" s="198">
        <v>27</v>
      </c>
      <c r="H25" s="68">
        <v>-13210130</v>
      </c>
      <c r="J25" s="69">
        <v>-2224538</v>
      </c>
      <c r="K25" s="69"/>
      <c r="L25" s="74">
        <v>-13039718</v>
      </c>
      <c r="M25" s="69"/>
      <c r="N25" s="75">
        <v>-2128177</v>
      </c>
    </row>
    <row r="26" spans="1:14" ht="19.149999999999999" customHeight="1">
      <c r="B26" s="55" t="s">
        <v>63</v>
      </c>
      <c r="C26" s="63"/>
      <c r="D26" s="63"/>
      <c r="E26" s="63"/>
      <c r="H26" s="68">
        <v>12480</v>
      </c>
      <c r="J26" s="69">
        <v>631002</v>
      </c>
      <c r="K26" s="69"/>
      <c r="L26" s="76">
        <v>12480</v>
      </c>
      <c r="M26" s="69"/>
      <c r="N26" s="77">
        <v>631002</v>
      </c>
    </row>
    <row r="27" spans="1:14" ht="19.149999999999999" customHeight="1">
      <c r="B27" s="55" t="s">
        <v>137</v>
      </c>
      <c r="C27" s="63"/>
      <c r="D27" s="63"/>
      <c r="E27" s="63"/>
      <c r="F27" s="198">
        <v>27</v>
      </c>
      <c r="H27" s="68">
        <v>-2046236</v>
      </c>
      <c r="J27" s="69">
        <v>-2040983</v>
      </c>
      <c r="K27" s="69"/>
      <c r="L27" s="196">
        <v>0</v>
      </c>
      <c r="M27" s="69"/>
      <c r="N27" s="197">
        <v>0</v>
      </c>
    </row>
    <row r="28" spans="1:14" ht="6" customHeight="1">
      <c r="C28" s="63"/>
      <c r="D28" s="63"/>
      <c r="E28" s="63"/>
      <c r="H28" s="68"/>
      <c r="J28" s="69"/>
      <c r="K28" s="69"/>
      <c r="L28" s="76"/>
      <c r="M28" s="69"/>
      <c r="N28" s="77"/>
    </row>
    <row r="29" spans="1:14" ht="19.149999999999999" customHeight="1">
      <c r="A29" s="63" t="s">
        <v>138</v>
      </c>
      <c r="C29" s="63"/>
      <c r="D29" s="63"/>
      <c r="E29" s="63"/>
      <c r="H29" s="64"/>
      <c r="K29" s="69"/>
      <c r="L29" s="76"/>
      <c r="M29" s="69"/>
      <c r="N29" s="77"/>
    </row>
    <row r="30" spans="1:14" ht="19.149999999999999" customHeight="1">
      <c r="B30" s="55" t="s">
        <v>139</v>
      </c>
      <c r="C30" s="63"/>
      <c r="D30" s="63"/>
      <c r="E30" s="63"/>
      <c r="H30" s="196">
        <v>76372750</v>
      </c>
      <c r="J30" s="197">
        <v>224318299</v>
      </c>
      <c r="K30" s="69"/>
      <c r="L30" s="196">
        <v>77140343</v>
      </c>
      <c r="M30" s="69"/>
      <c r="N30" s="197">
        <v>223638652</v>
      </c>
    </row>
    <row r="31" spans="1:14" ht="19.149999999999999" customHeight="1">
      <c r="B31" s="55" t="s">
        <v>140</v>
      </c>
      <c r="C31" s="63"/>
      <c r="D31" s="63"/>
      <c r="E31" s="63"/>
      <c r="H31" s="196">
        <v>33772099</v>
      </c>
      <c r="J31" s="197">
        <v>264024153</v>
      </c>
      <c r="K31" s="69"/>
      <c r="L31" s="196">
        <v>33287813</v>
      </c>
      <c r="M31" s="69"/>
      <c r="N31" s="197">
        <v>265304975</v>
      </c>
    </row>
    <row r="32" spans="1:14" ht="19.149999999999999" customHeight="1">
      <c r="B32" s="55" t="s">
        <v>141</v>
      </c>
      <c r="C32" s="63"/>
      <c r="D32" s="63"/>
      <c r="E32" s="63"/>
      <c r="H32" s="196">
        <v>2402107</v>
      </c>
      <c r="J32" s="197">
        <v>16100013</v>
      </c>
      <c r="K32" s="69"/>
      <c r="L32" s="196">
        <v>2595249</v>
      </c>
      <c r="M32" s="69"/>
      <c r="N32" s="197">
        <v>16437795</v>
      </c>
    </row>
    <row r="33" spans="1:14" ht="19.149999999999999" customHeight="1">
      <c r="B33" s="55" t="s">
        <v>142</v>
      </c>
      <c r="C33" s="63"/>
      <c r="D33" s="63"/>
      <c r="E33" s="63"/>
      <c r="H33" s="196">
        <v>21600</v>
      </c>
      <c r="J33" s="197">
        <v>-67600</v>
      </c>
      <c r="K33" s="69"/>
      <c r="L33" s="196">
        <v>21600</v>
      </c>
      <c r="M33" s="69"/>
      <c r="N33" s="197">
        <v>-67600</v>
      </c>
    </row>
    <row r="34" spans="1:14" ht="19.149999999999999" customHeight="1">
      <c r="B34" s="55" t="s">
        <v>28</v>
      </c>
      <c r="C34" s="63"/>
      <c r="D34" s="63"/>
      <c r="E34" s="63"/>
      <c r="H34" s="196">
        <v>29411882</v>
      </c>
      <c r="J34" s="197">
        <v>-250554746</v>
      </c>
      <c r="K34" s="69"/>
      <c r="L34" s="196">
        <v>29455248</v>
      </c>
      <c r="M34" s="69"/>
      <c r="N34" s="197">
        <v>-250835089</v>
      </c>
    </row>
    <row r="35" spans="1:14" ht="19.149999999999999" customHeight="1">
      <c r="B35" s="55" t="s">
        <v>162</v>
      </c>
      <c r="C35" s="63"/>
      <c r="D35" s="63"/>
      <c r="E35" s="63"/>
      <c r="H35" s="196">
        <v>-17726226</v>
      </c>
      <c r="J35" s="197">
        <v>7458293</v>
      </c>
      <c r="K35" s="69"/>
      <c r="L35" s="196">
        <v>-17726226</v>
      </c>
      <c r="M35" s="69"/>
      <c r="N35" s="197">
        <v>7458293</v>
      </c>
    </row>
    <row r="36" spans="1:14" ht="19.149999999999999" customHeight="1">
      <c r="B36" s="55" t="s">
        <v>32</v>
      </c>
      <c r="C36" s="63"/>
      <c r="D36" s="63"/>
      <c r="E36" s="63"/>
      <c r="H36" s="72">
        <v>562718</v>
      </c>
      <c r="I36" s="85"/>
      <c r="J36" s="73">
        <v>-1002800</v>
      </c>
      <c r="K36" s="73"/>
      <c r="L36" s="196">
        <v>544589</v>
      </c>
      <c r="M36" s="73"/>
      <c r="N36" s="197">
        <v>-1003556</v>
      </c>
    </row>
    <row r="37" spans="1:14" s="84" customFormat="1" ht="19.149999999999999" customHeight="1">
      <c r="B37" s="84" t="s">
        <v>143</v>
      </c>
      <c r="C37" s="199"/>
      <c r="D37" s="199"/>
      <c r="E37" s="199"/>
      <c r="F37" s="88">
        <v>23</v>
      </c>
      <c r="H37" s="70">
        <v>-4171718</v>
      </c>
      <c r="I37" s="85"/>
      <c r="J37" s="71">
        <v>-6879728</v>
      </c>
      <c r="K37" s="73"/>
      <c r="L37" s="78">
        <v>-4171718</v>
      </c>
      <c r="M37" s="73"/>
      <c r="N37" s="79">
        <v>-6879728</v>
      </c>
    </row>
    <row r="38" spans="1:14" ht="6" customHeight="1">
      <c r="C38" s="63"/>
      <c r="D38" s="63"/>
      <c r="E38" s="63"/>
      <c r="H38" s="72"/>
      <c r="I38" s="85"/>
      <c r="J38" s="73"/>
      <c r="K38" s="73"/>
      <c r="L38" s="74"/>
      <c r="M38" s="73"/>
      <c r="N38" s="75"/>
    </row>
    <row r="39" spans="1:14" ht="19.149999999999999" customHeight="1">
      <c r="A39" s="81" t="s">
        <v>144</v>
      </c>
      <c r="C39" s="63"/>
      <c r="D39" s="63"/>
      <c r="E39" s="63"/>
      <c r="H39" s="74">
        <f>SUM(H9:H37)</f>
        <v>547179625</v>
      </c>
      <c r="I39" s="85"/>
      <c r="J39" s="75">
        <f>SUM(J9:J37)</f>
        <v>849581093</v>
      </c>
      <c r="K39" s="73"/>
      <c r="L39" s="74">
        <f>SUM(L9:L37)</f>
        <v>554471317</v>
      </c>
      <c r="M39" s="73"/>
      <c r="N39" s="75">
        <f>SUM(N9:N37)</f>
        <v>847339096</v>
      </c>
    </row>
    <row r="40" spans="1:14" ht="19.149999999999999" customHeight="1">
      <c r="A40" s="81"/>
      <c r="B40" s="55" t="s">
        <v>145</v>
      </c>
      <c r="C40" s="63"/>
      <c r="D40" s="63"/>
      <c r="E40" s="63"/>
      <c r="H40" s="74">
        <v>-12480</v>
      </c>
      <c r="I40" s="85"/>
      <c r="J40" s="75">
        <v>-592384</v>
      </c>
      <c r="K40" s="73"/>
      <c r="L40" s="74">
        <v>-12480</v>
      </c>
      <c r="M40" s="73"/>
      <c r="N40" s="75">
        <v>-592384</v>
      </c>
    </row>
    <row r="41" spans="1:14" ht="19.149999999999999" customHeight="1">
      <c r="A41" s="81"/>
      <c r="B41" s="55" t="s">
        <v>146</v>
      </c>
      <c r="C41" s="63"/>
      <c r="D41" s="63"/>
      <c r="E41" s="63"/>
      <c r="H41" s="78">
        <v>-44196031</v>
      </c>
      <c r="I41" s="85"/>
      <c r="J41" s="79">
        <v>-99763570</v>
      </c>
      <c r="K41" s="73"/>
      <c r="L41" s="78">
        <v>-42000062</v>
      </c>
      <c r="M41" s="73"/>
      <c r="N41" s="79">
        <v>-99763570</v>
      </c>
    </row>
    <row r="42" spans="1:14" s="84" customFormat="1" ht="6" customHeight="1">
      <c r="C42" s="199"/>
      <c r="D42" s="199"/>
      <c r="E42" s="199"/>
      <c r="F42" s="88"/>
      <c r="H42" s="72"/>
      <c r="I42" s="85"/>
      <c r="J42" s="73"/>
      <c r="K42" s="73"/>
      <c r="L42" s="74"/>
      <c r="M42" s="73"/>
      <c r="N42" s="75"/>
    </row>
    <row r="43" spans="1:14" ht="19.149999999999999" customHeight="1">
      <c r="A43" s="81" t="s">
        <v>147</v>
      </c>
      <c r="C43" s="63"/>
      <c r="D43" s="63"/>
      <c r="E43" s="63"/>
      <c r="H43" s="200">
        <f>SUM(H39:H42)</f>
        <v>502971114</v>
      </c>
      <c r="J43" s="201">
        <f>SUM(J39:J42)</f>
        <v>749225139</v>
      </c>
      <c r="K43" s="73"/>
      <c r="L43" s="202">
        <f>SUM(L39:L42)</f>
        <v>512458775</v>
      </c>
      <c r="M43" s="73"/>
      <c r="N43" s="203">
        <f>SUM(N39:N42)</f>
        <v>746983142</v>
      </c>
    </row>
    <row r="44" spans="1:14" ht="13.5" customHeight="1">
      <c r="A44" s="81"/>
      <c r="C44" s="63"/>
      <c r="D44" s="63"/>
      <c r="E44" s="63"/>
      <c r="H44" s="197"/>
      <c r="J44" s="197"/>
      <c r="K44" s="73"/>
      <c r="L44" s="110"/>
      <c r="M44" s="73"/>
      <c r="N44" s="110"/>
    </row>
    <row r="45" spans="1:14" ht="17.100000000000001" customHeight="1">
      <c r="A45" s="241" t="s">
        <v>24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</row>
    <row r="46" spans="1:14" ht="10.5" customHeight="1">
      <c r="A46" s="226"/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</row>
    <row r="47" spans="1:14" ht="21.95" customHeight="1">
      <c r="A47" s="232" t="str">
        <f>'6-8'!A43:G43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</row>
    <row r="48" spans="1:14" ht="19.5" customHeight="1">
      <c r="A48" s="193" t="str">
        <f>A1</f>
        <v>บริษัท ฮั้วฟงรับเบอร์ (ไทยแลนด์) จํากัด (มหาชน)</v>
      </c>
      <c r="B48" s="193"/>
      <c r="C48" s="193"/>
      <c r="D48" s="193"/>
      <c r="E48" s="193"/>
      <c r="F48" s="194"/>
      <c r="G48" s="118"/>
      <c r="H48" s="34"/>
      <c r="I48" s="34"/>
      <c r="J48" s="34"/>
      <c r="K48" s="34"/>
      <c r="L48" s="195"/>
      <c r="M48" s="34"/>
      <c r="N48" s="195"/>
    </row>
    <row r="49" spans="1:14" ht="19.5" customHeight="1">
      <c r="A49" s="119" t="s">
        <v>129</v>
      </c>
      <c r="B49" s="1"/>
      <c r="C49" s="1"/>
      <c r="D49" s="193"/>
      <c r="E49" s="193"/>
      <c r="F49" s="194"/>
      <c r="G49" s="118"/>
      <c r="H49" s="34"/>
      <c r="I49" s="34"/>
      <c r="J49" s="34"/>
      <c r="K49" s="34"/>
      <c r="L49" s="195"/>
      <c r="M49" s="34"/>
      <c r="N49" s="195"/>
    </row>
    <row r="50" spans="1:14" ht="19.5" customHeight="1">
      <c r="A50" s="52" t="str">
        <f>+A3</f>
        <v>สำหรับปีสิ้นสุดวันที่ 31 ธันวาคม พ.ศ. 2566</v>
      </c>
      <c r="B50" s="52"/>
      <c r="C50" s="52"/>
      <c r="D50" s="8"/>
      <c r="E50" s="8"/>
      <c r="F50" s="108"/>
      <c r="G50" s="32"/>
      <c r="H50" s="9"/>
      <c r="I50" s="9"/>
      <c r="J50" s="9"/>
      <c r="K50" s="9"/>
      <c r="L50" s="48"/>
      <c r="M50" s="9"/>
      <c r="N50" s="48"/>
    </row>
    <row r="51" spans="1:14" ht="19.5" customHeight="1">
      <c r="A51" s="84"/>
      <c r="B51" s="84"/>
      <c r="C51" s="84"/>
      <c r="D51" s="84"/>
      <c r="E51" s="84"/>
      <c r="F51" s="88"/>
      <c r="G51" s="84"/>
      <c r="H51" s="85"/>
      <c r="I51" s="85"/>
      <c r="J51" s="85"/>
      <c r="K51" s="85"/>
      <c r="L51" s="87"/>
      <c r="M51" s="85"/>
      <c r="N51" s="87"/>
    </row>
    <row r="52" spans="1:14" s="84" customFormat="1" ht="19.5" customHeight="1">
      <c r="F52" s="56"/>
      <c r="G52" s="55"/>
      <c r="H52" s="233" t="s">
        <v>2</v>
      </c>
      <c r="I52" s="233"/>
      <c r="J52" s="233"/>
      <c r="K52" s="57"/>
      <c r="L52" s="233" t="s">
        <v>3</v>
      </c>
      <c r="M52" s="233"/>
      <c r="N52" s="233"/>
    </row>
    <row r="53" spans="1:14" s="84" customFormat="1" ht="19.5" customHeight="1">
      <c r="F53" s="56"/>
      <c r="G53" s="55"/>
      <c r="H53" s="58" t="s">
        <v>191</v>
      </c>
      <c r="I53" s="59"/>
      <c r="J53" s="58" t="s">
        <v>165</v>
      </c>
      <c r="K53" s="58"/>
      <c r="L53" s="58" t="s">
        <v>191</v>
      </c>
      <c r="M53" s="58"/>
      <c r="N53" s="58" t="s">
        <v>165</v>
      </c>
    </row>
    <row r="54" spans="1:14" ht="19.5" customHeight="1">
      <c r="F54" s="60" t="s">
        <v>4</v>
      </c>
      <c r="H54" s="61" t="s">
        <v>5</v>
      </c>
      <c r="J54" s="61" t="s">
        <v>5</v>
      </c>
      <c r="K54" s="58"/>
      <c r="L54" s="62" t="s">
        <v>5</v>
      </c>
      <c r="M54" s="58"/>
      <c r="N54" s="62" t="s">
        <v>5</v>
      </c>
    </row>
    <row r="55" spans="1:14" ht="19.5" customHeight="1">
      <c r="A55" s="63" t="s">
        <v>148</v>
      </c>
      <c r="B55" s="63"/>
      <c r="C55" s="63"/>
      <c r="D55" s="63"/>
      <c r="E55" s="63"/>
      <c r="H55" s="72"/>
      <c r="J55" s="73"/>
      <c r="K55" s="73"/>
      <c r="L55" s="74"/>
      <c r="M55" s="73"/>
      <c r="N55" s="75"/>
    </row>
    <row r="56" spans="1:14" ht="19.5" customHeight="1">
      <c r="A56" s="218" t="s">
        <v>160</v>
      </c>
      <c r="B56" s="219"/>
      <c r="C56" s="63"/>
      <c r="D56" s="63"/>
      <c r="E56" s="63"/>
      <c r="H56" s="68"/>
      <c r="J56" s="69"/>
      <c r="K56" s="73"/>
      <c r="L56" s="68"/>
      <c r="N56" s="69"/>
    </row>
    <row r="57" spans="1:14" ht="19.5" customHeight="1">
      <c r="A57" s="218"/>
      <c r="B57" s="218" t="s">
        <v>188</v>
      </c>
      <c r="C57" s="63"/>
      <c r="D57" s="63"/>
      <c r="E57" s="63"/>
      <c r="H57" s="68">
        <v>-68301150</v>
      </c>
      <c r="J57" s="69">
        <v>-189478</v>
      </c>
      <c r="K57" s="73"/>
      <c r="L57" s="68">
        <v>-68301150</v>
      </c>
      <c r="N57" s="69">
        <v>-189478</v>
      </c>
    </row>
    <row r="58" spans="1:14" ht="19.5" customHeight="1">
      <c r="A58" s="218" t="s">
        <v>172</v>
      </c>
      <c r="B58" s="218"/>
      <c r="C58" s="63"/>
      <c r="D58" s="63"/>
      <c r="E58" s="63"/>
      <c r="F58" s="67">
        <v>14.2</v>
      </c>
      <c r="H58" s="68">
        <v>0</v>
      </c>
      <c r="J58" s="69">
        <v>0</v>
      </c>
      <c r="K58" s="73"/>
      <c r="L58" s="68">
        <v>0</v>
      </c>
      <c r="N58" s="69">
        <v>-100000000</v>
      </c>
    </row>
    <row r="59" spans="1:14" ht="19.5" customHeight="1">
      <c r="A59" s="218" t="s">
        <v>171</v>
      </c>
      <c r="B59" s="218"/>
      <c r="C59" s="63"/>
      <c r="D59" s="63"/>
      <c r="E59" s="63"/>
      <c r="H59" s="68"/>
      <c r="J59" s="69"/>
      <c r="K59" s="73"/>
      <c r="L59" s="68"/>
      <c r="N59" s="69"/>
    </row>
    <row r="60" spans="1:14" ht="19.5" customHeight="1">
      <c r="A60" s="218"/>
      <c r="B60" s="218" t="s">
        <v>169</v>
      </c>
      <c r="C60" s="63"/>
      <c r="D60" s="63"/>
      <c r="E60" s="63"/>
      <c r="F60" s="222">
        <v>11</v>
      </c>
      <c r="H60" s="68">
        <v>0</v>
      </c>
      <c r="J60" s="69">
        <v>-98416498</v>
      </c>
      <c r="K60" s="73"/>
      <c r="L60" s="68">
        <v>0</v>
      </c>
      <c r="N60" s="69">
        <v>0</v>
      </c>
    </row>
    <row r="61" spans="1:14" ht="19.5" customHeight="1">
      <c r="A61" s="218" t="s">
        <v>178</v>
      </c>
      <c r="B61" s="218"/>
      <c r="C61" s="63"/>
      <c r="D61" s="63"/>
      <c r="E61" s="63"/>
      <c r="H61" s="68"/>
      <c r="J61" s="69"/>
      <c r="K61" s="73"/>
      <c r="L61" s="68"/>
      <c r="N61" s="69"/>
    </row>
    <row r="62" spans="1:14" ht="19.5" customHeight="1">
      <c r="A62" s="218"/>
      <c r="B62" s="218" t="s">
        <v>173</v>
      </c>
      <c r="C62" s="63"/>
      <c r="D62" s="63"/>
      <c r="E62" s="63"/>
      <c r="H62" s="68">
        <v>0</v>
      </c>
      <c r="J62" s="69">
        <v>316535</v>
      </c>
      <c r="K62" s="73"/>
      <c r="L62" s="68">
        <v>0</v>
      </c>
      <c r="N62" s="69">
        <v>0</v>
      </c>
    </row>
    <row r="63" spans="1:14" ht="19.5" customHeight="1">
      <c r="A63" s="55" t="s">
        <v>149</v>
      </c>
      <c r="H63" s="64">
        <v>-102892876</v>
      </c>
      <c r="J63" s="59">
        <v>-68128208</v>
      </c>
      <c r="K63" s="73"/>
      <c r="L63" s="64">
        <v>-102892876</v>
      </c>
      <c r="M63" s="73"/>
      <c r="N63" s="59">
        <v>-68128208</v>
      </c>
    </row>
    <row r="64" spans="1:14" ht="19.5" customHeight="1">
      <c r="A64" s="55" t="s">
        <v>150</v>
      </c>
      <c r="H64" s="64">
        <v>0</v>
      </c>
      <c r="J64" s="59">
        <v>-127400</v>
      </c>
      <c r="K64" s="73"/>
      <c r="L64" s="64">
        <v>0</v>
      </c>
      <c r="M64" s="73"/>
      <c r="N64" s="59">
        <v>-127400</v>
      </c>
    </row>
    <row r="65" spans="1:14" ht="19.5" customHeight="1">
      <c r="A65" s="55" t="s">
        <v>151</v>
      </c>
      <c r="H65" s="68">
        <v>4269491</v>
      </c>
      <c r="J65" s="69">
        <v>683966</v>
      </c>
      <c r="K65" s="73"/>
      <c r="L65" s="68">
        <v>4269491</v>
      </c>
      <c r="M65" s="73"/>
      <c r="N65" s="69">
        <v>683966</v>
      </c>
    </row>
    <row r="66" spans="1:14" ht="19.5" customHeight="1">
      <c r="A66" s="55" t="s">
        <v>195</v>
      </c>
      <c r="H66" s="68">
        <v>85281999</v>
      </c>
      <c r="J66" s="69">
        <v>0</v>
      </c>
      <c r="K66" s="73"/>
      <c r="L66" s="68">
        <v>0</v>
      </c>
      <c r="M66" s="73"/>
      <c r="N66" s="69">
        <v>0</v>
      </c>
    </row>
    <row r="67" spans="1:14" s="84" customFormat="1" ht="19.5" customHeight="1">
      <c r="A67" s="84" t="s">
        <v>152</v>
      </c>
      <c r="F67" s="222"/>
      <c r="H67" s="188">
        <v>12305425</v>
      </c>
      <c r="I67" s="85"/>
      <c r="J67" s="189">
        <v>2319250</v>
      </c>
      <c r="K67" s="85"/>
      <c r="L67" s="74">
        <v>12135013</v>
      </c>
      <c r="M67" s="85"/>
      <c r="N67" s="75">
        <v>2222889</v>
      </c>
    </row>
    <row r="68" spans="1:14" s="84" customFormat="1" ht="19.5" customHeight="1">
      <c r="A68" s="84" t="s">
        <v>153</v>
      </c>
      <c r="F68" s="222">
        <v>27</v>
      </c>
      <c r="H68" s="191">
        <v>2046236</v>
      </c>
      <c r="I68" s="85"/>
      <c r="J68" s="204">
        <v>2040983</v>
      </c>
      <c r="K68" s="85"/>
      <c r="L68" s="78">
        <v>0</v>
      </c>
      <c r="M68" s="85"/>
      <c r="N68" s="79">
        <v>0</v>
      </c>
    </row>
    <row r="69" spans="1:14" ht="6" customHeight="1">
      <c r="H69" s="188"/>
      <c r="J69" s="189"/>
      <c r="K69" s="73"/>
      <c r="L69" s="74"/>
      <c r="M69" s="73"/>
      <c r="N69" s="75"/>
    </row>
    <row r="70" spans="1:14" ht="19.5" customHeight="1">
      <c r="A70" s="55" t="s">
        <v>154</v>
      </c>
      <c r="H70" s="78">
        <f>SUM(H56:H68)</f>
        <v>-67290875</v>
      </c>
      <c r="J70" s="79">
        <f>SUM(J56:J68)</f>
        <v>-161500850</v>
      </c>
      <c r="K70" s="73"/>
      <c r="L70" s="78">
        <f>SUM(L56:L68)</f>
        <v>-154789522</v>
      </c>
      <c r="M70" s="73"/>
      <c r="N70" s="79">
        <f>SUM(N56:N68)</f>
        <v>-165538231</v>
      </c>
    </row>
    <row r="71" spans="1:14" ht="15" customHeight="1">
      <c r="H71" s="72"/>
      <c r="J71" s="73"/>
      <c r="K71" s="73"/>
      <c r="L71" s="74"/>
      <c r="M71" s="73"/>
      <c r="N71" s="75"/>
    </row>
    <row r="72" spans="1:14" ht="19.5" customHeight="1">
      <c r="A72" s="63" t="s">
        <v>155</v>
      </c>
      <c r="B72" s="63"/>
      <c r="C72" s="63"/>
      <c r="D72" s="63"/>
      <c r="E72" s="63"/>
      <c r="H72" s="72"/>
      <c r="J72" s="73"/>
      <c r="K72" s="73"/>
      <c r="L72" s="74"/>
      <c r="M72" s="73"/>
      <c r="N72" s="75"/>
    </row>
    <row r="73" spans="1:14" ht="19.5" customHeight="1">
      <c r="A73" s="55" t="s">
        <v>121</v>
      </c>
      <c r="B73" s="63"/>
      <c r="C73" s="63"/>
      <c r="D73" s="63"/>
      <c r="E73" s="63"/>
      <c r="H73" s="72">
        <v>-250129708</v>
      </c>
      <c r="J73" s="73">
        <v>-279772565</v>
      </c>
      <c r="K73" s="73"/>
      <c r="L73" s="72">
        <v>-250129708</v>
      </c>
      <c r="M73" s="73"/>
      <c r="N73" s="75">
        <v>-279772565</v>
      </c>
    </row>
    <row r="74" spans="1:14" ht="19.5" customHeight="1">
      <c r="A74" s="55" t="s">
        <v>163</v>
      </c>
      <c r="F74" s="222">
        <v>20</v>
      </c>
      <c r="H74" s="191">
        <v>-383520</v>
      </c>
      <c r="J74" s="204">
        <v>-432000</v>
      </c>
      <c r="K74" s="73"/>
      <c r="L74" s="191">
        <v>-383520</v>
      </c>
      <c r="M74" s="73"/>
      <c r="N74" s="204">
        <v>-432000</v>
      </c>
    </row>
    <row r="75" spans="1:14" ht="6" customHeight="1">
      <c r="H75" s="72"/>
      <c r="J75" s="73"/>
      <c r="K75" s="73"/>
      <c r="L75" s="74"/>
      <c r="M75" s="73"/>
      <c r="N75" s="75"/>
    </row>
    <row r="76" spans="1:14" ht="19.5" customHeight="1">
      <c r="A76" s="55" t="s">
        <v>156</v>
      </c>
      <c r="H76" s="70">
        <f>SUM(H73:H74)</f>
        <v>-250513228</v>
      </c>
      <c r="J76" s="71">
        <f>SUM(J73:J74)</f>
        <v>-280204565</v>
      </c>
      <c r="K76" s="73"/>
      <c r="L76" s="70">
        <f>SUM(L73:L74)</f>
        <v>-250513228</v>
      </c>
      <c r="M76" s="73"/>
      <c r="N76" s="71">
        <f>SUM(N73:N74)</f>
        <v>-280204565</v>
      </c>
    </row>
    <row r="77" spans="1:14" ht="15" customHeight="1">
      <c r="F77" s="198"/>
      <c r="H77" s="64"/>
      <c r="L77" s="65"/>
    </row>
    <row r="78" spans="1:14" ht="19.5" customHeight="1">
      <c r="A78" s="63" t="s">
        <v>201</v>
      </c>
      <c r="H78" s="74">
        <f>SUM(H43,H70,H76)</f>
        <v>185167011</v>
      </c>
      <c r="J78" s="75">
        <f>SUM(J43,J70,J76)</f>
        <v>307519724</v>
      </c>
      <c r="K78" s="73"/>
      <c r="L78" s="74">
        <f>SUM(L43,L70,L76)</f>
        <v>107156025</v>
      </c>
      <c r="M78" s="73"/>
      <c r="N78" s="75">
        <f>SUM(N43,N70,N76)</f>
        <v>301240346</v>
      </c>
    </row>
    <row r="79" spans="1:14" ht="19.5" customHeight="1">
      <c r="A79" s="55" t="s">
        <v>157</v>
      </c>
      <c r="H79" s="72">
        <f>+J83</f>
        <v>964083665</v>
      </c>
      <c r="I79" s="85"/>
      <c r="J79" s="73">
        <v>672848670</v>
      </c>
      <c r="K79" s="73"/>
      <c r="L79" s="72">
        <f>+N83</f>
        <v>869326822</v>
      </c>
      <c r="M79" s="73"/>
      <c r="N79" s="75">
        <v>581261488</v>
      </c>
    </row>
    <row r="80" spans="1:14" ht="19.5" customHeight="1">
      <c r="A80" s="55" t="s">
        <v>200</v>
      </c>
      <c r="H80" s="72"/>
      <c r="I80" s="85"/>
      <c r="J80" s="73"/>
      <c r="K80" s="73"/>
      <c r="L80" s="74"/>
      <c r="M80" s="73"/>
      <c r="N80" s="75"/>
    </row>
    <row r="81" spans="1:14" ht="19.5" customHeight="1">
      <c r="B81" s="55" t="s">
        <v>161</v>
      </c>
      <c r="H81" s="89">
        <v>-10118263</v>
      </c>
      <c r="J81" s="90">
        <v>-16284729</v>
      </c>
      <c r="K81" s="73"/>
      <c r="L81" s="89">
        <v>-8407543</v>
      </c>
      <c r="M81" s="73"/>
      <c r="N81" s="90">
        <v>-13175012</v>
      </c>
    </row>
    <row r="82" spans="1:14" ht="6" customHeight="1">
      <c r="H82" s="72"/>
      <c r="J82" s="73"/>
      <c r="K82" s="73"/>
      <c r="L82" s="74"/>
      <c r="M82" s="73"/>
      <c r="N82" s="75"/>
    </row>
    <row r="83" spans="1:14" ht="19.5" customHeight="1" thickBot="1">
      <c r="A83" s="63" t="s">
        <v>158</v>
      </c>
      <c r="H83" s="205">
        <f>SUM(H78:H81)</f>
        <v>1139132413</v>
      </c>
      <c r="J83" s="206">
        <f>SUM(J78:J81)</f>
        <v>964083665</v>
      </c>
      <c r="K83" s="69"/>
      <c r="L83" s="205">
        <f>SUM(L78:L81)</f>
        <v>968075304</v>
      </c>
      <c r="M83" s="69"/>
      <c r="N83" s="206">
        <f>SUM(N78:N81)</f>
        <v>869326822</v>
      </c>
    </row>
    <row r="84" spans="1:14" ht="15" customHeight="1" thickTop="1">
      <c r="F84" s="198"/>
      <c r="H84" s="72"/>
      <c r="J84" s="73"/>
      <c r="L84" s="72"/>
      <c r="N84" s="73"/>
    </row>
    <row r="85" spans="1:14" s="84" customFormat="1" ht="19.5" customHeight="1">
      <c r="A85" s="199" t="s">
        <v>159</v>
      </c>
      <c r="D85" s="207"/>
      <c r="E85" s="207"/>
      <c r="F85" s="208"/>
      <c r="G85" s="207"/>
      <c r="H85" s="72"/>
      <c r="I85" s="210"/>
      <c r="J85" s="73"/>
      <c r="K85" s="209"/>
      <c r="L85" s="72"/>
      <c r="M85" s="209"/>
      <c r="N85" s="73"/>
    </row>
    <row r="86" spans="1:14" s="84" customFormat="1" ht="6" customHeight="1">
      <c r="A86" s="199"/>
      <c r="D86" s="207"/>
      <c r="E86" s="207"/>
      <c r="F86" s="208"/>
      <c r="G86" s="207"/>
      <c r="H86" s="72"/>
      <c r="I86" s="210"/>
      <c r="J86" s="73"/>
      <c r="K86" s="209"/>
      <c r="L86" s="72"/>
      <c r="M86" s="209"/>
      <c r="N86" s="73"/>
    </row>
    <row r="87" spans="1:14" s="84" customFormat="1" ht="19.5" customHeight="1" thickBot="1">
      <c r="A87" s="212" t="s">
        <v>164</v>
      </c>
      <c r="B87" s="213"/>
      <c r="C87" s="213"/>
      <c r="D87" s="214"/>
      <c r="E87" s="214"/>
      <c r="F87" s="208"/>
      <c r="G87" s="207"/>
      <c r="H87" s="103">
        <v>8789884</v>
      </c>
      <c r="I87" s="215"/>
      <c r="J87" s="104">
        <v>4690511</v>
      </c>
      <c r="K87" s="73"/>
      <c r="L87" s="103">
        <v>8789884</v>
      </c>
      <c r="M87" s="215"/>
      <c r="N87" s="104">
        <v>4690511</v>
      </c>
    </row>
    <row r="88" spans="1:14" s="84" customFormat="1" ht="19.5" customHeight="1" thickTop="1">
      <c r="D88" s="207"/>
      <c r="E88" s="207"/>
      <c r="F88" s="208"/>
      <c r="G88" s="207"/>
      <c r="H88" s="73"/>
      <c r="I88" s="215"/>
      <c r="J88" s="73"/>
      <c r="K88" s="73"/>
      <c r="L88" s="75"/>
      <c r="M88" s="73"/>
      <c r="N88" s="75"/>
    </row>
    <row r="89" spans="1:14" s="84" customFormat="1" ht="28.5" customHeight="1">
      <c r="D89" s="207"/>
      <c r="E89" s="207"/>
      <c r="F89" s="208"/>
      <c r="G89" s="207"/>
      <c r="H89" s="73"/>
      <c r="I89" s="215"/>
      <c r="J89" s="73"/>
      <c r="K89" s="73"/>
      <c r="L89" s="75"/>
      <c r="M89" s="73"/>
      <c r="N89" s="75"/>
    </row>
    <row r="90" spans="1:14" s="84" customFormat="1" ht="21" customHeight="1">
      <c r="D90" s="207"/>
      <c r="E90" s="207"/>
      <c r="F90" s="208"/>
      <c r="G90" s="207"/>
      <c r="H90" s="209"/>
      <c r="I90" s="210"/>
      <c r="J90" s="209"/>
      <c r="K90" s="209"/>
      <c r="L90" s="211"/>
      <c r="M90" s="209"/>
      <c r="N90" s="211"/>
    </row>
    <row r="91" spans="1:14" s="84" customFormat="1" ht="19.5" customHeight="1">
      <c r="D91" s="207"/>
      <c r="E91" s="207"/>
      <c r="F91" s="208"/>
      <c r="G91" s="207"/>
      <c r="H91" s="209"/>
      <c r="I91" s="210"/>
      <c r="J91" s="209"/>
      <c r="K91" s="209"/>
      <c r="L91" s="211"/>
      <c r="M91" s="209"/>
      <c r="N91" s="211"/>
    </row>
    <row r="92" spans="1:14" ht="19.5" customHeight="1">
      <c r="A92" s="241" t="s">
        <v>24</v>
      </c>
      <c r="B92" s="241"/>
      <c r="C92" s="241"/>
      <c r="D92" s="241"/>
      <c r="E92" s="241"/>
      <c r="F92" s="241"/>
      <c r="G92" s="241"/>
      <c r="H92" s="241"/>
      <c r="I92" s="241"/>
      <c r="J92" s="241"/>
      <c r="K92" s="241"/>
      <c r="L92" s="241"/>
      <c r="M92" s="241"/>
      <c r="N92" s="241"/>
    </row>
    <row r="93" spans="1:14" ht="13.5" customHeight="1">
      <c r="A93" s="241"/>
      <c r="B93" s="241"/>
      <c r="C93" s="241"/>
      <c r="D93" s="241"/>
      <c r="E93" s="241"/>
      <c r="F93" s="241"/>
      <c r="G93" s="241"/>
      <c r="H93" s="241"/>
      <c r="I93" s="241"/>
      <c r="J93" s="241"/>
      <c r="K93" s="241"/>
      <c r="L93" s="241"/>
      <c r="M93" s="241"/>
      <c r="N93" s="241"/>
    </row>
    <row r="94" spans="1:14" s="84" customFormat="1" ht="21.95" customHeight="1">
      <c r="A94" s="232" t="str">
        <f>A47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94" s="232"/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</row>
  </sheetData>
  <mergeCells count="9">
    <mergeCell ref="A92:N92"/>
    <mergeCell ref="A93:N93"/>
    <mergeCell ref="A94:N94"/>
    <mergeCell ref="H5:J5"/>
    <mergeCell ref="L5:N5"/>
    <mergeCell ref="A45:N45"/>
    <mergeCell ref="A47:N47"/>
    <mergeCell ref="H52:J52"/>
    <mergeCell ref="L52:N52"/>
  </mergeCells>
  <pageMargins left="0.8" right="0.5" top="0.5" bottom="0.6" header="0.49" footer="0.4"/>
  <pageSetup paperSize="9" scale="95" firstPageNumber="13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3" man="1"/>
  </rowBreaks>
  <ignoredErrors>
    <ignoredError sqref="H83:N83" unlockedFormula="1"/>
    <ignoredError sqref="F1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</vt:lpstr>
      <vt:lpstr>12</vt:lpstr>
      <vt:lpstr>13-14</vt:lpstr>
      <vt:lpstr>'6-8'!Print_Area</vt:lpstr>
    </vt:vector>
  </TitlesOfParts>
  <Company>Hwafong Rubber (Thailand)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Paweena</dc:creator>
  <cp:lastModifiedBy>Finance_08</cp:lastModifiedBy>
  <cp:lastPrinted>2024-02-21T07:52:05Z</cp:lastPrinted>
  <dcterms:created xsi:type="dcterms:W3CDTF">2022-01-21T03:45:22Z</dcterms:created>
  <dcterms:modified xsi:type="dcterms:W3CDTF">2024-02-21T10:09:24Z</dcterms:modified>
</cp:coreProperties>
</file>