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uangboonrod\Desktop\MANAGER PORT\ENGAGEMENT 2023\SAHACOGEN 2023\YE2023\DRAFT\"/>
    </mc:Choice>
  </mc:AlternateContent>
  <xr:revisionPtr revIDLastSave="0" documentId="13_ncr:1_{5066E5C8-33EA-4966-9194-3CC8CFFB36CC}" xr6:coauthVersionLast="47" xr6:coauthVersionMax="47" xr10:uidLastSave="{00000000-0000-0000-0000-000000000000}"/>
  <bookViews>
    <workbookView xWindow="-830" yWindow="170" windowWidth="15080" windowHeight="9570" activeTab="1" xr2:uid="{00000000-000D-0000-FFFF-FFFF00000000}"/>
  </bookViews>
  <sheets>
    <sheet name="BS 6-7" sheetId="5" r:id="rId1"/>
    <sheet name="PL 8-9" sheetId="3" r:id="rId2"/>
    <sheet name="CE 10" sheetId="2" r:id="rId3"/>
    <sheet name="CE 11" sheetId="1" r:id="rId4"/>
    <sheet name="CF 12-13" sheetId="8" r:id="rId5"/>
  </sheets>
  <definedNames>
    <definedName name="_xlnm.Print_Area" localSheetId="0">'BS 6-7'!$A$1:$K$77</definedName>
    <definedName name="_xlnm.Print_Area" localSheetId="2">'CE 10'!$A$1:$W$38</definedName>
    <definedName name="_xlnm.Print_Area" localSheetId="3">'CE 11'!$A$1:$Q$34</definedName>
    <definedName name="_xlnm.Print_Area" localSheetId="4">'CF 12-13'!$A$1:$I$79</definedName>
    <definedName name="_xlnm.Print_Area" localSheetId="1">'PL 8-9'!$A$1:$K$69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5" l="1"/>
  <c r="G37" i="2" l="1"/>
  <c r="Q33" i="1"/>
  <c r="C38" i="2"/>
  <c r="I33" i="1"/>
  <c r="C36" i="8"/>
  <c r="C57" i="8"/>
  <c r="E12" i="8"/>
  <c r="K20" i="8" l="1"/>
  <c r="E47" i="5"/>
  <c r="E27" i="3" l="1"/>
  <c r="E25" i="3"/>
  <c r="C65" i="8"/>
  <c r="C25" i="8"/>
  <c r="G25" i="8"/>
  <c r="L12" i="8" l="1"/>
  <c r="K12" i="8"/>
  <c r="E16" i="5" l="1"/>
  <c r="E73" i="5"/>
  <c r="J30" i="2"/>
  <c r="E14" i="3"/>
  <c r="I47" i="5"/>
  <c r="I27" i="3" l="1"/>
  <c r="I30" i="1" l="1"/>
  <c r="I48" i="3"/>
  <c r="I46" i="3"/>
  <c r="I14" i="3"/>
  <c r="G65" i="8" l="1"/>
  <c r="D35" i="1"/>
  <c r="F35" i="1"/>
  <c r="H35" i="1"/>
  <c r="J35" i="1"/>
  <c r="N35" i="1"/>
  <c r="P35" i="1"/>
  <c r="O36" i="1"/>
  <c r="I36" i="1"/>
  <c r="G36" i="1"/>
  <c r="C36" i="1"/>
  <c r="U39" i="2"/>
  <c r="S39" i="2"/>
  <c r="Q39" i="2"/>
  <c r="K39" i="2"/>
  <c r="I39" i="2"/>
  <c r="H39" i="2"/>
  <c r="F39" i="2"/>
  <c r="T40" i="2"/>
  <c r="P40" i="2"/>
  <c r="J40" i="2"/>
  <c r="G40" i="2"/>
  <c r="E40" i="2"/>
  <c r="C40" i="2"/>
  <c r="O30" i="1"/>
  <c r="O26" i="1"/>
  <c r="Q26" i="1" s="1"/>
  <c r="T34" i="2"/>
  <c r="R30" i="2"/>
  <c r="V30" i="2" s="1"/>
  <c r="R40" i="2" l="1"/>
  <c r="V40" i="2" s="1"/>
  <c r="J37" i="2"/>
  <c r="E17" i="5"/>
  <c r="G72" i="8" l="1"/>
  <c r="C72" i="8"/>
  <c r="Q11" i="1"/>
  <c r="C36" i="2"/>
  <c r="V13" i="2"/>
  <c r="E69" i="8" l="1"/>
  <c r="E58" i="8"/>
  <c r="I65" i="8"/>
  <c r="I69" i="8" s="1"/>
  <c r="I58" i="8"/>
  <c r="I38" i="8"/>
  <c r="I32" i="8"/>
  <c r="E25" i="8"/>
  <c r="E20" i="8"/>
  <c r="E15" i="8"/>
  <c r="I25" i="8"/>
  <c r="I20" i="8"/>
  <c r="I15" i="8"/>
  <c r="G32" i="1"/>
  <c r="E32" i="1"/>
  <c r="C32" i="1"/>
  <c r="O27" i="1"/>
  <c r="M27" i="1"/>
  <c r="K27" i="1"/>
  <c r="I27" i="1"/>
  <c r="G27" i="1"/>
  <c r="E27" i="1"/>
  <c r="C27" i="1"/>
  <c r="Q27" i="1"/>
  <c r="I27" i="2"/>
  <c r="T20" i="2"/>
  <c r="V37" i="2"/>
  <c r="M36" i="2"/>
  <c r="G36" i="2"/>
  <c r="E36" i="2"/>
  <c r="T36" i="2"/>
  <c r="T31" i="2"/>
  <c r="J31" i="2"/>
  <c r="R31" i="2"/>
  <c r="G45" i="3"/>
  <c r="G33" i="3"/>
  <c r="G35" i="3" s="1"/>
  <c r="K45" i="3"/>
  <c r="K33" i="3"/>
  <c r="K35" i="3" s="1"/>
  <c r="M19" i="1" s="1"/>
  <c r="G20" i="3"/>
  <c r="G15" i="3"/>
  <c r="K20" i="3"/>
  <c r="K14" i="3"/>
  <c r="K15" i="3" s="1"/>
  <c r="G57" i="5"/>
  <c r="G47" i="5"/>
  <c r="G42" i="5"/>
  <c r="K57" i="5"/>
  <c r="K48" i="5"/>
  <c r="G29" i="5"/>
  <c r="G16" i="5"/>
  <c r="G12" i="5"/>
  <c r="K29" i="5"/>
  <c r="K17" i="5"/>
  <c r="G48" i="5" l="1"/>
  <c r="K22" i="3"/>
  <c r="K25" i="3" s="1"/>
  <c r="K27" i="3" s="1"/>
  <c r="K59" i="3" s="1"/>
  <c r="N21" i="2"/>
  <c r="G46" i="3"/>
  <c r="G17" i="5"/>
  <c r="G30" i="5" s="1"/>
  <c r="G22" i="3"/>
  <c r="G25" i="3" s="1"/>
  <c r="G27" i="3" s="1"/>
  <c r="K30" i="5"/>
  <c r="K46" i="3"/>
  <c r="V31" i="2"/>
  <c r="K48" i="3" l="1"/>
  <c r="K64" i="3" s="1"/>
  <c r="K66" i="3" s="1"/>
  <c r="I10" i="8"/>
  <c r="I26" i="8" s="1"/>
  <c r="I37" i="8" s="1"/>
  <c r="I39" i="8" s="1"/>
  <c r="I18" i="1"/>
  <c r="K68" i="3"/>
  <c r="E10" i="8"/>
  <c r="E26" i="8" s="1"/>
  <c r="E37" i="8" s="1"/>
  <c r="E39" i="8" s="1"/>
  <c r="G59" i="3"/>
  <c r="K61" i="3"/>
  <c r="G48" i="3"/>
  <c r="G64" i="3" s="1"/>
  <c r="G66" i="3" s="1"/>
  <c r="C58" i="8"/>
  <c r="G58" i="8"/>
  <c r="G61" i="3" l="1"/>
  <c r="J20" i="2"/>
  <c r="G68" i="3"/>
  <c r="I19" i="1"/>
  <c r="R16" i="2" l="1"/>
  <c r="V23" i="2"/>
  <c r="O18" i="1"/>
  <c r="Q18" i="1" s="1"/>
  <c r="O14" i="1"/>
  <c r="O15" i="1" s="1"/>
  <c r="E45" i="3"/>
  <c r="L35" i="2" s="1"/>
  <c r="L36" i="2" l="1"/>
  <c r="G20" i="1"/>
  <c r="E20" i="1"/>
  <c r="C20" i="1"/>
  <c r="M15" i="1"/>
  <c r="K15" i="1"/>
  <c r="G15" i="1"/>
  <c r="E15" i="1"/>
  <c r="C15" i="1"/>
  <c r="I15" i="1"/>
  <c r="Q14" i="1" l="1"/>
  <c r="Q15" i="1" s="1"/>
  <c r="M22" i="2"/>
  <c r="C22" i="2"/>
  <c r="G22" i="2"/>
  <c r="E22" i="2"/>
  <c r="T17" i="2"/>
  <c r="R17" i="2"/>
  <c r="J17" i="2"/>
  <c r="V16" i="2" l="1"/>
  <c r="V17" i="2" s="1"/>
  <c r="I45" i="3" l="1"/>
  <c r="K31" i="1" s="1"/>
  <c r="K32" i="1" s="1"/>
  <c r="J78" i="5"/>
  <c r="K20" i="1" l="1"/>
  <c r="I17" i="5" l="1"/>
  <c r="I73" i="5"/>
  <c r="G69" i="8" l="1"/>
  <c r="C69" i="8"/>
  <c r="G59" i="5" l="1"/>
  <c r="K59" i="5"/>
  <c r="I35" i="3" l="1"/>
  <c r="M31" i="1" s="1"/>
  <c r="E35" i="3"/>
  <c r="T22" i="2"/>
  <c r="E24" i="2"/>
  <c r="G21" i="1"/>
  <c r="E57" i="5"/>
  <c r="I29" i="5"/>
  <c r="E29" i="5"/>
  <c r="I57" i="5"/>
  <c r="I48" i="5"/>
  <c r="E48" i="5"/>
  <c r="F30" i="5"/>
  <c r="F78" i="5" s="1"/>
  <c r="I20" i="3"/>
  <c r="E20" i="3"/>
  <c r="E15" i="3"/>
  <c r="I15" i="3"/>
  <c r="G23" i="1" l="1"/>
  <c r="G34" i="1" s="1"/>
  <c r="K70" i="5"/>
  <c r="G35" i="1"/>
  <c r="G67" i="5"/>
  <c r="E27" i="2"/>
  <c r="E38" i="2" s="1"/>
  <c r="E39" i="2" s="1"/>
  <c r="E46" i="3"/>
  <c r="N35" i="2"/>
  <c r="O31" i="1"/>
  <c r="M32" i="1"/>
  <c r="I22" i="3"/>
  <c r="I25" i="3" s="1"/>
  <c r="E22" i="3"/>
  <c r="G24" i="2"/>
  <c r="C24" i="2"/>
  <c r="C27" i="2" s="1"/>
  <c r="C39" i="2" s="1"/>
  <c r="C21" i="1"/>
  <c r="C23" i="1" s="1"/>
  <c r="O19" i="1"/>
  <c r="L22" i="2"/>
  <c r="E71" i="8"/>
  <c r="E73" i="8" s="1"/>
  <c r="E81" i="8" s="1"/>
  <c r="I71" i="8"/>
  <c r="I73" i="8" s="1"/>
  <c r="I81" i="8" s="1"/>
  <c r="E21" i="1"/>
  <c r="K21" i="1"/>
  <c r="K23" i="1" s="1"/>
  <c r="K34" i="1" s="1"/>
  <c r="I59" i="5"/>
  <c r="E59" i="5"/>
  <c r="I75" i="5"/>
  <c r="S34" i="1" s="1"/>
  <c r="E30" i="5"/>
  <c r="I30" i="5"/>
  <c r="C34" i="1" l="1"/>
  <c r="C35" i="1" s="1"/>
  <c r="Q31" i="1"/>
  <c r="O32" i="1"/>
  <c r="K67" i="5"/>
  <c r="E36" i="1" s="1"/>
  <c r="E23" i="1"/>
  <c r="E34" i="1" s="1"/>
  <c r="N36" i="2"/>
  <c r="P35" i="2"/>
  <c r="G70" i="5"/>
  <c r="M70" i="5" s="1"/>
  <c r="G27" i="2"/>
  <c r="G38" i="2" s="1"/>
  <c r="G39" i="2" s="1"/>
  <c r="I59" i="3"/>
  <c r="I68" i="3" s="1"/>
  <c r="G10" i="8"/>
  <c r="G26" i="8" s="1"/>
  <c r="G37" i="8" s="1"/>
  <c r="G39" i="8" s="1"/>
  <c r="E59" i="3"/>
  <c r="E68" i="3" s="1"/>
  <c r="C10" i="8"/>
  <c r="C26" i="8" s="1"/>
  <c r="C37" i="8" s="1"/>
  <c r="N22" i="2"/>
  <c r="N24" i="2" s="1"/>
  <c r="N27" i="2" s="1"/>
  <c r="P21" i="2"/>
  <c r="T24" i="2"/>
  <c r="T27" i="2" s="1"/>
  <c r="T38" i="2" s="1"/>
  <c r="T39" i="2" s="1"/>
  <c r="E75" i="5"/>
  <c r="X38" i="2" s="1"/>
  <c r="L24" i="2"/>
  <c r="L27" i="2" s="1"/>
  <c r="L38" i="2" s="1"/>
  <c r="M20" i="1"/>
  <c r="M21" i="1" s="1"/>
  <c r="M23" i="1" s="1"/>
  <c r="M34" i="1" s="1"/>
  <c r="E48" i="3"/>
  <c r="I64" i="3"/>
  <c r="I66" i="3" s="1"/>
  <c r="I77" i="5"/>
  <c r="I78" i="5" s="1"/>
  <c r="N38" i="2" l="1"/>
  <c r="Q30" i="1"/>
  <c r="Q32" i="1" s="1"/>
  <c r="I32" i="1"/>
  <c r="R35" i="2"/>
  <c r="V35" i="2" s="1"/>
  <c r="P36" i="2"/>
  <c r="E35" i="1"/>
  <c r="Q36" i="1"/>
  <c r="J34" i="2"/>
  <c r="R21" i="2"/>
  <c r="V21" i="2" s="1"/>
  <c r="P22" i="2"/>
  <c r="P24" i="2" s="1"/>
  <c r="E77" i="5"/>
  <c r="E78" i="5" s="1"/>
  <c r="R20" i="2"/>
  <c r="E61" i="3"/>
  <c r="E64" i="3"/>
  <c r="Q19" i="1"/>
  <c r="O20" i="1"/>
  <c r="G71" i="8"/>
  <c r="G73" i="8" s="1"/>
  <c r="G81" i="8" s="1"/>
  <c r="C39" i="8"/>
  <c r="C71" i="8" s="1"/>
  <c r="C73" i="8" s="1"/>
  <c r="C81" i="8" s="1"/>
  <c r="I61" i="3"/>
  <c r="E66" i="3" l="1"/>
  <c r="P27" i="2"/>
  <c r="P38" i="2" s="1"/>
  <c r="P39" i="2" s="1"/>
  <c r="G72" i="5"/>
  <c r="R34" i="2"/>
  <c r="J36" i="2"/>
  <c r="R22" i="2"/>
  <c r="R24" i="2" s="1"/>
  <c r="R27" i="2" s="1"/>
  <c r="J22" i="2"/>
  <c r="J24" i="2" s="1"/>
  <c r="O21" i="1"/>
  <c r="O23" i="1" s="1"/>
  <c r="Q20" i="1"/>
  <c r="Q21" i="1" s="1"/>
  <c r="Q23" i="1" s="1"/>
  <c r="Q34" i="1" s="1"/>
  <c r="I20" i="1"/>
  <c r="I21" i="1" s="1"/>
  <c r="I23" i="1" s="1"/>
  <c r="I34" i="1" s="1"/>
  <c r="V20" i="2"/>
  <c r="O34" i="1" l="1"/>
  <c r="O35" i="1" s="1"/>
  <c r="G71" i="5"/>
  <c r="J27" i="2"/>
  <c r="J38" i="2" s="1"/>
  <c r="J39" i="2" s="1"/>
  <c r="K73" i="5"/>
  <c r="K75" i="5" s="1"/>
  <c r="K77" i="5" s="1"/>
  <c r="K78" i="5" s="1"/>
  <c r="I35" i="1"/>
  <c r="T34" i="1"/>
  <c r="Q35" i="1"/>
  <c r="V34" i="2"/>
  <c r="V36" i="2" s="1"/>
  <c r="R36" i="2"/>
  <c r="R38" i="2" s="1"/>
  <c r="R39" i="2" s="1"/>
  <c r="V22" i="2"/>
  <c r="G73" i="5" l="1"/>
  <c r="G75" i="5" s="1"/>
  <c r="S21" i="1"/>
  <c r="T21" i="1" s="1"/>
  <c r="V24" i="2"/>
  <c r="V27" i="2" s="1"/>
  <c r="V38" i="2" s="1"/>
  <c r="V39" i="2" s="1"/>
  <c r="G77" i="5" l="1"/>
  <c r="G78" i="5" s="1"/>
  <c r="X24" i="2"/>
  <c r="Y24" i="2" s="1"/>
  <c r="Y3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Kamonchanok, Thongsima</author>
  </authors>
  <commentList>
    <comment ref="E16" authorId="0" shapeId="0" xr:uid="{EC169665-96A4-483D-8C56-84060B62CDE4}">
      <text>
        <r>
          <rPr>
            <b/>
            <sz val="9"/>
            <color indexed="81"/>
            <rFont val="Tahoma"/>
            <family val="2"/>
          </rPr>
          <t>Kamonchanok, Thongsima:</t>
        </r>
        <r>
          <rPr>
            <sz val="9"/>
            <color indexed="81"/>
            <rFont val="Tahoma"/>
            <family val="2"/>
          </rPr>
          <t xml:space="preserve">
round +1
</t>
        </r>
      </text>
    </comment>
    <comment ref="E47" authorId="0" shapeId="0" xr:uid="{7B05D34C-4871-41E8-810E-CA485F153633}">
      <text>
        <r>
          <rPr>
            <b/>
            <sz val="9"/>
            <color indexed="81"/>
            <rFont val="Tahoma"/>
            <family val="2"/>
          </rPr>
          <t>Kamonchanok, Thongsima:</t>
        </r>
        <r>
          <rPr>
            <sz val="9"/>
            <color indexed="81"/>
            <rFont val="Tahoma"/>
            <family val="2"/>
          </rPr>
          <t xml:space="preserve">
round -2</t>
        </r>
      </text>
    </comment>
    <comment ref="I47" authorId="0" shapeId="0" xr:uid="{CDD7BD50-D427-4737-A888-4DDF3F4BC49C}">
      <text>
        <r>
          <rPr>
            <b/>
            <sz val="9"/>
            <color indexed="81"/>
            <rFont val="Tahoma"/>
            <family val="2"/>
          </rPr>
          <t>Kamonchanok, Thongsima:</t>
        </r>
        <r>
          <rPr>
            <sz val="9"/>
            <color indexed="81"/>
            <rFont val="Tahoma"/>
            <family val="2"/>
          </rPr>
          <t xml:space="preserve">
round +2
</t>
        </r>
      </text>
    </comment>
  </commentList>
</comments>
</file>

<file path=xl/sharedStrings.xml><?xml version="1.0" encoding="utf-8"?>
<sst xmlns="http://schemas.openxmlformats.org/spreadsheetml/2006/main" count="324" uniqueCount="199">
  <si>
    <t>บริษัท สหโคเจน (ชลบุรี) จำกัด (มหาชน) และบริษัทย่อย</t>
  </si>
  <si>
    <t>งบการเงินเฉพาะกิจการ</t>
  </si>
  <si>
    <t>ทุนเรือนหุ้น</t>
  </si>
  <si>
    <t>กำไรสะสม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</si>
  <si>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</si>
  <si>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</si>
  <si>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</si>
  <si>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งบการเงินรวม</t>
  </si>
  <si>
    <t>ส่วนของผู้ถือหุ้น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</si>
  <si>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</si>
  <si>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</si>
  <si>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</si>
  <si>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</si>
  <si>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</si>
  <si>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</si>
  <si>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</si>
  <si>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</si>
  <si>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</si>
  <si>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</si>
  <si>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</si>
  <si>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</si>
  <si>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</si>
  <si>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</si>
  <si>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</si>
  <si>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</si>
  <si>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</si>
  <si>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</si>
  <si>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</si>
  <si>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</si>
  <si>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</si>
  <si>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</si>
  <si>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</si>
  <si>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</si>
  <si>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</si>
  <si>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</si>
  <si>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</si>
  <si>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</si>
  <si>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ซื้อที่ดิน อาคารและอุปกรณ์</t>
  </si>
  <si>
    <t>งบแสดงฐานะการเงิน</t>
  </si>
  <si>
    <t>งบกำไรขาดทุนเบ็ดเสร็จ</t>
  </si>
  <si>
    <t>กำไรขาดทุนเบ็ดเสร็จรวมสำหรับปี</t>
  </si>
  <si>
    <t>ส่วนของ</t>
  </si>
  <si>
    <t>ผู้ถือหุ้น</t>
  </si>
  <si>
    <t>ที่ดิน อาคารและอุปกรณ์</t>
  </si>
  <si>
    <t>สินทรัพย์ภาษีเงินได้รอการตัดบัญชี</t>
  </si>
  <si>
    <t xml:space="preserve"> </t>
  </si>
  <si>
    <t>กระแสเงินสดจากกิจกรรมดำเนินงาน</t>
  </si>
  <si>
    <t>ส่วนเกินมูลค่า</t>
  </si>
  <si>
    <t>หุ้นสามัญ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</si>
  <si>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</si>
  <si>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</si>
  <si>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</si>
  <si>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สินทรัพย์ไม่มีตัวตน</t>
  </si>
  <si>
    <t>ซื้อสินทรัพย์ไม่มีตัวตน</t>
  </si>
  <si>
    <t>รายการที่ไม่ใช่เงินสด</t>
  </si>
  <si>
    <t>ค่าใช้จ่ายจ่ายล่วงหน้า</t>
  </si>
  <si>
    <t>งบกำไรขาดทุนเบ็ดเสร็จ (ต่อ)</t>
  </si>
  <si>
    <t>เงินกู้ยืมระยะยาวจากกิจการที่เกี่ยวข้องกัน</t>
  </si>
  <si>
    <t xml:space="preserve">องค์ประกอบอื่นของส่วนของผู้ถือหุ้น </t>
  </si>
  <si>
    <t xml:space="preserve">สินค้าคงเหลือ </t>
  </si>
  <si>
    <t>องค์ประกอบอื่นของส่วนของผู้ถือหุ้น</t>
  </si>
  <si>
    <t>เงินกู้ยืมระยะสั้นจากสถาบันการเงิน</t>
  </si>
  <si>
    <t>เงินสดรับจากการจำหน่ายที่ดินและอุปกรณ์</t>
  </si>
  <si>
    <t>สินทรัพย์ชีวภาพลดลง</t>
  </si>
  <si>
    <t>กระแสเงินสดจากกิจกรรมลงทุน</t>
  </si>
  <si>
    <t xml:space="preserve">กระแสเงินสดจากกิจกรรมจัดหาเงิน </t>
  </si>
  <si>
    <t xml:space="preserve">   จัดสรรแล้ว</t>
  </si>
  <si>
    <t>เงินสดและรายการเทียบเท่าเงินสดเพิ่มขึ้น (ลดลง) สุทธิ</t>
  </si>
  <si>
    <t>สินทรัพย์สิทธิการใช้</t>
  </si>
  <si>
    <t>กระแสเงินสด</t>
  </si>
  <si>
    <t>ต้นทุนทางการเงิน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</si>
  <si>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</si>
  <si>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</si>
  <si>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ส่วนเกินมูลค่าหุ้นสามัญ</t>
  </si>
  <si>
    <t>รายได้เงินปันผล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</si>
  <si>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</si>
  <si>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</si>
  <si>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ส่วนของหนี้สินตามสัญญาเช่าที่ถึงกำหนดชำระภายในหนึ่งปี</t>
  </si>
  <si>
    <t>การป้องกัน</t>
  </si>
  <si>
    <t>กำไร (ขาดทุน) จากการดำเนินงาน</t>
  </si>
  <si>
    <t>เงินค่าสินไหมทดแทนรับจากการประกันภัย</t>
  </si>
  <si>
    <t>กำไร (ขาดทุน) สำหรับปี</t>
  </si>
  <si>
    <t>(บาท)</t>
  </si>
  <si>
    <t>31 ธันวาคม</t>
  </si>
  <si>
    <t>สำหรับปีสิ้นสุดวันที่</t>
  </si>
  <si>
    <t xml:space="preserve">สำหรับปีสิ้นสุดวันที่ </t>
  </si>
  <si>
    <t>ยอดคงเหลือ ณ วันที่ 1 มกราคม 2565</t>
  </si>
  <si>
    <t>สำหรับปีสิ้นสุดวันที่ 31 ธันวาคม 2565</t>
  </si>
  <si>
    <t>ยอดคงเหลือ ณ วันที่ 31 ธันวาคม 2565</t>
  </si>
  <si>
    <t xml:space="preserve">งบแสดงการเปลี่ยนแปลงส่วนของผู้ถือหุ้น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</si>
  <si>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</si>
  <si>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</si>
  <si>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</si>
  <si>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ทุนสำรอง</t>
  </si>
  <si>
    <t>ตามกฎหมาย</t>
  </si>
  <si>
    <t>ในมูลค่ายุติธรรม</t>
  </si>
  <si>
    <t>สำรอง</t>
  </si>
  <si>
    <t>ความเสี่ยง</t>
  </si>
  <si>
    <t>ส่วนได้เสีย</t>
  </si>
  <si>
    <t>ที่ไม่มีอำนาจ</t>
  </si>
  <si>
    <t>ควบคุม</t>
  </si>
  <si>
    <t>การเปลี่ยนแปลง</t>
  </si>
  <si>
    <t>ของบริษัท</t>
  </si>
  <si>
    <t xml:space="preserve">ตามกฎหมาย 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</si>
  <si>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</si>
  <si>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</si>
  <si>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</si>
  <si>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</si>
  <si>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</si>
  <si>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</si>
  <si>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</si>
  <si>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</si>
  <si>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</si>
  <si>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</si>
  <si>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กำไรหรือขาดทุนในภายหลัง</t>
  </si>
  <si>
    <t>รวมรายการที่จะไม่ถูกจัดประเภทใหม่ไว้ใน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</si>
  <si>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</si>
  <si>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</si>
  <si>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</si>
  <si>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ปรับรายการที่กระทบกำไร (ขาดทุน) เป็นเงินสดรับ (จ่าย)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</si>
  <si>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</si>
  <si>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</si>
  <si>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</si>
  <si>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</si>
  <si>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</si>
  <si>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ลูกหนี้การค้า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</si>
  <si>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</si>
  <si>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</si>
  <si>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หนี้สินอนุพันธ์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</si>
  <si>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</si>
  <si>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</si>
  <si>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</si>
  <si>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</si>
  <si>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 xml:space="preserve">   ทุนจดทะเบียน</t>
  </si>
  <si>
    <t xml:space="preserve">   ทุนที่ออกและชำระแล้ว</t>
  </si>
  <si>
    <t xml:space="preserve">      ทุนสำรองตามกฎหมาย</t>
  </si>
  <si>
    <t>เงินปันผล</t>
  </si>
  <si>
    <t>(กำไร) ขาดทุนจากการเปลี่ยนแปลงในมูลค่ายุติธรรมของสินทรัพย์ชีวภาพ</t>
  </si>
  <si>
    <t>ค่าเสื่อมราคาและค่าตัดจำหน่าย</t>
  </si>
  <si>
    <t>ขาดทุนจากการปรับมูลค่าสินค้า</t>
  </si>
  <si>
    <t>กำไรจากการปรับมูลค่ายุติธรรมของสินทรัพย์ทางการเงิน</t>
  </si>
  <si>
    <t>ประมาณการหนี้สินสำหรับผลประโยชน์พนักงาน</t>
  </si>
  <si>
    <t>ดอกเบี้ยรับ</t>
  </si>
  <si>
    <t>สินค้าคงเหลือ</t>
  </si>
  <si>
    <t>เงินสดรับจากดอกเบี้ย</t>
  </si>
  <si>
    <t>ชำระคืนเงินกู้ยืมระยะยาว</t>
  </si>
  <si>
    <t>เงินสดรับจากการออกหุ้นกู้</t>
  </si>
  <si>
    <t>จ่ายดอกเบี้ย</t>
  </si>
  <si>
    <t>เงินสดจ่ายชำระหนี้สินตามสัญญาเช่า</t>
  </si>
  <si>
    <t>รายการซื้อเครื่องจักรและอุปกรณ์ที่ยังไม่ได้จ่ายชำระ</t>
  </si>
  <si>
    <t xml:space="preserve">เงินปันผลค้างรับ </t>
  </si>
  <si>
    <t>เงินปันผลค้างจ่าย</t>
  </si>
  <si>
    <t>สินทรัพย์ที่เพิ่มขึ้นจากสินทรัพย์สิทธิการใช้</t>
  </si>
  <si>
    <t>(กำไร) ขาดทุนจากการจำหน่ายที่ดินและอุปกรณ์</t>
  </si>
  <si>
    <t>เงินให้กู้ยืมระยะสั้นแก่กิจการที่เกี่ยวข้องกัน</t>
  </si>
  <si>
    <t>ขาดทุน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</si>
  <si>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</si>
  <si>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</si>
  <si>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ที่กำหนดไว้</t>
  </si>
  <si>
    <t>ผลกำไรจากการวัดมูลค่าใหม่ของผลประโยชน์พนักงาน</t>
  </si>
  <si>
    <t>ผลกำไรจากการป้องกันความเสี่ยงกระแสเงินสด</t>
  </si>
  <si>
    <t>ผลกำไรจากเงินลงทุนในตราสารทุนที่กำหนดให้</t>
  </si>
  <si>
    <t>รวมกำไรขาดทุนเบ็ดเสร็จสำหรับปี</t>
  </si>
  <si>
    <t>รวมกำไร(ขาดทุน)เบ็ดเสร็จสำหรับปี</t>
  </si>
  <si>
    <t>กำไร (ขาดทุน) เบ็ดเสร็จรวมสำหรับปี</t>
  </si>
  <si>
    <t>เงินสดจ่ายเพื่อลงทุนในบริษัทย่อย</t>
  </si>
  <si>
    <t>ผลขาดทุนจากการด้อยค่าของสินทรัพย์</t>
  </si>
  <si>
    <t>เงินกู้ยืมระยะสั้นจากสถาบันการเงินเพิ่มขึ้น (ลดลง)</t>
  </si>
  <si>
    <t>4, 6</t>
  </si>
  <si>
    <t>4, 13</t>
  </si>
  <si>
    <t>เงินปันผลรับ</t>
  </si>
  <si>
    <t>รายได้จากการขายและการให้บริการ</t>
  </si>
  <si>
    <t>ต้นทุนขายและต้นทุนบริการ</t>
  </si>
  <si>
    <t>ขาดทุนจากการตัดจำหน่ายอุปกรณ์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</si>
  <si>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</si>
  <si>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</si>
  <si>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</si>
  <si>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ชำระแล้ว</t>
  </si>
  <si>
    <t>ทุนที่ออกและ</t>
  </si>
  <si>
    <t>ค่าใช้จ่าย (รายได้) ภาษีเงินได้</t>
  </si>
  <si>
    <t>ลูกหนี้ตามสัญญาเช่า</t>
  </si>
  <si>
    <t>กำไร</t>
  </si>
  <si>
    <t>BS</t>
  </si>
  <si>
    <t>dif</t>
  </si>
  <si>
    <t>ส่วนแบ่งกำไรจากเงินลงทุนในบริษัทร่วมที่ใช้วิธีส่วนได้เสีย</t>
  </si>
  <si>
    <t>รายได้ (ค่าใช้จ่าย) ภาษีเงินได้</t>
  </si>
  <si>
    <t>รวมกำไรขาดทุนเบ็ดเสร็จอื่นสำหรับปี - สุทธิจากภาษี</t>
  </si>
  <si>
    <t>13, 21</t>
  </si>
  <si>
    <t xml:space="preserve">   (หุ้นสามัญจำนวน 1,163,695,652 หุ้น มูลค่าหุ้นละ 1 บาท)</t>
  </si>
  <si>
    <t>ส่วนแบ่งกำไรจากเงินลงทุนในบริษัทร่วมที่ใช้วิธีส่วนได้เสีย (สุทธิจากภาษี)</t>
  </si>
  <si>
    <t>กำไรจากอัตราแลกเปลี่ยนที่ยังไม่เกิดขึ้นจริง</t>
  </si>
  <si>
    <t>กระแสเงินสดสุทธิได้มาจากกิจกรรมจัดหาเงิน</t>
  </si>
  <si>
    <t>เงินลงทุนในบริษัทร่วม</t>
  </si>
  <si>
    <t>ลูกหนี้หมุนเวียนอื่น</t>
  </si>
  <si>
    <t>เจ้าหนี้การค้าและเจ้าหนี้หมุนเวียนอื่น</t>
  </si>
  <si>
    <t>หนี้สินอนุพันธ์ที่ถึงกำหนดชำระภายในหนึ่งปี</t>
  </si>
  <si>
    <t>เงินสดรับจากเงินกู้ยืมระยะยาวจากสถาบันการเงิน</t>
  </si>
  <si>
    <t>โอนไปสำรองตามกฎหมาย</t>
  </si>
  <si>
    <t>รับคืน (จ่าย)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</si>
</sst>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0.0%"/>
    <numFmt numFmtId="169" formatCode="dd\-mmm\-yy_)"/>
    <numFmt numFmtId="170" formatCode="0%_);\(0%\)"/>
    <numFmt numFmtId="171" formatCode="#,##0.0_);[Red]\(#,##0.0\)"/>
    <numFmt numFmtId="172" formatCode="#,##0.0_);\(#,##0.0\)"/>
    <numFmt numFmtId="173" formatCode="#,##0.00;\(#,##0.00\)"/>
    <numFmt numFmtId="174" formatCode="_(* #,##0.000_);_(* \(#,##0.000\);_(* &quot;-&quot;??_);_(@_)"/>
  </numFmts>
  <fonts count="3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8"/>
      <name val="Arial"/>
      <family val="2"/>
    </font>
    <font>
      <sz val="10"/>
      <color theme="1"/>
      <name val="Arial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i/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0">
    <xf numFmtId="0" fontId="0" fillId="0" borderId="0"/>
    <xf numFmtId="43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169" fontId="5" fillId="0" borderId="0"/>
    <xf numFmtId="168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1"/>
    <xf numFmtId="0" fontId="14" fillId="0" borderId="2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4" borderId="4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3" fillId="0" borderId="0"/>
    <xf numFmtId="0" fontId="19" fillId="0" borderId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171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7">
      <alignment horizontal="center"/>
    </xf>
    <xf numFmtId="40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8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8" fillId="0" borderId="0"/>
    <xf numFmtId="0" fontId="21" fillId="0" borderId="14"/>
    <xf numFmtId="9" fontId="25" fillId="0" borderId="0" applyFont="0" applyFill="0" applyBorder="0" applyAlignment="0" applyProtection="0"/>
  </cellStyleXfs>
  <cellXfs count="208">
    <xf numFmtId="0" fontId="0" fillId="0" borderId="0" xfId="0"/>
    <xf numFmtId="37" fontId="2" fillId="0" borderId="0" xfId="0" applyNumberFormat="1" applyFont="1"/>
    <xf numFmtId="37" fontId="1" fillId="0" borderId="0" xfId="0" quotePrefix="1" applyNumberFormat="1" applyFont="1" applyAlignment="1">
      <alignment horizontal="left"/>
    </xf>
    <xf numFmtId="37" fontId="2" fillId="0" borderId="0" xfId="0" quotePrefix="1" applyNumberFormat="1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 vertical="top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37" fontId="28" fillId="0" borderId="0" xfId="0" quotePrefix="1" applyNumberFormat="1" applyFont="1" applyAlignment="1">
      <alignment horizontal="centerContinuous"/>
    </xf>
    <xf numFmtId="37" fontId="28" fillId="0" borderId="0" xfId="0" applyNumberFormat="1" applyFont="1" applyAlignment="1">
      <alignment horizontal="centerContinuous"/>
    </xf>
    <xf numFmtId="37" fontId="28" fillId="0" borderId="0" xfId="0" applyNumberFormat="1" applyFont="1"/>
    <xf numFmtId="37" fontId="28" fillId="0" borderId="0" xfId="0" applyNumberFormat="1" applyFont="1" applyAlignment="1">
      <alignment horizontal="right"/>
    </xf>
    <xf numFmtId="37" fontId="27" fillId="0" borderId="0" xfId="0" applyNumberFormat="1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37" fontId="30" fillId="0" borderId="0" xfId="0" applyNumberFormat="1" applyFont="1"/>
    <xf numFmtId="37" fontId="29" fillId="0" borderId="0" xfId="0" applyNumberFormat="1" applyFont="1" applyAlignment="1">
      <alignment horizontal="center"/>
    </xf>
    <xf numFmtId="167" fontId="28" fillId="0" borderId="0" xfId="0" applyNumberFormat="1" applyFont="1" applyAlignment="1">
      <alignment horizontal="center"/>
    </xf>
    <xf numFmtId="37" fontId="28" fillId="0" borderId="0" xfId="0" quotePrefix="1" applyNumberFormat="1" applyFont="1" applyAlignment="1">
      <alignment horizontal="left"/>
    </xf>
    <xf numFmtId="37" fontId="28" fillId="0" borderId="0" xfId="0" applyNumberFormat="1" applyFont="1" applyAlignment="1">
      <alignment horizontal="left"/>
    </xf>
    <xf numFmtId="37" fontId="27" fillId="0" borderId="0" xfId="0" applyNumberFormat="1" applyFont="1" applyAlignment="1">
      <alignment horizontal="left"/>
    </xf>
    <xf numFmtId="37" fontId="30" fillId="0" borderId="0" xfId="0" quotePrefix="1" applyNumberFormat="1" applyFont="1" applyAlignment="1">
      <alignment horizontal="center"/>
    </xf>
    <xf numFmtId="37" fontId="29" fillId="0" borderId="0" xfId="0" quotePrefix="1" applyNumberFormat="1" applyFont="1" applyAlignment="1">
      <alignment horizontal="center"/>
    </xf>
    <xf numFmtId="37" fontId="28" fillId="0" borderId="0" xfId="0" applyNumberFormat="1" applyFont="1" applyAlignment="1">
      <alignment horizontal="center"/>
    </xf>
    <xf numFmtId="37" fontId="30" fillId="0" borderId="0" xfId="0" applyNumberFormat="1" applyFont="1" applyAlignment="1">
      <alignment horizontal="left"/>
    </xf>
    <xf numFmtId="37" fontId="30" fillId="0" borderId="0" xfId="0" applyNumberFormat="1" applyFont="1" applyAlignment="1">
      <alignment horizontal="center"/>
    </xf>
    <xf numFmtId="37" fontId="31" fillId="0" borderId="0" xfId="0" applyNumberFormat="1" applyFont="1" applyAlignment="1">
      <alignment horizontal="center"/>
    </xf>
    <xf numFmtId="37" fontId="31" fillId="0" borderId="0" xfId="0" applyNumberFormat="1" applyFont="1" applyAlignment="1">
      <alignment horizontal="right"/>
    </xf>
    <xf numFmtId="37" fontId="29" fillId="0" borderId="0" xfId="0" applyNumberFormat="1" applyFont="1"/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 vertical="center"/>
    </xf>
    <xf numFmtId="41" fontId="28" fillId="0" borderId="0" xfId="0" applyNumberFormat="1" applyFont="1"/>
    <xf numFmtId="37" fontId="29" fillId="0" borderId="0" xfId="0" applyNumberFormat="1" applyFont="1" applyAlignment="1">
      <alignment horizontal="left"/>
    </xf>
    <xf numFmtId="172" fontId="29" fillId="0" borderId="0" xfId="0" applyNumberFormat="1" applyFont="1" applyAlignment="1">
      <alignment horizontal="center"/>
    </xf>
    <xf numFmtId="37" fontId="27" fillId="0" borderId="0" xfId="0" applyNumberFormat="1" applyFont="1" applyAlignment="1">
      <alignment vertical="top"/>
    </xf>
    <xf numFmtId="37" fontId="28" fillId="0" borderId="0" xfId="0" applyNumberFormat="1" applyFont="1" applyAlignment="1">
      <alignment vertical="top"/>
    </xf>
    <xf numFmtId="37" fontId="29" fillId="0" borderId="0" xfId="0" applyNumberFormat="1" applyFont="1" applyAlignment="1">
      <alignment horizontal="center" vertical="center"/>
    </xf>
    <xf numFmtId="41" fontId="28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vertical="top"/>
    </xf>
    <xf numFmtId="49" fontId="34" fillId="0" borderId="0" xfId="0" applyNumberFormat="1" applyFont="1"/>
    <xf numFmtId="41" fontId="28" fillId="0" borderId="0" xfId="0" applyNumberFormat="1" applyFont="1" applyAlignment="1">
      <alignment horizontal="center"/>
    </xf>
    <xf numFmtId="0" fontId="27" fillId="0" borderId="0" xfId="0" applyFont="1" applyAlignment="1">
      <alignment vertical="center"/>
    </xf>
    <xf numFmtId="167" fontId="28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167" fontId="28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/>
    </xf>
    <xf numFmtId="167" fontId="27" fillId="0" borderId="0" xfId="0" quotePrefix="1" applyNumberFormat="1" applyFont="1" applyAlignment="1">
      <alignment horizontal="left"/>
    </xf>
    <xf numFmtId="167" fontId="28" fillId="0" borderId="0" xfId="0" applyNumberFormat="1" applyFont="1"/>
    <xf numFmtId="167" fontId="27" fillId="0" borderId="0" xfId="0" applyNumberFormat="1" applyFont="1" applyAlignment="1">
      <alignment horizontal="left"/>
    </xf>
    <xf numFmtId="167" fontId="28" fillId="0" borderId="0" xfId="0" applyNumberFormat="1" applyFont="1" applyAlignment="1">
      <alignment horizontal="right"/>
    </xf>
    <xf numFmtId="167" fontId="27" fillId="0" borderId="0" xfId="0" applyNumberFormat="1" applyFont="1" applyAlignment="1">
      <alignment horizontal="center"/>
    </xf>
    <xf numFmtId="167" fontId="28" fillId="0" borderId="0" xfId="0" applyNumberFormat="1" applyFont="1" applyAlignment="1">
      <alignment horizontal="center" vertical="center"/>
    </xf>
    <xf numFmtId="41" fontId="28" fillId="0" borderId="0" xfId="0" applyNumberFormat="1" applyFont="1" applyAlignment="1">
      <alignment horizontal="left" vertical="center"/>
    </xf>
    <xf numFmtId="167" fontId="28" fillId="0" borderId="0" xfId="1" applyNumberFormat="1" applyFont="1" applyFill="1" applyAlignment="1">
      <alignment vertical="center"/>
    </xf>
    <xf numFmtId="43" fontId="28" fillId="0" borderId="0" xfId="1" applyFont="1" applyFill="1"/>
    <xf numFmtId="167" fontId="29" fillId="0" borderId="0" xfId="0" applyNumberFormat="1" applyFont="1" applyAlignment="1">
      <alignment horizontal="center"/>
    </xf>
    <xf numFmtId="0" fontId="26" fillId="0" borderId="0" xfId="0" quotePrefix="1" applyFont="1" applyAlignment="1">
      <alignment horizontal="center"/>
    </xf>
    <xf numFmtId="0" fontId="26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top"/>
    </xf>
    <xf numFmtId="49" fontId="33" fillId="0" borderId="0" xfId="0" applyNumberFormat="1" applyFont="1" applyAlignment="1">
      <alignment horizontal="center" vertical="top"/>
    </xf>
    <xf numFmtId="167" fontId="30" fillId="0" borderId="0" xfId="0" quotePrefix="1" applyNumberFormat="1" applyFont="1" applyAlignment="1">
      <alignment horizontal="center"/>
    </xf>
    <xf numFmtId="167" fontId="30" fillId="0" borderId="0" xfId="0" applyNumberFormat="1" applyFont="1" applyAlignment="1">
      <alignment horizontal="center"/>
    </xf>
    <xf numFmtId="37" fontId="30" fillId="0" borderId="0" xfId="0" applyNumberFormat="1" applyFont="1" applyAlignment="1">
      <alignment vertical="top"/>
    </xf>
    <xf numFmtId="0" fontId="27" fillId="0" borderId="0" xfId="0" applyFont="1" applyAlignment="1">
      <alignment horizontal="left" vertical="center"/>
    </xf>
    <xf numFmtId="41" fontId="27" fillId="0" borderId="0" xfId="0" applyNumberFormat="1" applyFont="1" applyAlignment="1">
      <alignment horizontal="right" vertical="center"/>
    </xf>
    <xf numFmtId="49" fontId="34" fillId="0" borderId="0" xfId="0" applyNumberFormat="1" applyFont="1" applyAlignment="1">
      <alignment vertical="top"/>
    </xf>
    <xf numFmtId="49" fontId="34" fillId="0" borderId="0" xfId="0" applyNumberFormat="1" applyFont="1" applyAlignment="1">
      <alignment vertical="center"/>
    </xf>
    <xf numFmtId="49" fontId="36" fillId="0" borderId="0" xfId="0" applyNumberFormat="1" applyFont="1" applyAlignment="1">
      <alignment vertical="top"/>
    </xf>
    <xf numFmtId="41" fontId="27" fillId="0" borderId="10" xfId="0" applyNumberFormat="1" applyFont="1" applyBorder="1" applyAlignment="1">
      <alignment horizontal="right" vertical="center"/>
    </xf>
    <xf numFmtId="43" fontId="35" fillId="0" borderId="0" xfId="1" applyFont="1" applyFill="1"/>
    <xf numFmtId="0" fontId="30" fillId="0" borderId="0" xfId="0" applyFont="1" applyAlignment="1">
      <alignment horizontal="left" vertical="center" indent="1"/>
    </xf>
    <xf numFmtId="0" fontId="28" fillId="0" borderId="0" xfId="0" applyFont="1" applyAlignment="1">
      <alignment horizontal="left" vertical="center" indent="1"/>
    </xf>
    <xf numFmtId="41" fontId="27" fillId="0" borderId="3" xfId="0" applyNumberFormat="1" applyFont="1" applyBorder="1" applyAlignment="1">
      <alignment horizontal="right" vertical="center"/>
    </xf>
    <xf numFmtId="0" fontId="29" fillId="0" borderId="0" xfId="1" applyNumberFormat="1" applyFont="1" applyAlignment="1">
      <alignment horizontal="left"/>
    </xf>
    <xf numFmtId="0" fontId="28" fillId="0" borderId="0" xfId="0" applyFont="1" applyAlignment="1">
      <alignment horizontal="left" vertical="top"/>
    </xf>
    <xf numFmtId="49" fontId="32" fillId="0" borderId="0" xfId="0" applyNumberFormat="1" applyFont="1"/>
    <xf numFmtId="37" fontId="30" fillId="0" borderId="0" xfId="0" applyNumberFormat="1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167" fontId="27" fillId="0" borderId="0" xfId="1" applyNumberFormat="1" applyFont="1" applyFill="1" applyAlignment="1">
      <alignment vertical="center"/>
    </xf>
    <xf numFmtId="167" fontId="28" fillId="0" borderId="9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 applyAlignment="1">
      <alignment horizontal="right" vertical="center"/>
    </xf>
    <xf numFmtId="167" fontId="28" fillId="0" borderId="0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center" vertical="center"/>
    </xf>
    <xf numFmtId="167" fontId="27" fillId="0" borderId="10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67" fontId="28" fillId="0" borderId="9" xfId="1" applyNumberFormat="1" applyFont="1" applyFill="1" applyBorder="1" applyAlignment="1">
      <alignment horizontal="right"/>
    </xf>
    <xf numFmtId="167" fontId="28" fillId="0" borderId="0" xfId="1" applyNumberFormat="1" applyFont="1" applyFill="1" applyBorder="1" applyAlignment="1">
      <alignment horizontal="right"/>
    </xf>
    <xf numFmtId="167" fontId="27" fillId="0" borderId="0" xfId="1" applyNumberFormat="1" applyFont="1" applyFill="1" applyAlignment="1">
      <alignment horizontal="right"/>
    </xf>
    <xf numFmtId="167" fontId="28" fillId="0" borderId="0" xfId="1" applyNumberFormat="1" applyFont="1" applyFill="1" applyAlignment="1">
      <alignment horizontal="right"/>
    </xf>
    <xf numFmtId="167" fontId="27" fillId="0" borderId="9" xfId="1" applyNumberFormat="1" applyFont="1" applyFill="1" applyBorder="1" applyAlignment="1">
      <alignment horizontal="right"/>
    </xf>
    <xf numFmtId="167" fontId="28" fillId="0" borderId="0" xfId="1" applyNumberFormat="1" applyFont="1" applyAlignment="1">
      <alignment horizontal="right"/>
    </xf>
    <xf numFmtId="0" fontId="30" fillId="0" borderId="0" xfId="1" applyNumberFormat="1" applyFont="1" applyFill="1" applyAlignment="1">
      <alignment vertical="center"/>
    </xf>
    <xf numFmtId="0" fontId="28" fillId="0" borderId="0" xfId="1" applyNumberFormat="1" applyFont="1" applyFill="1" applyAlignment="1">
      <alignment vertical="center"/>
    </xf>
    <xf numFmtId="0" fontId="29" fillId="0" borderId="0" xfId="1" applyNumberFormat="1" applyFont="1" applyFill="1" applyAlignment="1">
      <alignment vertical="center"/>
    </xf>
    <xf numFmtId="0" fontId="28" fillId="0" borderId="0" xfId="1" applyNumberFormat="1" applyFont="1" applyFill="1"/>
    <xf numFmtId="0" fontId="27" fillId="0" borderId="0" xfId="1" applyNumberFormat="1" applyFont="1" applyFill="1" applyAlignment="1">
      <alignment vertical="center"/>
    </xf>
    <xf numFmtId="167" fontId="27" fillId="0" borderId="3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/>
    <xf numFmtId="167" fontId="28" fillId="0" borderId="0" xfId="1" applyNumberFormat="1" applyFont="1" applyFill="1" applyAlignment="1">
      <alignment horizontal="left" vertical="center"/>
    </xf>
    <xf numFmtId="167" fontId="28" fillId="0" borderId="0" xfId="1" applyNumberFormat="1" applyFont="1" applyFill="1" applyBorder="1" applyAlignment="1">
      <alignment vertical="center"/>
    </xf>
    <xf numFmtId="167" fontId="28" fillId="0" borderId="0" xfId="1" applyNumberFormat="1" applyFont="1" applyFill="1" applyAlignment="1">
      <alignment horizontal="center"/>
    </xf>
    <xf numFmtId="167" fontId="28" fillId="0" borderId="0" xfId="1" applyNumberFormat="1" applyFont="1" applyAlignment="1">
      <alignment horizontal="center"/>
    </xf>
    <xf numFmtId="0" fontId="27" fillId="0" borderId="0" xfId="1" applyNumberFormat="1" applyFont="1" applyAlignment="1">
      <alignment horizontal="left"/>
    </xf>
    <xf numFmtId="167" fontId="27" fillId="0" borderId="0" xfId="1" applyNumberFormat="1" applyFont="1" applyFill="1" applyAlignment="1">
      <alignment horizontal="right" vertical="center"/>
    </xf>
    <xf numFmtId="0" fontId="30" fillId="0" borderId="0" xfId="1" applyNumberFormat="1" applyFont="1" applyFill="1" applyAlignment="1">
      <alignment vertical="top"/>
    </xf>
    <xf numFmtId="167" fontId="28" fillId="0" borderId="0" xfId="1" applyNumberFormat="1" applyFont="1" applyFill="1" applyAlignment="1">
      <alignment vertical="top"/>
    </xf>
    <xf numFmtId="167" fontId="28" fillId="0" borderId="0" xfId="1" applyNumberFormat="1" applyFont="1" applyFill="1" applyAlignment="1">
      <alignment horizontal="right" vertical="top"/>
    </xf>
    <xf numFmtId="167" fontId="28" fillId="0" borderId="0" xfId="1" applyNumberFormat="1" applyFont="1" applyFill="1" applyBorder="1" applyAlignment="1">
      <alignment horizontal="right" vertical="top"/>
    </xf>
    <xf numFmtId="0" fontId="28" fillId="0" borderId="0" xfId="1" applyNumberFormat="1" applyFont="1" applyFill="1" applyAlignment="1">
      <alignment vertical="top"/>
    </xf>
    <xf numFmtId="0" fontId="28" fillId="0" borderId="0" xfId="1" applyNumberFormat="1" applyFont="1" applyFill="1" applyAlignment="1"/>
    <xf numFmtId="167" fontId="28" fillId="0" borderId="0" xfId="1" applyNumberFormat="1" applyFont="1" applyFill="1" applyAlignment="1"/>
    <xf numFmtId="43" fontId="28" fillId="0" borderId="0" xfId="1" applyFont="1" applyFill="1" applyAlignment="1"/>
    <xf numFmtId="167" fontId="31" fillId="0" borderId="0" xfId="1" applyNumberFormat="1" applyFont="1" applyFill="1" applyBorder="1" applyAlignment="1">
      <alignment horizontal="center"/>
    </xf>
    <xf numFmtId="167" fontId="31" fillId="0" borderId="0" xfId="1" applyNumberFormat="1" applyFont="1" applyFill="1" applyAlignment="1">
      <alignment horizontal="right"/>
    </xf>
    <xf numFmtId="167" fontId="28" fillId="0" borderId="0" xfId="1" applyNumberFormat="1" applyFont="1" applyAlignment="1">
      <alignment vertical="center"/>
    </xf>
    <xf numFmtId="167" fontId="27" fillId="0" borderId="0" xfId="1" applyNumberFormat="1" applyFont="1" applyFill="1" applyBorder="1" applyAlignment="1">
      <alignment horizontal="right"/>
    </xf>
    <xf numFmtId="167" fontId="27" fillId="0" borderId="3" xfId="1" applyNumberFormat="1" applyFont="1" applyFill="1" applyBorder="1" applyAlignment="1">
      <alignment horizontal="right"/>
    </xf>
    <xf numFmtId="167" fontId="28" fillId="0" borderId="0" xfId="1" applyNumberFormat="1" applyFont="1" applyFill="1" applyBorder="1"/>
    <xf numFmtId="167" fontId="28" fillId="0" borderId="12" xfId="1" applyNumberFormat="1" applyFont="1" applyFill="1" applyBorder="1"/>
    <xf numFmtId="167" fontId="27" fillId="0" borderId="9" xfId="1" applyNumberFormat="1" applyFont="1" applyFill="1" applyBorder="1"/>
    <xf numFmtId="167" fontId="27" fillId="0" borderId="11" xfId="1" applyNumberFormat="1" applyFont="1" applyFill="1" applyBorder="1" applyAlignment="1">
      <alignment horizontal="center" vertical="center"/>
    </xf>
    <xf numFmtId="167" fontId="27" fillId="0" borderId="10" xfId="1" applyNumberFormat="1" applyFont="1" applyFill="1" applyBorder="1" applyAlignment="1">
      <alignment horizontal="center" vertical="center"/>
    </xf>
    <xf numFmtId="167" fontId="28" fillId="0" borderId="0" xfId="1" applyNumberFormat="1" applyFont="1" applyFill="1" applyBorder="1" applyAlignment="1">
      <alignment horizontal="center" vertical="center"/>
    </xf>
    <xf numFmtId="167" fontId="27" fillId="0" borderId="12" xfId="1" applyNumberFormat="1" applyFont="1" applyFill="1" applyBorder="1" applyAlignment="1">
      <alignment horizontal="right"/>
    </xf>
    <xf numFmtId="167" fontId="28" fillId="0" borderId="0" xfId="1" applyNumberFormat="1" applyFont="1" applyFill="1" applyAlignment="1">
      <alignment horizontal="left" vertical="top"/>
    </xf>
    <xf numFmtId="167" fontId="29" fillId="0" borderId="0" xfId="1" applyNumberFormat="1" applyFont="1" applyFill="1"/>
    <xf numFmtId="167" fontId="27" fillId="0" borderId="11" xfId="1" applyNumberFormat="1" applyFont="1" applyFill="1" applyBorder="1" applyAlignment="1">
      <alignment horizontal="right"/>
    </xf>
    <xf numFmtId="167" fontId="28" fillId="0" borderId="0" xfId="1" applyNumberFormat="1" applyFont="1"/>
    <xf numFmtId="167" fontId="27" fillId="0" borderId="0" xfId="1" applyNumberFormat="1" applyFont="1" applyFill="1" applyBorder="1"/>
    <xf numFmtId="167" fontId="27" fillId="0" borderId="0" xfId="1" applyNumberFormat="1" applyFont="1" applyAlignment="1">
      <alignment horizontal="right"/>
    </xf>
    <xf numFmtId="167" fontId="28" fillId="0" borderId="9" xfId="1" applyNumberFormat="1" applyFont="1" applyBorder="1" applyAlignment="1">
      <alignment horizontal="right"/>
    </xf>
    <xf numFmtId="167" fontId="27" fillId="0" borderId="3" xfId="1" applyNumberFormat="1" applyFont="1" applyBorder="1" applyAlignment="1">
      <alignment horizontal="right"/>
    </xf>
    <xf numFmtId="167" fontId="27" fillId="0" borderId="10" xfId="1" applyNumberFormat="1" applyFont="1" applyBorder="1" applyAlignment="1">
      <alignment horizontal="right"/>
    </xf>
    <xf numFmtId="167" fontId="28" fillId="0" borderId="0" xfId="1" applyNumberFormat="1" applyFont="1" applyAlignment="1">
      <alignment horizontal="right" vertical="center"/>
    </xf>
    <xf numFmtId="41" fontId="28" fillId="0" borderId="9" xfId="0" applyNumberFormat="1" applyFont="1" applyBorder="1" applyAlignment="1">
      <alignment horizontal="right" vertical="center"/>
    </xf>
    <xf numFmtId="167" fontId="28" fillId="0" borderId="12" xfId="1" applyNumberFormat="1" applyFont="1" applyFill="1" applyBorder="1" applyAlignment="1">
      <alignment horizontal="right"/>
    </xf>
    <xf numFmtId="167" fontId="27" fillId="0" borderId="11" xfId="1" applyNumberFormat="1" applyFont="1" applyFill="1" applyBorder="1" applyAlignment="1">
      <alignment horizontal="center"/>
    </xf>
    <xf numFmtId="167" fontId="34" fillId="0" borderId="0" xfId="1" applyNumberFormat="1" applyFont="1" applyFill="1" applyAlignment="1">
      <alignment horizontal="right"/>
    </xf>
    <xf numFmtId="167" fontId="34" fillId="0" borderId="0" xfId="1" applyNumberFormat="1" applyFont="1" applyFill="1" applyAlignment="1"/>
    <xf numFmtId="167" fontId="28" fillId="0" borderId="0" xfId="1" applyNumberFormat="1" applyFont="1" applyFill="1" applyBorder="1" applyAlignment="1">
      <alignment horizontal="center"/>
    </xf>
    <xf numFmtId="167" fontId="32" fillId="0" borderId="0" xfId="1" applyNumberFormat="1" applyFont="1" applyFill="1" applyAlignment="1">
      <alignment horizontal="right"/>
    </xf>
    <xf numFmtId="167" fontId="32" fillId="0" borderId="0" xfId="1" applyNumberFormat="1" applyFont="1" applyFill="1" applyAlignment="1"/>
    <xf numFmtId="41" fontId="28" fillId="0" borderId="0" xfId="1" applyNumberFormat="1" applyFont="1" applyFill="1" applyAlignment="1">
      <alignment horizontal="right" vertical="center"/>
    </xf>
    <xf numFmtId="41" fontId="27" fillId="0" borderId="3" xfId="1" applyNumberFormat="1" applyFont="1" applyFill="1" applyBorder="1" applyAlignment="1">
      <alignment horizontal="right" vertical="center"/>
    </xf>
    <xf numFmtId="167" fontId="28" fillId="0" borderId="11" xfId="1" applyNumberFormat="1" applyFont="1" applyFill="1" applyBorder="1"/>
    <xf numFmtId="167" fontId="28" fillId="0" borderId="11" xfId="1" applyNumberFormat="1" applyFont="1" applyFill="1" applyBorder="1" applyAlignment="1">
      <alignment horizontal="right"/>
    </xf>
    <xf numFmtId="167" fontId="27" fillId="0" borderId="10" xfId="1" applyNumberFormat="1" applyFont="1" applyBorder="1" applyAlignment="1">
      <alignment horizontal="right" vertical="center"/>
    </xf>
    <xf numFmtId="167" fontId="27" fillId="0" borderId="0" xfId="1" applyNumberFormat="1" applyFont="1" applyAlignment="1">
      <alignment horizontal="right" vertical="center"/>
    </xf>
    <xf numFmtId="167" fontId="28" fillId="0" borderId="9" xfId="1" applyNumberFormat="1" applyFont="1" applyBorder="1" applyAlignment="1">
      <alignment horizontal="right" vertical="center"/>
    </xf>
    <xf numFmtId="167" fontId="27" fillId="0" borderId="3" xfId="1" applyNumberFormat="1" applyFont="1" applyBorder="1" applyAlignment="1">
      <alignment horizontal="right" vertical="center"/>
    </xf>
    <xf numFmtId="167" fontId="28" fillId="0" borderId="0" xfId="1" applyNumberFormat="1" applyFont="1" applyAlignment="1">
      <alignment horizontal="left" vertical="center"/>
    </xf>
    <xf numFmtId="167" fontId="28" fillId="0" borderId="0" xfId="1" applyNumberFormat="1" applyFont="1" applyFill="1" applyAlignment="1">
      <alignment horizontal="right"/>
    </xf>
    <xf numFmtId="167" fontId="28" fillId="0" borderId="0" xfId="1" applyNumberFormat="1" applyFont="1" applyFill="1" applyAlignment="1">
      <alignment horizontal="right"/>
    </xf>
    <xf numFmtId="167" fontId="28" fillId="0" borderId="0" xfId="1" applyNumberFormat="1" applyFont="1" applyFill="1" applyAlignment="1">
      <alignment horizontal="right"/>
    </xf>
    <xf numFmtId="37" fontId="28" fillId="0" borderId="0" xfId="0" applyNumberFormat="1" applyFont="1" applyFill="1" applyAlignment="1">
      <alignment horizontal="centerContinuous"/>
    </xf>
    <xf numFmtId="37" fontId="28" fillId="0" borderId="0" xfId="0" quotePrefix="1" applyNumberFormat="1" applyFont="1" applyFill="1" applyAlignment="1">
      <alignment horizontal="centerContinuous"/>
    </xf>
    <xf numFmtId="167" fontId="28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right"/>
    </xf>
    <xf numFmtId="37" fontId="28" fillId="0" borderId="0" xfId="0" applyNumberFormat="1" applyFont="1" applyFill="1"/>
    <xf numFmtId="9" fontId="28" fillId="0" borderId="0" xfId="39" applyFont="1" applyFill="1"/>
    <xf numFmtId="37" fontId="2" fillId="0" borderId="0" xfId="0" applyNumberFormat="1" applyFont="1" applyFill="1" applyAlignment="1">
      <alignment horizontal="centerContinuous"/>
    </xf>
    <xf numFmtId="37" fontId="2" fillId="0" borderId="0" xfId="0" quotePrefix="1" applyNumberFormat="1" applyFont="1" applyFill="1" applyAlignment="1">
      <alignment horizontal="centerContinuous"/>
    </xf>
    <xf numFmtId="0" fontId="27" fillId="0" borderId="0" xfId="0" applyFont="1" applyFill="1" applyAlignment="1">
      <alignment horizontal="center"/>
    </xf>
    <xf numFmtId="49" fontId="29" fillId="0" borderId="0" xfId="0" applyNumberFormat="1" applyFont="1" applyFill="1"/>
    <xf numFmtId="49" fontId="27" fillId="0" borderId="0" xfId="0" applyNumberFormat="1" applyFont="1" applyFill="1"/>
    <xf numFmtId="0" fontId="27" fillId="0" borderId="0" xfId="0" applyFont="1" applyFill="1" applyAlignment="1">
      <alignment horizontal="left"/>
    </xf>
    <xf numFmtId="37" fontId="28" fillId="0" borderId="0" xfId="0" applyNumberFormat="1" applyFont="1" applyFill="1" applyAlignment="1">
      <alignment vertical="center"/>
    </xf>
    <xf numFmtId="41" fontId="28" fillId="0" borderId="0" xfId="0" applyNumberFormat="1" applyFont="1" applyFill="1" applyAlignment="1">
      <alignment horizontal="right" vertical="center"/>
    </xf>
    <xf numFmtId="41" fontId="28" fillId="0" borderId="0" xfId="0" applyNumberFormat="1" applyFont="1" applyFill="1" applyAlignment="1">
      <alignment vertical="center"/>
    </xf>
    <xf numFmtId="167" fontId="28" fillId="0" borderId="0" xfId="1" applyNumberFormat="1" applyFont="1" applyFill="1" applyAlignment="1">
      <alignment horizontal="right"/>
    </xf>
    <xf numFmtId="43" fontId="28" fillId="0" borderId="0" xfId="1" applyFont="1"/>
    <xf numFmtId="174" fontId="27" fillId="0" borderId="11" xfId="1" applyNumberFormat="1" applyFont="1" applyFill="1" applyBorder="1"/>
    <xf numFmtId="174" fontId="27" fillId="0" borderId="0" xfId="1" applyNumberFormat="1" applyFont="1" applyFill="1"/>
    <xf numFmtId="37" fontId="27" fillId="0" borderId="0" xfId="0" applyNumberFormat="1" applyFont="1" applyFill="1" applyAlignment="1">
      <alignment horizontal="center"/>
    </xf>
    <xf numFmtId="167" fontId="28" fillId="0" borderId="0" xfId="1" applyNumberFormat="1" applyFont="1" applyFill="1" applyAlignment="1">
      <alignment horizontal="right"/>
    </xf>
    <xf numFmtId="0" fontId="28" fillId="0" borderId="0" xfId="0" applyFont="1" applyFill="1" applyAlignment="1">
      <alignment horizontal="center"/>
    </xf>
    <xf numFmtId="167" fontId="28" fillId="0" borderId="0" xfId="1" applyNumberFormat="1" applyFont="1" applyFill="1" applyAlignment="1">
      <alignment horizontal="right"/>
    </xf>
    <xf numFmtId="0" fontId="28" fillId="0" borderId="0" xfId="0" applyFont="1" applyFill="1" applyAlignment="1">
      <alignment vertical="center"/>
    </xf>
    <xf numFmtId="167" fontId="29" fillId="0" borderId="0" xfId="0" applyNumberFormat="1" applyFont="1" applyAlignment="1">
      <alignment horizontal="center"/>
    </xf>
    <xf numFmtId="167" fontId="27" fillId="0" borderId="0" xfId="1" applyNumberFormat="1" applyFont="1" applyBorder="1" applyAlignment="1">
      <alignment horizontal="right"/>
    </xf>
    <xf numFmtId="37" fontId="28" fillId="0" borderId="0" xfId="0" applyNumberFormat="1" applyFont="1" applyFill="1" applyAlignment="1">
      <alignment horizontal="center"/>
    </xf>
    <xf numFmtId="37" fontId="28" fillId="0" borderId="0" xfId="0" applyNumberFormat="1" applyFont="1" applyAlignment="1">
      <alignment horizontal="center"/>
    </xf>
    <xf numFmtId="167" fontId="29" fillId="0" borderId="0" xfId="0" applyNumberFormat="1" applyFont="1" applyAlignment="1">
      <alignment horizontal="center"/>
    </xf>
    <xf numFmtId="37" fontId="27" fillId="0" borderId="0" xfId="0" applyNumberFormat="1" applyFont="1" applyFill="1" applyAlignment="1">
      <alignment horizontal="center"/>
    </xf>
    <xf numFmtId="37" fontId="27" fillId="0" borderId="0" xfId="0" applyNumberFormat="1" applyFont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Alignment="1">
      <alignment horizontal="center"/>
    </xf>
    <xf numFmtId="0" fontId="32" fillId="0" borderId="0" xfId="0" applyFont="1" applyFill="1" applyAlignment="1">
      <alignment horizontal="center"/>
    </xf>
    <xf numFmtId="0" fontId="32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7" fontId="27" fillId="0" borderId="0" xfId="0" applyNumberFormat="1" applyFont="1" applyAlignment="1">
      <alignment horizontal="center"/>
    </xf>
    <xf numFmtId="167" fontId="28" fillId="0" borderId="0" xfId="0" applyNumberFormat="1" applyFont="1" applyAlignment="1">
      <alignment horizontal="center"/>
    </xf>
    <xf numFmtId="167" fontId="28" fillId="0" borderId="9" xfId="0" applyNumberFormat="1" applyFont="1" applyBorder="1" applyAlignment="1">
      <alignment horizontal="center"/>
    </xf>
    <xf numFmtId="167" fontId="28" fillId="0" borderId="9" xfId="0" applyNumberFormat="1" applyFont="1" applyBorder="1" applyAlignment="1">
      <alignment horizontal="center" vertical="center"/>
    </xf>
    <xf numFmtId="167" fontId="28" fillId="0" borderId="13" xfId="0" applyNumberFormat="1" applyFont="1" applyBorder="1" applyAlignment="1">
      <alignment horizontal="center" vertical="center"/>
    </xf>
    <xf numFmtId="167" fontId="28" fillId="0" borderId="0" xfId="1" applyNumberFormat="1" applyFont="1" applyFill="1" applyAlignment="1">
      <alignment horizontal="right"/>
    </xf>
    <xf numFmtId="37" fontId="1" fillId="0" borderId="0" xfId="0" applyNumberFormat="1" applyFont="1" applyAlignment="1">
      <alignment horizontal="left"/>
    </xf>
    <xf numFmtId="173" fontId="1" fillId="0" borderId="0" xfId="0" applyNumberFormat="1" applyFont="1" applyAlignment="1">
      <alignment horizontal="left"/>
    </xf>
    <xf numFmtId="37" fontId="28" fillId="0" borderId="0" xfId="0" applyNumberFormat="1" applyFont="1" applyAlignment="1">
      <alignment horizontal="right"/>
    </xf>
    <xf numFmtId="0" fontId="28" fillId="0" borderId="0" xfId="0" applyFont="1" applyFill="1" applyAlignment="1">
      <alignment horizontal="center"/>
    </xf>
    <xf numFmtId="167" fontId="29" fillId="0" borderId="0" xfId="1" quotePrefix="1" applyNumberFormat="1" applyFont="1" applyFill="1" applyBorder="1" applyAlignment="1">
      <alignment horizontal="center"/>
    </xf>
    <xf numFmtId="0" fontId="1" fillId="0" borderId="0" xfId="1" applyNumberFormat="1" applyFont="1" applyFill="1" applyAlignment="1">
      <alignment horizontal="left"/>
    </xf>
  </cellXfs>
  <cellStyles count="40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4" xfId="37" xr:uid="{423AA2E6-264F-404C-A5CF-CA93B9A1B23B}"/>
    <cellStyle name="Normale_9639A02C" xfId="17" xr:uid="{00000000-0005-0000-0000-000011000000}"/>
    <cellStyle name="Percent" xfId="39" builtinId="5"/>
    <cellStyle name="Percent (0)" xfId="18" xr:uid="{00000000-0005-0000-0000-000012000000}"/>
    <cellStyle name="Percent [2]" xfId="19" xr:uid="{00000000-0005-0000-0000-000013000000}"/>
    <cellStyle name="Percent 2" xfId="20" xr:uid="{00000000-0005-0000-0000-000014000000}"/>
    <cellStyle name="Quantity" xfId="21" xr:uid="{00000000-0005-0000-0000-000015000000}"/>
    <cellStyle name="Rittichai" xfId="22" xr:uid="{00000000-0005-0000-0000-000016000000}"/>
    <cellStyle name="Table" xfId="23" xr:uid="{00000000-0005-0000-0000-000017000000}"/>
    <cellStyle name="Tickmark" xfId="24" xr:uid="{00000000-0005-0000-0000-000018000000}"/>
    <cellStyle name="Times New Roman" xfId="25" xr:uid="{00000000-0005-0000-0000-000019000000}"/>
    <cellStyle name="Total 2" xfId="26" xr:uid="{00000000-0005-0000-0000-00001A000000}"/>
    <cellStyle name="Tusental_A-listan (fixad)" xfId="27" xr:uid="{00000000-0005-0000-0000-00001B000000}"/>
    <cellStyle name="Valuta_NPV" xfId="28" xr:uid="{00000000-0005-0000-0000-00001C000000}"/>
    <cellStyle name="WHead - Style2" xfId="29" xr:uid="{00000000-0005-0000-0000-00001D000000}"/>
    <cellStyle name="WHead - Style2 2" xfId="38" xr:uid="{285FC80D-939E-407A-A5E2-851BD6BD81F9}"/>
    <cellStyle name="เครื่องหมายจุลภาค [0]_PERSONAL" xfId="30" xr:uid="{00000000-0005-0000-0000-00001E000000}"/>
    <cellStyle name="เครื่องหมายจุลภาค_AAL Lead'00" xfId="31" xr:uid="{00000000-0005-0000-0000-00001F000000}"/>
    <cellStyle name="เครื่องหมายสกุลเงิน [0]_PERSONAL" xfId="32" xr:uid="{00000000-0005-0000-0000-000020000000}"/>
    <cellStyle name="เครื่องหมายสกุลเงิน_PERSONAL" xfId="33" xr:uid="{00000000-0005-0000-0000-000021000000}"/>
    <cellStyle name="เชื่อมโยงหลายมิติ" xfId="34" xr:uid="{00000000-0005-0000-0000-000022000000}"/>
    <cellStyle name="ตามการเชื่อมโยงหลายมิติ" xfId="35" xr:uid="{00000000-0005-0000-0000-000023000000}"/>
    <cellStyle name="ปกติ_AAL Lead'00" xfId="36" xr:uid="{00000000-0005-0000-0000-000024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80"/>
  <sheetViews>
    <sheetView view="pageBreakPreview" topLeftCell="A73" zoomScaleNormal="80" zoomScaleSheetLayoutView="100" workbookViewId="0">
      <selection activeCell="E35" sqref="E35:G35"/>
    </sheetView>
  </sheetViews>
  <sheetFormatPr defaultColWidth="9.1796875" defaultRowHeight="23" customHeight="1"/>
  <cols>
    <col min="1" max="1" width="9.1796875" style="11"/>
    <col min="2" max="2" width="43.54296875" style="11" customWidth="1"/>
    <col min="3" max="3" width="10.453125" style="11" customWidth="1"/>
    <col min="4" max="4" width="1.1796875" style="11" customWidth="1"/>
    <col min="5" max="5" width="13.1796875" style="163" customWidth="1"/>
    <col min="6" max="6" width="1.1796875" style="163" customWidth="1"/>
    <col min="7" max="7" width="13.1796875" style="163" customWidth="1"/>
    <col min="8" max="8" width="1.1796875" style="163" customWidth="1"/>
    <col min="9" max="9" width="13.1796875" style="163" customWidth="1"/>
    <col min="10" max="10" width="1.1796875" style="11" customWidth="1"/>
    <col min="11" max="11" width="13.1796875" style="11" customWidth="1"/>
    <col min="12" max="12" width="9.1796875" style="11"/>
    <col min="13" max="13" width="10.81640625" style="11" bestFit="1" customWidth="1"/>
    <col min="14" max="16384" width="9.1796875" style="11"/>
  </cols>
  <sheetData>
    <row r="1" spans="1:11" ht="23" customHeight="1">
      <c r="A1" s="2" t="s">
        <v>0</v>
      </c>
      <c r="B1" s="3"/>
      <c r="C1" s="10"/>
      <c r="D1" s="10"/>
      <c r="E1" s="158"/>
      <c r="F1" s="158"/>
      <c r="G1" s="158"/>
      <c r="H1" s="158"/>
      <c r="I1" s="158"/>
      <c r="J1" s="10"/>
      <c r="K1" s="10"/>
    </row>
    <row r="2" spans="1:11" ht="23" customHeight="1">
      <c r="A2" s="6" t="s">
        <v>38</v>
      </c>
      <c r="B2" s="3"/>
      <c r="C2" s="10"/>
      <c r="D2" s="10"/>
      <c r="E2" s="158"/>
      <c r="F2" s="158"/>
      <c r="G2" s="158" t="s">
        <v>45</v>
      </c>
      <c r="H2" s="158"/>
      <c r="I2" s="159"/>
      <c r="J2" s="10"/>
      <c r="K2" s="9"/>
    </row>
    <row r="3" spans="1:11" ht="23" customHeight="1">
      <c r="C3" s="17"/>
      <c r="E3" s="160"/>
      <c r="F3" s="160"/>
      <c r="G3" s="160"/>
      <c r="H3" s="160"/>
      <c r="I3" s="160"/>
      <c r="J3" s="18"/>
      <c r="K3" s="18"/>
    </row>
    <row r="4" spans="1:11" s="13" customFormat="1" ht="23" customHeight="1">
      <c r="E4" s="188" t="s">
        <v>7</v>
      </c>
      <c r="F4" s="188"/>
      <c r="G4" s="188"/>
      <c r="H4" s="178"/>
      <c r="I4" s="189" t="s">
        <v>1</v>
      </c>
      <c r="J4" s="189"/>
      <c r="K4" s="189"/>
    </row>
    <row r="5" spans="1:11" s="13" customFormat="1" ht="23" customHeight="1">
      <c r="E5" s="185" t="s">
        <v>83</v>
      </c>
      <c r="F5" s="185"/>
      <c r="G5" s="185"/>
      <c r="H5" s="178"/>
      <c r="I5" s="186" t="s">
        <v>83</v>
      </c>
      <c r="J5" s="186"/>
      <c r="K5" s="186"/>
    </row>
    <row r="6" spans="1:11" ht="23" customHeight="1">
      <c r="A6" s="13" t="s">
        <v>10</v>
      </c>
      <c r="C6" s="17" t="s">
        <v>9</v>
      </c>
      <c r="D6" s="24"/>
      <c r="E6" s="180">
        <v>2566</v>
      </c>
      <c r="F6" s="162"/>
      <c r="G6" s="180">
        <v>2565</v>
      </c>
      <c r="H6" s="162"/>
      <c r="I6" s="180">
        <v>2566</v>
      </c>
      <c r="J6" s="15"/>
      <c r="K6" s="14">
        <v>2565</v>
      </c>
    </row>
    <row r="7" spans="1:11" ht="23" customHeight="1">
      <c r="E7" s="187" t="s">
        <v>82</v>
      </c>
      <c r="F7" s="187"/>
      <c r="G7" s="187"/>
      <c r="H7" s="187"/>
      <c r="I7" s="187"/>
      <c r="J7" s="187"/>
      <c r="K7" s="187"/>
    </row>
    <row r="8" spans="1:11" ht="23" customHeight="1">
      <c r="A8" s="16" t="s">
        <v>11</v>
      </c>
      <c r="C8" s="17"/>
      <c r="D8" s="17"/>
      <c r="E8" s="104"/>
      <c r="F8" s="104"/>
      <c r="G8" s="104"/>
      <c r="H8" s="104"/>
      <c r="I8" s="104"/>
      <c r="J8" s="104"/>
      <c r="K8" s="104"/>
    </row>
    <row r="9" spans="1:11" ht="23" customHeight="1">
      <c r="A9" s="11" t="s">
        <v>12</v>
      </c>
      <c r="C9" s="17">
        <v>5</v>
      </c>
      <c r="D9" s="17"/>
      <c r="E9" s="179">
        <v>964990135</v>
      </c>
      <c r="F9" s="179"/>
      <c r="G9" s="179">
        <v>1081809796</v>
      </c>
      <c r="H9" s="179"/>
      <c r="I9" s="179">
        <v>282847815</v>
      </c>
      <c r="J9" s="155"/>
      <c r="K9" s="155">
        <v>408328854</v>
      </c>
    </row>
    <row r="10" spans="1:11" ht="23" customHeight="1">
      <c r="A10" s="11" t="s">
        <v>125</v>
      </c>
      <c r="B10" s="19"/>
      <c r="C10" s="17" t="s">
        <v>168</v>
      </c>
      <c r="D10" s="17"/>
      <c r="E10" s="179">
        <v>609363612</v>
      </c>
      <c r="F10" s="179"/>
      <c r="G10" s="179">
        <v>872273334</v>
      </c>
      <c r="H10" s="179"/>
      <c r="I10" s="179">
        <v>505239541</v>
      </c>
      <c r="J10" s="155"/>
      <c r="K10" s="155">
        <v>770895708</v>
      </c>
    </row>
    <row r="11" spans="1:11" ht="23" customHeight="1">
      <c r="A11" s="11" t="s">
        <v>193</v>
      </c>
      <c r="B11" s="19"/>
      <c r="C11" s="17">
        <v>4</v>
      </c>
      <c r="D11" s="17"/>
      <c r="E11" s="179">
        <v>316370193</v>
      </c>
      <c r="F11" s="179"/>
      <c r="G11" s="179">
        <v>2544739</v>
      </c>
      <c r="H11" s="179"/>
      <c r="I11" s="179">
        <v>317317165</v>
      </c>
      <c r="J11" s="155"/>
      <c r="K11" s="155">
        <v>3490338</v>
      </c>
    </row>
    <row r="12" spans="1:11" ht="23" customHeight="1">
      <c r="A12" s="11" t="s">
        <v>55</v>
      </c>
      <c r="B12" s="19"/>
      <c r="C12" s="17"/>
      <c r="D12" s="17"/>
      <c r="E12" s="179">
        <v>84740114</v>
      </c>
      <c r="F12" s="179"/>
      <c r="G12" s="179">
        <f>41981258+1</f>
        <v>41981259</v>
      </c>
      <c r="H12" s="179"/>
      <c r="I12" s="179">
        <v>76513868</v>
      </c>
      <c r="J12" s="155"/>
      <c r="K12" s="155">
        <v>34095706</v>
      </c>
    </row>
    <row r="13" spans="1:11" ht="23" customHeight="1">
      <c r="A13" s="11" t="s">
        <v>154</v>
      </c>
      <c r="B13" s="19"/>
      <c r="C13" s="17">
        <v>4</v>
      </c>
      <c r="D13" s="17"/>
      <c r="E13" s="179">
        <v>0</v>
      </c>
      <c r="F13" s="179"/>
      <c r="G13" s="179">
        <v>0</v>
      </c>
      <c r="H13" s="179"/>
      <c r="I13" s="179">
        <v>0</v>
      </c>
      <c r="J13" s="155"/>
      <c r="K13" s="155">
        <v>9200000</v>
      </c>
    </row>
    <row r="14" spans="1:11" ht="23" customHeight="1">
      <c r="A14" s="11" t="s">
        <v>59</v>
      </c>
      <c r="B14" s="20"/>
      <c r="C14" s="17">
        <v>7</v>
      </c>
      <c r="D14" s="17"/>
      <c r="E14" s="179">
        <v>249244502</v>
      </c>
      <c r="F14" s="179"/>
      <c r="G14" s="179">
        <v>239850840</v>
      </c>
      <c r="H14" s="179"/>
      <c r="I14" s="179">
        <v>119720485</v>
      </c>
      <c r="J14" s="155"/>
      <c r="K14" s="155">
        <v>130439951</v>
      </c>
    </row>
    <row r="15" spans="1:11" ht="23" customHeight="1">
      <c r="A15" s="11" t="s">
        <v>71</v>
      </c>
      <c r="B15" s="20"/>
      <c r="C15" s="17">
        <v>21</v>
      </c>
      <c r="D15" s="17"/>
      <c r="E15" s="179">
        <v>282068</v>
      </c>
      <c r="F15" s="179"/>
      <c r="G15" s="179">
        <v>278361</v>
      </c>
      <c r="H15" s="179"/>
      <c r="I15" s="179">
        <v>282068</v>
      </c>
      <c r="J15" s="155"/>
      <c r="K15" s="155">
        <v>278361</v>
      </c>
    </row>
    <row r="16" spans="1:11" ht="23" customHeight="1">
      <c r="A16" s="11" t="s">
        <v>13</v>
      </c>
      <c r="B16" s="20"/>
      <c r="C16" s="17"/>
      <c r="D16" s="17"/>
      <c r="E16" s="89">
        <f>165792703+1</f>
        <v>165792704</v>
      </c>
      <c r="F16" s="179"/>
      <c r="G16" s="89">
        <f>103467726</f>
        <v>103467726</v>
      </c>
      <c r="H16" s="179"/>
      <c r="I16" s="89">
        <v>159814175</v>
      </c>
      <c r="J16" s="155"/>
      <c r="K16" s="89">
        <v>89280148</v>
      </c>
    </row>
    <row r="17" spans="1:11" s="13" customFormat="1" ht="23" customHeight="1">
      <c r="A17" s="13" t="s">
        <v>14</v>
      </c>
      <c r="B17" s="21"/>
      <c r="C17" s="22"/>
      <c r="D17" s="22"/>
      <c r="E17" s="120">
        <f>SUM(E9:E16)</f>
        <v>2390783328</v>
      </c>
      <c r="F17" s="119"/>
      <c r="G17" s="120">
        <f>SUM(G9:G16)</f>
        <v>2342206055</v>
      </c>
      <c r="H17" s="91"/>
      <c r="I17" s="120">
        <f>SUM(I9:I16)</f>
        <v>1461735117</v>
      </c>
      <c r="J17" s="91"/>
      <c r="K17" s="120">
        <f>SUM(K9:K16)</f>
        <v>1446009066</v>
      </c>
    </row>
    <row r="18" spans="1:11" ht="23" customHeight="1">
      <c r="A18" s="13"/>
      <c r="B18" s="20"/>
      <c r="C18" s="23"/>
      <c r="D18" s="23"/>
      <c r="E18" s="90"/>
      <c r="F18" s="90"/>
      <c r="G18" s="90"/>
      <c r="H18" s="179"/>
      <c r="I18" s="90"/>
      <c r="J18" s="155"/>
      <c r="K18" s="90"/>
    </row>
    <row r="19" spans="1:11" ht="23" customHeight="1">
      <c r="A19" s="16" t="s">
        <v>15</v>
      </c>
      <c r="B19" s="25"/>
      <c r="C19" s="17"/>
      <c r="D19" s="17"/>
      <c r="E19" s="179"/>
      <c r="F19" s="179"/>
      <c r="G19" s="179"/>
      <c r="H19" s="179"/>
      <c r="I19" s="179"/>
      <c r="J19" s="155"/>
      <c r="K19" s="155"/>
    </row>
    <row r="20" spans="1:11" ht="23" customHeight="1">
      <c r="A20" s="11" t="s">
        <v>72</v>
      </c>
      <c r="B20" s="20"/>
      <c r="C20" s="17">
        <v>21</v>
      </c>
      <c r="D20" s="17"/>
      <c r="E20" s="179">
        <v>13675000</v>
      </c>
      <c r="F20" s="179"/>
      <c r="G20" s="179">
        <v>9875000</v>
      </c>
      <c r="H20" s="179"/>
      <c r="I20" s="179">
        <v>13675000</v>
      </c>
      <c r="J20" s="155"/>
      <c r="K20" s="155">
        <v>9875000</v>
      </c>
    </row>
    <row r="21" spans="1:11" ht="23" customHeight="1">
      <c r="A21" s="11" t="s">
        <v>192</v>
      </c>
      <c r="B21" s="20"/>
      <c r="C21" s="17">
        <v>8</v>
      </c>
      <c r="D21" s="17"/>
      <c r="E21" s="179">
        <v>129850648</v>
      </c>
      <c r="F21" s="179"/>
      <c r="G21" s="179">
        <v>116789676</v>
      </c>
      <c r="H21" s="179"/>
      <c r="I21" s="179">
        <v>118230000</v>
      </c>
      <c r="J21" s="155"/>
      <c r="K21" s="155">
        <v>118230000</v>
      </c>
    </row>
    <row r="22" spans="1:11" ht="23" customHeight="1">
      <c r="A22" s="11" t="s">
        <v>16</v>
      </c>
      <c r="B22" s="20"/>
      <c r="C22" s="17">
        <v>9</v>
      </c>
      <c r="D22" s="17"/>
      <c r="E22" s="179">
        <v>0</v>
      </c>
      <c r="F22" s="179"/>
      <c r="G22" s="179">
        <v>0</v>
      </c>
      <c r="H22" s="179"/>
      <c r="I22" s="179">
        <v>2054749890</v>
      </c>
      <c r="J22" s="155">
        <v>0</v>
      </c>
      <c r="K22" s="155">
        <v>2054749890</v>
      </c>
    </row>
    <row r="23" spans="1:11" ht="23" customHeight="1">
      <c r="A23" s="11" t="s">
        <v>43</v>
      </c>
      <c r="C23" s="17">
        <v>10</v>
      </c>
      <c r="D23" s="17"/>
      <c r="E23" s="179">
        <v>7103079311</v>
      </c>
      <c r="F23" s="179"/>
      <c r="G23" s="179">
        <v>5698330633</v>
      </c>
      <c r="H23" s="179"/>
      <c r="I23" s="179">
        <v>5645789114</v>
      </c>
      <c r="J23" s="155"/>
      <c r="K23" s="155">
        <v>4200571116</v>
      </c>
    </row>
    <row r="24" spans="1:11" ht="23" customHeight="1">
      <c r="A24" s="11" t="s">
        <v>68</v>
      </c>
      <c r="C24" s="17">
        <v>11</v>
      </c>
      <c r="D24" s="17"/>
      <c r="E24" s="179">
        <v>45481480</v>
      </c>
      <c r="F24" s="179"/>
      <c r="G24" s="179">
        <v>86846600</v>
      </c>
      <c r="H24" s="179"/>
      <c r="I24" s="179">
        <v>42207213</v>
      </c>
      <c r="J24" s="155"/>
      <c r="K24" s="155">
        <v>81111308</v>
      </c>
    </row>
    <row r="25" spans="1:11" ht="23" customHeight="1">
      <c r="A25" s="11" t="s">
        <v>44</v>
      </c>
      <c r="C25" s="17">
        <v>17</v>
      </c>
      <c r="D25" s="17"/>
      <c r="E25" s="179">
        <v>68246692</v>
      </c>
      <c r="F25" s="179"/>
      <c r="G25" s="179">
        <v>105237336</v>
      </c>
      <c r="H25" s="90"/>
      <c r="I25" s="179">
        <v>73251976</v>
      </c>
      <c r="J25" s="155"/>
      <c r="K25" s="155">
        <v>104285828</v>
      </c>
    </row>
    <row r="26" spans="1:11" ht="23" customHeight="1">
      <c r="A26" s="11" t="s">
        <v>52</v>
      </c>
      <c r="C26" s="17">
        <v>12</v>
      </c>
      <c r="D26" s="17"/>
      <c r="E26" s="179">
        <v>146331827</v>
      </c>
      <c r="F26" s="179"/>
      <c r="G26" s="179">
        <v>148383388</v>
      </c>
      <c r="H26" s="90"/>
      <c r="I26" s="179">
        <v>134919594</v>
      </c>
      <c r="J26" s="155"/>
      <c r="K26" s="155">
        <v>143188212</v>
      </c>
    </row>
    <row r="27" spans="1:11" ht="23" customHeight="1">
      <c r="A27" s="11" t="s">
        <v>180</v>
      </c>
      <c r="C27" s="17"/>
      <c r="D27" s="17"/>
      <c r="E27" s="179">
        <v>30154802</v>
      </c>
      <c r="F27" s="179"/>
      <c r="G27" s="179">
        <v>0</v>
      </c>
      <c r="H27" s="90"/>
      <c r="I27" s="179">
        <v>0</v>
      </c>
      <c r="J27" s="155"/>
      <c r="K27" s="155">
        <v>0</v>
      </c>
    </row>
    <row r="28" spans="1:11" ht="23" customHeight="1">
      <c r="A28" s="11" t="s">
        <v>17</v>
      </c>
      <c r="B28" s="20"/>
      <c r="C28" s="23"/>
      <c r="D28" s="23"/>
      <c r="E28" s="89">
        <v>13184923</v>
      </c>
      <c r="F28" s="179"/>
      <c r="G28" s="89">
        <v>13103800</v>
      </c>
      <c r="H28" s="179"/>
      <c r="I28" s="89">
        <v>306000</v>
      </c>
      <c r="J28" s="155"/>
      <c r="K28" s="89">
        <v>306000</v>
      </c>
    </row>
    <row r="29" spans="1:11" s="13" customFormat="1" ht="23" customHeight="1">
      <c r="A29" s="13" t="s">
        <v>18</v>
      </c>
      <c r="B29" s="21"/>
      <c r="C29" s="26"/>
      <c r="D29" s="26"/>
      <c r="E29" s="120">
        <f>SUM(E20:E28)</f>
        <v>7550004683</v>
      </c>
      <c r="F29" s="91"/>
      <c r="G29" s="120">
        <f>SUM(G20:G28)</f>
        <v>6178566433</v>
      </c>
      <c r="H29" s="91"/>
      <c r="I29" s="120">
        <f>SUM(I20:I28)</f>
        <v>8083128787</v>
      </c>
      <c r="J29" s="91"/>
      <c r="K29" s="120">
        <f>SUM(K20:K28)</f>
        <v>6712317354</v>
      </c>
    </row>
    <row r="30" spans="1:11" s="13" customFormat="1" ht="23" customHeight="1" thickBot="1">
      <c r="A30" s="13" t="s">
        <v>19</v>
      </c>
      <c r="B30" s="21"/>
      <c r="C30" s="22"/>
      <c r="D30" s="22"/>
      <c r="E30" s="130">
        <f>SUM(E29,E17)</f>
        <v>9940788011</v>
      </c>
      <c r="F30" s="119">
        <f>SUM(F29,F17)</f>
        <v>0</v>
      </c>
      <c r="G30" s="130">
        <f>SUM(G29,G17)</f>
        <v>8520772488</v>
      </c>
      <c r="H30" s="91"/>
      <c r="I30" s="130">
        <f>SUM(I29,I17)</f>
        <v>9544863904</v>
      </c>
      <c r="J30" s="119"/>
      <c r="K30" s="130">
        <f>SUM(K29,K17)</f>
        <v>8158326420</v>
      </c>
    </row>
    <row r="31" spans="1:11" ht="23" customHeight="1" thickTop="1"/>
    <row r="32" spans="1:11" ht="23" customHeight="1">
      <c r="A32" s="2" t="s">
        <v>0</v>
      </c>
      <c r="B32" s="3"/>
      <c r="C32" s="10"/>
      <c r="D32" s="10"/>
      <c r="E32" s="158"/>
      <c r="F32" s="158"/>
      <c r="G32" s="158"/>
      <c r="H32" s="158"/>
      <c r="I32" s="158"/>
      <c r="J32" s="10"/>
      <c r="K32" s="10"/>
    </row>
    <row r="33" spans="1:11" ht="23" customHeight="1">
      <c r="A33" s="6" t="s">
        <v>38</v>
      </c>
      <c r="B33" s="3"/>
      <c r="C33" s="10"/>
      <c r="D33" s="10"/>
      <c r="E33" s="158"/>
      <c r="F33" s="158"/>
      <c r="G33" s="158"/>
      <c r="H33" s="158"/>
      <c r="I33" s="159"/>
      <c r="J33" s="10"/>
      <c r="K33" s="9"/>
    </row>
    <row r="34" spans="1:11" ht="23" customHeight="1">
      <c r="B34" s="10"/>
      <c r="C34" s="10"/>
      <c r="D34" s="10"/>
      <c r="E34" s="158"/>
      <c r="F34" s="158"/>
      <c r="G34" s="158"/>
      <c r="H34" s="158"/>
      <c r="I34" s="159"/>
      <c r="J34" s="10"/>
      <c r="K34" s="12"/>
    </row>
    <row r="35" spans="1:11" s="13" customFormat="1" ht="23" customHeight="1">
      <c r="E35" s="188" t="s">
        <v>7</v>
      </c>
      <c r="F35" s="188"/>
      <c r="G35" s="188"/>
      <c r="H35" s="178"/>
      <c r="I35" s="189" t="s">
        <v>1</v>
      </c>
      <c r="J35" s="189"/>
      <c r="K35" s="189"/>
    </row>
    <row r="36" spans="1:11" s="13" customFormat="1" ht="23" customHeight="1">
      <c r="E36" s="185" t="s">
        <v>83</v>
      </c>
      <c r="F36" s="185"/>
      <c r="G36" s="185"/>
      <c r="H36" s="178"/>
      <c r="I36" s="186" t="s">
        <v>83</v>
      </c>
      <c r="J36" s="186"/>
      <c r="K36" s="186"/>
    </row>
    <row r="37" spans="1:11" ht="23" customHeight="1">
      <c r="A37" s="13" t="s">
        <v>20</v>
      </c>
      <c r="C37" s="17" t="s">
        <v>9</v>
      </c>
      <c r="D37" s="24"/>
      <c r="E37" s="180">
        <v>2566</v>
      </c>
      <c r="F37" s="162"/>
      <c r="G37" s="180">
        <v>2565</v>
      </c>
      <c r="H37" s="162"/>
      <c r="I37" s="180">
        <v>2566</v>
      </c>
      <c r="J37" s="15"/>
      <c r="K37" s="14">
        <v>2565</v>
      </c>
    </row>
    <row r="38" spans="1:11" ht="23" customHeight="1">
      <c r="C38" s="27"/>
      <c r="D38" s="27"/>
      <c r="E38" s="187" t="s">
        <v>82</v>
      </c>
      <c r="F38" s="187"/>
      <c r="G38" s="187"/>
      <c r="H38" s="187"/>
      <c r="I38" s="187"/>
      <c r="J38" s="187"/>
      <c r="K38" s="187"/>
    </row>
    <row r="39" spans="1:11" ht="23" customHeight="1">
      <c r="C39" s="17"/>
      <c r="E39" s="104"/>
      <c r="F39" s="104"/>
      <c r="G39" s="104"/>
      <c r="H39" s="104"/>
      <c r="I39" s="104"/>
      <c r="J39" s="105"/>
      <c r="K39" s="105"/>
    </row>
    <row r="40" spans="1:11" ht="23" customHeight="1">
      <c r="A40" s="16" t="s">
        <v>21</v>
      </c>
      <c r="E40" s="104"/>
      <c r="F40" s="143"/>
      <c r="G40" s="104"/>
      <c r="H40" s="104"/>
      <c r="I40" s="104"/>
      <c r="J40" s="104"/>
      <c r="K40" s="104"/>
    </row>
    <row r="41" spans="1:11" ht="23" customHeight="1">
      <c r="A41" s="11" t="s">
        <v>61</v>
      </c>
      <c r="C41" s="17">
        <v>13</v>
      </c>
      <c r="D41" s="17"/>
      <c r="E41" s="179">
        <v>1557000000</v>
      </c>
      <c r="F41" s="143"/>
      <c r="G41" s="104">
        <v>248000000</v>
      </c>
      <c r="H41" s="104"/>
      <c r="I41" s="179">
        <v>1415000000</v>
      </c>
      <c r="J41" s="104"/>
      <c r="K41" s="92">
        <v>150000000</v>
      </c>
    </row>
    <row r="42" spans="1:11" ht="23" customHeight="1">
      <c r="A42" s="11" t="s">
        <v>194</v>
      </c>
      <c r="C42" s="17">
        <v>4</v>
      </c>
      <c r="D42" s="17"/>
      <c r="E42" s="179">
        <v>1027903581</v>
      </c>
      <c r="F42" s="90"/>
      <c r="G42" s="179">
        <f>770166456</f>
        <v>770166456</v>
      </c>
      <c r="H42" s="179"/>
      <c r="I42" s="179">
        <v>991873458</v>
      </c>
      <c r="J42" s="92"/>
      <c r="K42" s="92">
        <v>743786163</v>
      </c>
    </row>
    <row r="43" spans="1:11" ht="23" customHeight="1">
      <c r="A43" s="11" t="s">
        <v>126</v>
      </c>
      <c r="C43" s="17"/>
      <c r="D43" s="17"/>
      <c r="E43" s="179"/>
      <c r="F43" s="90"/>
      <c r="G43" s="179"/>
      <c r="H43" s="179"/>
      <c r="I43" s="179"/>
      <c r="J43" s="92"/>
      <c r="K43" s="92"/>
    </row>
    <row r="44" spans="1:11" ht="23" customHeight="1">
      <c r="A44" s="11" t="s">
        <v>127</v>
      </c>
      <c r="C44" s="17">
        <v>13</v>
      </c>
      <c r="D44" s="17"/>
      <c r="E44" s="179">
        <v>351978000</v>
      </c>
      <c r="F44" s="90"/>
      <c r="G44" s="179">
        <v>298228000</v>
      </c>
      <c r="H44" s="179"/>
      <c r="I44" s="179">
        <v>319350000</v>
      </c>
      <c r="J44" s="92"/>
      <c r="K44" s="92">
        <v>265600000</v>
      </c>
    </row>
    <row r="45" spans="1:11" ht="23" customHeight="1">
      <c r="A45" s="11" t="s">
        <v>77</v>
      </c>
      <c r="C45" s="17">
        <v>13</v>
      </c>
      <c r="D45" s="17"/>
      <c r="E45" s="179">
        <v>15455268</v>
      </c>
      <c r="F45" s="90"/>
      <c r="G45" s="179">
        <v>44275797</v>
      </c>
      <c r="H45" s="179"/>
      <c r="I45" s="179">
        <v>12975834</v>
      </c>
      <c r="J45" s="92"/>
      <c r="K45" s="92">
        <v>41759894</v>
      </c>
    </row>
    <row r="46" spans="1:11" ht="23" customHeight="1">
      <c r="A46" s="11" t="s">
        <v>195</v>
      </c>
      <c r="C46" s="17">
        <v>21</v>
      </c>
      <c r="D46" s="17"/>
      <c r="E46" s="179">
        <v>1861071</v>
      </c>
      <c r="F46" s="90"/>
      <c r="G46" s="179">
        <v>0</v>
      </c>
      <c r="H46" s="179"/>
      <c r="I46" s="179">
        <v>1861071</v>
      </c>
      <c r="J46" s="174"/>
      <c r="K46" s="174">
        <v>0</v>
      </c>
    </row>
    <row r="47" spans="1:11" ht="23" customHeight="1">
      <c r="A47" s="11" t="s">
        <v>22</v>
      </c>
      <c r="B47" s="20"/>
      <c r="C47" s="17"/>
      <c r="D47" s="17"/>
      <c r="E47" s="179">
        <f>6538821-2</f>
        <v>6538819</v>
      </c>
      <c r="F47" s="90"/>
      <c r="G47" s="179">
        <f>24578865-1</f>
        <v>24578864</v>
      </c>
      <c r="H47" s="179"/>
      <c r="I47" s="179">
        <f>1209931+2</f>
        <v>1209933</v>
      </c>
      <c r="J47" s="92"/>
      <c r="K47" s="92">
        <v>18572344</v>
      </c>
    </row>
    <row r="48" spans="1:11" s="13" customFormat="1" ht="23" customHeight="1">
      <c r="A48" s="13" t="s">
        <v>23</v>
      </c>
      <c r="B48" s="21"/>
      <c r="C48" s="26"/>
      <c r="D48" s="26"/>
      <c r="E48" s="120">
        <f>SUM(E41:E47)</f>
        <v>2960736739</v>
      </c>
      <c r="F48" s="119"/>
      <c r="G48" s="120">
        <f>SUM(G41:G47)</f>
        <v>1385249117</v>
      </c>
      <c r="H48" s="119"/>
      <c r="I48" s="120">
        <f>SUM(I41:I47)</f>
        <v>2742270296</v>
      </c>
      <c r="J48" s="119"/>
      <c r="K48" s="120">
        <f>SUM(K41:K47)</f>
        <v>1219718401</v>
      </c>
    </row>
    <row r="49" spans="1:11" ht="23" customHeight="1">
      <c r="A49" s="13"/>
      <c r="B49" s="20"/>
      <c r="C49" s="17"/>
      <c r="D49" s="17"/>
      <c r="E49" s="90"/>
      <c r="F49" s="90"/>
      <c r="G49" s="90"/>
      <c r="H49" s="90"/>
      <c r="I49" s="90"/>
      <c r="J49" s="90"/>
      <c r="K49" s="90"/>
    </row>
    <row r="50" spans="1:11" ht="23" customHeight="1">
      <c r="A50" s="16" t="s">
        <v>24</v>
      </c>
      <c r="B50" s="33"/>
      <c r="C50" s="17"/>
      <c r="D50" s="17"/>
      <c r="E50" s="179"/>
      <c r="F50" s="90"/>
      <c r="G50" s="179"/>
      <c r="H50" s="179"/>
      <c r="I50" s="179"/>
      <c r="J50" s="92"/>
      <c r="K50" s="92"/>
    </row>
    <row r="51" spans="1:11" ht="23.15" customHeight="1">
      <c r="A51" s="11" t="s">
        <v>57</v>
      </c>
      <c r="B51" s="20"/>
      <c r="C51" s="17" t="s">
        <v>169</v>
      </c>
      <c r="D51" s="17"/>
      <c r="E51" s="179">
        <v>320000000</v>
      </c>
      <c r="F51" s="90"/>
      <c r="G51" s="179">
        <v>320000000</v>
      </c>
      <c r="H51" s="179"/>
      <c r="I51" s="179">
        <v>320000000</v>
      </c>
      <c r="J51" s="92"/>
      <c r="K51" s="92">
        <v>320000000</v>
      </c>
    </row>
    <row r="52" spans="1:11" ht="23" customHeight="1">
      <c r="A52" s="11" t="s">
        <v>129</v>
      </c>
      <c r="B52" s="20"/>
      <c r="C52" s="17">
        <v>13</v>
      </c>
      <c r="D52" s="17"/>
      <c r="E52" s="179">
        <v>205300600</v>
      </c>
      <c r="F52" s="90"/>
      <c r="G52" s="179">
        <v>384602000</v>
      </c>
      <c r="H52" s="179"/>
      <c r="I52" s="179">
        <v>172676600</v>
      </c>
      <c r="J52" s="92"/>
      <c r="K52" s="92">
        <v>319350000</v>
      </c>
    </row>
    <row r="53" spans="1:11" ht="23" customHeight="1">
      <c r="A53" s="11" t="s">
        <v>130</v>
      </c>
      <c r="B53" s="20"/>
      <c r="C53" s="17">
        <v>13</v>
      </c>
      <c r="D53" s="17"/>
      <c r="E53" s="179">
        <v>33291919</v>
      </c>
      <c r="F53" s="90"/>
      <c r="G53" s="179">
        <v>47726153</v>
      </c>
      <c r="H53" s="179"/>
      <c r="I53" s="179">
        <v>32142634</v>
      </c>
      <c r="J53" s="92"/>
      <c r="K53" s="92">
        <v>44097433</v>
      </c>
    </row>
    <row r="54" spans="1:11" ht="23" customHeight="1">
      <c r="A54" s="11" t="s">
        <v>128</v>
      </c>
      <c r="B54" s="20"/>
      <c r="C54" s="17">
        <v>21</v>
      </c>
      <c r="D54" s="17"/>
      <c r="E54" s="179">
        <v>0</v>
      </c>
      <c r="F54" s="90"/>
      <c r="G54" s="179">
        <v>7268183</v>
      </c>
      <c r="H54" s="179"/>
      <c r="I54" s="179">
        <v>0</v>
      </c>
      <c r="J54" s="92"/>
      <c r="K54" s="92">
        <v>7268183</v>
      </c>
    </row>
    <row r="55" spans="1:11" ht="23" customHeight="1">
      <c r="A55" s="11" t="s">
        <v>131</v>
      </c>
      <c r="B55" s="20"/>
      <c r="C55" s="17" t="s">
        <v>187</v>
      </c>
      <c r="D55" s="17"/>
      <c r="E55" s="179">
        <v>2646531662</v>
      </c>
      <c r="F55" s="90"/>
      <c r="G55" s="179">
        <v>2645686678</v>
      </c>
      <c r="I55" s="163">
        <v>2646531662</v>
      </c>
      <c r="K55" s="11">
        <v>2645686678</v>
      </c>
    </row>
    <row r="56" spans="1:11" ht="23" customHeight="1">
      <c r="A56" s="11" t="s">
        <v>132</v>
      </c>
      <c r="B56" s="20"/>
      <c r="C56" s="17"/>
      <c r="D56" s="17"/>
      <c r="E56" s="179">
        <v>41112656</v>
      </c>
      <c r="F56" s="90"/>
      <c r="G56" s="179">
        <v>37131579</v>
      </c>
      <c r="H56" s="179"/>
      <c r="I56" s="179">
        <v>28281513</v>
      </c>
      <c r="J56" s="92"/>
      <c r="K56" s="92">
        <v>25843573</v>
      </c>
    </row>
    <row r="57" spans="1:11" s="13" customFormat="1" ht="23" customHeight="1">
      <c r="A57" s="13" t="s">
        <v>25</v>
      </c>
      <c r="B57" s="21"/>
      <c r="C57" s="26"/>
      <c r="D57" s="26"/>
      <c r="E57" s="120">
        <f>SUM(E51:E56)</f>
        <v>3246236837</v>
      </c>
      <c r="F57" s="119"/>
      <c r="G57" s="120">
        <f>SUM(G51:G56)</f>
        <v>3442414593</v>
      </c>
      <c r="H57" s="119"/>
      <c r="I57" s="120">
        <f>SUM(I51:I56)</f>
        <v>3199632409</v>
      </c>
      <c r="J57" s="119"/>
      <c r="K57" s="120">
        <f>SUM(K51:K56)</f>
        <v>3362245867</v>
      </c>
    </row>
    <row r="58" spans="1:11" s="13" customFormat="1" ht="23" customHeight="1">
      <c r="B58" s="21"/>
      <c r="C58" s="26"/>
      <c r="D58" s="26"/>
      <c r="E58" s="127"/>
      <c r="F58" s="119"/>
      <c r="G58" s="127"/>
      <c r="H58" s="119"/>
      <c r="I58" s="127"/>
      <c r="J58" s="119"/>
      <c r="K58" s="127"/>
    </row>
    <row r="59" spans="1:11" s="13" customFormat="1" ht="23" customHeight="1">
      <c r="A59" s="13" t="s">
        <v>26</v>
      </c>
      <c r="B59" s="21"/>
      <c r="C59" s="26"/>
      <c r="D59" s="26"/>
      <c r="E59" s="93">
        <f>SUM(E57,E48)</f>
        <v>6206973576</v>
      </c>
      <c r="F59" s="119"/>
      <c r="G59" s="93">
        <f>SUM(G57,G48)</f>
        <v>4827663710</v>
      </c>
      <c r="H59" s="119"/>
      <c r="I59" s="93">
        <f>SUM(I57,I48)</f>
        <v>5941902705</v>
      </c>
      <c r="J59" s="119"/>
      <c r="K59" s="93">
        <f>SUM(K57,K48)</f>
        <v>4581964268</v>
      </c>
    </row>
    <row r="60" spans="1:11" ht="23" customHeight="1">
      <c r="A60" s="13"/>
      <c r="B60" s="20"/>
      <c r="C60" s="17"/>
      <c r="D60" s="17"/>
      <c r="E60" s="90"/>
      <c r="F60" s="90"/>
      <c r="G60" s="90"/>
      <c r="H60" s="90"/>
      <c r="I60" s="90"/>
      <c r="J60" s="90"/>
      <c r="K60" s="90"/>
    </row>
    <row r="61" spans="1:11" ht="23" customHeight="1">
      <c r="A61" s="16" t="s">
        <v>8</v>
      </c>
      <c r="B61" s="20"/>
      <c r="C61" s="17"/>
      <c r="D61" s="17"/>
      <c r="E61" s="179"/>
      <c r="F61" s="90"/>
      <c r="G61" s="101"/>
      <c r="H61" s="101"/>
      <c r="I61" s="179"/>
      <c r="J61" s="92"/>
      <c r="K61" s="92"/>
    </row>
    <row r="62" spans="1:11" ht="23" customHeight="1">
      <c r="A62" s="11" t="s">
        <v>2</v>
      </c>
      <c r="B62" s="20"/>
      <c r="C62" s="17"/>
      <c r="D62" s="17"/>
      <c r="E62" s="179"/>
      <c r="F62" s="90"/>
      <c r="G62" s="128"/>
      <c r="H62" s="129"/>
      <c r="I62" s="179"/>
      <c r="J62" s="92"/>
      <c r="K62" s="92"/>
    </row>
    <row r="63" spans="1:11" ht="23" customHeight="1">
      <c r="A63" s="11" t="s">
        <v>133</v>
      </c>
      <c r="B63" s="20"/>
      <c r="C63" s="17"/>
      <c r="D63" s="17"/>
      <c r="E63" s="179"/>
      <c r="F63" s="90"/>
      <c r="G63" s="128"/>
      <c r="H63" s="129"/>
      <c r="I63" s="179"/>
      <c r="J63" s="155"/>
      <c r="K63" s="155"/>
    </row>
    <row r="64" spans="1:11" ht="23" customHeight="1" thickBot="1">
      <c r="A64" s="29" t="s">
        <v>188</v>
      </c>
      <c r="C64" s="17"/>
      <c r="D64" s="17"/>
      <c r="E64" s="148">
        <v>1163695652</v>
      </c>
      <c r="F64" s="121"/>
      <c r="G64" s="148">
        <v>1163695652</v>
      </c>
      <c r="H64" s="90"/>
      <c r="I64" s="149">
        <v>1163695652</v>
      </c>
      <c r="J64" s="90"/>
      <c r="K64" s="149">
        <v>1163695652</v>
      </c>
    </row>
    <row r="65" spans="1:13" ht="23" customHeight="1" thickTop="1">
      <c r="A65" s="77" t="s">
        <v>134</v>
      </c>
      <c r="C65" s="17"/>
      <c r="D65" s="17"/>
      <c r="E65" s="121"/>
      <c r="F65" s="121"/>
      <c r="G65" s="121"/>
      <c r="H65" s="90"/>
      <c r="I65" s="90"/>
      <c r="J65" s="90"/>
      <c r="K65" s="90"/>
    </row>
    <row r="66" spans="1:13" ht="23" customHeight="1">
      <c r="A66" s="29" t="s">
        <v>188</v>
      </c>
      <c r="B66" s="29"/>
      <c r="C66" s="17"/>
      <c r="D66" s="17"/>
      <c r="E66" s="163">
        <v>1163695652</v>
      </c>
      <c r="G66" s="163">
        <v>1163695652</v>
      </c>
      <c r="I66" s="163">
        <v>1163695652</v>
      </c>
      <c r="K66" s="11">
        <v>1163695652</v>
      </c>
    </row>
    <row r="67" spans="1:13" ht="23" customHeight="1">
      <c r="A67" s="11" t="s">
        <v>73</v>
      </c>
      <c r="C67" s="17">
        <v>14</v>
      </c>
      <c r="D67" s="17"/>
      <c r="E67" s="90">
        <v>1258324903</v>
      </c>
      <c r="F67" s="90"/>
      <c r="G67" s="90">
        <f>'CE 10'!E24</f>
        <v>1258324903</v>
      </c>
      <c r="H67" s="90"/>
      <c r="I67" s="90">
        <v>1258324903</v>
      </c>
      <c r="J67" s="90"/>
      <c r="K67" s="90">
        <f>'CE 11'!E21</f>
        <v>1258324903</v>
      </c>
    </row>
    <row r="68" spans="1:13" ht="23" customHeight="1">
      <c r="A68" s="11" t="s">
        <v>3</v>
      </c>
      <c r="C68" s="17"/>
      <c r="D68" s="17"/>
      <c r="E68" s="179"/>
      <c r="F68" s="90"/>
      <c r="G68" s="179"/>
      <c r="H68" s="179"/>
      <c r="I68" s="179"/>
      <c r="J68" s="92"/>
      <c r="K68" s="92"/>
    </row>
    <row r="69" spans="1:13" ht="23" customHeight="1">
      <c r="A69" s="11" t="s">
        <v>66</v>
      </c>
      <c r="C69" s="17"/>
      <c r="D69" s="17"/>
      <c r="E69" s="179"/>
      <c r="F69" s="90"/>
      <c r="G69" s="179"/>
      <c r="H69" s="179"/>
      <c r="I69" s="179"/>
      <c r="J69" s="92"/>
      <c r="K69" s="92"/>
    </row>
    <row r="70" spans="1:13" ht="23" customHeight="1">
      <c r="A70" s="11" t="s">
        <v>135</v>
      </c>
      <c r="C70" s="17">
        <v>14</v>
      </c>
      <c r="D70" s="17"/>
      <c r="E70" s="181">
        <v>111460000</v>
      </c>
      <c r="F70" s="90"/>
      <c r="G70" s="181">
        <f>'CE 10'!G24</f>
        <v>106040000</v>
      </c>
      <c r="H70" s="181"/>
      <c r="I70" s="181">
        <v>100000000</v>
      </c>
      <c r="J70" s="92"/>
      <c r="K70" s="92">
        <f>'CE 11'!G21</f>
        <v>95500000</v>
      </c>
      <c r="M70" s="11">
        <f>E70-G70</f>
        <v>5420000</v>
      </c>
    </row>
    <row r="71" spans="1:13" ht="23" customHeight="1">
      <c r="A71" s="11" t="s">
        <v>27</v>
      </c>
      <c r="C71" s="17"/>
      <c r="D71" s="17"/>
      <c r="E71" s="181">
        <f>1120534347+1</f>
        <v>1120534348</v>
      </c>
      <c r="F71" s="90"/>
      <c r="G71" s="181">
        <f>'CE 10'!J24</f>
        <v>1091860085</v>
      </c>
      <c r="H71" s="181"/>
      <c r="I71" s="181">
        <v>1080209501</v>
      </c>
      <c r="J71" s="92"/>
      <c r="K71" s="92">
        <v>1065476144</v>
      </c>
    </row>
    <row r="72" spans="1:13" ht="23" customHeight="1">
      <c r="A72" s="30" t="s">
        <v>58</v>
      </c>
      <c r="C72" s="17"/>
      <c r="D72" s="17"/>
      <c r="E72" s="89">
        <v>731143</v>
      </c>
      <c r="F72" s="90"/>
      <c r="G72" s="89">
        <f>'CE 10'!P24</f>
        <v>-6634547</v>
      </c>
      <c r="H72" s="90"/>
      <c r="I72" s="89">
        <v>731143</v>
      </c>
      <c r="J72" s="90"/>
      <c r="K72" s="89">
        <v>-6634547</v>
      </c>
    </row>
    <row r="73" spans="1:13" s="13" customFormat="1" ht="23" customHeight="1">
      <c r="A73" s="66" t="s">
        <v>90</v>
      </c>
      <c r="C73" s="26"/>
      <c r="D73" s="26"/>
      <c r="E73" s="119">
        <f>SUM(E66:E72)</f>
        <v>3654746046</v>
      </c>
      <c r="F73" s="119"/>
      <c r="G73" s="119">
        <f>SUM(G66:G72)</f>
        <v>3613286093</v>
      </c>
      <c r="H73" s="119"/>
      <c r="I73" s="119">
        <f>SUM(I66:I72)</f>
        <v>3602961199</v>
      </c>
      <c r="J73" s="119"/>
      <c r="K73" s="119">
        <f>SUM(K66:K72)</f>
        <v>3576362152</v>
      </c>
    </row>
    <row r="74" spans="1:13" ht="23" customHeight="1">
      <c r="A74" s="31" t="s">
        <v>91</v>
      </c>
      <c r="C74" s="17"/>
      <c r="D74" s="17"/>
      <c r="E74" s="90">
        <v>79068389</v>
      </c>
      <c r="F74" s="90"/>
      <c r="G74" s="90">
        <v>79822685</v>
      </c>
      <c r="H74" s="90"/>
      <c r="I74" s="90">
        <v>0</v>
      </c>
      <c r="J74" s="90"/>
      <c r="K74" s="90">
        <v>0</v>
      </c>
    </row>
    <row r="75" spans="1:13" s="13" customFormat="1" ht="23" customHeight="1">
      <c r="A75" s="13" t="s">
        <v>28</v>
      </c>
      <c r="C75" s="26"/>
      <c r="D75" s="26"/>
      <c r="E75" s="120">
        <f>SUM(E73:E74)</f>
        <v>3733814435</v>
      </c>
      <c r="F75" s="119"/>
      <c r="G75" s="120">
        <f>SUM(G73:G74)</f>
        <v>3693108778</v>
      </c>
      <c r="H75" s="119"/>
      <c r="I75" s="120">
        <f>SUM(I73:I74)</f>
        <v>3602961199</v>
      </c>
      <c r="J75" s="119"/>
      <c r="K75" s="120">
        <f>SUM(K73:K74)</f>
        <v>3576362152</v>
      </c>
    </row>
    <row r="76" spans="1:13" s="13" customFormat="1" ht="23" customHeight="1">
      <c r="C76" s="26"/>
      <c r="D76" s="26"/>
      <c r="E76" s="119"/>
      <c r="F76" s="119"/>
      <c r="G76" s="119"/>
      <c r="H76" s="119"/>
      <c r="I76" s="119"/>
      <c r="J76" s="119"/>
      <c r="K76" s="119"/>
    </row>
    <row r="77" spans="1:13" s="13" customFormat="1" ht="23" customHeight="1" thickBot="1">
      <c r="A77" s="13" t="s">
        <v>29</v>
      </c>
      <c r="E77" s="130">
        <f>SUM(E75,E59)</f>
        <v>9940788011</v>
      </c>
      <c r="F77" s="119"/>
      <c r="G77" s="130">
        <f>SUM(G75,G59)</f>
        <v>8520772488</v>
      </c>
      <c r="H77" s="91"/>
      <c r="I77" s="130">
        <f>SUM(I75,I59)</f>
        <v>9544863904</v>
      </c>
      <c r="J77" s="91"/>
      <c r="K77" s="130">
        <f>SUM(K75,K59)</f>
        <v>8158326420</v>
      </c>
    </row>
    <row r="78" spans="1:13" ht="23" customHeight="1" thickTop="1">
      <c r="E78" s="72">
        <f>E30-E77</f>
        <v>0</v>
      </c>
      <c r="F78" s="72">
        <f>F30-F77</f>
        <v>0</v>
      </c>
      <c r="G78" s="72">
        <f>G30-G77</f>
        <v>0</v>
      </c>
      <c r="H78" s="56"/>
      <c r="I78" s="72">
        <f>I30-I77</f>
        <v>0</v>
      </c>
      <c r="J78" s="72">
        <f>J30-J77</f>
        <v>0</v>
      </c>
      <c r="K78" s="72">
        <f>K77-K30</f>
        <v>0</v>
      </c>
    </row>
    <row r="80" spans="1:13" ht="23" customHeight="1">
      <c r="G80" s="164"/>
    </row>
  </sheetData>
  <mergeCells count="10">
    <mergeCell ref="E36:G36"/>
    <mergeCell ref="I36:K36"/>
    <mergeCell ref="E38:K38"/>
    <mergeCell ref="E4:G4"/>
    <mergeCell ref="I4:K4"/>
    <mergeCell ref="E35:G35"/>
    <mergeCell ref="I35:K35"/>
    <mergeCell ref="E7:K7"/>
    <mergeCell ref="E5:G5"/>
    <mergeCell ref="I5:K5"/>
  </mergeCells>
  <printOptions horizontalCentered="1"/>
  <pageMargins left="0.8" right="0.8" top="0.48" bottom="0.5" header="0.5" footer="0.5"/>
  <pageSetup paperSize="9" scale="71" firstPageNumber="6" orientation="portrait" useFirstPageNumber="1" r:id="rId1"/>
  <headerFooter alignWithMargins="0">
    <oddFooter>&amp;L&amp;"Angsana New,Regular"&amp;15    หมายเหตุประกอบงบการเงินเป็นส่วนหนึ่งของงบการเงินนี้&amp;"Arial,Regular"&amp;10
&amp;C&amp;"Angsana New,Regular"&amp;15&amp;P</oddFooter>
  </headerFooter>
  <rowBreaks count="1" manualBreakCount="1">
    <brk id="3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69"/>
  <sheetViews>
    <sheetView tabSelected="1" view="pageBreakPreview" topLeftCell="A44" zoomScale="90" zoomScaleNormal="80" zoomScaleSheetLayoutView="90" workbookViewId="0">
      <selection activeCell="B3" sqref="B3"/>
    </sheetView>
  </sheetViews>
  <sheetFormatPr defaultColWidth="9.1796875" defaultRowHeight="24" customHeight="1"/>
  <cols>
    <col min="1" max="1" width="9.1796875" style="11"/>
    <col min="2" max="2" width="43.54296875" style="11" customWidth="1"/>
    <col min="3" max="3" width="10.453125" style="11" customWidth="1"/>
    <col min="4" max="4" width="1.1796875" style="11" customWidth="1"/>
    <col min="5" max="5" width="13.1796875" style="163" customWidth="1"/>
    <col min="6" max="6" width="1.1796875" style="163" customWidth="1"/>
    <col min="7" max="7" width="13.1796875" style="163" customWidth="1"/>
    <col min="8" max="8" width="1.1796875" style="163" customWidth="1"/>
    <col min="9" max="9" width="13.1796875" style="163" customWidth="1"/>
    <col min="10" max="10" width="1.1796875" style="11" customWidth="1"/>
    <col min="11" max="11" width="13.1796875" style="11" customWidth="1"/>
    <col min="12" max="12" width="9.1796875" style="11"/>
    <col min="13" max="14" width="12.26953125" style="11" bestFit="1" customWidth="1"/>
    <col min="15" max="16384" width="9.1796875" style="11"/>
  </cols>
  <sheetData>
    <row r="1" spans="1:11" s="1" customFormat="1" ht="24" customHeight="1">
      <c r="A1" s="2" t="s">
        <v>0</v>
      </c>
      <c r="B1" s="3"/>
      <c r="C1" s="4"/>
      <c r="D1" s="4"/>
      <c r="E1" s="165"/>
      <c r="F1" s="165"/>
      <c r="G1" s="165"/>
      <c r="H1" s="165"/>
      <c r="I1" s="165"/>
      <c r="J1" s="4"/>
      <c r="K1" s="4"/>
    </row>
    <row r="2" spans="1:11" s="1" customFormat="1" ht="24" customHeight="1">
      <c r="A2" s="5" t="s">
        <v>39</v>
      </c>
      <c r="B2" s="4"/>
      <c r="C2" s="4"/>
      <c r="D2" s="4"/>
      <c r="E2" s="165"/>
      <c r="F2" s="165"/>
      <c r="G2" s="165"/>
      <c r="H2" s="165"/>
      <c r="I2" s="166"/>
      <c r="J2" s="4"/>
      <c r="K2" s="3"/>
    </row>
    <row r="3" spans="1:11" ht="24" customHeight="1">
      <c r="A3" s="21"/>
      <c r="B3" s="10"/>
      <c r="C3" s="10"/>
      <c r="D3" s="10"/>
      <c r="E3" s="158"/>
      <c r="F3" s="158"/>
      <c r="G3" s="158"/>
      <c r="H3" s="158"/>
      <c r="I3" s="159"/>
      <c r="J3" s="10"/>
      <c r="K3" s="9"/>
    </row>
    <row r="4" spans="1:11" s="13" customFormat="1" ht="24" customHeight="1">
      <c r="E4" s="190" t="s">
        <v>7</v>
      </c>
      <c r="F4" s="190"/>
      <c r="G4" s="190"/>
      <c r="H4" s="168"/>
      <c r="I4" s="191" t="s">
        <v>1</v>
      </c>
      <c r="J4" s="191"/>
      <c r="K4" s="191"/>
    </row>
    <row r="5" spans="1:11" s="13" customFormat="1" ht="24" customHeight="1">
      <c r="E5" s="192" t="s">
        <v>84</v>
      </c>
      <c r="F5" s="192"/>
      <c r="G5" s="192"/>
      <c r="H5" s="169"/>
      <c r="I5" s="193" t="s">
        <v>85</v>
      </c>
      <c r="J5" s="193"/>
      <c r="K5" s="193"/>
    </row>
    <row r="6" spans="1:11" s="13" customFormat="1" ht="24" customHeight="1">
      <c r="E6" s="192" t="s">
        <v>83</v>
      </c>
      <c r="F6" s="192"/>
      <c r="G6" s="192"/>
      <c r="H6" s="170"/>
      <c r="I6" s="194" t="s">
        <v>83</v>
      </c>
      <c r="J6" s="194"/>
      <c r="K6" s="194"/>
    </row>
    <row r="7" spans="1:11" s="13" customFormat="1" ht="24" customHeight="1">
      <c r="C7" s="17" t="s">
        <v>9</v>
      </c>
      <c r="E7" s="161">
        <v>2566</v>
      </c>
      <c r="F7" s="162"/>
      <c r="G7" s="161">
        <v>2565</v>
      </c>
      <c r="H7" s="162"/>
      <c r="I7" s="161">
        <v>2566</v>
      </c>
      <c r="J7" s="15"/>
      <c r="K7" s="14">
        <v>2565</v>
      </c>
    </row>
    <row r="8" spans="1:11" ht="24" customHeight="1">
      <c r="D8" s="28"/>
      <c r="E8" s="195" t="s">
        <v>82</v>
      </c>
      <c r="F8" s="195"/>
      <c r="G8" s="195"/>
      <c r="H8" s="195"/>
      <c r="I8" s="195"/>
      <c r="J8" s="195"/>
      <c r="K8" s="195"/>
    </row>
    <row r="9" spans="1:11" ht="15" customHeight="1">
      <c r="C9" s="27"/>
      <c r="D9" s="28"/>
      <c r="E9" s="116"/>
      <c r="F9" s="117"/>
      <c r="G9" s="116"/>
      <c r="H9" s="117"/>
      <c r="I9" s="116"/>
      <c r="J9" s="117"/>
      <c r="K9" s="116"/>
    </row>
    <row r="10" spans="1:11" ht="24" customHeight="1">
      <c r="A10" s="79" t="s">
        <v>30</v>
      </c>
      <c r="B10" s="80"/>
      <c r="C10" s="81"/>
      <c r="D10" s="81"/>
      <c r="E10" s="171"/>
      <c r="F10" s="171"/>
      <c r="G10" s="171"/>
      <c r="H10" s="171"/>
      <c r="I10" s="171"/>
      <c r="J10" s="81"/>
      <c r="K10" s="81"/>
    </row>
    <row r="11" spans="1:11" ht="24" customHeight="1">
      <c r="A11" s="11" t="s">
        <v>171</v>
      </c>
      <c r="B11" s="19"/>
      <c r="C11" s="17">
        <v>15</v>
      </c>
      <c r="E11" s="156">
        <v>5048073819</v>
      </c>
      <c r="F11" s="156"/>
      <c r="G11" s="156">
        <v>5744064977</v>
      </c>
      <c r="H11" s="156"/>
      <c r="I11" s="156">
        <v>4435409149</v>
      </c>
      <c r="J11" s="92"/>
      <c r="K11" s="92">
        <v>5110195324</v>
      </c>
    </row>
    <row r="12" spans="1:11" ht="24" customHeight="1">
      <c r="A12" s="11" t="s">
        <v>74</v>
      </c>
      <c r="C12" s="17">
        <v>9</v>
      </c>
      <c r="E12" s="90">
        <v>370000</v>
      </c>
      <c r="F12" s="90"/>
      <c r="G12" s="90">
        <v>190000</v>
      </c>
      <c r="H12" s="90"/>
      <c r="I12" s="90">
        <v>7922498</v>
      </c>
      <c r="J12" s="90"/>
      <c r="K12" s="90">
        <v>8739998</v>
      </c>
    </row>
    <row r="13" spans="1:11" ht="24" customHeight="1">
      <c r="A13" s="11" t="s">
        <v>80</v>
      </c>
      <c r="C13" s="34"/>
      <c r="E13" s="90">
        <v>310241627</v>
      </c>
      <c r="F13" s="90"/>
      <c r="G13" s="90">
        <v>10480886</v>
      </c>
      <c r="H13" s="90"/>
      <c r="I13" s="90">
        <v>310241627</v>
      </c>
      <c r="J13" s="90"/>
      <c r="K13" s="90">
        <v>0</v>
      </c>
    </row>
    <row r="14" spans="1:11" ht="24" customHeight="1">
      <c r="A14" s="11" t="s">
        <v>31</v>
      </c>
      <c r="B14" s="20"/>
      <c r="E14" s="89">
        <f>62501681+253031</f>
        <v>62754712</v>
      </c>
      <c r="F14" s="90"/>
      <c r="G14" s="89">
        <v>19098625</v>
      </c>
      <c r="H14" s="90"/>
      <c r="I14" s="89">
        <f>50194762+251463</f>
        <v>50446225</v>
      </c>
      <c r="J14" s="90"/>
      <c r="K14" s="89">
        <f>3406032+1</f>
        <v>3406033</v>
      </c>
    </row>
    <row r="15" spans="1:11" s="13" customFormat="1" ht="24" customHeight="1">
      <c r="A15" s="13" t="s">
        <v>32</v>
      </c>
      <c r="E15" s="93">
        <f>SUM(E11:E14)</f>
        <v>5421440158</v>
      </c>
      <c r="F15" s="119"/>
      <c r="G15" s="93">
        <f>SUM(G11:G14)</f>
        <v>5773834488</v>
      </c>
      <c r="H15" s="91"/>
      <c r="I15" s="93">
        <f>SUM(I11:I14)</f>
        <v>4804019499</v>
      </c>
      <c r="J15" s="91"/>
      <c r="K15" s="93">
        <f>SUM(K11:K14)</f>
        <v>5122341355</v>
      </c>
    </row>
    <row r="16" spans="1:11" ht="15" customHeight="1">
      <c r="A16" s="13"/>
      <c r="E16" s="90"/>
      <c r="F16" s="90"/>
      <c r="G16" s="90"/>
      <c r="H16" s="156"/>
      <c r="I16" s="90"/>
      <c r="J16" s="92"/>
      <c r="K16" s="90"/>
    </row>
    <row r="17" spans="1:13" ht="24" customHeight="1">
      <c r="A17" s="16" t="s">
        <v>33</v>
      </c>
      <c r="E17" s="156"/>
      <c r="F17" s="90"/>
      <c r="G17" s="156"/>
      <c r="H17" s="156"/>
      <c r="I17" s="156"/>
      <c r="J17" s="92"/>
      <c r="K17" s="92"/>
    </row>
    <row r="18" spans="1:13" ht="24" customHeight="1">
      <c r="A18" s="11" t="s">
        <v>172</v>
      </c>
      <c r="B18" s="19"/>
      <c r="C18" s="17">
        <v>16</v>
      </c>
      <c r="E18" s="156">
        <v>4809196007</v>
      </c>
      <c r="F18" s="90"/>
      <c r="G18" s="156">
        <v>5803471947</v>
      </c>
      <c r="H18" s="156"/>
      <c r="I18" s="156">
        <v>4265030233</v>
      </c>
      <c r="J18" s="92"/>
      <c r="K18" s="92">
        <v>5260086440</v>
      </c>
    </row>
    <row r="19" spans="1:13" ht="24" customHeight="1">
      <c r="A19" s="11" t="s">
        <v>34</v>
      </c>
      <c r="B19" s="19"/>
      <c r="C19" s="17">
        <v>16</v>
      </c>
      <c r="E19" s="90">
        <v>358852205</v>
      </c>
      <c r="F19" s="90"/>
      <c r="G19" s="90">
        <v>151366659</v>
      </c>
      <c r="H19" s="156"/>
      <c r="I19" s="156">
        <v>306971265</v>
      </c>
      <c r="J19" s="92"/>
      <c r="K19" s="92">
        <v>99351023</v>
      </c>
    </row>
    <row r="20" spans="1:13" ht="24" customHeight="1">
      <c r="A20" s="13" t="s">
        <v>35</v>
      </c>
      <c r="E20" s="120">
        <f>SUM(E18:E19)</f>
        <v>5168048212</v>
      </c>
      <c r="F20" s="119"/>
      <c r="G20" s="120">
        <f>SUM(G18:G19)</f>
        <v>5954838606</v>
      </c>
      <c r="H20" s="91"/>
      <c r="I20" s="120">
        <f>SUM(I18:I19)</f>
        <v>4572001498</v>
      </c>
      <c r="J20" s="91"/>
      <c r="K20" s="120">
        <f>SUM(K18:K19)</f>
        <v>5359437463</v>
      </c>
    </row>
    <row r="21" spans="1:13" ht="15" customHeight="1">
      <c r="A21" s="13"/>
      <c r="E21" s="90"/>
      <c r="F21" s="90"/>
      <c r="G21" s="90"/>
      <c r="H21" s="156"/>
      <c r="I21" s="90"/>
      <c r="J21" s="92"/>
      <c r="K21" s="90"/>
    </row>
    <row r="22" spans="1:13" ht="24" customHeight="1">
      <c r="A22" s="35" t="s">
        <v>79</v>
      </c>
      <c r="E22" s="110">
        <f>SUM(E15-E20)</f>
        <v>253391946</v>
      </c>
      <c r="F22" s="90"/>
      <c r="G22" s="110">
        <f>SUM(G15-G20)</f>
        <v>-181004118</v>
      </c>
      <c r="H22" s="156"/>
      <c r="I22" s="110">
        <f>SUM(I15-I20)</f>
        <v>232018001</v>
      </c>
      <c r="J22" s="92"/>
      <c r="K22" s="110">
        <f>SUM(K15-K20)</f>
        <v>-237096108</v>
      </c>
    </row>
    <row r="23" spans="1:13" ht="24" customHeight="1">
      <c r="A23" s="36" t="s">
        <v>184</v>
      </c>
      <c r="C23" s="37">
        <v>8</v>
      </c>
      <c r="E23" s="90">
        <v>13060972</v>
      </c>
      <c r="F23" s="90"/>
      <c r="G23" s="90">
        <v>1980339</v>
      </c>
      <c r="H23" s="90"/>
      <c r="I23" s="90">
        <v>0</v>
      </c>
      <c r="J23" s="90"/>
      <c r="K23" s="90">
        <v>0</v>
      </c>
    </row>
    <row r="24" spans="1:13" ht="24" customHeight="1">
      <c r="A24" s="11" t="s">
        <v>70</v>
      </c>
      <c r="B24" s="19"/>
      <c r="C24" s="37"/>
      <c r="E24" s="89">
        <v>-135969343</v>
      </c>
      <c r="F24" s="90"/>
      <c r="G24" s="89">
        <v>-107589445</v>
      </c>
      <c r="H24" s="90"/>
      <c r="I24" s="89">
        <v>-125407726</v>
      </c>
      <c r="J24" s="90"/>
      <c r="K24" s="89">
        <v>-98446277</v>
      </c>
      <c r="M24" s="175"/>
    </row>
    <row r="25" spans="1:13" ht="24" customHeight="1">
      <c r="A25" s="13" t="s">
        <v>92</v>
      </c>
      <c r="B25" s="19"/>
      <c r="E25" s="119">
        <f>SUM(E22:E24)</f>
        <v>130483575</v>
      </c>
      <c r="F25" s="119"/>
      <c r="G25" s="119">
        <f>SUM(G22:G24)</f>
        <v>-286613224</v>
      </c>
      <c r="H25" s="119"/>
      <c r="I25" s="119">
        <f>SUM(I22:I24)</f>
        <v>106610275</v>
      </c>
      <c r="J25" s="119"/>
      <c r="K25" s="119">
        <f>SUM(K22:K24)</f>
        <v>-335542385</v>
      </c>
    </row>
    <row r="26" spans="1:13" ht="24" customHeight="1">
      <c r="A26" s="11" t="s">
        <v>185</v>
      </c>
      <c r="B26" s="19"/>
      <c r="C26" s="17">
        <v>17</v>
      </c>
      <c r="E26" s="89">
        <v>-36441621</v>
      </c>
      <c r="F26" s="90"/>
      <c r="G26" s="89">
        <v>57438793</v>
      </c>
      <c r="H26" s="156"/>
      <c r="I26" s="89">
        <v>-29192430</v>
      </c>
      <c r="J26" s="92"/>
      <c r="K26" s="89">
        <v>59713392</v>
      </c>
    </row>
    <row r="27" spans="1:13" ht="24" customHeight="1">
      <c r="A27" s="13" t="s">
        <v>81</v>
      </c>
      <c r="B27" s="19"/>
      <c r="C27" s="17"/>
      <c r="E27" s="120">
        <f>SUM(E25:E26)</f>
        <v>94041954</v>
      </c>
      <c r="F27" s="119"/>
      <c r="G27" s="120">
        <f>SUM(G25:G26)</f>
        <v>-229174431</v>
      </c>
      <c r="H27" s="91"/>
      <c r="I27" s="120">
        <f>SUM(I25:I26)</f>
        <v>77417845</v>
      </c>
      <c r="J27" s="91"/>
      <c r="K27" s="120">
        <f>SUM(K25:K26)</f>
        <v>-275828993</v>
      </c>
    </row>
    <row r="28" spans="1:13" ht="15" customHeight="1">
      <c r="A28" s="13"/>
      <c r="B28" s="19"/>
      <c r="C28" s="17"/>
      <c r="E28" s="90"/>
      <c r="F28" s="90"/>
      <c r="G28" s="90"/>
      <c r="H28" s="156"/>
      <c r="I28" s="90"/>
      <c r="J28" s="92"/>
      <c r="K28" s="90"/>
    </row>
    <row r="29" spans="1:13" ht="24" customHeight="1">
      <c r="A29" s="13" t="s">
        <v>49</v>
      </c>
      <c r="B29" s="19"/>
      <c r="C29" s="17"/>
      <c r="E29" s="90"/>
      <c r="F29" s="90"/>
      <c r="G29" s="90"/>
      <c r="H29" s="156"/>
      <c r="I29" s="90"/>
      <c r="J29" s="90"/>
      <c r="K29" s="90"/>
    </row>
    <row r="30" spans="1:13" ht="24" customHeight="1">
      <c r="A30" s="65" t="s">
        <v>156</v>
      </c>
      <c r="B30" s="19"/>
      <c r="C30" s="17"/>
      <c r="E30" s="90"/>
      <c r="F30" s="90"/>
      <c r="G30" s="90"/>
      <c r="H30" s="156"/>
      <c r="I30" s="90"/>
      <c r="J30" s="90"/>
      <c r="K30" s="90"/>
    </row>
    <row r="31" spans="1:13" ht="24" customHeight="1">
      <c r="A31" s="78" t="s">
        <v>160</v>
      </c>
      <c r="B31" s="19"/>
      <c r="C31" s="17"/>
      <c r="E31" s="121">
        <v>5407112</v>
      </c>
      <c r="F31" s="84"/>
      <c r="G31" s="121">
        <v>18161800</v>
      </c>
      <c r="H31" s="84"/>
      <c r="I31" s="121">
        <v>5407112</v>
      </c>
      <c r="J31" s="84"/>
      <c r="K31" s="121">
        <v>18161800</v>
      </c>
    </row>
    <row r="32" spans="1:13" ht="24" customHeight="1">
      <c r="A32" s="78" t="s">
        <v>116</v>
      </c>
      <c r="B32" s="19"/>
      <c r="C32" s="17"/>
      <c r="E32" s="121"/>
      <c r="F32" s="84"/>
      <c r="G32" s="121"/>
      <c r="H32" s="84"/>
      <c r="I32" s="121"/>
      <c r="J32" s="84"/>
      <c r="K32" s="121"/>
    </row>
    <row r="33" spans="1:11" ht="24" customHeight="1">
      <c r="A33" s="78" t="s">
        <v>114</v>
      </c>
      <c r="B33" s="19"/>
      <c r="C33" s="17"/>
      <c r="E33" s="89">
        <v>-1081422</v>
      </c>
      <c r="F33" s="84"/>
      <c r="G33" s="89">
        <f>-ROUND(G31*20%,0)</f>
        <v>-3632360</v>
      </c>
      <c r="H33" s="84"/>
      <c r="I33" s="89">
        <v>-1081422</v>
      </c>
      <c r="J33" s="84"/>
      <c r="K33" s="89">
        <f>-ROUND(K31*20%,0)</f>
        <v>-3632360</v>
      </c>
    </row>
    <row r="34" spans="1:11" ht="24" customHeight="1">
      <c r="A34" s="69" t="s">
        <v>117</v>
      </c>
      <c r="B34" s="19"/>
      <c r="C34" s="17"/>
      <c r="E34" s="122"/>
      <c r="F34" s="85"/>
      <c r="G34" s="122"/>
      <c r="H34" s="85"/>
      <c r="I34" s="122"/>
      <c r="J34" s="85"/>
      <c r="K34" s="122"/>
    </row>
    <row r="35" spans="1:11" ht="24" customHeight="1">
      <c r="A35" s="69" t="s">
        <v>118</v>
      </c>
      <c r="B35" s="19"/>
      <c r="C35" s="17"/>
      <c r="E35" s="123">
        <f>SUM(E31:E33)</f>
        <v>4325690</v>
      </c>
      <c r="F35" s="107"/>
      <c r="G35" s="123">
        <f>SUM(G31:G33)</f>
        <v>14529440</v>
      </c>
      <c r="H35" s="107"/>
      <c r="I35" s="123">
        <f>SUM(I31:I33)</f>
        <v>4325690</v>
      </c>
      <c r="J35" s="107"/>
      <c r="K35" s="123">
        <f>SUM(K31:K33)</f>
        <v>14529440</v>
      </c>
    </row>
    <row r="36" spans="1:11" ht="15" customHeight="1">
      <c r="A36" s="69"/>
      <c r="B36" s="19"/>
      <c r="C36" s="17"/>
      <c r="E36" s="132"/>
      <c r="F36" s="107"/>
      <c r="G36" s="132"/>
      <c r="H36" s="107"/>
      <c r="I36" s="132"/>
      <c r="J36" s="107"/>
      <c r="K36" s="132"/>
    </row>
    <row r="37" spans="1:11" ht="24" customHeight="1">
      <c r="A37" s="70" t="s">
        <v>157</v>
      </c>
      <c r="B37" s="19"/>
      <c r="C37" s="17"/>
      <c r="E37" s="90"/>
      <c r="F37" s="90"/>
      <c r="G37" s="90"/>
      <c r="H37" s="156"/>
      <c r="I37" s="121"/>
      <c r="J37" s="92"/>
      <c r="K37" s="121"/>
    </row>
    <row r="38" spans="1:11" ht="24" customHeight="1">
      <c r="A38" s="78" t="s">
        <v>161</v>
      </c>
      <c r="B38" s="39"/>
      <c r="E38" s="101"/>
      <c r="F38" s="101"/>
      <c r="G38" s="101"/>
      <c r="H38" s="101"/>
      <c r="I38" s="101"/>
      <c r="J38" s="101"/>
      <c r="K38" s="101"/>
    </row>
    <row r="39" spans="1:11" ht="24" customHeight="1">
      <c r="A39" s="78" t="s">
        <v>112</v>
      </c>
      <c r="B39" s="39"/>
      <c r="E39" s="90">
        <v>3800000</v>
      </c>
      <c r="F39" s="90"/>
      <c r="G39" s="90">
        <v>925000</v>
      </c>
      <c r="H39" s="156"/>
      <c r="I39" s="90">
        <v>3800000</v>
      </c>
      <c r="J39" s="92"/>
      <c r="K39" s="90">
        <v>925000</v>
      </c>
    </row>
    <row r="40" spans="1:11" ht="24" customHeight="1">
      <c r="A40" s="78" t="s">
        <v>159</v>
      </c>
      <c r="B40" s="19"/>
      <c r="C40" s="17"/>
    </row>
    <row r="41" spans="1:11" ht="24" customHeight="1">
      <c r="A41" s="78" t="s">
        <v>158</v>
      </c>
      <c r="B41" s="19"/>
      <c r="C41" s="17"/>
      <c r="E41" s="121">
        <v>0</v>
      </c>
      <c r="F41" s="84"/>
      <c r="G41" s="121">
        <v>1292086</v>
      </c>
      <c r="H41" s="84"/>
      <c r="I41" s="121">
        <v>0</v>
      </c>
      <c r="J41" s="84"/>
      <c r="K41" s="121">
        <v>2131917</v>
      </c>
    </row>
    <row r="42" spans="1:11" ht="24" customHeight="1">
      <c r="A42" s="78" t="s">
        <v>113</v>
      </c>
      <c r="B42" s="39"/>
      <c r="E42" s="90"/>
      <c r="F42" s="90"/>
      <c r="G42" s="90"/>
      <c r="H42" s="156"/>
      <c r="I42" s="90"/>
      <c r="J42" s="92"/>
      <c r="K42" s="90"/>
    </row>
    <row r="43" spans="1:11" ht="24" customHeight="1">
      <c r="A43" s="78" t="s">
        <v>114</v>
      </c>
      <c r="B43" s="39"/>
      <c r="C43" s="17"/>
      <c r="E43" s="89">
        <v>-760000</v>
      </c>
      <c r="F43" s="90"/>
      <c r="G43" s="89">
        <v>-443417</v>
      </c>
      <c r="H43" s="156"/>
      <c r="I43" s="89">
        <v>-760000</v>
      </c>
      <c r="J43" s="92"/>
      <c r="K43" s="89">
        <v>-611383</v>
      </c>
    </row>
    <row r="44" spans="1:11" ht="24.75" customHeight="1">
      <c r="A44" s="68" t="s">
        <v>115</v>
      </c>
      <c r="B44" s="39"/>
      <c r="C44" s="17"/>
      <c r="E44" s="139"/>
      <c r="F44" s="90"/>
      <c r="G44" s="139"/>
      <c r="H44" s="90"/>
      <c r="I44" s="122"/>
      <c r="J44" s="90"/>
      <c r="K44" s="122"/>
    </row>
    <row r="45" spans="1:11" ht="24" customHeight="1">
      <c r="A45" s="68" t="s">
        <v>114</v>
      </c>
      <c r="B45" s="39"/>
      <c r="C45" s="17"/>
      <c r="E45" s="93">
        <f>SUM(E39:E43)</f>
        <v>3040000</v>
      </c>
      <c r="F45" s="119"/>
      <c r="G45" s="93">
        <f>SUM(G39:G43)</f>
        <v>1773669</v>
      </c>
      <c r="H45" s="91"/>
      <c r="I45" s="123">
        <f>SUM(I39:I43)</f>
        <v>3040000</v>
      </c>
      <c r="J45" s="91"/>
      <c r="K45" s="123">
        <f>SUM(K39:K43)</f>
        <v>2445534</v>
      </c>
    </row>
    <row r="46" spans="1:11" ht="24" customHeight="1">
      <c r="A46" s="13" t="s">
        <v>186</v>
      </c>
      <c r="B46" s="19"/>
      <c r="C46" s="17"/>
      <c r="E46" s="120">
        <f>E35+E45</f>
        <v>7365690</v>
      </c>
      <c r="F46" s="119"/>
      <c r="G46" s="120">
        <f>G35+G45</f>
        <v>16303109</v>
      </c>
      <c r="H46" s="119"/>
      <c r="I46" s="120">
        <f>I35+I45</f>
        <v>7365690</v>
      </c>
      <c r="J46" s="119"/>
      <c r="K46" s="120">
        <f>K35+K45</f>
        <v>16974974</v>
      </c>
    </row>
    <row r="47" spans="1:11" ht="18" customHeight="1">
      <c r="B47" s="19"/>
      <c r="C47" s="17"/>
      <c r="E47" s="90"/>
      <c r="F47" s="90"/>
      <c r="G47" s="90"/>
      <c r="H47" s="90"/>
      <c r="I47" s="90"/>
      <c r="J47" s="90"/>
      <c r="K47" s="90"/>
    </row>
    <row r="48" spans="1:11" ht="24" customHeight="1" thickBot="1">
      <c r="A48" s="40" t="s">
        <v>164</v>
      </c>
      <c r="B48" s="19"/>
      <c r="C48" s="17"/>
      <c r="E48" s="140">
        <f>E27+E46</f>
        <v>101407644</v>
      </c>
      <c r="F48" s="141"/>
      <c r="G48" s="140">
        <f>G27+G46</f>
        <v>-212871322</v>
      </c>
      <c r="H48" s="142"/>
      <c r="I48" s="140">
        <f>I27+I46</f>
        <v>84783535</v>
      </c>
      <c r="J48" s="142"/>
      <c r="K48" s="140">
        <f>K27+K46</f>
        <v>-258854019</v>
      </c>
    </row>
    <row r="49" spans="1:11" ht="24" customHeight="1" thickTop="1">
      <c r="A49" s="40"/>
      <c r="B49" s="19"/>
      <c r="C49" s="17"/>
      <c r="E49" s="143"/>
      <c r="F49" s="144"/>
      <c r="G49" s="143"/>
      <c r="H49" s="145"/>
      <c r="I49" s="143"/>
      <c r="J49" s="145"/>
      <c r="K49" s="143"/>
    </row>
    <row r="50" spans="1:11" ht="24" customHeight="1">
      <c r="A50" s="2" t="s">
        <v>0</v>
      </c>
      <c r="B50" s="3"/>
      <c r="C50" s="10"/>
      <c r="D50" s="10"/>
      <c r="E50" s="158"/>
      <c r="F50" s="158"/>
      <c r="G50" s="158"/>
      <c r="H50" s="158"/>
      <c r="I50" s="158"/>
      <c r="J50" s="10"/>
      <c r="K50" s="10"/>
    </row>
    <row r="51" spans="1:11" ht="24" customHeight="1">
      <c r="A51" s="5" t="s">
        <v>56</v>
      </c>
      <c r="B51" s="4"/>
      <c r="C51" s="10"/>
      <c r="D51" s="10"/>
      <c r="E51" s="158"/>
      <c r="F51" s="158"/>
      <c r="G51" s="158"/>
      <c r="H51" s="158"/>
      <c r="I51" s="159"/>
      <c r="J51" s="10"/>
      <c r="K51" s="9"/>
    </row>
    <row r="52" spans="1:11" ht="24" customHeight="1">
      <c r="A52" s="21"/>
      <c r="B52" s="10"/>
      <c r="C52" s="10"/>
      <c r="D52" s="10"/>
      <c r="E52" s="158"/>
      <c r="F52" s="158"/>
      <c r="G52" s="158"/>
      <c r="H52" s="158"/>
      <c r="I52" s="159"/>
      <c r="J52" s="10"/>
      <c r="K52" s="9"/>
    </row>
    <row r="53" spans="1:11" ht="24" customHeight="1">
      <c r="B53" s="10"/>
      <c r="C53" s="10"/>
      <c r="D53" s="10"/>
      <c r="E53" s="190" t="s">
        <v>7</v>
      </c>
      <c r="F53" s="190"/>
      <c r="G53" s="190"/>
      <c r="H53" s="168"/>
      <c r="I53" s="191" t="s">
        <v>1</v>
      </c>
      <c r="J53" s="191"/>
      <c r="K53" s="191"/>
    </row>
    <row r="54" spans="1:11" s="13" customFormat="1" ht="24" customHeight="1">
      <c r="E54" s="192" t="s">
        <v>84</v>
      </c>
      <c r="F54" s="192"/>
      <c r="G54" s="192"/>
      <c r="H54" s="169"/>
      <c r="I54" s="193" t="s">
        <v>85</v>
      </c>
      <c r="J54" s="193"/>
      <c r="K54" s="193"/>
    </row>
    <row r="55" spans="1:11" s="13" customFormat="1" ht="24" customHeight="1">
      <c r="E55" s="192" t="s">
        <v>83</v>
      </c>
      <c r="F55" s="192"/>
      <c r="G55" s="192"/>
      <c r="H55" s="170"/>
      <c r="I55" s="194" t="s">
        <v>83</v>
      </c>
      <c r="J55" s="194"/>
      <c r="K55" s="194"/>
    </row>
    <row r="56" spans="1:11" s="13" customFormat="1" ht="24" customHeight="1">
      <c r="C56" s="17" t="s">
        <v>9</v>
      </c>
      <c r="E56" s="161">
        <v>2566</v>
      </c>
      <c r="F56" s="162"/>
      <c r="G56" s="161">
        <v>2565</v>
      </c>
      <c r="H56" s="162"/>
      <c r="I56" s="161">
        <v>2566</v>
      </c>
      <c r="J56" s="15"/>
      <c r="K56" s="14">
        <v>2565</v>
      </c>
    </row>
    <row r="57" spans="1:11" ht="24" customHeight="1">
      <c r="D57" s="28"/>
      <c r="E57" s="195" t="s">
        <v>82</v>
      </c>
      <c r="F57" s="195"/>
      <c r="G57" s="195"/>
      <c r="H57" s="195"/>
      <c r="I57" s="195"/>
      <c r="J57" s="195"/>
      <c r="K57" s="195"/>
    </row>
    <row r="58" spans="1:11" ht="24" customHeight="1">
      <c r="A58" s="42" t="s">
        <v>108</v>
      </c>
      <c r="B58" s="43"/>
      <c r="C58" s="44"/>
      <c r="D58" s="43"/>
      <c r="E58" s="172"/>
      <c r="F58" s="173"/>
      <c r="G58" s="172"/>
      <c r="H58" s="173"/>
      <c r="I58" s="172"/>
      <c r="J58" s="38"/>
      <c r="K58" s="38"/>
    </row>
    <row r="59" spans="1:11" ht="24" customHeight="1">
      <c r="A59" s="45" t="s">
        <v>109</v>
      </c>
      <c r="B59" s="43"/>
      <c r="C59" s="44"/>
      <c r="D59" s="43"/>
      <c r="E59" s="85">
        <f>E27-E60</f>
        <v>92278751</v>
      </c>
      <c r="F59" s="55"/>
      <c r="G59" s="85">
        <f>G27-G60</f>
        <v>-233816381</v>
      </c>
      <c r="H59" s="55"/>
      <c r="I59" s="85">
        <f>I27-I60</f>
        <v>77417845</v>
      </c>
      <c r="J59" s="85"/>
      <c r="K59" s="85">
        <f>K27-K60</f>
        <v>-275828993</v>
      </c>
    </row>
    <row r="60" spans="1:11" ht="24" customHeight="1">
      <c r="A60" s="45" t="s">
        <v>110</v>
      </c>
      <c r="B60" s="43"/>
      <c r="C60" s="44"/>
      <c r="D60" s="43"/>
      <c r="E60" s="83">
        <v>1763203</v>
      </c>
      <c r="F60" s="103"/>
      <c r="G60" s="83">
        <v>4641950</v>
      </c>
      <c r="H60" s="55"/>
      <c r="I60" s="85">
        <v>0</v>
      </c>
      <c r="J60" s="85"/>
      <c r="K60" s="85">
        <v>0</v>
      </c>
    </row>
    <row r="61" spans="1:11" ht="24" customHeight="1" thickBot="1">
      <c r="A61" s="42" t="s">
        <v>81</v>
      </c>
      <c r="B61" s="43"/>
      <c r="C61" s="45"/>
      <c r="D61" s="43"/>
      <c r="E61" s="124">
        <f>SUM(E59:E60)</f>
        <v>94041954</v>
      </c>
      <c r="F61" s="86"/>
      <c r="G61" s="124">
        <f>SUM(G59:G60)</f>
        <v>-229174431</v>
      </c>
      <c r="H61" s="86"/>
      <c r="I61" s="125">
        <f>I59+I60</f>
        <v>77417845</v>
      </c>
      <c r="J61" s="86"/>
      <c r="K61" s="125">
        <f>K59+K60</f>
        <v>-275828993</v>
      </c>
    </row>
    <row r="62" spans="1:11" ht="24" customHeight="1" thickTop="1">
      <c r="A62" s="45"/>
      <c r="B62" s="43"/>
      <c r="C62" s="45"/>
      <c r="D62" s="43"/>
      <c r="E62" s="126"/>
      <c r="F62" s="126"/>
      <c r="G62" s="126"/>
      <c r="H62" s="126"/>
      <c r="I62" s="126"/>
      <c r="J62" s="126"/>
      <c r="K62" s="126"/>
    </row>
    <row r="63" spans="1:11" ht="24" customHeight="1">
      <c r="A63" s="42" t="s">
        <v>111</v>
      </c>
      <c r="B63" s="43"/>
      <c r="C63" s="44"/>
      <c r="D63" s="43"/>
      <c r="E63" s="84"/>
      <c r="F63" s="55"/>
      <c r="G63" s="84"/>
      <c r="H63" s="55"/>
      <c r="I63" s="84"/>
      <c r="J63" s="84"/>
      <c r="K63" s="84"/>
    </row>
    <row r="64" spans="1:11" ht="24" customHeight="1">
      <c r="A64" s="45" t="s">
        <v>109</v>
      </c>
      <c r="B64" s="43"/>
      <c r="C64" s="44"/>
      <c r="D64" s="43"/>
      <c r="E64" s="85">
        <f>E48-E65</f>
        <v>99644441</v>
      </c>
      <c r="F64" s="55"/>
      <c r="G64" s="85">
        <f>G48-G65</f>
        <v>-217467590</v>
      </c>
      <c r="H64" s="55"/>
      <c r="I64" s="85">
        <f>I48</f>
        <v>84783535</v>
      </c>
      <c r="J64" s="84"/>
      <c r="K64" s="85">
        <f>K48</f>
        <v>-258854019</v>
      </c>
    </row>
    <row r="65" spans="1:11" ht="24" customHeight="1">
      <c r="A65" s="45" t="s">
        <v>110</v>
      </c>
      <c r="B65" s="43"/>
      <c r="C65" s="44"/>
      <c r="D65" s="43"/>
      <c r="E65" s="83">
        <v>1763203</v>
      </c>
      <c r="F65" s="103"/>
      <c r="G65" s="83">
        <v>4596268</v>
      </c>
      <c r="H65" s="55"/>
      <c r="I65" s="83">
        <v>0</v>
      </c>
      <c r="J65" s="84"/>
      <c r="K65" s="83">
        <v>0</v>
      </c>
    </row>
    <row r="66" spans="1:11" ht="24" customHeight="1" thickBot="1">
      <c r="A66" s="42" t="s">
        <v>164</v>
      </c>
      <c r="B66" s="43"/>
      <c r="C66" s="45"/>
      <c r="D66" s="43"/>
      <c r="E66" s="124">
        <f>SUM(E64:E65)</f>
        <v>101407644</v>
      </c>
      <c r="F66" s="86"/>
      <c r="G66" s="124">
        <f>SUM(G64:G65)</f>
        <v>-212871322</v>
      </c>
      <c r="H66" s="86"/>
      <c r="I66" s="125">
        <f>I64+I65</f>
        <v>84783535</v>
      </c>
      <c r="J66" s="86"/>
      <c r="K66" s="125">
        <f>K64+K65</f>
        <v>-258854019</v>
      </c>
    </row>
    <row r="67" spans="1:11" ht="24" customHeight="1" thickTop="1">
      <c r="A67" s="45"/>
      <c r="B67" s="43"/>
      <c r="C67" s="45"/>
      <c r="D67" s="43"/>
      <c r="E67" s="126"/>
      <c r="F67" s="126"/>
      <c r="G67" s="126"/>
      <c r="H67" s="126"/>
      <c r="I67" s="126"/>
      <c r="J67" s="126"/>
      <c r="K67" s="126"/>
    </row>
    <row r="68" spans="1:11" ht="24" customHeight="1" thickBot="1">
      <c r="A68" s="66" t="s">
        <v>107</v>
      </c>
      <c r="B68" s="46"/>
      <c r="C68" s="44">
        <v>19</v>
      </c>
      <c r="D68" s="43"/>
      <c r="E68" s="176">
        <f>E59/1163695652</f>
        <v>7.9298011332605722E-2</v>
      </c>
      <c r="F68" s="177"/>
      <c r="G68" s="176">
        <f>G59/1163695652</f>
        <v>-0.20092571506832441</v>
      </c>
      <c r="H68" s="177"/>
      <c r="I68" s="176">
        <f>I59/1163695652</f>
        <v>6.652757090476781E-2</v>
      </c>
      <c r="J68" s="177"/>
      <c r="K68" s="176">
        <f>K59/1163695652</f>
        <v>-0.23702846403691813</v>
      </c>
    </row>
    <row r="69" spans="1:11" ht="24" customHeight="1" thickTop="1">
      <c r="A69" s="19"/>
      <c r="B69" s="19"/>
    </row>
  </sheetData>
  <mergeCells count="14">
    <mergeCell ref="E55:G55"/>
    <mergeCell ref="I55:K55"/>
    <mergeCell ref="E57:K57"/>
    <mergeCell ref="E5:G5"/>
    <mergeCell ref="I5:K5"/>
    <mergeCell ref="E6:G6"/>
    <mergeCell ref="I6:K6"/>
    <mergeCell ref="E8:K8"/>
    <mergeCell ref="E4:G4"/>
    <mergeCell ref="I4:K4"/>
    <mergeCell ref="E54:G54"/>
    <mergeCell ref="I54:K54"/>
    <mergeCell ref="E53:G53"/>
    <mergeCell ref="I53:K53"/>
  </mergeCells>
  <printOptions horizontalCentered="1"/>
  <pageMargins left="0.8" right="0.8" top="0.48" bottom="0.5" header="0.5" footer="0.5"/>
  <pageSetup paperSize="9" scale="66" firstPageNumber="8" fitToHeight="6" orientation="portrait" useFirstPageNumber="1" r:id="rId1"/>
  <headerFooter alignWithMargins="0">
    <oddFooter>&amp;L&amp;"Angsana New,Regular"&amp;15          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4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40"/>
  <sheetViews>
    <sheetView showGridLines="0" view="pageBreakPreview" topLeftCell="A4" zoomScale="70" zoomScaleNormal="71" zoomScaleSheetLayoutView="70" workbookViewId="0">
      <pane xSplit="2" ySplit="8" topLeftCell="C36" activePane="bottomRight" state="frozen"/>
      <selection activeCell="A4" sqref="A4"/>
      <selection pane="topRight" activeCell="C4" sqref="C4"/>
      <selection pane="bottomLeft" activeCell="A12" sqref="A12"/>
      <selection pane="bottomRight" activeCell="J28" sqref="J28"/>
    </sheetView>
  </sheetViews>
  <sheetFormatPr defaultColWidth="9.1796875" defaultRowHeight="23.75" customHeight="1"/>
  <cols>
    <col min="1" max="1" width="42.54296875" style="49" customWidth="1"/>
    <col min="2" max="2" width="8" style="57" customWidth="1"/>
    <col min="3" max="3" width="15.81640625" style="49" customWidth="1"/>
    <col min="4" max="4" width="1.453125" style="49" customWidth="1"/>
    <col min="5" max="5" width="15.81640625" style="49" customWidth="1"/>
    <col min="6" max="6" width="1.453125" style="49" customWidth="1"/>
    <col min="7" max="7" width="15.1796875" style="49" customWidth="1"/>
    <col min="8" max="8" width="1.453125" style="49" customWidth="1"/>
    <col min="9" max="9" width="1.81640625" style="49" customWidth="1"/>
    <col min="10" max="10" width="15.1796875" style="49" customWidth="1"/>
    <col min="11" max="11" width="1.453125" style="49" customWidth="1"/>
    <col min="12" max="12" width="18.453125" style="49" customWidth="1"/>
    <col min="13" max="13" width="1.453125" style="49" customWidth="1"/>
    <col min="14" max="14" width="17.453125" style="49" customWidth="1"/>
    <col min="15" max="15" width="1.453125" style="49" customWidth="1"/>
    <col min="16" max="16" width="17" style="49" customWidth="1"/>
    <col min="17" max="17" width="1.453125" style="49" customWidth="1"/>
    <col min="18" max="18" width="15.1796875" style="49" customWidth="1"/>
    <col min="19" max="19" width="1.453125" style="49" customWidth="1"/>
    <col min="20" max="20" width="15.1796875" style="49" customWidth="1"/>
    <col min="21" max="21" width="1.453125" style="49" customWidth="1"/>
    <col min="22" max="22" width="15.1796875" style="49" customWidth="1"/>
    <col min="23" max="23" width="2" style="49" customWidth="1"/>
    <col min="24" max="24" width="13.08984375" style="49" bestFit="1" customWidth="1"/>
    <col min="25" max="25" width="11.36328125" style="49" bestFit="1" customWidth="1"/>
    <col min="26" max="16384" width="9.1796875" style="49"/>
  </cols>
  <sheetData>
    <row r="1" spans="1:22" ht="23.75" customHeight="1">
      <c r="A1" s="7" t="s">
        <v>0</v>
      </c>
      <c r="B1" s="5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V1" s="48"/>
    </row>
    <row r="2" spans="1:22" ht="23.75" customHeight="1">
      <c r="A2" s="8" t="s">
        <v>6</v>
      </c>
      <c r="B2" s="5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V2" s="50"/>
    </row>
    <row r="3" spans="1:22" ht="23.75" customHeight="1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V3" s="51"/>
    </row>
    <row r="4" spans="1:22" ht="23.75" customHeight="1">
      <c r="C4" s="196" t="s">
        <v>7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</row>
    <row r="5" spans="1:22" s="18" customFormat="1" ht="23.75" customHeight="1">
      <c r="B5" s="5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</row>
    <row r="6" spans="1:22" s="18" customFormat="1" ht="23.75" customHeight="1">
      <c r="B6" s="57"/>
      <c r="G6" s="198" t="s">
        <v>3</v>
      </c>
      <c r="H6" s="198"/>
      <c r="I6" s="198"/>
      <c r="J6" s="198"/>
      <c r="L6" s="198" t="s">
        <v>60</v>
      </c>
      <c r="M6" s="198"/>
      <c r="N6" s="198"/>
      <c r="O6" s="198"/>
      <c r="P6" s="198"/>
    </row>
    <row r="7" spans="1:22" s="18" customFormat="1" ht="23.75" customHeight="1">
      <c r="B7" s="57"/>
      <c r="L7" s="53"/>
      <c r="M7" s="53"/>
      <c r="N7" s="53" t="s">
        <v>96</v>
      </c>
      <c r="O7" s="53"/>
      <c r="P7" s="53"/>
      <c r="Q7" s="53"/>
      <c r="T7" s="53"/>
    </row>
    <row r="8" spans="1:22" s="18" customFormat="1" ht="23.75" customHeight="1">
      <c r="B8" s="57"/>
      <c r="L8" s="18" t="s">
        <v>96</v>
      </c>
      <c r="M8" s="53"/>
      <c r="N8" s="53" t="s">
        <v>78</v>
      </c>
      <c r="O8" s="53"/>
      <c r="P8" s="53" t="s">
        <v>5</v>
      </c>
      <c r="Q8" s="53"/>
      <c r="R8" s="53" t="s">
        <v>5</v>
      </c>
      <c r="T8" s="53" t="s">
        <v>98</v>
      </c>
      <c r="V8" s="53" t="s">
        <v>5</v>
      </c>
    </row>
    <row r="9" spans="1:22" s="18" customFormat="1" ht="23.75" customHeight="1">
      <c r="B9" s="57"/>
      <c r="C9" s="18" t="s">
        <v>178</v>
      </c>
      <c r="E9" s="18" t="s">
        <v>47</v>
      </c>
      <c r="G9" s="18" t="s">
        <v>93</v>
      </c>
      <c r="H9" s="49"/>
      <c r="I9" s="49"/>
      <c r="J9" s="49"/>
      <c r="L9" s="18" t="s">
        <v>101</v>
      </c>
      <c r="M9" s="53"/>
      <c r="N9" s="53" t="s">
        <v>97</v>
      </c>
      <c r="O9" s="53"/>
      <c r="P9" s="53" t="s">
        <v>50</v>
      </c>
      <c r="Q9" s="53"/>
      <c r="R9" s="53" t="s">
        <v>8</v>
      </c>
      <c r="T9" s="53" t="s">
        <v>99</v>
      </c>
      <c r="V9" s="53" t="s">
        <v>41</v>
      </c>
    </row>
    <row r="10" spans="1:22" s="18" customFormat="1" ht="23.75" customHeight="1">
      <c r="B10" s="57" t="s">
        <v>9</v>
      </c>
      <c r="C10" s="18" t="s">
        <v>177</v>
      </c>
      <c r="E10" s="18" t="s">
        <v>48</v>
      </c>
      <c r="G10" s="18" t="s">
        <v>94</v>
      </c>
      <c r="J10" s="18" t="s">
        <v>4</v>
      </c>
      <c r="L10" s="53" t="s">
        <v>95</v>
      </c>
      <c r="M10" s="53"/>
      <c r="N10" s="53" t="s">
        <v>69</v>
      </c>
      <c r="O10" s="53"/>
      <c r="P10" s="53" t="s">
        <v>51</v>
      </c>
      <c r="Q10" s="53"/>
      <c r="R10" s="53" t="s">
        <v>102</v>
      </c>
      <c r="T10" s="53" t="s">
        <v>100</v>
      </c>
      <c r="V10" s="53" t="s">
        <v>42</v>
      </c>
    </row>
    <row r="11" spans="1:22" s="18" customFormat="1" ht="23.75" customHeight="1">
      <c r="B11" s="57"/>
      <c r="C11" s="187" t="s">
        <v>82</v>
      </c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</row>
    <row r="12" spans="1:22" ht="23.75" customHeight="1">
      <c r="A12" s="66" t="s">
        <v>87</v>
      </c>
      <c r="C12" s="32"/>
      <c r="D12" s="32"/>
      <c r="E12" s="32"/>
      <c r="F12" s="32"/>
      <c r="G12" s="3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32"/>
      <c r="S12" s="41"/>
      <c r="T12" s="41"/>
      <c r="U12" s="32"/>
      <c r="V12" s="41"/>
    </row>
    <row r="13" spans="1:22" ht="23.75" customHeight="1">
      <c r="A13" s="42" t="s">
        <v>86</v>
      </c>
      <c r="B13" s="60"/>
      <c r="C13" s="67">
        <v>1163695652</v>
      </c>
      <c r="D13" s="67"/>
      <c r="E13" s="67">
        <v>1258324903</v>
      </c>
      <c r="F13" s="67"/>
      <c r="G13" s="67">
        <v>104910000</v>
      </c>
      <c r="H13" s="67"/>
      <c r="I13" s="67"/>
      <c r="J13" s="67">
        <v>1396712324</v>
      </c>
      <c r="K13" s="67"/>
      <c r="L13" s="67">
        <v>-1560000</v>
      </c>
      <c r="M13" s="67"/>
      <c r="N13" s="67">
        <v>-20343987</v>
      </c>
      <c r="O13" s="67"/>
      <c r="P13" s="67">
        <v>-21903987</v>
      </c>
      <c r="Q13" s="67"/>
      <c r="R13" s="67">
        <v>3901738892</v>
      </c>
      <c r="S13" s="67"/>
      <c r="T13" s="67">
        <v>78076419</v>
      </c>
      <c r="U13" s="67"/>
      <c r="V13" s="67">
        <f>SUM(C13:N13,T13)</f>
        <v>3979815311</v>
      </c>
    </row>
    <row r="14" spans="1:22" ht="23.75" customHeight="1">
      <c r="A14" s="66" t="s">
        <v>104</v>
      </c>
      <c r="B14" s="60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</row>
    <row r="15" spans="1:22" ht="23.75" customHeight="1">
      <c r="A15" s="73" t="s">
        <v>105</v>
      </c>
      <c r="B15" s="60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38"/>
      <c r="S15" s="67"/>
      <c r="T15" s="67"/>
      <c r="U15" s="67"/>
      <c r="V15" s="38"/>
    </row>
    <row r="16" spans="1:22" ht="23.75" customHeight="1">
      <c r="A16" s="74" t="s">
        <v>136</v>
      </c>
      <c r="B16" s="44">
        <v>20</v>
      </c>
      <c r="C16" s="38">
        <v>0</v>
      </c>
      <c r="D16" s="38"/>
      <c r="E16" s="38">
        <v>0</v>
      </c>
      <c r="F16" s="38"/>
      <c r="G16" s="38">
        <v>0</v>
      </c>
      <c r="H16" s="38"/>
      <c r="I16" s="38"/>
      <c r="J16" s="38">
        <v>-70985209</v>
      </c>
      <c r="K16" s="38"/>
      <c r="L16" s="138">
        <v>0</v>
      </c>
      <c r="M16" s="38"/>
      <c r="N16" s="38">
        <v>0</v>
      </c>
      <c r="O16" s="38"/>
      <c r="P16" s="38">
        <v>0</v>
      </c>
      <c r="Q16" s="38"/>
      <c r="R16" s="38">
        <f>SUM(C16:J16,P16)</f>
        <v>-70985209</v>
      </c>
      <c r="S16" s="38"/>
      <c r="T16" s="38">
        <v>-2850002</v>
      </c>
      <c r="U16" s="38"/>
      <c r="V16" s="38">
        <f>SUM(R16:T16)</f>
        <v>-73835211</v>
      </c>
    </row>
    <row r="17" spans="1:25" ht="23.75" customHeight="1">
      <c r="A17" s="66" t="s">
        <v>106</v>
      </c>
      <c r="B17" s="43"/>
      <c r="C17" s="75">
        <v>0</v>
      </c>
      <c r="D17" s="67"/>
      <c r="E17" s="75">
        <v>0</v>
      </c>
      <c r="F17" s="67"/>
      <c r="G17" s="75">
        <v>0</v>
      </c>
      <c r="H17" s="67"/>
      <c r="I17" s="67"/>
      <c r="J17" s="75">
        <f>SUM(J15:J16)</f>
        <v>-70985209</v>
      </c>
      <c r="K17" s="67"/>
      <c r="L17" s="75">
        <v>0</v>
      </c>
      <c r="M17" s="67"/>
      <c r="N17" s="75">
        <v>0</v>
      </c>
      <c r="O17" s="67"/>
      <c r="P17" s="75">
        <v>0</v>
      </c>
      <c r="Q17" s="67"/>
      <c r="R17" s="75">
        <f>SUM(R15:R16)</f>
        <v>-70985209</v>
      </c>
      <c r="S17" s="67"/>
      <c r="T17" s="75">
        <f>SUM(T15:T16)</f>
        <v>-2850002</v>
      </c>
      <c r="U17" s="67"/>
      <c r="V17" s="75">
        <f>SUM(V15:V16)</f>
        <v>-73835211</v>
      </c>
    </row>
    <row r="18" spans="1:25" ht="23.75" customHeight="1">
      <c r="A18" s="66"/>
      <c r="B18" s="43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</row>
    <row r="19" spans="1:25" ht="23.75" customHeight="1">
      <c r="A19" s="66" t="s">
        <v>40</v>
      </c>
      <c r="B19" s="43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</row>
    <row r="20" spans="1:25" ht="23.25" customHeight="1">
      <c r="A20" s="74" t="s">
        <v>155</v>
      </c>
      <c r="B20" s="61"/>
      <c r="C20" s="38">
        <v>0</v>
      </c>
      <c r="D20" s="38"/>
      <c r="E20" s="38">
        <v>0</v>
      </c>
      <c r="F20" s="38"/>
      <c r="G20" s="38">
        <v>0</v>
      </c>
      <c r="H20" s="38"/>
      <c r="I20" s="38"/>
      <c r="J20" s="146">
        <f>'PL 8-9'!G59</f>
        <v>-233816381</v>
      </c>
      <c r="K20" s="146"/>
      <c r="L20" s="146">
        <v>0</v>
      </c>
      <c r="M20" s="146"/>
      <c r="N20" s="146">
        <v>0</v>
      </c>
      <c r="O20" s="146"/>
      <c r="P20" s="146">
        <v>0</v>
      </c>
      <c r="Q20" s="146"/>
      <c r="R20" s="146">
        <f>SUM(C20:J20,P20)</f>
        <v>-233816381</v>
      </c>
      <c r="S20" s="146"/>
      <c r="T20" s="146">
        <f>'PL 8-9'!G60</f>
        <v>4641950</v>
      </c>
      <c r="U20" s="38"/>
      <c r="V20" s="38">
        <f>SUM(R20:T20)</f>
        <v>-229174431</v>
      </c>
    </row>
    <row r="21" spans="1:25" ht="23.75" customHeight="1">
      <c r="A21" s="74" t="s">
        <v>49</v>
      </c>
      <c r="B21" s="62"/>
      <c r="C21" s="38">
        <v>0</v>
      </c>
      <c r="D21" s="38"/>
      <c r="E21" s="38">
        <v>0</v>
      </c>
      <c r="F21" s="38"/>
      <c r="G21" s="38">
        <v>0</v>
      </c>
      <c r="H21" s="38"/>
      <c r="I21" s="38"/>
      <c r="J21" s="146">
        <v>1079351</v>
      </c>
      <c r="K21" s="146"/>
      <c r="L21" s="146">
        <v>740000</v>
      </c>
      <c r="M21" s="146"/>
      <c r="N21" s="146">
        <f>'PL 8-9'!K35</f>
        <v>14529440</v>
      </c>
      <c r="O21" s="146"/>
      <c r="P21" s="146">
        <f>SUM(L21:N21)</f>
        <v>15269440</v>
      </c>
      <c r="Q21" s="146"/>
      <c r="R21" s="146">
        <f>SUM(C21:J21,P21)</f>
        <v>16348791</v>
      </c>
      <c r="S21" s="146"/>
      <c r="T21" s="146">
        <v>-45682</v>
      </c>
      <c r="U21" s="38"/>
      <c r="V21" s="38">
        <f>SUM(R21:T21)</f>
        <v>16303109</v>
      </c>
    </row>
    <row r="22" spans="1:25" ht="23.75" customHeight="1">
      <c r="A22" s="66" t="s">
        <v>163</v>
      </c>
      <c r="B22" s="44"/>
      <c r="C22" s="75">
        <f>SUM(C20:C21)</f>
        <v>0</v>
      </c>
      <c r="D22" s="38"/>
      <c r="E22" s="75">
        <f>SUM(E20:E21)</f>
        <v>0</v>
      </c>
      <c r="F22" s="38"/>
      <c r="G22" s="75">
        <f>SUM(G20:G21)</f>
        <v>0</v>
      </c>
      <c r="H22" s="38"/>
      <c r="I22" s="38"/>
      <c r="J22" s="75">
        <f>SUM(J20:J21)</f>
        <v>-232737030</v>
      </c>
      <c r="K22" s="38"/>
      <c r="L22" s="75">
        <f>SUM(L20:L21)</f>
        <v>740000</v>
      </c>
      <c r="M22" s="75">
        <f t="shared" ref="M22:N22" si="0">SUM(M20:M21)</f>
        <v>0</v>
      </c>
      <c r="N22" s="75">
        <f t="shared" si="0"/>
        <v>14529440</v>
      </c>
      <c r="O22" s="38"/>
      <c r="P22" s="75">
        <f t="shared" ref="P22" si="1">SUM(P20:P21)</f>
        <v>15269440</v>
      </c>
      <c r="Q22" s="38"/>
      <c r="R22" s="75">
        <f>SUM(R20:R21)</f>
        <v>-217467590</v>
      </c>
      <c r="S22" s="38"/>
      <c r="T22" s="75">
        <f>SUM(T20:T21)</f>
        <v>4596268</v>
      </c>
      <c r="U22" s="38"/>
      <c r="V22" s="75">
        <f>SUM(V20:V21)</f>
        <v>-212871322</v>
      </c>
    </row>
    <row r="23" spans="1:25" ht="23.75" customHeight="1">
      <c r="A23" s="45" t="s">
        <v>197</v>
      </c>
      <c r="B23" s="44"/>
      <c r="C23" s="38">
        <v>0</v>
      </c>
      <c r="D23" s="43"/>
      <c r="E23" s="54">
        <v>0</v>
      </c>
      <c r="F23" s="54"/>
      <c r="G23" s="54">
        <v>1130000</v>
      </c>
      <c r="H23" s="54"/>
      <c r="I23" s="54"/>
      <c r="J23" s="54">
        <v>-1130000</v>
      </c>
      <c r="K23" s="54"/>
      <c r="L23" s="54">
        <v>0</v>
      </c>
      <c r="M23" s="54"/>
      <c r="N23" s="54">
        <v>0</v>
      </c>
      <c r="O23" s="54"/>
      <c r="P23" s="54">
        <v>0</v>
      </c>
      <c r="Q23" s="54"/>
      <c r="R23" s="54">
        <v>0</v>
      </c>
      <c r="S23" s="54"/>
      <c r="T23" s="54">
        <v>0</v>
      </c>
      <c r="U23" s="38"/>
      <c r="V23" s="38">
        <f>SUM(R23:T23)</f>
        <v>0</v>
      </c>
    </row>
    <row r="24" spans="1:25" ht="23.75" customHeight="1" thickBot="1">
      <c r="A24" s="42" t="s">
        <v>88</v>
      </c>
      <c r="B24" s="60"/>
      <c r="C24" s="71">
        <f>SUM(C13:C16,C22:C23)</f>
        <v>1163695652</v>
      </c>
      <c r="D24" s="67"/>
      <c r="E24" s="71">
        <f>SUM(E13:E16,E22:E23)</f>
        <v>1258324903</v>
      </c>
      <c r="F24" s="67"/>
      <c r="G24" s="71">
        <f>SUM(G13:G16,G22:G23)</f>
        <v>106040000</v>
      </c>
      <c r="H24" s="67"/>
      <c r="I24" s="67"/>
      <c r="J24" s="150">
        <f>SUM(J13,J17,J22:J23)</f>
        <v>1091860085</v>
      </c>
      <c r="K24" s="67"/>
      <c r="L24" s="71">
        <f>L13+L17+L22+L23</f>
        <v>-820000</v>
      </c>
      <c r="M24" s="67"/>
      <c r="N24" s="71">
        <f>N13+N17+N22+N23</f>
        <v>-5814547</v>
      </c>
      <c r="O24" s="67"/>
      <c r="P24" s="71">
        <f>P13+P17+P22+P23</f>
        <v>-6634547</v>
      </c>
      <c r="Q24" s="67"/>
      <c r="R24" s="71">
        <f>R13+R17+R22+R23</f>
        <v>3613286093</v>
      </c>
      <c r="S24" s="67"/>
      <c r="T24" s="71">
        <f>T13+T17+T22+T23</f>
        <v>79822685</v>
      </c>
      <c r="U24" s="67"/>
      <c r="V24" s="71">
        <f>V13+V17+V22+V23</f>
        <v>3693108778</v>
      </c>
      <c r="X24" s="49">
        <f>'BS 6-7'!G75</f>
        <v>3693108778</v>
      </c>
      <c r="Y24" s="49">
        <f>X24-V24</f>
        <v>0</v>
      </c>
    </row>
    <row r="25" spans="1:25" ht="23.75" customHeight="1" thickTop="1"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1:25" ht="23.75" customHeight="1">
      <c r="A26" s="66" t="s">
        <v>174</v>
      </c>
      <c r="C26" s="32"/>
      <c r="D26" s="32"/>
      <c r="E26" s="32"/>
      <c r="F26" s="32"/>
      <c r="G26" s="32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32"/>
      <c r="S26" s="41"/>
      <c r="T26" s="41"/>
      <c r="U26" s="32"/>
      <c r="V26" s="41"/>
    </row>
    <row r="27" spans="1:25" ht="23.75" customHeight="1">
      <c r="A27" s="42" t="s">
        <v>175</v>
      </c>
      <c r="B27" s="60"/>
      <c r="C27" s="151">
        <f>C24</f>
        <v>1163695652</v>
      </c>
      <c r="D27" s="151"/>
      <c r="E27" s="151">
        <f t="shared" ref="E27:V27" si="2">E24</f>
        <v>1258324903</v>
      </c>
      <c r="F27" s="151"/>
      <c r="G27" s="151">
        <f t="shared" si="2"/>
        <v>106040000</v>
      </c>
      <c r="H27" s="151"/>
      <c r="I27" s="151">
        <f t="shared" si="2"/>
        <v>0</v>
      </c>
      <c r="J27" s="151">
        <f t="shared" si="2"/>
        <v>1091860085</v>
      </c>
      <c r="K27" s="151"/>
      <c r="L27" s="151">
        <f t="shared" si="2"/>
        <v>-820000</v>
      </c>
      <c r="M27" s="151"/>
      <c r="N27" s="151">
        <f t="shared" si="2"/>
        <v>-5814547</v>
      </c>
      <c r="O27" s="151"/>
      <c r="P27" s="151">
        <f t="shared" si="2"/>
        <v>-6634547</v>
      </c>
      <c r="Q27" s="151"/>
      <c r="R27" s="151">
        <f t="shared" si="2"/>
        <v>3613286093</v>
      </c>
      <c r="S27" s="151"/>
      <c r="T27" s="151">
        <f t="shared" si="2"/>
        <v>79822685</v>
      </c>
      <c r="U27" s="151"/>
      <c r="V27" s="151">
        <f t="shared" si="2"/>
        <v>3693108778</v>
      </c>
    </row>
    <row r="28" spans="1:25" ht="23.75" customHeight="1">
      <c r="A28" s="66" t="s">
        <v>104</v>
      </c>
      <c r="B28" s="60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</row>
    <row r="29" spans="1:25" ht="23.75" customHeight="1">
      <c r="A29" s="73" t="s">
        <v>105</v>
      </c>
      <c r="B29" s="60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38"/>
      <c r="S29" s="67"/>
      <c r="T29" s="67"/>
      <c r="U29" s="67"/>
      <c r="V29" s="38"/>
    </row>
    <row r="30" spans="1:25" ht="23.75" customHeight="1">
      <c r="A30" s="74" t="s">
        <v>136</v>
      </c>
      <c r="B30" s="44">
        <v>20</v>
      </c>
      <c r="C30" s="137">
        <v>0</v>
      </c>
      <c r="D30" s="137"/>
      <c r="E30" s="137">
        <v>0</v>
      </c>
      <c r="F30" s="137"/>
      <c r="G30" s="137">
        <v>0</v>
      </c>
      <c r="H30" s="137"/>
      <c r="I30" s="137"/>
      <c r="J30" s="84">
        <f>-58184488</f>
        <v>-58184488</v>
      </c>
      <c r="K30" s="137"/>
      <c r="L30" s="152">
        <v>0</v>
      </c>
      <c r="M30" s="137"/>
      <c r="N30" s="137">
        <v>0</v>
      </c>
      <c r="O30" s="137"/>
      <c r="P30" s="137">
        <v>0</v>
      </c>
      <c r="Q30" s="137"/>
      <c r="R30" s="137">
        <f>SUM(C30:J30,P30)</f>
        <v>-58184488</v>
      </c>
      <c r="S30" s="137"/>
      <c r="T30" s="137">
        <v>-2517499</v>
      </c>
      <c r="U30" s="137"/>
      <c r="V30" s="137">
        <f>SUM(R30:T30)</f>
        <v>-60701987</v>
      </c>
    </row>
    <row r="31" spans="1:25" ht="23.75" customHeight="1">
      <c r="A31" s="66" t="s">
        <v>106</v>
      </c>
      <c r="B31" s="43"/>
      <c r="C31" s="153">
        <v>0</v>
      </c>
      <c r="D31" s="151"/>
      <c r="E31" s="153">
        <v>0</v>
      </c>
      <c r="F31" s="151"/>
      <c r="G31" s="153">
        <v>0</v>
      </c>
      <c r="H31" s="151"/>
      <c r="I31" s="151"/>
      <c r="J31" s="153">
        <f>SUM(J29:J30)</f>
        <v>-58184488</v>
      </c>
      <c r="K31" s="151"/>
      <c r="L31" s="153">
        <v>0</v>
      </c>
      <c r="M31" s="151"/>
      <c r="N31" s="153">
        <v>0</v>
      </c>
      <c r="O31" s="151"/>
      <c r="P31" s="153">
        <v>0</v>
      </c>
      <c r="Q31" s="151"/>
      <c r="R31" s="153">
        <f>SUM(R29:R30)</f>
        <v>-58184488</v>
      </c>
      <c r="S31" s="151"/>
      <c r="T31" s="153">
        <f>SUM(T29:T30)</f>
        <v>-2517499</v>
      </c>
      <c r="U31" s="151"/>
      <c r="V31" s="153">
        <f>SUM(V29:V30)</f>
        <v>-60701987</v>
      </c>
    </row>
    <row r="32" spans="1:25" ht="23.75" customHeight="1">
      <c r="A32" s="66"/>
      <c r="B32" s="43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</row>
    <row r="33" spans="1:25" ht="23.75" customHeight="1">
      <c r="A33" s="66" t="s">
        <v>40</v>
      </c>
      <c r="B33" s="43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</row>
    <row r="34" spans="1:25" ht="23.25" customHeight="1">
      <c r="A34" s="74" t="s">
        <v>181</v>
      </c>
      <c r="B34" s="61"/>
      <c r="C34" s="137">
        <v>0</v>
      </c>
      <c r="D34" s="137"/>
      <c r="E34" s="137">
        <v>0</v>
      </c>
      <c r="F34" s="137"/>
      <c r="G34" s="137">
        <v>0</v>
      </c>
      <c r="H34" s="137"/>
      <c r="I34" s="137"/>
      <c r="J34" s="84">
        <f>ROUND('PL 8-9'!E59,0)</f>
        <v>92278751</v>
      </c>
      <c r="K34" s="84"/>
      <c r="L34" s="84">
        <v>0</v>
      </c>
      <c r="M34" s="84"/>
      <c r="N34" s="84">
        <v>0</v>
      </c>
      <c r="O34" s="84"/>
      <c r="P34" s="84">
        <v>0</v>
      </c>
      <c r="Q34" s="84"/>
      <c r="R34" s="84">
        <f>SUM(C34:J34,P34)</f>
        <v>92278751</v>
      </c>
      <c r="S34" s="84"/>
      <c r="T34" s="84">
        <f>'PL 8-9'!E60</f>
        <v>1763203</v>
      </c>
      <c r="U34" s="137"/>
      <c r="V34" s="137">
        <f>SUM(R34:T34)</f>
        <v>94041954</v>
      </c>
    </row>
    <row r="35" spans="1:25" ht="23.75" customHeight="1">
      <c r="A35" s="74" t="s">
        <v>49</v>
      </c>
      <c r="B35" s="62"/>
      <c r="C35" s="137">
        <v>0</v>
      </c>
      <c r="D35" s="137"/>
      <c r="E35" s="137">
        <v>0</v>
      </c>
      <c r="F35" s="137"/>
      <c r="G35" s="137">
        <v>0</v>
      </c>
      <c r="H35" s="137"/>
      <c r="I35" s="137"/>
      <c r="J35" s="137">
        <v>0</v>
      </c>
      <c r="K35" s="84"/>
      <c r="L35" s="137">
        <f>'PL 8-9'!E45</f>
        <v>3040000</v>
      </c>
      <c r="M35" s="84"/>
      <c r="N35" s="84">
        <f>ROUND('PL 8-9'!E35,0)</f>
        <v>4325690</v>
      </c>
      <c r="O35" s="84"/>
      <c r="P35" s="84">
        <f>SUM(L35:N35)</f>
        <v>7365690</v>
      </c>
      <c r="Q35" s="84"/>
      <c r="R35" s="84">
        <f>SUM(C35:J35,P35)</f>
        <v>7365690</v>
      </c>
      <c r="S35" s="84"/>
      <c r="T35" s="137">
        <v>0</v>
      </c>
      <c r="U35" s="137"/>
      <c r="V35" s="137">
        <f>SUM(R35:T35)</f>
        <v>7365690</v>
      </c>
    </row>
    <row r="36" spans="1:25" ht="23.75" customHeight="1">
      <c r="A36" s="66" t="s">
        <v>163</v>
      </c>
      <c r="B36" s="44"/>
      <c r="C36" s="153">
        <f>SUM(C34:C35)</f>
        <v>0</v>
      </c>
      <c r="D36" s="137"/>
      <c r="E36" s="153">
        <f>SUM(E34:E35)</f>
        <v>0</v>
      </c>
      <c r="F36" s="137"/>
      <c r="G36" s="153">
        <f>SUM(G34:G35)</f>
        <v>0</v>
      </c>
      <c r="H36" s="137"/>
      <c r="I36" s="137"/>
      <c r="J36" s="153">
        <f>SUM(J34:J35)</f>
        <v>92278751</v>
      </c>
      <c r="K36" s="137"/>
      <c r="L36" s="153">
        <f>SUM(L34:L35)</f>
        <v>3040000</v>
      </c>
      <c r="M36" s="153">
        <f t="shared" ref="M36:N36" si="3">SUM(M34:M35)</f>
        <v>0</v>
      </c>
      <c r="N36" s="153">
        <f t="shared" si="3"/>
        <v>4325690</v>
      </c>
      <c r="O36" s="137"/>
      <c r="P36" s="153">
        <f t="shared" ref="P36" si="4">SUM(P34:P35)</f>
        <v>7365690</v>
      </c>
      <c r="Q36" s="137"/>
      <c r="R36" s="153">
        <f>SUM(R34:R35)</f>
        <v>99644441</v>
      </c>
      <c r="S36" s="137"/>
      <c r="T36" s="153">
        <f>SUM(T34:T35)</f>
        <v>1763203</v>
      </c>
      <c r="U36" s="137"/>
      <c r="V36" s="153">
        <f>SUM(V34:V35)</f>
        <v>101407644</v>
      </c>
    </row>
    <row r="37" spans="1:25" ht="23.75" customHeight="1">
      <c r="A37" s="45" t="s">
        <v>197</v>
      </c>
      <c r="B37" s="44">
        <v>14</v>
      </c>
      <c r="C37" s="137">
        <v>0</v>
      </c>
      <c r="D37" s="118"/>
      <c r="E37" s="154">
        <v>0</v>
      </c>
      <c r="F37" s="154"/>
      <c r="G37" s="137">
        <f>920000+4500000</f>
        <v>5420000</v>
      </c>
      <c r="H37" s="154"/>
      <c r="I37" s="154"/>
      <c r="J37" s="137">
        <f>-G37</f>
        <v>-5420000</v>
      </c>
      <c r="K37" s="154"/>
      <c r="L37" s="154">
        <v>0</v>
      </c>
      <c r="M37" s="154"/>
      <c r="N37" s="154">
        <v>0</v>
      </c>
      <c r="O37" s="154"/>
      <c r="P37" s="154">
        <v>0</v>
      </c>
      <c r="Q37" s="154"/>
      <c r="R37" s="154">
        <v>0</v>
      </c>
      <c r="S37" s="154"/>
      <c r="T37" s="154">
        <v>0</v>
      </c>
      <c r="U37" s="137"/>
      <c r="V37" s="137">
        <f>SUM(R37:T37)</f>
        <v>0</v>
      </c>
    </row>
    <row r="38" spans="1:25" ht="23.75" customHeight="1" thickBot="1">
      <c r="A38" s="42" t="s">
        <v>176</v>
      </c>
      <c r="B38" s="60"/>
      <c r="C38" s="150">
        <f>SUM(C27:C30,C36:C37)</f>
        <v>1163695652</v>
      </c>
      <c r="D38" s="151"/>
      <c r="E38" s="150">
        <f>SUM(E27:E30,E36:E37)</f>
        <v>1258324903</v>
      </c>
      <c r="F38" s="151"/>
      <c r="G38" s="150">
        <f>SUM(G27:G30,G36:G37)</f>
        <v>111460000</v>
      </c>
      <c r="H38" s="151"/>
      <c r="I38" s="151"/>
      <c r="J38" s="150">
        <f>SUM(J27,J31,J36:J37)</f>
        <v>1120534348</v>
      </c>
      <c r="K38" s="151"/>
      <c r="L38" s="150">
        <f>L27+L31+L36+L37</f>
        <v>2220000</v>
      </c>
      <c r="M38" s="151"/>
      <c r="N38" s="150">
        <f>N27+N31+N36+N37</f>
        <v>-1488857</v>
      </c>
      <c r="O38" s="151"/>
      <c r="P38" s="150">
        <f>P27+P31+P36+P37</f>
        <v>731143</v>
      </c>
      <c r="Q38" s="151"/>
      <c r="R38" s="150">
        <f>R27+R31+R36+R37</f>
        <v>3654746046</v>
      </c>
      <c r="S38" s="151"/>
      <c r="T38" s="150">
        <f>T27+T31+T36+T37</f>
        <v>79068389</v>
      </c>
      <c r="U38" s="151"/>
      <c r="V38" s="150">
        <f>V27+V31+V36+V37</f>
        <v>3733814435</v>
      </c>
      <c r="X38" s="49">
        <f>'BS 6-7'!E75</f>
        <v>3733814435</v>
      </c>
      <c r="Y38" s="49">
        <f>X38-V38</f>
        <v>0</v>
      </c>
    </row>
    <row r="39" spans="1:25" ht="23.75" customHeight="1" thickTop="1">
      <c r="B39" s="57" t="s">
        <v>183</v>
      </c>
      <c r="C39" s="49">
        <f>C40-C38</f>
        <v>0</v>
      </c>
      <c r="E39" s="49">
        <f t="shared" ref="E39:V39" si="5">E40-E38</f>
        <v>0</v>
      </c>
      <c r="F39" s="49">
        <f t="shared" si="5"/>
        <v>0</v>
      </c>
      <c r="G39" s="49">
        <f t="shared" si="5"/>
        <v>0</v>
      </c>
      <c r="H39" s="49">
        <f t="shared" si="5"/>
        <v>0</v>
      </c>
      <c r="I39" s="49">
        <f t="shared" si="5"/>
        <v>0</v>
      </c>
      <c r="J39" s="49">
        <f t="shared" si="5"/>
        <v>0</v>
      </c>
      <c r="K39" s="49">
        <f t="shared" si="5"/>
        <v>0</v>
      </c>
      <c r="P39" s="49">
        <f t="shared" si="5"/>
        <v>0</v>
      </c>
      <c r="Q39" s="49">
        <f t="shared" si="5"/>
        <v>0</v>
      </c>
      <c r="R39" s="49">
        <f t="shared" si="5"/>
        <v>0</v>
      </c>
      <c r="S39" s="49">
        <f t="shared" si="5"/>
        <v>0</v>
      </c>
      <c r="T39" s="49">
        <f t="shared" si="5"/>
        <v>0</v>
      </c>
      <c r="U39" s="49">
        <f t="shared" si="5"/>
        <v>0</v>
      </c>
      <c r="V39" s="49">
        <f t="shared" si="5"/>
        <v>0</v>
      </c>
    </row>
    <row r="40" spans="1:25" ht="23.75" customHeight="1">
      <c r="B40" s="57" t="s">
        <v>182</v>
      </c>
      <c r="C40" s="49">
        <f>'BS 6-7'!E66</f>
        <v>1163695652</v>
      </c>
      <c r="E40" s="49">
        <f>'BS 6-7'!E67</f>
        <v>1258324903</v>
      </c>
      <c r="G40" s="49">
        <f>'BS 6-7'!E70</f>
        <v>111460000</v>
      </c>
      <c r="J40" s="49">
        <f>'BS 6-7'!E71</f>
        <v>1120534348</v>
      </c>
      <c r="P40" s="49">
        <f>'BS 6-7'!E72</f>
        <v>731143</v>
      </c>
      <c r="R40" s="49">
        <f>SUM(C40:Q40)</f>
        <v>3654746046</v>
      </c>
      <c r="T40" s="49">
        <f>'BS 6-7'!E74</f>
        <v>79068389</v>
      </c>
      <c r="V40" s="49">
        <f>R40+T40</f>
        <v>3733814435</v>
      </c>
    </row>
  </sheetData>
  <mergeCells count="5">
    <mergeCell ref="C11:V11"/>
    <mergeCell ref="C4:V4"/>
    <mergeCell ref="C5:R5"/>
    <mergeCell ref="L6:P6"/>
    <mergeCell ref="G6:J6"/>
  </mergeCells>
  <printOptions horizontalCentered="1"/>
  <pageMargins left="0.8" right="0.8" top="0.48" bottom="0.5" header="0.5" footer="0.5"/>
  <pageSetup paperSize="9" scale="53" firstPageNumber="10" orientation="landscape" useFirstPageNumber="1" r:id="rId1"/>
  <headerFooter alignWithMargins="0">
    <oddFooter>&amp;L&amp;"Angsana New,Regular"&amp;15                       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36"/>
  <sheetViews>
    <sheetView showGridLines="0" view="pageBreakPreview" topLeftCell="A4" zoomScale="70" zoomScaleNormal="70" zoomScaleSheetLayoutView="70" workbookViewId="0">
      <pane xSplit="2" ySplit="8" topLeftCell="C39" activePane="bottomRight" state="frozen"/>
      <selection activeCell="A4" sqref="A4"/>
      <selection pane="topRight" activeCell="C4" sqref="C4"/>
      <selection pane="bottomLeft" activeCell="A12" sqref="A12"/>
      <selection pane="bottomRight" activeCell="M26" sqref="M26"/>
    </sheetView>
  </sheetViews>
  <sheetFormatPr defaultColWidth="9.1796875" defaultRowHeight="24" customHeight="1"/>
  <cols>
    <col min="1" max="1" width="55.1796875" style="49" customWidth="1"/>
    <col min="2" max="2" width="8.1796875" style="57" customWidth="1"/>
    <col min="3" max="3" width="17" style="49" customWidth="1"/>
    <col min="4" max="4" width="1.453125" style="49" customWidth="1"/>
    <col min="5" max="5" width="16.81640625" style="49" customWidth="1"/>
    <col min="6" max="6" width="1.453125" style="49" customWidth="1"/>
    <col min="7" max="7" width="15.81640625" style="49" customWidth="1"/>
    <col min="8" max="8" width="1.453125" style="49" customWidth="1"/>
    <col min="9" max="9" width="16.1796875" style="49" customWidth="1"/>
    <col min="10" max="10" width="1.453125" style="49" customWidth="1"/>
    <col min="11" max="11" width="17.1796875" style="49" customWidth="1"/>
    <col min="12" max="12" width="1.453125" style="49" customWidth="1"/>
    <col min="13" max="13" width="17.81640625" style="49" customWidth="1"/>
    <col min="14" max="14" width="1.453125" style="49" customWidth="1"/>
    <col min="15" max="15" width="17.81640625" style="49" customWidth="1"/>
    <col min="16" max="16" width="1.453125" style="49" customWidth="1"/>
    <col min="17" max="17" width="16.81640625" style="49" customWidth="1"/>
    <col min="18" max="18" width="2.453125" style="49" customWidth="1"/>
    <col min="19" max="19" width="14.54296875" style="49" customWidth="1"/>
    <col min="20" max="20" width="13.81640625" style="49" customWidth="1"/>
    <col min="21" max="16384" width="9.1796875" style="49"/>
  </cols>
  <sheetData>
    <row r="1" spans="1:21" ht="23.9" customHeight="1">
      <c r="A1" s="7" t="s">
        <v>0</v>
      </c>
      <c r="B1" s="63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S1" s="48"/>
      <c r="U1" s="48"/>
    </row>
    <row r="2" spans="1:21" ht="23.9" customHeight="1">
      <c r="A2" s="8" t="s">
        <v>89</v>
      </c>
      <c r="B2" s="64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S2" s="50"/>
      <c r="U2" s="50"/>
    </row>
    <row r="3" spans="1:21" ht="23.9" customHeight="1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S3" s="51"/>
      <c r="U3" s="51"/>
    </row>
    <row r="4" spans="1:21" s="18" customFormat="1" ht="23.9" customHeight="1">
      <c r="B4" s="57"/>
      <c r="C4" s="196" t="s">
        <v>1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21" s="18" customFormat="1" ht="23.9" customHeight="1">
      <c r="B5" s="57"/>
      <c r="C5" s="52"/>
      <c r="D5" s="52"/>
      <c r="E5" s="52"/>
      <c r="F5" s="52"/>
      <c r="G5" s="198" t="s">
        <v>3</v>
      </c>
      <c r="H5" s="198"/>
      <c r="I5" s="198"/>
      <c r="J5" s="52"/>
      <c r="K5" s="199" t="s">
        <v>60</v>
      </c>
      <c r="L5" s="199"/>
      <c r="M5" s="199"/>
      <c r="N5" s="200"/>
      <c r="O5" s="199"/>
      <c r="P5" s="52"/>
      <c r="Q5" s="52"/>
    </row>
    <row r="6" spans="1:21" s="18" customFormat="1" ht="23.9" customHeight="1">
      <c r="B6" s="57"/>
      <c r="C6" s="52"/>
      <c r="D6" s="52"/>
      <c r="E6" s="52"/>
      <c r="F6" s="52"/>
      <c r="G6" s="52"/>
      <c r="H6" s="52"/>
      <c r="I6" s="52"/>
      <c r="J6" s="52"/>
      <c r="K6" s="53"/>
      <c r="M6" s="53" t="s">
        <v>96</v>
      </c>
      <c r="Q6" s="52"/>
    </row>
    <row r="7" spans="1:21" s="18" customFormat="1" ht="23.9" customHeight="1">
      <c r="B7" s="57"/>
      <c r="C7" s="52"/>
      <c r="D7" s="52"/>
      <c r="E7" s="52"/>
      <c r="F7" s="52"/>
      <c r="G7" s="52"/>
      <c r="H7" s="52"/>
      <c r="I7" s="52"/>
      <c r="J7" s="52"/>
      <c r="K7" s="18" t="s">
        <v>96</v>
      </c>
      <c r="M7" s="53" t="s">
        <v>78</v>
      </c>
      <c r="N7" s="53"/>
      <c r="O7" s="53" t="s">
        <v>5</v>
      </c>
      <c r="Q7" s="18" t="s">
        <v>5</v>
      </c>
    </row>
    <row r="8" spans="1:21" s="18" customFormat="1" ht="23.9" customHeight="1">
      <c r="B8" s="57"/>
      <c r="C8" s="18" t="s">
        <v>178</v>
      </c>
      <c r="E8" s="18" t="s">
        <v>47</v>
      </c>
      <c r="G8" s="18" t="s">
        <v>93</v>
      </c>
      <c r="K8" s="18" t="s">
        <v>101</v>
      </c>
      <c r="M8" s="53" t="s">
        <v>97</v>
      </c>
      <c r="O8" s="18" t="s">
        <v>50</v>
      </c>
      <c r="Q8" s="18" t="s">
        <v>41</v>
      </c>
    </row>
    <row r="9" spans="1:21" s="18" customFormat="1" ht="23.9" customHeight="1">
      <c r="B9" s="57" t="s">
        <v>9</v>
      </c>
      <c r="C9" s="18" t="s">
        <v>177</v>
      </c>
      <c r="E9" s="18" t="s">
        <v>48</v>
      </c>
      <c r="G9" s="18" t="s">
        <v>103</v>
      </c>
      <c r="I9" s="18" t="s">
        <v>4</v>
      </c>
      <c r="K9" s="53" t="s">
        <v>95</v>
      </c>
      <c r="M9" s="53" t="s">
        <v>69</v>
      </c>
      <c r="O9" s="18" t="s">
        <v>51</v>
      </c>
      <c r="Q9" s="18" t="s">
        <v>42</v>
      </c>
    </row>
    <row r="10" spans="1:21" s="18" customFormat="1" ht="23.9" customHeight="1">
      <c r="B10" s="57"/>
      <c r="C10" s="187" t="s">
        <v>82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</row>
    <row r="11" spans="1:21" ht="24" customHeight="1">
      <c r="A11" s="42" t="s">
        <v>86</v>
      </c>
      <c r="C11" s="133">
        <v>1163695652</v>
      </c>
      <c r="D11" s="133"/>
      <c r="E11" s="133">
        <v>1258324903</v>
      </c>
      <c r="F11" s="133"/>
      <c r="G11" s="133">
        <v>95500000</v>
      </c>
      <c r="H11" s="133"/>
      <c r="I11" s="133">
        <v>1410584812</v>
      </c>
      <c r="J11" s="133"/>
      <c r="K11" s="133">
        <v>-1560000</v>
      </c>
      <c r="L11" s="133"/>
      <c r="M11" s="133">
        <v>-20343987</v>
      </c>
      <c r="N11" s="133"/>
      <c r="O11" s="133">
        <v>-21903987</v>
      </c>
      <c r="P11" s="133"/>
      <c r="Q11" s="133">
        <f>SUM(C11:M11)</f>
        <v>3906201380</v>
      </c>
    </row>
    <row r="12" spans="1:21" ht="24" customHeight="1">
      <c r="A12" s="47" t="s">
        <v>104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</row>
    <row r="13" spans="1:21" ht="24" customHeight="1">
      <c r="A13" s="73" t="s">
        <v>105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7"/>
      <c r="P13" s="133"/>
      <c r="Q13" s="94"/>
    </row>
    <row r="14" spans="1:21" ht="24" customHeight="1">
      <c r="A14" s="74" t="s">
        <v>136</v>
      </c>
      <c r="B14" s="44">
        <v>20</v>
      </c>
      <c r="C14" s="94">
        <v>0</v>
      </c>
      <c r="D14" s="94"/>
      <c r="E14" s="94">
        <v>0</v>
      </c>
      <c r="F14" s="94"/>
      <c r="G14" s="94">
        <v>0</v>
      </c>
      <c r="H14" s="94"/>
      <c r="I14" s="94">
        <v>-70985209</v>
      </c>
      <c r="J14" s="94"/>
      <c r="K14" s="134">
        <v>0</v>
      </c>
      <c r="L14" s="94"/>
      <c r="M14" s="94">
        <v>0</v>
      </c>
      <c r="N14" s="94"/>
      <c r="O14" s="137">
        <f>SUM(K14:M14)</f>
        <v>0</v>
      </c>
      <c r="P14" s="94"/>
      <c r="Q14" s="94">
        <f>SUM(C14:I14,O14)</f>
        <v>-70985209</v>
      </c>
    </row>
    <row r="15" spans="1:21" ht="24" customHeight="1">
      <c r="A15" s="66" t="s">
        <v>106</v>
      </c>
      <c r="C15" s="135">
        <f>SUM(C13:C14)</f>
        <v>0</v>
      </c>
      <c r="D15" s="133"/>
      <c r="E15" s="135">
        <f>SUM(E13:E14)</f>
        <v>0</v>
      </c>
      <c r="F15" s="133"/>
      <c r="G15" s="135">
        <f>SUM(G13:G14)</f>
        <v>0</v>
      </c>
      <c r="H15" s="133"/>
      <c r="I15" s="135">
        <f>SUM(I13:I14)</f>
        <v>-70985209</v>
      </c>
      <c r="J15" s="133"/>
      <c r="K15" s="135">
        <f>SUM(K13:K14)</f>
        <v>0</v>
      </c>
      <c r="L15" s="133"/>
      <c r="M15" s="135">
        <f>SUM(M13:M14)</f>
        <v>0</v>
      </c>
      <c r="N15" s="133"/>
      <c r="O15" s="135">
        <f>SUM(O13:O14)</f>
        <v>0</v>
      </c>
      <c r="P15" s="133"/>
      <c r="Q15" s="135">
        <f>SUM(Q13:Q14)</f>
        <v>-70985209</v>
      </c>
    </row>
    <row r="16" spans="1:21" ht="24" customHeight="1">
      <c r="A16" s="66"/>
      <c r="B16" s="183"/>
      <c r="C16" s="184"/>
      <c r="D16" s="133"/>
      <c r="E16" s="184"/>
      <c r="F16" s="133"/>
      <c r="G16" s="184"/>
      <c r="H16" s="133"/>
      <c r="I16" s="184"/>
      <c r="J16" s="133"/>
      <c r="K16" s="184"/>
      <c r="L16" s="133"/>
      <c r="M16" s="184"/>
      <c r="N16" s="133"/>
      <c r="O16" s="184"/>
      <c r="P16" s="133"/>
      <c r="Q16" s="184"/>
    </row>
    <row r="17" spans="1:20" ht="24" customHeight="1">
      <c r="A17" s="66" t="s">
        <v>40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</row>
    <row r="18" spans="1:20" ht="24" customHeight="1">
      <c r="A18" s="74" t="s">
        <v>155</v>
      </c>
      <c r="C18" s="94">
        <v>0</v>
      </c>
      <c r="D18" s="94"/>
      <c r="E18" s="94">
        <v>0</v>
      </c>
      <c r="F18" s="94"/>
      <c r="G18" s="94">
        <v>0</v>
      </c>
      <c r="H18" s="94"/>
      <c r="I18" s="94">
        <f>'PL 8-9'!K59</f>
        <v>-275828993</v>
      </c>
      <c r="J18" s="94"/>
      <c r="K18" s="94">
        <v>0</v>
      </c>
      <c r="L18" s="94"/>
      <c r="M18" s="94">
        <v>0</v>
      </c>
      <c r="N18" s="94"/>
      <c r="O18" s="94">
        <f>SUM(K18:M18)</f>
        <v>0</v>
      </c>
      <c r="P18" s="94"/>
      <c r="Q18" s="94">
        <f>SUM(C18:I18,O18)</f>
        <v>-275828993</v>
      </c>
    </row>
    <row r="19" spans="1:20" ht="24" customHeight="1">
      <c r="A19" s="74" t="s">
        <v>49</v>
      </c>
      <c r="C19" s="94">
        <v>0</v>
      </c>
      <c r="D19" s="94"/>
      <c r="E19" s="94">
        <v>0</v>
      </c>
      <c r="F19" s="94"/>
      <c r="G19" s="94">
        <v>0</v>
      </c>
      <c r="H19" s="94"/>
      <c r="I19" s="94">
        <f>2131917-426383</f>
        <v>1705534</v>
      </c>
      <c r="J19" s="94"/>
      <c r="K19" s="94">
        <v>740000</v>
      </c>
      <c r="L19" s="94"/>
      <c r="M19" s="94">
        <f>'PL 8-9'!K35</f>
        <v>14529440</v>
      </c>
      <c r="N19" s="94"/>
      <c r="O19" s="94">
        <f>SUM(K19:M19)</f>
        <v>15269440</v>
      </c>
      <c r="P19" s="94"/>
      <c r="Q19" s="94">
        <f>SUM(C19:I19,O19)</f>
        <v>16974974</v>
      </c>
    </row>
    <row r="20" spans="1:20" ht="24" customHeight="1">
      <c r="A20" s="66" t="s">
        <v>162</v>
      </c>
      <c r="C20" s="135">
        <f>SUM(C18:C19)</f>
        <v>0</v>
      </c>
      <c r="D20" s="94"/>
      <c r="E20" s="135">
        <f>SUM(E18:E19)</f>
        <v>0</v>
      </c>
      <c r="F20" s="94"/>
      <c r="G20" s="135">
        <f>SUM(G18:G19)</f>
        <v>0</v>
      </c>
      <c r="H20" s="94"/>
      <c r="I20" s="135">
        <f>SUM(I18:I19)</f>
        <v>-274123459</v>
      </c>
      <c r="J20" s="94"/>
      <c r="K20" s="135">
        <f>SUM(K18:K19)</f>
        <v>740000</v>
      </c>
      <c r="L20" s="94"/>
      <c r="M20" s="135">
        <f>SUM(M18:M19)</f>
        <v>14529440</v>
      </c>
      <c r="N20" s="94"/>
      <c r="O20" s="135">
        <f>SUM(O18:O19)</f>
        <v>15269440</v>
      </c>
      <c r="P20" s="94"/>
      <c r="Q20" s="135">
        <f>SUM(Q18:Q19)</f>
        <v>-258854019</v>
      </c>
    </row>
    <row r="21" spans="1:20" ht="24" customHeight="1" thickBot="1">
      <c r="A21" s="42" t="s">
        <v>88</v>
      </c>
      <c r="C21" s="136">
        <f>SUM(C11,C15,C20)</f>
        <v>1163695652</v>
      </c>
      <c r="D21" s="133"/>
      <c r="E21" s="136">
        <f>SUM(E11,E15,E20)</f>
        <v>1258324903</v>
      </c>
      <c r="F21" s="133"/>
      <c r="G21" s="136">
        <f>SUM(G11,G15,G20)</f>
        <v>95500000</v>
      </c>
      <c r="H21" s="133"/>
      <c r="I21" s="136">
        <f>SUM(I11,I15,I20)</f>
        <v>1065476144</v>
      </c>
      <c r="J21" s="133"/>
      <c r="K21" s="136">
        <f>SUM(K11,K15,K20)</f>
        <v>-820000</v>
      </c>
      <c r="L21" s="133"/>
      <c r="M21" s="136">
        <f>SUM(M11,M15,M20)</f>
        <v>-5814547</v>
      </c>
      <c r="N21" s="133"/>
      <c r="O21" s="136">
        <f>SUM(O11,O15,O20)</f>
        <v>-6634547</v>
      </c>
      <c r="P21" s="133"/>
      <c r="Q21" s="136">
        <f>SUM(Q11,Q15,Q20)</f>
        <v>3576362152</v>
      </c>
      <c r="S21" s="49">
        <f>'BS 6-7'!K73</f>
        <v>3576362152</v>
      </c>
      <c r="T21" s="49">
        <f>S21-Q21</f>
        <v>0</v>
      </c>
    </row>
    <row r="22" spans="1:20" ht="24" customHeight="1" thickTop="1"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</row>
    <row r="23" spans="1:20" ht="24" customHeight="1">
      <c r="A23" s="42" t="s">
        <v>175</v>
      </c>
      <c r="C23" s="133">
        <f>C21</f>
        <v>1163695652</v>
      </c>
      <c r="D23" s="133"/>
      <c r="E23" s="133">
        <f t="shared" ref="E23:Q23" si="0">E21</f>
        <v>1258324903</v>
      </c>
      <c r="F23" s="133"/>
      <c r="G23" s="133">
        <f t="shared" si="0"/>
        <v>95500000</v>
      </c>
      <c r="H23" s="133"/>
      <c r="I23" s="133">
        <f t="shared" si="0"/>
        <v>1065476144</v>
      </c>
      <c r="J23" s="133"/>
      <c r="K23" s="133">
        <f t="shared" si="0"/>
        <v>-820000</v>
      </c>
      <c r="L23" s="133"/>
      <c r="M23" s="133">
        <f t="shared" si="0"/>
        <v>-5814547</v>
      </c>
      <c r="N23" s="133"/>
      <c r="O23" s="133">
        <f t="shared" si="0"/>
        <v>-6634547</v>
      </c>
      <c r="P23" s="133"/>
      <c r="Q23" s="133">
        <f t="shared" si="0"/>
        <v>3576362152</v>
      </c>
    </row>
    <row r="24" spans="1:20" ht="24" customHeight="1">
      <c r="A24" s="47" t="s">
        <v>104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</row>
    <row r="25" spans="1:20" ht="24" customHeight="1">
      <c r="A25" s="73" t="s">
        <v>105</v>
      </c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7"/>
      <c r="P25" s="133"/>
      <c r="Q25" s="94"/>
    </row>
    <row r="26" spans="1:20" ht="24" customHeight="1">
      <c r="A26" s="74" t="s">
        <v>136</v>
      </c>
      <c r="B26" s="44">
        <v>20</v>
      </c>
      <c r="C26" s="94">
        <v>0</v>
      </c>
      <c r="D26" s="94"/>
      <c r="E26" s="94">
        <v>0</v>
      </c>
      <c r="F26" s="94"/>
      <c r="G26" s="94">
        <v>0</v>
      </c>
      <c r="H26" s="94"/>
      <c r="I26" s="94">
        <v>-58184488</v>
      </c>
      <c r="J26" s="94"/>
      <c r="K26" s="134">
        <v>0</v>
      </c>
      <c r="L26" s="94"/>
      <c r="M26" s="94">
        <v>0</v>
      </c>
      <c r="N26" s="94"/>
      <c r="O26" s="137">
        <f>SUM(K26:M26)</f>
        <v>0</v>
      </c>
      <c r="P26" s="94"/>
      <c r="Q26" s="94">
        <f>SUM(C26:I26,O26)</f>
        <v>-58184488</v>
      </c>
    </row>
    <row r="27" spans="1:20" ht="24" customHeight="1">
      <c r="A27" s="66" t="s">
        <v>106</v>
      </c>
      <c r="C27" s="135">
        <f>SUM(C25:C26)</f>
        <v>0</v>
      </c>
      <c r="D27" s="133"/>
      <c r="E27" s="135">
        <f>SUM(E25:E26)</f>
        <v>0</v>
      </c>
      <c r="F27" s="133"/>
      <c r="G27" s="135">
        <f>SUM(G25:G26)</f>
        <v>0</v>
      </c>
      <c r="H27" s="133"/>
      <c r="I27" s="135">
        <f>SUM(I25:I26)</f>
        <v>-58184488</v>
      </c>
      <c r="J27" s="133"/>
      <c r="K27" s="135">
        <f>SUM(K25:K26)</f>
        <v>0</v>
      </c>
      <c r="L27" s="133"/>
      <c r="M27" s="135">
        <f>SUM(M25:M26)</f>
        <v>0</v>
      </c>
      <c r="N27" s="133"/>
      <c r="O27" s="135">
        <f>SUM(O25:O26)</f>
        <v>0</v>
      </c>
      <c r="P27" s="133"/>
      <c r="Q27" s="135">
        <f>SUM(Q25:Q26)</f>
        <v>-58184488</v>
      </c>
    </row>
    <row r="28" spans="1:20" ht="24" customHeight="1">
      <c r="A28" s="66"/>
      <c r="B28" s="183"/>
      <c r="C28" s="184"/>
      <c r="D28" s="133"/>
      <c r="E28" s="184"/>
      <c r="F28" s="133"/>
      <c r="G28" s="184"/>
      <c r="H28" s="133"/>
      <c r="I28" s="184"/>
      <c r="J28" s="133"/>
      <c r="K28" s="184"/>
      <c r="L28" s="133"/>
      <c r="M28" s="184"/>
      <c r="N28" s="133"/>
      <c r="O28" s="184"/>
      <c r="P28" s="133"/>
      <c r="Q28" s="184"/>
    </row>
    <row r="29" spans="1:20" ht="24" customHeight="1">
      <c r="A29" s="66" t="s">
        <v>40</v>
      </c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</row>
    <row r="30" spans="1:20" ht="24" customHeight="1">
      <c r="A30" s="74" t="s">
        <v>181</v>
      </c>
      <c r="C30" s="94">
        <v>0</v>
      </c>
      <c r="D30" s="94"/>
      <c r="E30" s="94">
        <v>0</v>
      </c>
      <c r="F30" s="94"/>
      <c r="G30" s="94">
        <v>0</v>
      </c>
      <c r="H30" s="94"/>
      <c r="I30" s="94">
        <f>'PL 8-9'!I27</f>
        <v>77417845</v>
      </c>
      <c r="J30" s="94"/>
      <c r="K30" s="94">
        <v>0</v>
      </c>
      <c r="L30" s="94"/>
      <c r="M30" s="94">
        <v>0</v>
      </c>
      <c r="N30" s="94"/>
      <c r="O30" s="94">
        <f>SUM(K30:M30)</f>
        <v>0</v>
      </c>
      <c r="P30" s="94"/>
      <c r="Q30" s="94">
        <f>SUM(C30:I30,O30)</f>
        <v>77417845</v>
      </c>
    </row>
    <row r="31" spans="1:20" ht="24" customHeight="1">
      <c r="A31" s="74" t="s">
        <v>49</v>
      </c>
      <c r="C31" s="94">
        <v>0</v>
      </c>
      <c r="D31" s="94"/>
      <c r="E31" s="94">
        <v>0</v>
      </c>
      <c r="F31" s="94"/>
      <c r="G31" s="94">
        <v>0</v>
      </c>
      <c r="H31" s="94"/>
      <c r="I31" s="94">
        <v>0</v>
      </c>
      <c r="J31" s="94"/>
      <c r="K31" s="94">
        <f>'PL 8-9'!I45</f>
        <v>3040000</v>
      </c>
      <c r="L31" s="94"/>
      <c r="M31" s="94">
        <f>'PL 8-9'!I35</f>
        <v>4325690</v>
      </c>
      <c r="N31" s="94"/>
      <c r="O31" s="94">
        <f>SUM(K31:M31)</f>
        <v>7365690</v>
      </c>
      <c r="P31" s="94"/>
      <c r="Q31" s="94">
        <f>SUM(C31:I31,O31)</f>
        <v>7365690</v>
      </c>
    </row>
    <row r="32" spans="1:20" ht="24" customHeight="1">
      <c r="A32" s="66" t="s">
        <v>162</v>
      </c>
      <c r="C32" s="135">
        <f>SUM(C30:C31)</f>
        <v>0</v>
      </c>
      <c r="D32" s="94"/>
      <c r="E32" s="135">
        <f>SUM(E30:E31)</f>
        <v>0</v>
      </c>
      <c r="F32" s="94"/>
      <c r="G32" s="135">
        <f>SUM(G30:G31)</f>
        <v>0</v>
      </c>
      <c r="H32" s="94"/>
      <c r="I32" s="135">
        <f>SUM(I30:I31)</f>
        <v>77417845</v>
      </c>
      <c r="J32" s="94"/>
      <c r="K32" s="135">
        <f>SUM(K30:K31)</f>
        <v>3040000</v>
      </c>
      <c r="L32" s="94"/>
      <c r="M32" s="135">
        <f>SUM(M30:M31)</f>
        <v>4325690</v>
      </c>
      <c r="N32" s="94"/>
      <c r="O32" s="135">
        <f>SUM(O30:O31)</f>
        <v>7365690</v>
      </c>
      <c r="P32" s="94"/>
      <c r="Q32" s="135">
        <f>SUM(Q30:Q31)</f>
        <v>84783535</v>
      </c>
    </row>
    <row r="33" spans="1:20" ht="24" customHeight="1">
      <c r="A33" s="182" t="s">
        <v>197</v>
      </c>
      <c r="B33" s="44">
        <v>14</v>
      </c>
      <c r="C33" s="139">
        <v>0</v>
      </c>
      <c r="D33" s="181"/>
      <c r="E33" s="139">
        <v>0</v>
      </c>
      <c r="F33" s="181"/>
      <c r="G33" s="139">
        <v>4500000</v>
      </c>
      <c r="H33" s="181"/>
      <c r="I33" s="139">
        <f>-G33</f>
        <v>-4500000</v>
      </c>
      <c r="J33" s="181"/>
      <c r="K33" s="139">
        <v>0</v>
      </c>
      <c r="L33" s="181"/>
      <c r="M33" s="139">
        <v>0</v>
      </c>
      <c r="N33" s="181"/>
      <c r="O33" s="139">
        <v>0</v>
      </c>
      <c r="P33" s="181"/>
      <c r="Q33" s="181">
        <f>SUM(C33:I33,O33)</f>
        <v>0</v>
      </c>
    </row>
    <row r="34" spans="1:20" ht="24" customHeight="1" thickBot="1">
      <c r="A34" s="42" t="s">
        <v>176</v>
      </c>
      <c r="C34" s="136">
        <f>SUM(C23,C27,C32:C33)</f>
        <v>1163695652</v>
      </c>
      <c r="D34" s="133"/>
      <c r="E34" s="136">
        <f>SUM(E23,E27,E32:E33)</f>
        <v>1258324903</v>
      </c>
      <c r="F34" s="133"/>
      <c r="G34" s="136">
        <f>SUM(G23,G27,G32:G33)</f>
        <v>100000000</v>
      </c>
      <c r="H34" s="133"/>
      <c r="I34" s="136">
        <f>SUM(I23,I27,I32:I33)</f>
        <v>1080209501</v>
      </c>
      <c r="J34" s="133"/>
      <c r="K34" s="136">
        <f>SUM(K23,K27,K32:K33)</f>
        <v>2220000</v>
      </c>
      <c r="L34" s="133"/>
      <c r="M34" s="136">
        <f>SUM(M23,M27,M32:M33)</f>
        <v>-1488857</v>
      </c>
      <c r="N34" s="133"/>
      <c r="O34" s="136">
        <f>SUM(O23,O27,O32:O33)</f>
        <v>731143</v>
      </c>
      <c r="P34" s="133"/>
      <c r="Q34" s="136">
        <f>SUM(Q23,Q27,Q32:Q33)</f>
        <v>3602961199</v>
      </c>
      <c r="S34" s="49">
        <f>'BS 6-7'!I75</f>
        <v>3602961199</v>
      </c>
      <c r="T34" s="49">
        <f>S34-Q34</f>
        <v>0</v>
      </c>
    </row>
    <row r="35" spans="1:20" ht="24" customHeight="1" thickTop="1">
      <c r="C35" s="49">
        <f>C36-C34</f>
        <v>0</v>
      </c>
      <c r="D35" s="49">
        <f t="shared" ref="D35:Q35" si="1">D36-D34</f>
        <v>0</v>
      </c>
      <c r="E35" s="49">
        <f t="shared" si="1"/>
        <v>0</v>
      </c>
      <c r="F35" s="49">
        <f t="shared" si="1"/>
        <v>0</v>
      </c>
      <c r="G35" s="49">
        <f t="shared" si="1"/>
        <v>0</v>
      </c>
      <c r="H35" s="49">
        <f t="shared" si="1"/>
        <v>0</v>
      </c>
      <c r="I35" s="49">
        <f t="shared" si="1"/>
        <v>0</v>
      </c>
      <c r="J35" s="49">
        <f t="shared" si="1"/>
        <v>0</v>
      </c>
      <c r="N35" s="49">
        <f t="shared" si="1"/>
        <v>0</v>
      </c>
      <c r="O35" s="49">
        <f t="shared" si="1"/>
        <v>0</v>
      </c>
      <c r="P35" s="49">
        <f t="shared" si="1"/>
        <v>0</v>
      </c>
      <c r="Q35" s="49">
        <f t="shared" si="1"/>
        <v>0</v>
      </c>
    </row>
    <row r="36" spans="1:20" ht="24" customHeight="1">
      <c r="C36" s="49">
        <f>'BS 6-7'!K66</f>
        <v>1163695652</v>
      </c>
      <c r="E36" s="49">
        <f>'BS 6-7'!K67</f>
        <v>1258324903</v>
      </c>
      <c r="G36" s="49">
        <f>'BS 6-7'!I70</f>
        <v>100000000</v>
      </c>
      <c r="I36" s="49">
        <f>'BS 6-7'!I71</f>
        <v>1080209501</v>
      </c>
      <c r="O36" s="49">
        <f>'BS 6-7'!I72</f>
        <v>731143</v>
      </c>
      <c r="Q36" s="49">
        <f>SUM(C36:O36)</f>
        <v>3602961199</v>
      </c>
    </row>
  </sheetData>
  <mergeCells count="4">
    <mergeCell ref="C4:Q4"/>
    <mergeCell ref="G5:I5"/>
    <mergeCell ref="K5:O5"/>
    <mergeCell ref="C10:Q10"/>
  </mergeCells>
  <phoneticPr fontId="24" type="noConversion"/>
  <printOptions horizontalCentered="1"/>
  <pageMargins left="0.8" right="0.8" top="0.48" bottom="0.5" header="0.5" footer="0.5"/>
  <pageSetup paperSize="9" scale="60" firstPageNumber="11" orientation="landscape" useFirstPageNumber="1" r:id="rId1"/>
  <headerFooter alignWithMargins="0">
    <oddFooter>&amp;L&amp;"Angsana New,Regular"&amp;15               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17" max="3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F8E68-0A0B-4474-B52A-B5929A913618}">
  <sheetPr>
    <tabColor rgb="FF92D050"/>
  </sheetPr>
  <dimension ref="A1:L84"/>
  <sheetViews>
    <sheetView view="pageBreakPreview" topLeftCell="A75" zoomScaleNormal="85" zoomScaleSheetLayoutView="100" workbookViewId="0">
      <selection activeCell="K38" sqref="K38"/>
    </sheetView>
  </sheetViews>
  <sheetFormatPr defaultColWidth="9.1796875" defaultRowHeight="23.5" customHeight="1"/>
  <cols>
    <col min="1" max="1" width="9.1796875" style="11"/>
    <col min="2" max="2" width="56.1796875" style="11" customWidth="1"/>
    <col min="3" max="3" width="14.1796875" style="163" customWidth="1"/>
    <col min="4" max="4" width="1.453125" style="163" customWidth="1"/>
    <col min="5" max="5" width="13.1796875" style="163" customWidth="1"/>
    <col min="6" max="6" width="1.453125" style="163" customWidth="1"/>
    <col min="7" max="7" width="14.1796875" style="163" customWidth="1"/>
    <col min="8" max="8" width="1.453125" style="163" customWidth="1"/>
    <col min="9" max="9" width="13.1796875" style="163" customWidth="1"/>
    <col min="10" max="10" width="9.1796875" style="11"/>
    <col min="11" max="11" width="11.1796875" style="11" bestFit="1" customWidth="1"/>
    <col min="12" max="16384" width="9.1796875" style="11"/>
  </cols>
  <sheetData>
    <row r="1" spans="1:12" s="24" customFormat="1" ht="23.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</row>
    <row r="2" spans="1:12" s="24" customFormat="1" ht="23.5" customHeight="1">
      <c r="A2" s="203" t="s">
        <v>36</v>
      </c>
      <c r="B2" s="203"/>
      <c r="C2" s="203"/>
      <c r="D2" s="203"/>
      <c r="E2" s="203"/>
      <c r="F2" s="203"/>
      <c r="G2" s="203"/>
      <c r="H2" s="203"/>
      <c r="I2" s="203"/>
    </row>
    <row r="3" spans="1:12" ht="15.65" customHeight="1">
      <c r="A3" s="204"/>
      <c r="B3" s="204"/>
      <c r="C3" s="204"/>
      <c r="D3" s="204"/>
      <c r="E3" s="204"/>
      <c r="F3" s="204"/>
      <c r="G3" s="204"/>
      <c r="H3" s="204"/>
      <c r="I3" s="204"/>
    </row>
    <row r="4" spans="1:12" ht="22.5" customHeight="1">
      <c r="A4" s="24"/>
      <c r="B4" s="24"/>
      <c r="C4" s="190" t="s">
        <v>7</v>
      </c>
      <c r="D4" s="190"/>
      <c r="E4" s="190"/>
      <c r="F4" s="190"/>
      <c r="G4" s="190" t="s">
        <v>1</v>
      </c>
      <c r="H4" s="190"/>
      <c r="I4" s="190"/>
    </row>
    <row r="5" spans="1:12" ht="22.5" customHeight="1">
      <c r="A5" s="24"/>
      <c r="B5" s="24"/>
      <c r="C5" s="205" t="s">
        <v>85</v>
      </c>
      <c r="D5" s="205"/>
      <c r="E5" s="205"/>
      <c r="F5" s="161"/>
      <c r="G5" s="205" t="s">
        <v>85</v>
      </c>
      <c r="H5" s="205"/>
      <c r="I5" s="205"/>
    </row>
    <row r="6" spans="1:12" ht="22.5" customHeight="1">
      <c r="A6" s="24"/>
      <c r="B6" s="24"/>
      <c r="C6" s="205" t="s">
        <v>83</v>
      </c>
      <c r="D6" s="205"/>
      <c r="E6" s="205"/>
      <c r="F6" s="167"/>
      <c r="G6" s="205" t="s">
        <v>83</v>
      </c>
      <c r="H6" s="205"/>
      <c r="I6" s="205"/>
    </row>
    <row r="7" spans="1:12" ht="21.65" customHeight="1">
      <c r="A7" s="24"/>
      <c r="B7" s="24"/>
      <c r="C7" s="161">
        <v>2566</v>
      </c>
      <c r="D7" s="162"/>
      <c r="E7" s="161">
        <v>2565</v>
      </c>
      <c r="F7" s="162"/>
      <c r="G7" s="161">
        <v>2566</v>
      </c>
      <c r="H7" s="162"/>
      <c r="I7" s="161">
        <v>2565</v>
      </c>
    </row>
    <row r="8" spans="1:12" ht="21.65" customHeight="1">
      <c r="A8" s="24"/>
      <c r="B8" s="24"/>
      <c r="C8" s="206" t="s">
        <v>82</v>
      </c>
      <c r="D8" s="206"/>
      <c r="E8" s="206"/>
      <c r="F8" s="206"/>
      <c r="G8" s="206"/>
      <c r="H8" s="206"/>
      <c r="I8" s="206"/>
    </row>
    <row r="9" spans="1:12" ht="22.5" customHeight="1">
      <c r="A9" s="95" t="s">
        <v>46</v>
      </c>
      <c r="B9" s="80"/>
    </row>
    <row r="10" spans="1:12" ht="22.5" customHeight="1">
      <c r="A10" s="96" t="s">
        <v>81</v>
      </c>
      <c r="B10" s="55"/>
      <c r="C10" s="157">
        <f>'PL 8-9'!E27</f>
        <v>94041954</v>
      </c>
      <c r="D10" s="55"/>
      <c r="E10" s="157">
        <f>'PL 8-9'!G27</f>
        <v>-229174431</v>
      </c>
      <c r="F10" s="55"/>
      <c r="G10" s="157">
        <f>'PL 8-9'!I27</f>
        <v>77417845</v>
      </c>
      <c r="H10" s="55"/>
      <c r="I10" s="157">
        <f>'PL 8-9'!K27</f>
        <v>-275828993</v>
      </c>
    </row>
    <row r="11" spans="1:12" ht="22.5" customHeight="1">
      <c r="A11" s="97" t="s">
        <v>119</v>
      </c>
      <c r="B11" s="55"/>
      <c r="C11" s="84"/>
      <c r="D11" s="85"/>
      <c r="E11" s="84"/>
      <c r="F11" s="85"/>
      <c r="G11" s="84"/>
      <c r="H11" s="85"/>
      <c r="I11" s="84"/>
    </row>
    <row r="12" spans="1:12" ht="22.5" customHeight="1">
      <c r="A12" s="96" t="s">
        <v>179</v>
      </c>
      <c r="B12" s="55"/>
      <c r="C12" s="84">
        <v>36441621</v>
      </c>
      <c r="D12" s="85"/>
      <c r="E12" s="84">
        <f>-57438793</f>
        <v>-57438793</v>
      </c>
      <c r="F12" s="85"/>
      <c r="G12" s="84">
        <v>29192430</v>
      </c>
      <c r="H12" s="85"/>
      <c r="I12" s="84">
        <v>-59713392</v>
      </c>
      <c r="K12" s="175">
        <f>C12+'PL 8-9'!E26</f>
        <v>0</v>
      </c>
      <c r="L12" s="175">
        <f>G12+'PL 8-9'!I26</f>
        <v>0</v>
      </c>
    </row>
    <row r="13" spans="1:12" ht="22.5" customHeight="1">
      <c r="A13" s="96" t="s">
        <v>153</v>
      </c>
      <c r="B13" s="55"/>
      <c r="C13" s="84">
        <v>-49679556</v>
      </c>
      <c r="D13" s="85"/>
      <c r="E13" s="84">
        <v>5825178</v>
      </c>
      <c r="F13" s="85"/>
      <c r="G13" s="84">
        <v>-49679556</v>
      </c>
      <c r="H13" s="85"/>
      <c r="I13" s="84">
        <v>7977260</v>
      </c>
      <c r="K13" s="175"/>
      <c r="L13" s="175"/>
    </row>
    <row r="14" spans="1:12" ht="22.5" customHeight="1">
      <c r="A14" s="96" t="s">
        <v>137</v>
      </c>
      <c r="B14" s="55"/>
      <c r="C14" s="84">
        <v>-409594</v>
      </c>
      <c r="D14" s="85"/>
      <c r="E14" s="84">
        <v>3630896</v>
      </c>
      <c r="F14" s="85"/>
      <c r="G14" s="84">
        <v>0</v>
      </c>
      <c r="H14" s="85"/>
      <c r="I14" s="84">
        <v>0</v>
      </c>
      <c r="K14" s="175"/>
      <c r="L14" s="175"/>
    </row>
    <row r="15" spans="1:12" ht="22.5" customHeight="1">
      <c r="A15" s="96" t="s">
        <v>138</v>
      </c>
      <c r="B15" s="55"/>
      <c r="C15" s="84">
        <v>542282018</v>
      </c>
      <c r="D15" s="85"/>
      <c r="E15" s="84">
        <f>574813510-1</f>
        <v>574813509</v>
      </c>
      <c r="F15" s="85"/>
      <c r="G15" s="84">
        <v>446030703</v>
      </c>
      <c r="H15" s="85"/>
      <c r="I15" s="84">
        <f>480252761-1</f>
        <v>480252760</v>
      </c>
      <c r="K15" s="175"/>
      <c r="L15" s="175"/>
    </row>
    <row r="16" spans="1:12" ht="22.5" customHeight="1">
      <c r="A16" s="96" t="s">
        <v>173</v>
      </c>
      <c r="B16" s="55"/>
      <c r="C16" s="84">
        <v>14432092</v>
      </c>
      <c r="D16" s="85"/>
      <c r="E16" s="84">
        <v>6057688</v>
      </c>
      <c r="F16" s="85"/>
      <c r="G16" s="84">
        <v>14181130</v>
      </c>
      <c r="H16" s="85"/>
      <c r="I16" s="84">
        <v>5521944</v>
      </c>
      <c r="K16" s="175"/>
      <c r="L16" s="175"/>
    </row>
    <row r="17" spans="1:12" ht="22.5" customHeight="1">
      <c r="A17" s="96" t="s">
        <v>139</v>
      </c>
      <c r="B17" s="55"/>
      <c r="C17" s="84">
        <v>15225509</v>
      </c>
      <c r="D17" s="85"/>
      <c r="E17" s="84">
        <v>6381224</v>
      </c>
      <c r="F17" s="85"/>
      <c r="G17" s="84">
        <v>13569634</v>
      </c>
      <c r="H17" s="85"/>
      <c r="I17" s="84">
        <v>5948643</v>
      </c>
      <c r="K17" s="175"/>
      <c r="L17" s="175"/>
    </row>
    <row r="18" spans="1:12" ht="22.5" customHeight="1">
      <c r="A18" s="96" t="s">
        <v>74</v>
      </c>
      <c r="B18" s="55"/>
      <c r="C18" s="84">
        <v>-370000</v>
      </c>
      <c r="D18" s="85"/>
      <c r="E18" s="84">
        <v>-190000</v>
      </c>
      <c r="F18" s="85"/>
      <c r="G18" s="84">
        <v>-7922498</v>
      </c>
      <c r="H18" s="85"/>
      <c r="I18" s="84">
        <v>-8739998</v>
      </c>
      <c r="K18" s="175"/>
      <c r="L18" s="175"/>
    </row>
    <row r="19" spans="1:12" ht="22.5" customHeight="1">
      <c r="A19" s="96" t="s">
        <v>140</v>
      </c>
      <c r="B19" s="55"/>
      <c r="C19" s="84">
        <v>-3707</v>
      </c>
      <c r="D19" s="85"/>
      <c r="E19" s="84">
        <v>-965</v>
      </c>
      <c r="F19" s="85"/>
      <c r="G19" s="84">
        <v>-3707</v>
      </c>
      <c r="H19" s="85"/>
      <c r="I19" s="84">
        <v>-965</v>
      </c>
      <c r="K19" s="175"/>
      <c r="L19" s="175"/>
    </row>
    <row r="20" spans="1:12" ht="22.5" customHeight="1">
      <c r="A20" s="96" t="s">
        <v>189</v>
      </c>
      <c r="B20" s="55"/>
      <c r="C20" s="101">
        <v>-13060972</v>
      </c>
      <c r="D20" s="101"/>
      <c r="E20" s="101">
        <f>-'PL 8-9'!G23</f>
        <v>-1980339</v>
      </c>
      <c r="F20" s="101"/>
      <c r="G20" s="101">
        <v>0</v>
      </c>
      <c r="H20" s="101"/>
      <c r="I20" s="101">
        <f>-'PL 8-9'!K23</f>
        <v>0</v>
      </c>
      <c r="K20" s="175">
        <f>C20+'PL 8-9'!E23</f>
        <v>0</v>
      </c>
      <c r="L20" s="175"/>
    </row>
    <row r="21" spans="1:12" ht="22.5" customHeight="1">
      <c r="A21" s="96" t="s">
        <v>141</v>
      </c>
      <c r="B21" s="55"/>
      <c r="C21" s="84">
        <v>4158091</v>
      </c>
      <c r="D21" s="85"/>
      <c r="E21" s="84">
        <v>1588933</v>
      </c>
      <c r="F21" s="85"/>
      <c r="G21" s="84">
        <v>2614940</v>
      </c>
      <c r="H21" s="85"/>
      <c r="I21" s="84">
        <v>1279708</v>
      </c>
    </row>
    <row r="22" spans="1:12" ht="22.5" customHeight="1">
      <c r="A22" s="96" t="s">
        <v>166</v>
      </c>
      <c r="B22" s="55"/>
      <c r="C22" s="84">
        <v>196654560</v>
      </c>
      <c r="D22" s="85"/>
      <c r="E22" s="84">
        <v>0</v>
      </c>
      <c r="F22" s="85"/>
      <c r="G22" s="84">
        <v>195838497</v>
      </c>
      <c r="H22" s="85"/>
      <c r="I22" s="84">
        <v>0</v>
      </c>
    </row>
    <row r="23" spans="1:12" ht="22.5" customHeight="1">
      <c r="A23" s="96" t="s">
        <v>190</v>
      </c>
      <c r="B23" s="55"/>
      <c r="C23" s="84">
        <v>-558756</v>
      </c>
      <c r="D23" s="85"/>
      <c r="E23" s="84">
        <v>-590182</v>
      </c>
      <c r="F23" s="85"/>
      <c r="G23" s="84">
        <v>-558756</v>
      </c>
      <c r="H23" s="85"/>
      <c r="I23" s="84">
        <v>-590182</v>
      </c>
    </row>
    <row r="24" spans="1:12" ht="22.5" customHeight="1">
      <c r="A24" s="96" t="s">
        <v>142</v>
      </c>
      <c r="B24" s="55"/>
      <c r="C24" s="84">
        <v>-5284140</v>
      </c>
      <c r="D24" s="85"/>
      <c r="E24" s="84">
        <v>-1764842</v>
      </c>
      <c r="F24" s="85"/>
      <c r="G24" s="84">
        <v>-2711481</v>
      </c>
      <c r="H24" s="85"/>
      <c r="I24" s="84">
        <v>-1390337</v>
      </c>
    </row>
    <row r="25" spans="1:12" ht="22.5" customHeight="1">
      <c r="A25" s="96" t="s">
        <v>70</v>
      </c>
      <c r="B25" s="55"/>
      <c r="C25" s="83">
        <f>-'PL 8-9'!E24</f>
        <v>135969343</v>
      </c>
      <c r="D25" s="85"/>
      <c r="E25" s="83">
        <f>-'PL 8-9'!G24</f>
        <v>107589445</v>
      </c>
      <c r="F25" s="85"/>
      <c r="G25" s="83">
        <f>-'PL 8-9'!I24</f>
        <v>125407726</v>
      </c>
      <c r="H25" s="85"/>
      <c r="I25" s="83">
        <f>-'PL 8-9'!K24</f>
        <v>98446277</v>
      </c>
    </row>
    <row r="26" spans="1:12" ht="22.5" customHeight="1">
      <c r="A26" s="55"/>
      <c r="B26" s="55"/>
      <c r="C26" s="84">
        <f>SUM(C10:C25)</f>
        <v>969838463</v>
      </c>
      <c r="D26" s="85"/>
      <c r="E26" s="84">
        <f>SUM(E10:E25)</f>
        <v>414747321</v>
      </c>
      <c r="F26" s="85"/>
      <c r="G26" s="84">
        <f>SUM(G10:G25)</f>
        <v>843376907</v>
      </c>
      <c r="H26" s="85"/>
      <c r="I26" s="84">
        <f>SUM(I10:I25)</f>
        <v>253162725</v>
      </c>
    </row>
    <row r="27" spans="1:12" ht="22.5" customHeight="1">
      <c r="A27" s="76" t="s">
        <v>120</v>
      </c>
      <c r="B27" s="55"/>
      <c r="C27" s="84"/>
      <c r="D27" s="85"/>
      <c r="E27" s="84"/>
      <c r="F27" s="85"/>
      <c r="G27" s="84"/>
      <c r="H27" s="85"/>
      <c r="I27" s="84"/>
    </row>
    <row r="28" spans="1:12" ht="22.5" customHeight="1">
      <c r="A28" s="98" t="s">
        <v>125</v>
      </c>
      <c r="B28" s="55"/>
      <c r="C28" s="84">
        <v>262909722</v>
      </c>
      <c r="D28" s="85"/>
      <c r="E28" s="84">
        <v>-275517757</v>
      </c>
      <c r="F28" s="85"/>
      <c r="G28" s="84">
        <v>265656167</v>
      </c>
      <c r="H28" s="85"/>
      <c r="I28" s="84">
        <v>-236504888</v>
      </c>
    </row>
    <row r="29" spans="1:12" ht="22.5" customHeight="1">
      <c r="A29" s="98" t="s">
        <v>193</v>
      </c>
      <c r="B29" s="55"/>
      <c r="C29" s="84">
        <v>-313825454</v>
      </c>
      <c r="D29" s="85"/>
      <c r="E29" s="84">
        <v>16165344</v>
      </c>
      <c r="F29" s="85"/>
      <c r="G29" s="84">
        <v>-313826827</v>
      </c>
      <c r="H29" s="85"/>
      <c r="I29" s="84">
        <v>9955732</v>
      </c>
    </row>
    <row r="30" spans="1:12" ht="22.5" customHeight="1">
      <c r="A30" s="96" t="s">
        <v>143</v>
      </c>
      <c r="B30" s="55"/>
      <c r="C30" s="84">
        <v>-24619171</v>
      </c>
      <c r="D30" s="85"/>
      <c r="E30" s="84">
        <v>19152471</v>
      </c>
      <c r="F30" s="85"/>
      <c r="G30" s="84">
        <v>-2850168</v>
      </c>
      <c r="H30" s="85"/>
      <c r="I30" s="84">
        <v>-3198127</v>
      </c>
    </row>
    <row r="31" spans="1:12" ht="22.5" customHeight="1">
      <c r="A31" s="96" t="s">
        <v>180</v>
      </c>
      <c r="B31" s="55"/>
      <c r="C31" s="84">
        <v>-30306112</v>
      </c>
      <c r="D31" s="85"/>
      <c r="E31" s="84">
        <v>0</v>
      </c>
      <c r="F31" s="85"/>
      <c r="G31" s="84">
        <v>0</v>
      </c>
      <c r="H31" s="85"/>
      <c r="I31" s="84">
        <v>0</v>
      </c>
    </row>
    <row r="32" spans="1:12" ht="22.5" customHeight="1">
      <c r="A32" s="96" t="s">
        <v>13</v>
      </c>
      <c r="B32" s="55"/>
      <c r="C32" s="84">
        <v>-97192557</v>
      </c>
      <c r="D32" s="85"/>
      <c r="E32" s="84">
        <v>-48773463</v>
      </c>
      <c r="F32" s="85"/>
      <c r="G32" s="84">
        <v>-102993418</v>
      </c>
      <c r="H32" s="85"/>
      <c r="I32" s="84">
        <f>-31137849-1</f>
        <v>-31137850</v>
      </c>
    </row>
    <row r="33" spans="1:9" ht="22.5" customHeight="1">
      <c r="A33" s="96" t="s">
        <v>17</v>
      </c>
      <c r="B33" s="55"/>
      <c r="C33" s="84">
        <v>-5000</v>
      </c>
      <c r="D33" s="85"/>
      <c r="E33" s="84">
        <v>-221000</v>
      </c>
      <c r="F33" s="85"/>
      <c r="G33" s="84">
        <v>0</v>
      </c>
      <c r="H33" s="85"/>
      <c r="I33" s="84">
        <v>-210000</v>
      </c>
    </row>
    <row r="34" spans="1:9" ht="22.5" customHeight="1">
      <c r="A34" s="98" t="s">
        <v>194</v>
      </c>
      <c r="B34" s="55"/>
      <c r="C34" s="84">
        <v>152454361</v>
      </c>
      <c r="D34" s="85"/>
      <c r="E34" s="84">
        <v>279034956</v>
      </c>
      <c r="F34" s="85"/>
      <c r="G34" s="84">
        <v>143454265</v>
      </c>
      <c r="H34" s="85"/>
      <c r="I34" s="84">
        <v>278816349</v>
      </c>
    </row>
    <row r="35" spans="1:9" ht="22.5" customHeight="1">
      <c r="A35" s="98" t="s">
        <v>141</v>
      </c>
      <c r="B35" s="55"/>
      <c r="C35" s="84">
        <v>0</v>
      </c>
      <c r="D35" s="85"/>
      <c r="E35" s="84">
        <v>-390355</v>
      </c>
      <c r="F35" s="85"/>
      <c r="G35" s="84">
        <v>-177000</v>
      </c>
      <c r="H35" s="85"/>
      <c r="I35" s="84">
        <v>-390355</v>
      </c>
    </row>
    <row r="36" spans="1:9" ht="22.5" customHeight="1">
      <c r="A36" s="96" t="s">
        <v>22</v>
      </c>
      <c r="B36" s="55"/>
      <c r="C36" s="83">
        <f>-18217057-1</f>
        <v>-18217058</v>
      </c>
      <c r="D36" s="85"/>
      <c r="E36" s="83">
        <v>12186252</v>
      </c>
      <c r="F36" s="85"/>
      <c r="G36" s="83">
        <v>-17362413</v>
      </c>
      <c r="H36" s="85"/>
      <c r="I36" s="83">
        <v>8230833</v>
      </c>
    </row>
    <row r="37" spans="1:9" ht="22.5" customHeight="1">
      <c r="A37" s="96" t="s">
        <v>121</v>
      </c>
      <c r="B37" s="55"/>
      <c r="C37" s="85">
        <f>SUM(C26:C36)</f>
        <v>901037194</v>
      </c>
      <c r="D37" s="85"/>
      <c r="E37" s="85">
        <f>SUM(E26:E36)</f>
        <v>416383769</v>
      </c>
      <c r="F37" s="85"/>
      <c r="G37" s="85">
        <f>SUM(G26:G36)</f>
        <v>815277513</v>
      </c>
      <c r="H37" s="85"/>
      <c r="I37" s="85">
        <f>SUM(I26:I36)</f>
        <v>278724419</v>
      </c>
    </row>
    <row r="38" spans="1:9" ht="22.5" customHeight="1">
      <c r="A38" s="96" t="s">
        <v>198</v>
      </c>
      <c r="B38" s="55"/>
      <c r="C38" s="85">
        <v>-8187381</v>
      </c>
      <c r="D38" s="85"/>
      <c r="E38" s="85">
        <v>17470073</v>
      </c>
      <c r="F38" s="85"/>
      <c r="G38" s="85">
        <v>-9113787</v>
      </c>
      <c r="H38" s="85"/>
      <c r="I38" s="85">
        <f>11541487-1</f>
        <v>11541486</v>
      </c>
    </row>
    <row r="39" spans="1:9" ht="22.5" customHeight="1">
      <c r="A39" s="99" t="s">
        <v>121</v>
      </c>
      <c r="B39" s="82"/>
      <c r="C39" s="100">
        <f>SUM(C37:C38)</f>
        <v>892849813</v>
      </c>
      <c r="D39" s="88"/>
      <c r="E39" s="100">
        <f>SUM(E37:E38)</f>
        <v>433853842</v>
      </c>
      <c r="F39" s="88"/>
      <c r="G39" s="100">
        <f>SUM(G37:G38)</f>
        <v>806163726</v>
      </c>
      <c r="H39" s="88"/>
      <c r="I39" s="100">
        <f>SUM(I37:I38)</f>
        <v>290265905</v>
      </c>
    </row>
    <row r="40" spans="1:9" ht="22.5" customHeight="1">
      <c r="A40" s="101"/>
      <c r="B40" s="102"/>
      <c r="C40" s="103"/>
      <c r="D40" s="103"/>
      <c r="E40" s="103"/>
      <c r="F40" s="103"/>
      <c r="G40" s="55"/>
      <c r="H40" s="55"/>
      <c r="I40" s="55"/>
    </row>
    <row r="41" spans="1:9" s="24" customFormat="1" ht="23.5" customHeight="1">
      <c r="A41" s="207" t="s">
        <v>0</v>
      </c>
      <c r="B41" s="207"/>
      <c r="C41" s="207"/>
      <c r="D41" s="207"/>
      <c r="E41" s="207"/>
      <c r="F41" s="207"/>
      <c r="G41" s="207"/>
      <c r="H41" s="207"/>
      <c r="I41" s="207"/>
    </row>
    <row r="42" spans="1:9" s="24" customFormat="1" ht="23.5" customHeight="1">
      <c r="A42" s="203" t="s">
        <v>36</v>
      </c>
      <c r="B42" s="203"/>
      <c r="C42" s="203"/>
      <c r="D42" s="203"/>
      <c r="E42" s="203"/>
      <c r="F42" s="203"/>
      <c r="G42" s="203"/>
      <c r="H42" s="203"/>
      <c r="I42" s="203"/>
    </row>
    <row r="43" spans="1:9" ht="23.5" customHeight="1">
      <c r="A43" s="201"/>
      <c r="B43" s="201"/>
      <c r="C43" s="201"/>
      <c r="D43" s="201"/>
      <c r="E43" s="201"/>
      <c r="F43" s="201"/>
      <c r="G43" s="201"/>
      <c r="H43" s="201"/>
      <c r="I43" s="201"/>
    </row>
    <row r="44" spans="1:9" ht="23.5" customHeight="1">
      <c r="A44" s="104"/>
      <c r="B44" s="104"/>
      <c r="C44" s="190" t="s">
        <v>7</v>
      </c>
      <c r="D44" s="190"/>
      <c r="E44" s="190"/>
      <c r="F44" s="190"/>
      <c r="G44" s="190" t="s">
        <v>1</v>
      </c>
      <c r="H44" s="190"/>
      <c r="I44" s="190"/>
    </row>
    <row r="45" spans="1:9" ht="23.5" customHeight="1">
      <c r="A45" s="104"/>
      <c r="B45" s="104"/>
      <c r="C45" s="205" t="s">
        <v>85</v>
      </c>
      <c r="D45" s="205"/>
      <c r="E45" s="205"/>
      <c r="F45" s="161"/>
      <c r="G45" s="205" t="s">
        <v>85</v>
      </c>
      <c r="H45" s="205"/>
      <c r="I45" s="205"/>
    </row>
    <row r="46" spans="1:9" ht="23.5" customHeight="1">
      <c r="A46" s="104"/>
      <c r="B46" s="104"/>
      <c r="C46" s="205" t="s">
        <v>83</v>
      </c>
      <c r="D46" s="205"/>
      <c r="E46" s="205"/>
      <c r="F46" s="167"/>
      <c r="G46" s="205" t="s">
        <v>83</v>
      </c>
      <c r="H46" s="205"/>
      <c r="I46" s="205"/>
    </row>
    <row r="47" spans="1:9" ht="23.5" customHeight="1">
      <c r="A47" s="104"/>
      <c r="B47" s="104"/>
      <c r="C47" s="161">
        <v>2566</v>
      </c>
      <c r="D47" s="162"/>
      <c r="E47" s="161">
        <v>2565</v>
      </c>
      <c r="F47" s="162"/>
      <c r="G47" s="161">
        <v>2566</v>
      </c>
      <c r="H47" s="162"/>
      <c r="I47" s="161">
        <v>2565</v>
      </c>
    </row>
    <row r="48" spans="1:9" ht="23.5" customHeight="1">
      <c r="A48" s="104"/>
      <c r="B48" s="104"/>
      <c r="C48" s="206" t="s">
        <v>82</v>
      </c>
      <c r="D48" s="206"/>
      <c r="E48" s="206"/>
      <c r="F48" s="206"/>
      <c r="G48" s="206"/>
      <c r="H48" s="206"/>
      <c r="I48" s="206"/>
    </row>
    <row r="49" spans="1:9" ht="23.5" customHeight="1">
      <c r="A49" s="95" t="s">
        <v>64</v>
      </c>
      <c r="B49" s="82"/>
      <c r="C49" s="103"/>
      <c r="D49" s="103"/>
      <c r="E49" s="103"/>
      <c r="F49" s="103"/>
      <c r="G49" s="55"/>
      <c r="H49" s="55"/>
      <c r="I49" s="55"/>
    </row>
    <row r="50" spans="1:9" ht="23.5" customHeight="1">
      <c r="A50" s="96" t="s">
        <v>165</v>
      </c>
      <c r="B50" s="82"/>
      <c r="C50" s="103">
        <v>0</v>
      </c>
      <c r="D50" s="103"/>
      <c r="E50" s="103">
        <v>0</v>
      </c>
      <c r="F50" s="103"/>
      <c r="G50" s="55">
        <v>0</v>
      </c>
      <c r="H50" s="55"/>
      <c r="I50" s="55">
        <v>-653249990</v>
      </c>
    </row>
    <row r="51" spans="1:9" ht="23.5" customHeight="1">
      <c r="A51" s="96" t="s">
        <v>154</v>
      </c>
      <c r="B51" s="82"/>
      <c r="C51" s="103">
        <v>0</v>
      </c>
      <c r="D51" s="103"/>
      <c r="E51" s="103">
        <v>0</v>
      </c>
      <c r="F51" s="103"/>
      <c r="G51" s="55">
        <v>9200000</v>
      </c>
      <c r="H51" s="55"/>
      <c r="I51" s="55">
        <v>-9200000</v>
      </c>
    </row>
    <row r="52" spans="1:9" ht="23.5" customHeight="1">
      <c r="A52" s="96" t="s">
        <v>37</v>
      </c>
      <c r="B52" s="55"/>
      <c r="C52" s="85">
        <v>-1992032617</v>
      </c>
      <c r="D52" s="85"/>
      <c r="E52" s="85">
        <v>-1339881787</v>
      </c>
      <c r="F52" s="85"/>
      <c r="G52" s="85">
        <v>-1939205245</v>
      </c>
      <c r="H52" s="84"/>
      <c r="I52" s="85">
        <v>-1295929677</v>
      </c>
    </row>
    <row r="53" spans="1:9" ht="23.5" customHeight="1">
      <c r="A53" s="96" t="s">
        <v>53</v>
      </c>
      <c r="B53" s="55"/>
      <c r="C53" s="84">
        <v>-16701877</v>
      </c>
      <c r="D53" s="85"/>
      <c r="E53" s="84">
        <v>-10373616</v>
      </c>
      <c r="F53" s="85"/>
      <c r="G53" s="84">
        <v>-9453971</v>
      </c>
      <c r="H53" s="85"/>
      <c r="I53" s="84">
        <v>-6557422</v>
      </c>
    </row>
    <row r="54" spans="1:9" ht="23.5" customHeight="1">
      <c r="A54" s="96" t="s">
        <v>62</v>
      </c>
      <c r="B54" s="55"/>
      <c r="C54" s="85">
        <v>49679595</v>
      </c>
      <c r="D54" s="85"/>
      <c r="E54" s="85">
        <v>45946834</v>
      </c>
      <c r="F54" s="85"/>
      <c r="G54" s="85">
        <v>49679595</v>
      </c>
      <c r="H54" s="84"/>
      <c r="I54" s="85">
        <v>42244860</v>
      </c>
    </row>
    <row r="55" spans="1:9" ht="23.5" customHeight="1">
      <c r="A55" s="96" t="s">
        <v>63</v>
      </c>
      <c r="B55" s="55"/>
      <c r="C55" s="85">
        <v>333471</v>
      </c>
      <c r="D55" s="85"/>
      <c r="E55" s="85">
        <v>3722947</v>
      </c>
      <c r="F55" s="85"/>
      <c r="G55" s="85">
        <v>0</v>
      </c>
      <c r="H55" s="84"/>
      <c r="I55" s="85">
        <v>0</v>
      </c>
    </row>
    <row r="56" spans="1:9" ht="23.5" customHeight="1">
      <c r="A56" s="96" t="s">
        <v>170</v>
      </c>
      <c r="B56" s="55"/>
      <c r="C56" s="85">
        <v>370000</v>
      </c>
      <c r="D56" s="85"/>
      <c r="E56" s="85">
        <v>190000</v>
      </c>
      <c r="F56" s="85"/>
      <c r="G56" s="85">
        <v>7922498</v>
      </c>
      <c r="H56" s="84"/>
      <c r="I56" s="85">
        <v>8739998</v>
      </c>
    </row>
    <row r="57" spans="1:9" ht="23.5" customHeight="1">
      <c r="A57" s="96" t="s">
        <v>144</v>
      </c>
      <c r="B57" s="55"/>
      <c r="C57" s="85">
        <f>5284140-1</f>
        <v>5284139</v>
      </c>
      <c r="D57" s="85"/>
      <c r="E57" s="85">
        <v>1764842</v>
      </c>
      <c r="F57" s="85"/>
      <c r="G57" s="85">
        <v>2711481</v>
      </c>
      <c r="H57" s="84"/>
      <c r="I57" s="85">
        <v>1390337</v>
      </c>
    </row>
    <row r="58" spans="1:9" ht="23.5" customHeight="1">
      <c r="A58" s="106" t="s">
        <v>122</v>
      </c>
      <c r="B58" s="82"/>
      <c r="C58" s="147">
        <f>SUM(C50:C57)</f>
        <v>-1953067289</v>
      </c>
      <c r="D58" s="85"/>
      <c r="E58" s="147">
        <f>SUM(E50:E57)</f>
        <v>-1298630780</v>
      </c>
      <c r="F58" s="88"/>
      <c r="G58" s="100">
        <f>SUM(G50:G57)</f>
        <v>-1879145642</v>
      </c>
      <c r="H58" s="88"/>
      <c r="I58" s="100">
        <f>SUM(I50:I57)</f>
        <v>-1912561894</v>
      </c>
    </row>
    <row r="59" spans="1:9" ht="23.5" customHeight="1">
      <c r="A59" s="99"/>
      <c r="B59" s="82"/>
      <c r="C59" s="85"/>
      <c r="D59" s="85"/>
      <c r="E59" s="85"/>
      <c r="F59" s="85"/>
      <c r="G59" s="85"/>
      <c r="H59" s="85"/>
      <c r="I59" s="85"/>
    </row>
    <row r="60" spans="1:9" ht="23.5" customHeight="1">
      <c r="A60" s="95" t="s">
        <v>65</v>
      </c>
      <c r="B60" s="82"/>
      <c r="C60" s="85"/>
      <c r="D60" s="85"/>
      <c r="E60" s="85"/>
      <c r="F60" s="85"/>
      <c r="G60" s="85"/>
      <c r="H60" s="85"/>
      <c r="I60" s="85"/>
    </row>
    <row r="61" spans="1:9" ht="23.5" customHeight="1">
      <c r="A61" s="96" t="s">
        <v>167</v>
      </c>
      <c r="B61" s="82"/>
      <c r="C61" s="85">
        <v>1309000000</v>
      </c>
      <c r="D61" s="85"/>
      <c r="E61" s="85">
        <v>-1077000000</v>
      </c>
      <c r="F61" s="85"/>
      <c r="G61" s="85">
        <v>1265000000</v>
      </c>
      <c r="H61" s="85"/>
      <c r="I61" s="85">
        <v>-1010000000</v>
      </c>
    </row>
    <row r="62" spans="1:9" ht="23.5" customHeight="1">
      <c r="A62" s="96" t="s">
        <v>196</v>
      </c>
      <c r="B62" s="82"/>
      <c r="C62" s="85">
        <v>172676600</v>
      </c>
      <c r="D62" s="85"/>
      <c r="E62" s="85">
        <v>0</v>
      </c>
      <c r="F62" s="85"/>
      <c r="G62" s="85">
        <v>172676600</v>
      </c>
      <c r="H62" s="85"/>
      <c r="I62" s="85">
        <v>0</v>
      </c>
    </row>
    <row r="63" spans="1:9" ht="23.5" customHeight="1">
      <c r="A63" s="96" t="s">
        <v>145</v>
      </c>
      <c r="B63" s="82"/>
      <c r="C63" s="85">
        <v>-298228000</v>
      </c>
      <c r="D63" s="85"/>
      <c r="E63" s="85">
        <v>-405628000</v>
      </c>
      <c r="F63" s="85"/>
      <c r="G63" s="85">
        <v>-265600000</v>
      </c>
      <c r="H63" s="85"/>
      <c r="I63" s="85">
        <v>-373000000</v>
      </c>
    </row>
    <row r="64" spans="1:9" ht="23.5" customHeight="1">
      <c r="A64" s="96" t="s">
        <v>146</v>
      </c>
      <c r="B64" s="82"/>
      <c r="C64" s="85">
        <v>0</v>
      </c>
      <c r="D64" s="85"/>
      <c r="E64" s="85">
        <v>2645447500</v>
      </c>
      <c r="F64" s="85"/>
      <c r="G64" s="85">
        <v>0</v>
      </c>
      <c r="H64" s="85"/>
      <c r="I64" s="85">
        <v>2645447500</v>
      </c>
    </row>
    <row r="65" spans="1:9" ht="23.5" customHeight="1">
      <c r="A65" s="96" t="s">
        <v>147</v>
      </c>
      <c r="B65" s="55"/>
      <c r="C65" s="85">
        <f>-134859929</f>
        <v>-134859929</v>
      </c>
      <c r="D65" s="85"/>
      <c r="E65" s="85">
        <v>-79767198</v>
      </c>
      <c r="F65" s="85"/>
      <c r="G65" s="85">
        <f>-124418274+1</f>
        <v>-124418273</v>
      </c>
      <c r="H65" s="85"/>
      <c r="I65" s="85">
        <f>-70452178-1</f>
        <v>-70452179</v>
      </c>
    </row>
    <row r="66" spans="1:9" ht="23.5" customHeight="1">
      <c r="A66" s="96" t="s">
        <v>148</v>
      </c>
      <c r="B66" s="82"/>
      <c r="C66" s="85">
        <v>-44488866</v>
      </c>
      <c r="D66" s="85"/>
      <c r="E66" s="85">
        <v>-42229031</v>
      </c>
      <c r="F66" s="85"/>
      <c r="G66" s="85">
        <v>-41972962</v>
      </c>
      <c r="H66" s="85"/>
      <c r="I66" s="85">
        <v>-39874563</v>
      </c>
    </row>
    <row r="67" spans="1:9" ht="23.5" customHeight="1">
      <c r="A67" s="96" t="s">
        <v>75</v>
      </c>
      <c r="B67" s="82"/>
      <c r="C67" s="85">
        <v>-58184488</v>
      </c>
      <c r="D67" s="85"/>
      <c r="E67" s="85">
        <v>-70985209</v>
      </c>
      <c r="F67" s="85"/>
      <c r="G67" s="85">
        <v>-58184488</v>
      </c>
      <c r="H67" s="85"/>
      <c r="I67" s="85">
        <v>-70985209</v>
      </c>
    </row>
    <row r="68" spans="1:9" ht="23.5" customHeight="1">
      <c r="A68" s="96" t="s">
        <v>76</v>
      </c>
      <c r="B68" s="82"/>
      <c r="C68" s="85">
        <v>-2517502</v>
      </c>
      <c r="D68" s="85"/>
      <c r="E68" s="85">
        <v>-2850002</v>
      </c>
      <c r="F68" s="85"/>
      <c r="G68" s="85">
        <v>0</v>
      </c>
      <c r="H68" s="85"/>
      <c r="I68" s="85">
        <v>0</v>
      </c>
    </row>
    <row r="69" spans="1:9" ht="23.5" customHeight="1">
      <c r="A69" s="106" t="s">
        <v>191</v>
      </c>
      <c r="B69" s="82"/>
      <c r="C69" s="100">
        <f>SUM(C61:C68)</f>
        <v>943397815</v>
      </c>
      <c r="D69" s="88"/>
      <c r="E69" s="100">
        <f>SUM(E61:E68)</f>
        <v>966988060</v>
      </c>
      <c r="F69" s="88"/>
      <c r="G69" s="100">
        <f>SUM(G61:G68)</f>
        <v>947500877</v>
      </c>
      <c r="H69" s="88"/>
      <c r="I69" s="100">
        <f>SUM(I61:I68)</f>
        <v>1081135549</v>
      </c>
    </row>
    <row r="70" spans="1:9" ht="23.5" customHeight="1">
      <c r="A70" s="106"/>
      <c r="B70" s="82"/>
      <c r="C70" s="88"/>
      <c r="D70" s="88"/>
      <c r="E70" s="88"/>
      <c r="F70" s="88"/>
      <c r="G70" s="88"/>
      <c r="H70" s="88"/>
      <c r="I70" s="88"/>
    </row>
    <row r="71" spans="1:9" ht="23.5" customHeight="1">
      <c r="A71" s="99" t="s">
        <v>67</v>
      </c>
      <c r="B71" s="55"/>
      <c r="C71" s="107">
        <f>SUM(C39,C58,C69)</f>
        <v>-116819661</v>
      </c>
      <c r="D71" s="88"/>
      <c r="E71" s="107">
        <f>SUM(E39,E58,E69)</f>
        <v>102211122</v>
      </c>
      <c r="F71" s="88"/>
      <c r="G71" s="107">
        <f>SUM(G39,G58,G69)</f>
        <v>-125481039</v>
      </c>
      <c r="H71" s="88"/>
      <c r="I71" s="107">
        <f>SUM(I39,I58,I69)</f>
        <v>-541160440</v>
      </c>
    </row>
    <row r="72" spans="1:9" ht="23.5" customHeight="1">
      <c r="A72" s="96" t="s">
        <v>123</v>
      </c>
      <c r="B72" s="55"/>
      <c r="C72" s="84">
        <f>'BS 6-7'!G9</f>
        <v>1081809796</v>
      </c>
      <c r="D72" s="85"/>
      <c r="E72" s="84">
        <v>979598674</v>
      </c>
      <c r="F72" s="85"/>
      <c r="G72" s="84">
        <f>'BS 6-7'!K9</f>
        <v>408328854</v>
      </c>
      <c r="H72" s="85"/>
      <c r="I72" s="84">
        <v>949489294</v>
      </c>
    </row>
    <row r="73" spans="1:9" ht="23.5" customHeight="1" thickBot="1">
      <c r="A73" s="99" t="s">
        <v>124</v>
      </c>
      <c r="B73" s="82"/>
      <c r="C73" s="87">
        <f>SUM(C71:C72)</f>
        <v>964990135</v>
      </c>
      <c r="D73" s="88"/>
      <c r="E73" s="87">
        <f>SUM(E71:E72)</f>
        <v>1081809796</v>
      </c>
      <c r="F73" s="88"/>
      <c r="G73" s="87">
        <f>SUM(G71:G72)</f>
        <v>282847815</v>
      </c>
      <c r="H73" s="88"/>
      <c r="I73" s="87">
        <f>SUM(I71:I72)</f>
        <v>408328854</v>
      </c>
    </row>
    <row r="74" spans="1:9" ht="23.5" customHeight="1" thickTop="1">
      <c r="A74" s="96"/>
      <c r="B74" s="55"/>
      <c r="C74" s="85"/>
      <c r="D74" s="85"/>
      <c r="E74" s="85"/>
      <c r="F74" s="85"/>
      <c r="G74" s="85"/>
      <c r="H74" s="85"/>
      <c r="I74" s="85"/>
    </row>
    <row r="75" spans="1:9" ht="23.5" customHeight="1">
      <c r="A75" s="108" t="s">
        <v>54</v>
      </c>
      <c r="B75" s="109"/>
      <c r="C75" s="110"/>
      <c r="D75" s="111"/>
      <c r="E75" s="110"/>
      <c r="F75" s="111"/>
      <c r="G75" s="110"/>
      <c r="H75" s="110"/>
      <c r="I75" s="110"/>
    </row>
    <row r="76" spans="1:9" ht="23.5" customHeight="1">
      <c r="A76" s="112" t="s">
        <v>149</v>
      </c>
      <c r="B76" s="109"/>
      <c r="C76" s="109">
        <v>164412976</v>
      </c>
      <c r="D76" s="111"/>
      <c r="E76" s="109">
        <v>58382626</v>
      </c>
      <c r="F76" s="111"/>
      <c r="G76" s="109">
        <v>162584960</v>
      </c>
      <c r="H76" s="110"/>
      <c r="I76" s="109">
        <v>59680869</v>
      </c>
    </row>
    <row r="77" spans="1:9" ht="23.5" hidden="1" customHeight="1">
      <c r="A77" s="112" t="s">
        <v>150</v>
      </c>
      <c r="B77" s="109"/>
      <c r="C77" s="109"/>
      <c r="D77" s="109"/>
      <c r="E77" s="109"/>
      <c r="F77" s="111"/>
      <c r="G77" s="109"/>
      <c r="H77" s="110"/>
      <c r="I77" s="109"/>
    </row>
    <row r="78" spans="1:9" ht="23.5" hidden="1" customHeight="1">
      <c r="A78" s="112" t="s">
        <v>151</v>
      </c>
      <c r="B78" s="109"/>
      <c r="C78" s="110"/>
      <c r="D78" s="111"/>
      <c r="E78" s="110"/>
      <c r="F78" s="111"/>
      <c r="G78" s="109"/>
      <c r="H78" s="110"/>
      <c r="I78" s="109"/>
    </row>
    <row r="79" spans="1:9" ht="23.5" customHeight="1">
      <c r="A79" s="112" t="s">
        <v>152</v>
      </c>
      <c r="B79" s="109"/>
      <c r="C79" s="109">
        <v>1234103</v>
      </c>
      <c r="D79" s="111"/>
      <c r="E79" s="109">
        <v>4335153</v>
      </c>
      <c r="F79" s="111"/>
      <c r="G79" s="109">
        <v>1234103</v>
      </c>
      <c r="H79" s="110"/>
      <c r="I79" s="109">
        <v>4335153</v>
      </c>
    </row>
    <row r="80" spans="1:9" ht="23.5" customHeight="1">
      <c r="C80" s="101"/>
      <c r="D80" s="101"/>
      <c r="E80" s="101"/>
      <c r="F80" s="101"/>
      <c r="G80" s="101"/>
      <c r="H80" s="101"/>
      <c r="I80" s="101"/>
    </row>
    <row r="81" spans="1:9" ht="23.5" customHeight="1">
      <c r="C81" s="56">
        <f>C73-'BS 6-7'!E9</f>
        <v>0</v>
      </c>
      <c r="D81" s="101"/>
      <c r="E81" s="101">
        <f>E73-'BS 6-7'!G9</f>
        <v>0</v>
      </c>
      <c r="F81" s="101"/>
      <c r="G81" s="101">
        <f>G73-'BS 6-7'!I9</f>
        <v>0</v>
      </c>
      <c r="H81" s="101"/>
      <c r="I81" s="101">
        <f>I73-'BS 6-7'!K9</f>
        <v>0</v>
      </c>
    </row>
    <row r="83" spans="1:9" ht="23.5" customHeight="1">
      <c r="A83" s="113"/>
      <c r="B83" s="114"/>
      <c r="C83" s="114"/>
      <c r="D83" s="90"/>
      <c r="E83" s="114"/>
      <c r="G83" s="114"/>
      <c r="H83" s="157"/>
      <c r="I83" s="90"/>
    </row>
    <row r="84" spans="1:9" ht="23.5" customHeight="1">
      <c r="A84" s="113"/>
      <c r="B84" s="114"/>
      <c r="C84" s="115"/>
      <c r="D84" s="115"/>
      <c r="E84" s="157"/>
      <c r="F84" s="90"/>
      <c r="G84" s="114"/>
      <c r="H84" s="157"/>
      <c r="I84" s="114"/>
    </row>
  </sheetData>
  <mergeCells count="20">
    <mergeCell ref="C48:I48"/>
    <mergeCell ref="C44:F44"/>
    <mergeCell ref="G44:I44"/>
    <mergeCell ref="C45:E45"/>
    <mergeCell ref="G45:I45"/>
    <mergeCell ref="C46:E46"/>
    <mergeCell ref="G46:I46"/>
    <mergeCell ref="A43:I43"/>
    <mergeCell ref="A1:I1"/>
    <mergeCell ref="A2:I2"/>
    <mergeCell ref="A3:I3"/>
    <mergeCell ref="C4:F4"/>
    <mergeCell ref="G4:I4"/>
    <mergeCell ref="C5:E5"/>
    <mergeCell ref="G5:I5"/>
    <mergeCell ref="C6:E6"/>
    <mergeCell ref="G6:I6"/>
    <mergeCell ref="C8:I8"/>
    <mergeCell ref="A41:I41"/>
    <mergeCell ref="A42:I42"/>
  </mergeCells>
  <pageMargins left="0.7" right="0.7" top="0.48" bottom="0.5" header="0.5" footer="0.5"/>
  <pageSetup paperSize="9" scale="70" firstPageNumber="1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C8C7D5-2FAE-4AEE-A02B-FE068CAB58E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29E4CDD9-08BC-466F-88D8-C4137021C3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FB5E5B-5A5E-4AD3-848C-3D753A171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 8-9</vt:lpstr>
      <vt:lpstr>CE 10</vt:lpstr>
      <vt:lpstr>CE 11</vt:lpstr>
      <vt:lpstr>CF 12-13</vt:lpstr>
      <vt:lpstr>'BS 6-7'!Print_Area</vt:lpstr>
      <vt:lpstr>'CE 10'!Print_Area</vt:lpstr>
      <vt:lpstr>'CE 11'!Print_Area</vt:lpstr>
      <vt:lpstr>'CF 12-13'!Print_Area</vt:lpstr>
      <vt:lpstr>'PL 8-9'!Print_Area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Phornroong, Huangboonrod</cp:lastModifiedBy>
  <cp:lastPrinted>2023-11-01T07:55:05Z</cp:lastPrinted>
  <dcterms:created xsi:type="dcterms:W3CDTF">2010-01-08T10:54:52Z</dcterms:created>
  <dcterms:modified xsi:type="dcterms:W3CDTF">2024-02-18T13:05:23Z</dcterms:modified>
</cp:coreProperties>
</file>