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Dec23\"/>
    </mc:Choice>
  </mc:AlternateContent>
  <xr:revisionPtr revIDLastSave="0" documentId="13_ncr:1_{4B5E014C-6817-49B1-AFD6-646E83EC7680}" xr6:coauthVersionLast="47" xr6:coauthVersionMax="47" xr10:uidLastSave="{00000000-0000-0000-0000-000000000000}"/>
  <bookViews>
    <workbookView xWindow="-120" yWindow="-120" windowWidth="21840" windowHeight="13020" tabRatio="700" xr2:uid="{00000000-000D-0000-FFFF-FFFF00000000}"/>
  </bookViews>
  <sheets>
    <sheet name="BS 7-9" sheetId="2" r:id="rId1"/>
    <sheet name="PL 10-11" sheetId="12" r:id="rId2"/>
    <sheet name="CE 12" sheetId="13" r:id="rId3"/>
    <sheet name="CE 13" sheetId="14" r:id="rId4"/>
    <sheet name="CF 14-16" sheetId="21" r:id="rId5"/>
    <sheet name="17" sheetId="23" state="hidden" r:id="rId6"/>
  </sheets>
  <definedNames>
    <definedName name="_xlnm.Print_Area" localSheetId="5">'17'!$A$1:$Z$58</definedName>
    <definedName name="_xlnm.Print_Area" localSheetId="2">'CE 12'!$A$1:$X$38</definedName>
    <definedName name="_xlnm.Print_Area" localSheetId="3">'CE 13'!$A$1:$R$31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0" i="2" l="1"/>
  <c r="F130" i="2"/>
  <c r="L130" i="2"/>
  <c r="J130" i="2"/>
  <c r="R25" i="13" l="1"/>
  <c r="T25" i="13" s="1"/>
  <c r="X25" i="13" s="1"/>
  <c r="J68" i="12" l="1"/>
  <c r="J28" i="13" l="1"/>
  <c r="L28" i="13"/>
  <c r="J24" i="14"/>
  <c r="H133" i="2" l="1"/>
  <c r="H86" i="2"/>
  <c r="H73" i="2"/>
  <c r="H43" i="2"/>
  <c r="H24" i="2"/>
  <c r="L133" i="2"/>
  <c r="L86" i="2"/>
  <c r="L73" i="2"/>
  <c r="L43" i="2"/>
  <c r="L24" i="2"/>
  <c r="H68" i="12"/>
  <c r="H23" i="12"/>
  <c r="H15" i="12"/>
  <c r="L68" i="12"/>
  <c r="L23" i="12"/>
  <c r="L15" i="12"/>
  <c r="R27" i="13"/>
  <c r="L88" i="2" l="1"/>
  <c r="L135" i="2" s="1"/>
  <c r="L25" i="12"/>
  <c r="L37" i="12" s="1"/>
  <c r="L40" i="12" s="1"/>
  <c r="L70" i="12" s="1"/>
  <c r="L82" i="12" s="1"/>
  <c r="H88" i="2"/>
  <c r="H135" i="2" s="1"/>
  <c r="H25" i="12"/>
  <c r="H37" i="12" s="1"/>
  <c r="H40" i="12" s="1"/>
  <c r="H76" i="12" s="1"/>
  <c r="L45" i="2"/>
  <c r="H45" i="2"/>
  <c r="H70" i="12" l="1"/>
  <c r="H82" i="12" s="1"/>
  <c r="L76" i="12"/>
  <c r="P13" i="14" l="1"/>
  <c r="P24" i="14"/>
  <c r="H95" i="21"/>
  <c r="H77" i="21"/>
  <c r="H43" i="21"/>
  <c r="H48" i="21" s="1"/>
  <c r="L95" i="21"/>
  <c r="L77" i="21"/>
  <c r="L43" i="21"/>
  <c r="L48" i="21" s="1"/>
  <c r="Z31" i="23"/>
  <c r="Z30" i="23"/>
  <c r="Z28" i="23"/>
  <c r="F21" i="23"/>
  <c r="Z21" i="23" s="1"/>
  <c r="Z14" i="23"/>
  <c r="Z15" i="23"/>
  <c r="Z16" i="23"/>
  <c r="Z17" i="23"/>
  <c r="Z18" i="23"/>
  <c r="Z19" i="23"/>
  <c r="Z20" i="23"/>
  <c r="Z13" i="23"/>
  <c r="L97" i="21" l="1"/>
  <c r="L100" i="21" s="1"/>
  <c r="H97" i="21"/>
  <c r="H100" i="21" s="1"/>
  <c r="Z29" i="23"/>
  <c r="Z27" i="23"/>
  <c r="Z26" i="23"/>
  <c r="Z25" i="23"/>
  <c r="P16" i="14" l="1"/>
  <c r="R16" i="14" s="1"/>
  <c r="P15" i="14"/>
  <c r="R15" i="14" s="1"/>
  <c r="P17" i="14"/>
  <c r="F20" i="14" l="1"/>
  <c r="F22" i="14" s="1"/>
  <c r="F27" i="14" s="1"/>
  <c r="R16" i="13"/>
  <c r="T16" i="13" s="1"/>
  <c r="X16" i="13" s="1"/>
  <c r="R17" i="13"/>
  <c r="R18" i="13"/>
  <c r="F23" i="13"/>
  <c r="F30" i="13" s="1"/>
  <c r="T17" i="13" l="1"/>
  <c r="X17" i="13" s="1"/>
  <c r="T18" i="13"/>
  <c r="R20" i="13"/>
  <c r="R19" i="13"/>
  <c r="F95" i="21"/>
  <c r="A48" i="12"/>
  <c r="T19" i="13" l="1"/>
  <c r="X19" i="13" s="1"/>
  <c r="X18" i="13"/>
  <c r="D20" i="14" l="1"/>
  <c r="D22" i="14" s="1"/>
  <c r="D27" i="14" s="1"/>
  <c r="J95" i="21" l="1"/>
  <c r="J77" i="21"/>
  <c r="A31" i="14"/>
  <c r="H20" i="14"/>
  <c r="H22" i="14" s="1"/>
  <c r="H27" i="14" s="1"/>
  <c r="A38" i="13"/>
  <c r="A3" i="13"/>
  <c r="A3" i="14" s="1"/>
  <c r="A94" i="12"/>
  <c r="A103" i="2"/>
  <c r="A101" i="2"/>
  <c r="A100" i="2"/>
  <c r="A148" i="2" s="1"/>
  <c r="A55" i="2"/>
  <c r="A53" i="2"/>
  <c r="H23" i="13" l="1"/>
  <c r="H30" i="13" s="1"/>
  <c r="D23" i="13" l="1"/>
  <c r="D30" i="13" s="1"/>
  <c r="F77" i="21"/>
  <c r="P23" i="13" l="1"/>
  <c r="P30" i="13" s="1"/>
  <c r="F43" i="21" l="1"/>
  <c r="R14" i="13" l="1"/>
  <c r="F48" i="21" l="1"/>
  <c r="F97" i="21" s="1"/>
  <c r="F100" i="21" s="1"/>
  <c r="R13" i="14" l="1"/>
  <c r="T14" i="13"/>
  <c r="X14" i="13" l="1"/>
  <c r="N23" i="13" l="1"/>
  <c r="N30" i="13" s="1"/>
  <c r="N20" i="14"/>
  <c r="N22" i="14" s="1"/>
  <c r="N27" i="14" s="1"/>
  <c r="P18" i="14" l="1"/>
  <c r="L20" i="14"/>
  <c r="L22" i="14" s="1"/>
  <c r="R21" i="13"/>
  <c r="L23" i="13"/>
  <c r="T21" i="13" l="1"/>
  <c r="X21" i="13" s="1"/>
  <c r="R23" i="13"/>
  <c r="R18" i="14"/>
  <c r="P20" i="14"/>
  <c r="P22" i="14" s="1"/>
  <c r="J43" i="21" l="1"/>
  <c r="J48" i="21" s="1"/>
  <c r="J97" i="21" s="1"/>
  <c r="J100" i="21" s="1"/>
  <c r="J20" i="14" l="1"/>
  <c r="J22" i="14" s="1"/>
  <c r="R22" i="14" l="1"/>
  <c r="R17" i="14"/>
  <c r="R20" i="14" s="1"/>
  <c r="J23" i="13" l="1"/>
  <c r="T20" i="13" l="1"/>
  <c r="T23" i="13" s="1"/>
  <c r="V23" i="13"/>
  <c r="X20" i="13" l="1"/>
  <c r="X23" i="13" s="1"/>
  <c r="F43" i="2" l="1"/>
  <c r="F86" i="2"/>
  <c r="J86" i="2"/>
  <c r="F24" i="2"/>
  <c r="J24" i="2"/>
  <c r="F73" i="2"/>
  <c r="J73" i="2"/>
  <c r="J43" i="2"/>
  <c r="F23" i="12"/>
  <c r="F15" i="12"/>
  <c r="J23" i="12"/>
  <c r="F68" i="12"/>
  <c r="V27" i="13"/>
  <c r="J15" i="12"/>
  <c r="F45" i="2" l="1"/>
  <c r="J45" i="2"/>
  <c r="F88" i="2"/>
  <c r="J25" i="12"/>
  <c r="J37" i="12" s="1"/>
  <c r="J40" i="12" s="1"/>
  <c r="J76" i="12" s="1"/>
  <c r="F25" i="12"/>
  <c r="F37" i="12" s="1"/>
  <c r="F40" i="12" s="1"/>
  <c r="F76" i="12" s="1"/>
  <c r="J88" i="2"/>
  <c r="V30" i="13"/>
  <c r="L30" i="13"/>
  <c r="R28" i="13"/>
  <c r="F70" i="12" l="1"/>
  <c r="F82" i="12" s="1"/>
  <c r="P25" i="14"/>
  <c r="L27" i="14"/>
  <c r="R30" i="13"/>
  <c r="T28" i="13"/>
  <c r="X28" i="13" s="1"/>
  <c r="J70" i="12"/>
  <c r="J82" i="12" s="1"/>
  <c r="R25" i="14" l="1"/>
  <c r="P27" i="14"/>
  <c r="J27" i="13" l="1"/>
  <c r="F133" i="2"/>
  <c r="F135" i="2" s="1"/>
  <c r="R24" i="14" l="1"/>
  <c r="J27" i="14"/>
  <c r="T27" i="13"/>
  <c r="J30" i="13"/>
  <c r="J133" i="2"/>
  <c r="J135" i="2" s="1"/>
  <c r="T30" i="13" l="1"/>
  <c r="X27" i="13"/>
  <c r="R27" i="14"/>
  <c r="X30" i="13" l="1"/>
</calcChain>
</file>

<file path=xl/sharedStrings.xml><?xml version="1.0" encoding="utf-8"?>
<sst xmlns="http://schemas.openxmlformats.org/spreadsheetml/2006/main" count="475" uniqueCount="267">
  <si>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</si>
  <si>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</si>
  <si>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</si>
  <si>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</si>
  <si>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</si>
  <si>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</si>
  <si>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</si>
  <si>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</si>
  <si>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</si>
  <si>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</si>
  <si>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</si>
  <si>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</si>
  <si>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</si>
  <si>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</si>
  <si>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</si>
  <si>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</si>
  <si>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</si>
  <si>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</si>
  <si>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</si>
  <si>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</si>
  <si>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</si>
  <si>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</si>
  <si>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</si>
  <si>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</si>
  <si>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</si>
  <si>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</si>
  <si>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</si>
  <si>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</si>
  <si>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</si>
  <si>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</si>
  <si>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</si>
  <si>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</si>
  <si>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</si>
  <si>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</si>
  <si>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</si>
  <si>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</si>
  <si>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</si>
  <si>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ค่าใช้จ่ายในการบริหาร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</si>
  <si>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</si>
  <si>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</si>
  <si>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</si>
  <si>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</si>
  <si>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</si>
  <si>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</si>
  <si>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</si>
  <si>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</si>
  <si>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</si>
  <si>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สินทรัพย์ไม่มีตัวตน - สุทธิ</t>
  </si>
  <si>
    <t>หนี้สินภาษีเงินได้รอการตัดบัญชี</t>
  </si>
  <si>
    <t>งบกำไรขาดทุนเบ็ดเสร็จ</t>
  </si>
  <si>
    <t>ต้นทุนทางการเงิน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</si>
  <si>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</si>
  <si>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</si>
  <si>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</si>
  <si>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</si>
  <si>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</si>
  <si>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</si>
  <si>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</si>
  <si>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</si>
  <si>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</si>
  <si>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</si>
  <si>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</si>
  <si>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</si>
  <si>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</si>
  <si>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</si>
  <si>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</si>
  <si>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</si>
  <si>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</si>
  <si>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รายได้ค่าเช่า</t>
  </si>
  <si>
    <t>ต้นทุนการให้เช่า</t>
  </si>
  <si>
    <t>งบการเงินรวม</t>
  </si>
  <si>
    <t>งบการเงินเฉพาะกิจการ</t>
  </si>
  <si>
    <t>บาท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</si>
  <si>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</si>
  <si>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</si>
  <si>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</si>
  <si>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</si>
  <si>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</si>
  <si>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การเปลี่ยนแปลงในส่วนของเจ้าของสำหรับปี</t>
  </si>
  <si>
    <t>รวม</t>
  </si>
  <si>
    <t>เงินจ่ายล่วงหน้าค่าซื้อที่ดินเพื่อพัฒนาอสังหาริมทรัพย์</t>
  </si>
  <si>
    <t>กรรมการ _____________________________________      กรรมการ      _______________________________________</t>
  </si>
  <si>
    <t xml:space="preserve">การเปลี่ยนแปลงในส่วนของเจ้าของสำหรับปี </t>
  </si>
  <si>
    <t>เงินลงทุนในบริษัทย่อย - สุทธิ</t>
  </si>
  <si>
    <t>รายการที่จะไม่จัดประเภทรายการใหม่ไปยัง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</si>
  <si>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</si>
  <si>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</si>
  <si>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- สุทธิ</t>
  </si>
  <si>
    <t>เงินปันผลรับ</t>
  </si>
  <si>
    <t>เงินให้กู้ยืมระยะยาวแก่กิจการที่เกี่ยวข้องกัน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</si>
  <si>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</si>
  <si>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</si>
  <si>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</si>
  <si>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</si>
  <si>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</si>
  <si>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</si>
  <si>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</si>
  <si>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</si>
  <si>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</si>
  <si>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</si>
  <si>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</si>
  <si>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</si>
  <si>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</si>
  <si>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</si>
  <si>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</si>
  <si>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</si>
  <si>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</si>
  <si>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</si>
  <si>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กระแสเงินสดจากกิจกรรมลงทุน</t>
  </si>
  <si>
    <t>เงินสดจ่ายเพื่อเงินลงทุนในการร่วมค้า</t>
  </si>
  <si>
    <t>เงินสดจ่ายเพื่อซื้ออสังหาริมทรัพย์เพื่อการลงทุน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</si>
  <si>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</si>
  <si>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</si>
  <si>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</si>
  <si>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</si>
  <si>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</si>
  <si>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เงินสดรับจากการออกหุ้นกู้</t>
  </si>
  <si>
    <t>ชำระคืนหุ้นกู้</t>
  </si>
  <si>
    <t>ชำระคืนเงินกู้ยืมระยะยาวจากสถาบันการเงิน</t>
  </si>
  <si>
    <t>เงินสดจ่ายเพื่อจัดหาเงินกู้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</si>
  <si>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</si>
  <si>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</si>
  <si>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 มีดังต่อไปนี้</t>
  </si>
  <si>
    <t>สินทรัพย์ทางการเงินที่วัดมูลค่าด้วยมูลค่ายุติธรรม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</si>
  <si>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</si>
  <si>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</si>
  <si>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</si>
  <si>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</si>
  <si>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</si>
  <si>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</si>
  <si>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</si>
  <si>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</si>
  <si>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การเปลี่ยนแปลงในมูลค่ายุติธรรมของเงินลงทุน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</si>
  <si>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</si>
  <si>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</si>
  <si>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</si>
  <si>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>รวมองค์ประกอบอื่น</t>
  </si>
  <si>
    <t>ของส่วนของเจ้าของ</t>
  </si>
  <si>
    <t>ขาดทุนก่อนภาษีเงินได้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</si>
  <si>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</si>
  <si>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</si>
  <si>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ชำระคืนหนี้สินตามสัญญาเช่า</t>
  </si>
  <si>
    <t>ข้อมูลเพิ่มเติมกระแสเงินสด</t>
  </si>
  <si>
    <t>ขาดทุนสำหรับปี</t>
  </si>
  <si>
    <t>ขาดทุนต่อหุ้น</t>
  </si>
  <si>
    <t>ในตราสารทุนที่วัดมูลค่าด้วยมูลค่ายุติธรรมผ่าน</t>
  </si>
  <si>
    <t xml:space="preserve">   ภาระผูกพันผลประโยชน์ของพนักงาน</t>
  </si>
  <si>
    <t>ผ่านกำไรขาดทุนเบ็ดเสร็จอื่น</t>
  </si>
  <si>
    <t>กำไร (ขาดทุน) เบ็ดเสร็จอื่น :</t>
  </si>
  <si>
    <t>กำไร (ขาดทุน) เบ็ดเสร็จอื่น</t>
  </si>
  <si>
    <t>พ.ศ. 2564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</si>
  <si>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</si>
  <si>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</si>
  <si>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ส่วนเกินทุน</t>
  </si>
  <si>
    <t>จากการตีราคา</t>
  </si>
  <si>
    <t>ที่ดิน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</si>
  <si>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</si>
  <si>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</si>
  <si>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</si>
  <si>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</si>
  <si>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เงินกู้ยืมระยะยาวจากกิจการที่เกี่ยวข้องกัน</t>
  </si>
  <si>
    <t>โอนเงินประกันสัญญาเช่าไปชำระหนี้สินสัญญาเช่า</t>
  </si>
  <si>
    <t>ที่ดิน อาคารและอุปกรณ์ - สุทธิ</t>
  </si>
  <si>
    <t>เงินให้กู้ยืมระยะสั้นแก่กิจการที่เกี่ยวข้องกัน - สุทธิ</t>
  </si>
  <si>
    <t>การแบ่งปันขาดทุน</t>
  </si>
  <si>
    <t>กำไร (ขาดทุน) เบ็ดเสร็จอื่นสำหรับปี - สุทธิจากภาษี</t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</si>
  <si>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</si>
  <si>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</si>
  <si>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</si>
  <si>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</si>
  <si>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กำไรจากการรับรู้ที่ดินรอการพัฒนา</t>
  </si>
  <si>
    <t>กำไรจากการเลิกกิจการของบริษัทย่อย</t>
  </si>
  <si>
    <t>ส่วนต่ำกว่า</t>
  </si>
  <si>
    <t>มูลค่าหุ้น</t>
  </si>
  <si>
    <t>การออกหุ้นสามัญเพิ่มทุน</t>
  </si>
  <si>
    <t>การใช้สิทธิของหุ้นกู้แปลงสภาพ</t>
  </si>
  <si>
    <t>การเลิกกิจการของบริษัทย่อย</t>
  </si>
  <si>
    <t>หุ้นกู้แปลงสภาพแปลงเป็นหุ้นสามัญ</t>
  </si>
  <si>
    <t>เงินให้กู้ยืมแก่การร่วมค้าแปลงเป็นเงินลงทุนในการร่วมค้า</t>
  </si>
  <si>
    <t>ส่วนต่ำกว่ามูลค่าหุ้นสามัญ</t>
  </si>
  <si>
    <t>เงินประกันสัญญาเช่าที่ครบกำหนดในหนึ่งปี</t>
  </si>
  <si>
    <t>เงินสดรับจากการออกหุ้นกู้แปลงสภาพ</t>
  </si>
  <si>
    <t>เงินสดรับค่าหุ้นเพิ่มทุน</t>
  </si>
  <si>
    <t xml:space="preserve">   เงินประกันสัญญาเช่า</t>
  </si>
  <si>
    <t xml:space="preserve">      </t>
  </si>
  <si>
    <t>เงินสดรับคืนเงินให้กู้ยืมระยะสั้นแก่กิจการที่เกี่ยวข้องกัน</t>
  </si>
  <si>
    <t>เงินสดจ่ายสุทธิเพื่อเงินให้กู้ยืมระยะสั้นแก่กิจการที่เกี่ยวข้องกัน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</si>
  <si>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</si>
  <si>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</si>
  <si>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การกระทบยอดหนี้สินที่เกิดจากกิจกรรมจัดหาเงิน</t>
  </si>
  <si>
    <t>รายการเปลี่ยนแปลงที่ไม่ใช่เงินสด</t>
  </si>
  <si>
    <t>ตัดจำหน่าย</t>
  </si>
  <si>
    <t>ภายใต้สัญญา</t>
  </si>
  <si>
    <t>ดอกเบี้ยรอการ</t>
  </si>
  <si>
    <t>กระแสเงินสด</t>
  </si>
  <si>
    <t>เช่าการเงิน</t>
  </si>
  <si>
    <t>ตัดบัญชี</t>
  </si>
  <si>
    <t>หนี้สินตามสัญญาเช่าการเงิน</t>
  </si>
  <si>
    <t>ดอกเบี้ยที่ยัง</t>
  </si>
  <si>
    <t>การแปลงสภาพ</t>
  </si>
  <si>
    <t>โอนไปเงินลงทุน</t>
  </si>
  <si>
    <t>ไม่จ่ายจริง</t>
  </si>
  <si>
    <t>ของหุ้นกู้</t>
  </si>
  <si>
    <t>แก่กิจการที่เกี่ยวข้องกัน</t>
  </si>
  <si>
    <t>ในกิจกรรมร่วมค้า</t>
  </si>
  <si>
    <t>ชำระด้วย</t>
  </si>
  <si>
    <t>เงินมัดจำ</t>
  </si>
  <si>
    <t>หนี้สินจากภาระผูกพันที่เกิดจากสัญญาการเช่าทรัพย์สินที่มีข้อตกลงในการซื้อคืน</t>
  </si>
  <si>
    <t>หุ้นกู้แปลงสภาพ</t>
  </si>
  <si>
    <t>เงินให้กู้ยืมระยะสั้นแก่กิจการที่เกี่ยวข้องกัน</t>
  </si>
  <si>
    <t>จัดประเภทเงินให้กู้ยืม</t>
  </si>
  <si>
    <t>โอนไปยังเจ้าหนี้</t>
  </si>
  <si>
    <t>เงินสดสุทธิใช้ไปในกิจกรรมลงทุน</t>
  </si>
  <si>
    <t>ขาดทุนเบ็ดเสร็จอื่นสำหรับปี</t>
  </si>
  <si>
    <t>เงินสดจ่ายหนี้สินจากภาระผูกพันที่เกิดจากสัญญาการเช่า</t>
  </si>
  <si>
    <t>ขาดทุนต่อหุ้นขั้นพื้นฐานและปรับลด</t>
  </si>
  <si>
    <t>และสินทรัพย์สิทธิการใช้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</si>
  <si>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</si>
  <si>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</si>
  <si>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สำหรับปีสิ้นสุดวันที่ 31 ธันวาคม พ.ศ. 2566</t>
  </si>
  <si>
    <t>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</si>
  <si>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</si>
  <si>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</si>
  <si>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ณ วันที่ 31 ธันวาคม พ.ศ. 2566</t>
  </si>
  <si>
    <t xml:space="preserve">จำนวน 10,646,994,100 หุ้น </t>
  </si>
  <si>
    <t>มูลค่าที่ตราไว้หุ้นละ 0.50 บาท)</t>
  </si>
  <si>
    <t xml:space="preserve">หุ้นสามัญ จำนวน 9,341,120,023 หุ้น </t>
  </si>
  <si>
    <t>มูลค่าที่ตราไว้หุ้นละ 0.50 บาท</t>
  </si>
  <si>
    <t>ผลต่างจากการเปลี่ยนแปลงสัญญาเช่า</t>
  </si>
  <si>
    <t>การวัดมูลค่าใหม่ของภาระผูกพัน</t>
  </si>
  <si>
    <t>ผลประโยชน์พนักงาน</t>
  </si>
  <si>
    <t>ที่ถึงกำหนดชำระภายในหนึ่งปี</t>
  </si>
  <si>
    <t>กำไรขั้นต้น</t>
  </si>
  <si>
    <t>ส่วนแบ่งกำไรจากเงินลงทุนในการร่วมค้า</t>
  </si>
  <si>
    <t>ขาดทุนเบ็ดเสร็จรวมสำหรับปี</t>
  </si>
  <si>
    <t>การแบ่งปันขาดทุนเบ็ดเสร็จรวม</t>
  </si>
  <si>
    <t>เงินสดได้มาจากกิจกรรมดำเนินงาน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</si>
  <si>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</si>
  <si>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</si>
  <si>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เงินสดรับคืนจากเงินจ่ายล่วงหน้าค่าซื้อที่ดิน</t>
  </si>
  <si>
    <t>เพื่อพัฒนาอสังหาริมทรัพย์</t>
  </si>
  <si>
    <t>โอนต้นทุนพัฒนาอสังหาริมทรัพย์</t>
  </si>
  <si>
    <t>เป็นอสังหาริมทรัพย์เพื่อการลงทุน</t>
  </si>
  <si>
    <t>เป็นที่ดิน อาคาร และอุปกรณ์</t>
  </si>
  <si>
    <t>เงินลงทุนในการร่วมค้า - สุทธิ</t>
  </si>
  <si>
    <t>15, 16</t>
  </si>
  <si>
    <t>ของสินทรัพย์ทางการเงิน</t>
  </si>
  <si>
    <t>เงินสดจ่ายเงินจ่ายล่วงหน้าค่าซื้อที่ดิน</t>
  </si>
  <si>
    <t>เงินสดรับจากเงินประกันสัญญาเช่าทรัพย์สิน</t>
  </si>
  <si>
    <t>ที่มีข้อตกลงในการซื้อคืน</t>
  </si>
  <si>
    <t>เงินสดรับจากการเปลี่ยนแปลงส่วนได้เสีย</t>
  </si>
  <si>
    <t>ของบริษัทใหญ่ในบริษัทย่อย</t>
  </si>
  <si>
    <t>7, 14</t>
  </si>
  <si>
    <t>ขาดทุนจากการด้อยค่าของเงินลงทุนใน</t>
  </si>
  <si>
    <t>บริษัทย่อยและการร่วมค้า</t>
  </si>
  <si>
    <t xml:space="preserve">  (31 ธันวาคม พ.ศ. 2565 : หุ้นสามัญ </t>
  </si>
  <si>
    <t>กำไรสุทธิจากการจำหน่ายและตัดจำหน่ายอุปกรณ์</t>
  </si>
  <si>
    <t>ผลขาดทุน (กลับรายการ) ด้านเครดิต</t>
  </si>
  <si>
    <t>ผลขาดทุน (กลับรายการ) ด้านเครดิตของสินทรัพย์ทางการเงิน</t>
  </si>
  <si>
    <t>การเปลี่ยนแปลงส่วนได้เสียของบริษัทใหญ่ในบริษัทย่อย</t>
  </si>
  <si>
    <t>มูลค่าที่ออกและได้รับชำระแล้วหุ้นละ 0.50 บาท</t>
  </si>
  <si>
    <t>ค่าใช้จ่ายในการขาย</t>
  </si>
  <si>
    <t>เงินฝากธนาคารที่มีภาระค้ำประกัน</t>
  </si>
  <si>
    <t>เงินสดรับจากเงินกู้ยืมระยะสั้นจากกิจการที่เกี่ยวข้องกัน</t>
  </si>
  <si>
    <t>สินทรัพย์สิทธิการใช้ที่เพิ่มขึ้นที่ยังไม่ได้จ่ายชำระตามสัญญาเช่า</t>
  </si>
  <si>
    <t>กำไร(ขาดทุน)เบ็ดเสร็จอื่นสำหรับปี</t>
  </si>
  <si>
    <t>เงินสดสุทธิได้มาจาก(ใช้ไปใน)กิจกรรมดำเนินงาน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</si>
</sst>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.000;\(#,##0.000\);&quot;-&quot;;@"/>
    <numFmt numFmtId="169" formatCode="#,##0\ ;\(#,##0\);&quot;-&quot;\ ;@"/>
    <numFmt numFmtId="170" formatCode="#,##0.0;\-#,##0.0"/>
    <numFmt numFmtId="171" formatCode="#,##0.0;\(#,##0.0\);&quot;-&quot;;@"/>
    <numFmt numFmtId="172" formatCode="#,##0;\(#,##0\);&quot;-&quot;\ ;@"/>
    <numFmt numFmtId="173" formatCode="#,##0;\(#,##0\)"/>
    <numFmt numFmtId="174" formatCode="#,###,;\(#,###,\)"/>
  </numFmts>
  <fonts count="14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50">
    <xf numFmtId="0" fontId="0" fillId="0" borderId="0" xfId="0"/>
    <xf numFmtId="37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37" fontId="1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169" fontId="2" fillId="0" borderId="1" xfId="0" applyNumberFormat="1" applyFont="1" applyBorder="1" applyAlignment="1">
      <alignment horizontal="center" vertical="top"/>
    </xf>
    <xf numFmtId="16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top"/>
    </xf>
    <xf numFmtId="37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6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5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2" fillId="0" borderId="0" xfId="0" quotePrefix="1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66" fontId="2" fillId="0" borderId="0" xfId="0" applyNumberFormat="1" applyFont="1"/>
    <xf numFmtId="165" fontId="2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66" fontId="2" fillId="0" borderId="3" xfId="0" applyNumberFormat="1" applyFont="1" applyBorder="1" applyAlignment="1">
      <alignment horizontal="center" vertical="top"/>
    </xf>
    <xf numFmtId="169" fontId="2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top"/>
    </xf>
    <xf numFmtId="166" fontId="1" fillId="2" borderId="0" xfId="0" applyNumberFormat="1" applyFont="1" applyFill="1" applyAlignment="1">
      <alignment horizontal="right" vertical="top"/>
    </xf>
    <xf numFmtId="166" fontId="2" fillId="2" borderId="0" xfId="0" applyNumberFormat="1" applyFont="1" applyFill="1" applyAlignment="1">
      <alignment horizontal="center" vertical="top"/>
    </xf>
    <xf numFmtId="166" fontId="2" fillId="2" borderId="0" xfId="0" applyNumberFormat="1" applyFont="1" applyFill="1" applyAlignment="1">
      <alignment horizontal="right" vertical="top"/>
    </xf>
    <xf numFmtId="166" fontId="2" fillId="2" borderId="1" xfId="0" applyNumberFormat="1" applyFont="1" applyFill="1" applyBorder="1" applyAlignment="1">
      <alignment horizontal="right" vertical="top"/>
    </xf>
    <xf numFmtId="166" fontId="2" fillId="2" borderId="2" xfId="0" applyNumberFormat="1" applyFont="1" applyFill="1" applyBorder="1" applyAlignment="1">
      <alignment horizontal="right" vertical="top"/>
    </xf>
    <xf numFmtId="166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vertical="top"/>
    </xf>
    <xf numFmtId="166" fontId="2" fillId="2" borderId="1" xfId="0" applyNumberFormat="1" applyFont="1" applyFill="1" applyBorder="1" applyAlignment="1">
      <alignment vertical="top"/>
    </xf>
    <xf numFmtId="166" fontId="2" fillId="2" borderId="1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vertical="center"/>
    </xf>
    <xf numFmtId="166" fontId="2" fillId="0" borderId="5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5" xfId="0" applyNumberFormat="1" applyFont="1" applyBorder="1" applyAlignment="1">
      <alignment horizontal="right" vertical="center"/>
    </xf>
    <xf numFmtId="166" fontId="1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37" fontId="2" fillId="0" borderId="5" xfId="0" applyNumberFormat="1" applyFont="1" applyBorder="1" applyAlignment="1">
      <alignment vertical="center"/>
    </xf>
    <xf numFmtId="37" fontId="2" fillId="0" borderId="5" xfId="0" applyNumberFormat="1" applyFont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top"/>
    </xf>
    <xf numFmtId="172" fontId="4" fillId="0" borderId="0" xfId="2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5" xfId="0" applyFont="1" applyBorder="1" applyAlignment="1">
      <alignment horizontal="left" vertical="center"/>
    </xf>
    <xf numFmtId="170" fontId="2" fillId="0" borderId="0" xfId="0" applyNumberFormat="1" applyFont="1" applyAlignment="1">
      <alignment vertical="top"/>
    </xf>
    <xf numFmtId="170" fontId="2" fillId="0" borderId="0" xfId="0" applyNumberFormat="1" applyFont="1" applyAlignment="1">
      <alignment horizontal="center" vertical="top"/>
    </xf>
    <xf numFmtId="171" fontId="2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2" fillId="2" borderId="5" xfId="0" quotePrefix="1" applyNumberFormat="1" applyFont="1" applyFill="1" applyBorder="1" applyAlignment="1">
      <alignment horizontal="right" vertical="top"/>
    </xf>
    <xf numFmtId="0" fontId="2" fillId="0" borderId="0" xfId="3" quotePrefix="1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6" fontId="2" fillId="2" borderId="5" xfId="0" applyNumberFormat="1" applyFont="1" applyFill="1" applyBorder="1" applyAlignment="1">
      <alignment horizontal="right" vertical="top"/>
    </xf>
    <xf numFmtId="166" fontId="12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2" fillId="0" borderId="0" xfId="1" applyNumberFormat="1" applyFont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174" fontId="13" fillId="0" borderId="0" xfId="0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68" fontId="2" fillId="2" borderId="2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2" fillId="0" borderId="0" xfId="0" quotePrefix="1" applyFont="1"/>
    <xf numFmtId="167" fontId="1" fillId="0" borderId="0" xfId="0" applyNumberFormat="1" applyFont="1" applyAlignment="1">
      <alignment horizontal="center"/>
    </xf>
    <xf numFmtId="37" fontId="1" fillId="0" borderId="5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41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1" fillId="0" borderId="0" xfId="3" applyNumberFormat="1" applyFont="1" applyAlignment="1">
      <alignment horizontal="right" vertical="center" wrapText="1"/>
    </xf>
    <xf numFmtId="37" fontId="1" fillId="0" borderId="0" xfId="3" applyNumberFormat="1" applyFont="1" applyAlignment="1">
      <alignment vertical="center"/>
    </xf>
    <xf numFmtId="166" fontId="1" fillId="0" borderId="5" xfId="3" applyNumberFormat="1" applyFont="1" applyBorder="1" applyAlignment="1">
      <alignment horizontal="right" vertical="center" wrapText="1"/>
    </xf>
    <xf numFmtId="167" fontId="1" fillId="0" borderId="0" xfId="3" applyNumberFormat="1" applyFont="1" applyAlignment="1">
      <alignment horizontal="center" vertical="center"/>
    </xf>
    <xf numFmtId="166" fontId="1" fillId="0" borderId="5" xfId="3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164" fontId="2" fillId="2" borderId="0" xfId="5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6" fontId="1" fillId="0" borderId="0" xfId="3" applyNumberFormat="1" applyFont="1" applyBorder="1" applyAlignment="1">
      <alignment horizontal="right" vertical="center" wrapText="1"/>
    </xf>
    <xf numFmtId="0" fontId="0" fillId="0" borderId="0" xfId="0" applyBorder="1"/>
    <xf numFmtId="166" fontId="1" fillId="0" borderId="0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5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37" fontId="2" fillId="0" borderId="0" xfId="3" applyNumberFormat="1" applyFont="1" applyAlignment="1">
      <alignment vertical="top"/>
    </xf>
    <xf numFmtId="166" fontId="2" fillId="0" borderId="5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5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right" vertical="top"/>
    </xf>
    <xf numFmtId="166" fontId="1" fillId="0" borderId="1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166" fontId="2" fillId="0" borderId="5" xfId="0" applyNumberFormat="1" applyFont="1" applyFill="1" applyBorder="1" applyAlignment="1">
      <alignment horizontal="right" vertical="top"/>
    </xf>
    <xf numFmtId="166" fontId="2" fillId="0" borderId="2" xfId="0" applyNumberFormat="1" applyFont="1" applyFill="1" applyBorder="1" applyAlignment="1">
      <alignment horizontal="right" vertical="top"/>
    </xf>
    <xf numFmtId="37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horizontal="right" vertical="top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Alignment="1">
      <alignment horizontal="right" vertical="top"/>
    </xf>
    <xf numFmtId="166" fontId="2" fillId="0" borderId="5" xfId="0" quotePrefix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9" fontId="2" fillId="0" borderId="0" xfId="0" applyNumberFormat="1" applyFont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166" fontId="1" fillId="2" borderId="0" xfId="0" applyNumberFormat="1" applyFont="1" applyFill="1" applyBorder="1" applyAlignment="1">
      <alignment horizontal="right" vertical="center"/>
    </xf>
    <xf numFmtId="166" fontId="2" fillId="2" borderId="0" xfId="0" quotePrefix="1" applyNumberFormat="1" applyFont="1" applyFill="1" applyAlignment="1">
      <alignment horizontal="right" vertical="top"/>
    </xf>
    <xf numFmtId="166" fontId="2" fillId="2" borderId="0" xfId="0" applyNumberFormat="1" applyFont="1" applyFill="1" applyAlignment="1">
      <alignment horizontal="right" vertical="center"/>
    </xf>
    <xf numFmtId="166" fontId="2" fillId="2" borderId="5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Border="1" applyAlignment="1">
      <alignment horizontal="right" vertical="top"/>
    </xf>
    <xf numFmtId="0" fontId="2" fillId="0" borderId="0" xfId="0" applyFont="1" applyFill="1"/>
    <xf numFmtId="3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72" fontId="1" fillId="0" borderId="0" xfId="1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6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wrapText="1"/>
    </xf>
    <xf numFmtId="172" fontId="1" fillId="0" borderId="0" xfId="1" applyNumberFormat="1" applyFont="1" applyAlignment="1">
      <alignment horizontal="right" vertical="center"/>
    </xf>
    <xf numFmtId="172" fontId="1" fillId="0" borderId="0" xfId="2" applyNumberFormat="1" applyFont="1" applyAlignment="1">
      <alignment horizontal="right" vertical="center"/>
    </xf>
    <xf numFmtId="173" fontId="1" fillId="0" borderId="6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center" vertical="top"/>
    </xf>
    <xf numFmtId="166" fontId="1" fillId="0" borderId="5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 wrapText="1"/>
    </xf>
    <xf numFmtId="166" fontId="1" fillId="0" borderId="4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right" vertical="center"/>
    </xf>
  </cellXfs>
  <cellStyles count="8">
    <cellStyle name="Comma" xfId="5" builtinId="3"/>
    <cellStyle name="Comma 2" xfId="7" xr:uid="{5E33E1B4-11E6-4801-94BC-9E815B2C9407}"/>
    <cellStyle name="Comma 3" xfId="6" xr:uid="{FFB607CB-4730-47E1-9164-3DD5F499E2A5}"/>
    <cellStyle name="Normal" xfId="0" builtinId="0"/>
    <cellStyle name="Normal 2" xfId="1" xr:uid="{8E1F1DBC-E61A-4D7B-846E-F700E0D6A57C}"/>
    <cellStyle name="Normal 2 3" xfId="4" xr:uid="{D1FCB97A-9B52-4C9B-A61F-D8690054AC4E}"/>
    <cellStyle name="Normal 3" xfId="2" xr:uid="{7708F6B6-7EAF-41DA-8920-38261005B0FE}"/>
    <cellStyle name="Normal 3 2 2 6" xfId="3" xr:uid="{560B9EF4-2792-4628-A568-598947BE615E}"/>
  </cellStyles>
  <dxfs count="0"/>
  <tableStyles count="0" defaultTableStyle="TableStyleMedium2" defaultPivotStyle="PivotStyleLight16"/>
  <colors>
    <mruColors>
      <color rgb="FFFAFAFA"/>
      <color rgb="FFFFFFFF"/>
      <color rgb="FFFF4FB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tabSelected="1" zoomScale="90" zoomScaleNormal="90" zoomScaleSheetLayoutView="110" workbookViewId="0"/>
  </sheetViews>
  <sheetFormatPr defaultColWidth="10.5703125" defaultRowHeight="21.75" customHeight="1"/>
  <cols>
    <col min="1" max="2" width="1.5703125" style="53" customWidth="1"/>
    <col min="3" max="3" width="39.7109375" style="53" customWidth="1"/>
    <col min="4" max="4" width="8.42578125" style="53" customWidth="1"/>
    <col min="5" max="5" width="0.5703125" style="53" customWidth="1"/>
    <col min="6" max="6" width="13" style="54" bestFit="1" customWidth="1"/>
    <col min="7" max="7" width="0.5703125" style="55" customWidth="1"/>
    <col min="8" max="8" width="13" style="198" bestFit="1" customWidth="1"/>
    <col min="9" max="9" width="0.5703125" style="55" customWidth="1"/>
    <col min="10" max="10" width="13" style="54" bestFit="1" customWidth="1"/>
    <col min="11" max="11" width="0.5703125" style="55" customWidth="1"/>
    <col min="12" max="12" width="13" style="198" bestFit="1" customWidth="1"/>
    <col min="13" max="184" width="10.5703125" style="53"/>
    <col min="185" max="186" width="1.5703125" style="53" customWidth="1"/>
    <col min="187" max="187" width="25.42578125" style="53" customWidth="1"/>
    <col min="188" max="188" width="7" style="53" bestFit="1" customWidth="1"/>
    <col min="189" max="189" width="1" style="53" customWidth="1"/>
    <col min="190" max="190" width="14.5703125" style="53" customWidth="1"/>
    <col min="191" max="191" width="0.42578125" style="53" customWidth="1"/>
    <col min="192" max="192" width="14.5703125" style="53" customWidth="1"/>
    <col min="193" max="193" width="0.42578125" style="53" customWidth="1"/>
    <col min="194" max="194" width="14.5703125" style="53" customWidth="1"/>
    <col min="195" max="195" width="0.42578125" style="53" customWidth="1"/>
    <col min="196" max="196" width="14.5703125" style="53" customWidth="1"/>
    <col min="197" max="440" width="10.5703125" style="53"/>
    <col min="441" max="442" width="1.5703125" style="53" customWidth="1"/>
    <col min="443" max="443" width="25.42578125" style="53" customWidth="1"/>
    <col min="444" max="444" width="7" style="53" bestFit="1" customWidth="1"/>
    <col min="445" max="445" width="1" style="53" customWidth="1"/>
    <col min="446" max="446" width="14.5703125" style="53" customWidth="1"/>
    <col min="447" max="447" width="0.42578125" style="53" customWidth="1"/>
    <col min="448" max="448" width="14.5703125" style="53" customWidth="1"/>
    <col min="449" max="449" width="0.42578125" style="53" customWidth="1"/>
    <col min="450" max="450" width="14.5703125" style="53" customWidth="1"/>
    <col min="451" max="451" width="0.42578125" style="53" customWidth="1"/>
    <col min="452" max="452" width="14.5703125" style="53" customWidth="1"/>
    <col min="453" max="696" width="10.5703125" style="53"/>
    <col min="697" max="698" width="1.5703125" style="53" customWidth="1"/>
    <col min="699" max="699" width="25.42578125" style="53" customWidth="1"/>
    <col min="700" max="700" width="7" style="53" bestFit="1" customWidth="1"/>
    <col min="701" max="701" width="1" style="53" customWidth="1"/>
    <col min="702" max="702" width="14.5703125" style="53" customWidth="1"/>
    <col min="703" max="703" width="0.42578125" style="53" customWidth="1"/>
    <col min="704" max="704" width="14.5703125" style="53" customWidth="1"/>
    <col min="705" max="705" width="0.42578125" style="53" customWidth="1"/>
    <col min="706" max="706" width="14.5703125" style="53" customWidth="1"/>
    <col min="707" max="707" width="0.42578125" style="53" customWidth="1"/>
    <col min="708" max="708" width="14.5703125" style="53" customWidth="1"/>
    <col min="709" max="952" width="10.5703125" style="53"/>
    <col min="953" max="954" width="1.5703125" style="53" customWidth="1"/>
    <col min="955" max="955" width="25.42578125" style="53" customWidth="1"/>
    <col min="956" max="956" width="7" style="53" bestFit="1" customWidth="1"/>
    <col min="957" max="957" width="1" style="53" customWidth="1"/>
    <col min="958" max="958" width="14.5703125" style="53" customWidth="1"/>
    <col min="959" max="959" width="0.42578125" style="53" customWidth="1"/>
    <col min="960" max="960" width="14.5703125" style="53" customWidth="1"/>
    <col min="961" max="961" width="0.42578125" style="53" customWidth="1"/>
    <col min="962" max="962" width="14.5703125" style="53" customWidth="1"/>
    <col min="963" max="963" width="0.42578125" style="53" customWidth="1"/>
    <col min="964" max="964" width="14.5703125" style="53" customWidth="1"/>
    <col min="965" max="1208" width="10.5703125" style="53"/>
    <col min="1209" max="1210" width="1.5703125" style="53" customWidth="1"/>
    <col min="1211" max="1211" width="25.42578125" style="53" customWidth="1"/>
    <col min="1212" max="1212" width="7" style="53" bestFit="1" customWidth="1"/>
    <col min="1213" max="1213" width="1" style="53" customWidth="1"/>
    <col min="1214" max="1214" width="14.5703125" style="53" customWidth="1"/>
    <col min="1215" max="1215" width="0.42578125" style="53" customWidth="1"/>
    <col min="1216" max="1216" width="14.5703125" style="53" customWidth="1"/>
    <col min="1217" max="1217" width="0.42578125" style="53" customWidth="1"/>
    <col min="1218" max="1218" width="14.5703125" style="53" customWidth="1"/>
    <col min="1219" max="1219" width="0.42578125" style="53" customWidth="1"/>
    <col min="1220" max="1220" width="14.5703125" style="53" customWidth="1"/>
    <col min="1221" max="1464" width="10.5703125" style="53"/>
    <col min="1465" max="1466" width="1.5703125" style="53" customWidth="1"/>
    <col min="1467" max="1467" width="25.42578125" style="53" customWidth="1"/>
    <col min="1468" max="1468" width="7" style="53" bestFit="1" customWidth="1"/>
    <col min="1469" max="1469" width="1" style="53" customWidth="1"/>
    <col min="1470" max="1470" width="14.5703125" style="53" customWidth="1"/>
    <col min="1471" max="1471" width="0.42578125" style="53" customWidth="1"/>
    <col min="1472" max="1472" width="14.5703125" style="53" customWidth="1"/>
    <col min="1473" max="1473" width="0.42578125" style="53" customWidth="1"/>
    <col min="1474" max="1474" width="14.5703125" style="53" customWidth="1"/>
    <col min="1475" max="1475" width="0.42578125" style="53" customWidth="1"/>
    <col min="1476" max="1476" width="14.5703125" style="53" customWidth="1"/>
    <col min="1477" max="1720" width="10.5703125" style="53"/>
    <col min="1721" max="1722" width="1.5703125" style="53" customWidth="1"/>
    <col min="1723" max="1723" width="25.42578125" style="53" customWidth="1"/>
    <col min="1724" max="1724" width="7" style="53" bestFit="1" customWidth="1"/>
    <col min="1725" max="1725" width="1" style="53" customWidth="1"/>
    <col min="1726" max="1726" width="14.5703125" style="53" customWidth="1"/>
    <col min="1727" max="1727" width="0.42578125" style="53" customWidth="1"/>
    <col min="1728" max="1728" width="14.5703125" style="53" customWidth="1"/>
    <col min="1729" max="1729" width="0.42578125" style="53" customWidth="1"/>
    <col min="1730" max="1730" width="14.5703125" style="53" customWidth="1"/>
    <col min="1731" max="1731" width="0.42578125" style="53" customWidth="1"/>
    <col min="1732" max="1732" width="14.5703125" style="53" customWidth="1"/>
    <col min="1733" max="1976" width="10.5703125" style="53"/>
    <col min="1977" max="1978" width="1.5703125" style="53" customWidth="1"/>
    <col min="1979" max="1979" width="25.42578125" style="53" customWidth="1"/>
    <col min="1980" max="1980" width="7" style="53" bestFit="1" customWidth="1"/>
    <col min="1981" max="1981" width="1" style="53" customWidth="1"/>
    <col min="1982" max="1982" width="14.5703125" style="53" customWidth="1"/>
    <col min="1983" max="1983" width="0.42578125" style="53" customWidth="1"/>
    <col min="1984" max="1984" width="14.5703125" style="53" customWidth="1"/>
    <col min="1985" max="1985" width="0.42578125" style="53" customWidth="1"/>
    <col min="1986" max="1986" width="14.5703125" style="53" customWidth="1"/>
    <col min="1987" max="1987" width="0.42578125" style="53" customWidth="1"/>
    <col min="1988" max="1988" width="14.5703125" style="53" customWidth="1"/>
    <col min="1989" max="2232" width="10.5703125" style="53"/>
    <col min="2233" max="2234" width="1.5703125" style="53" customWidth="1"/>
    <col min="2235" max="2235" width="25.42578125" style="53" customWidth="1"/>
    <col min="2236" max="2236" width="7" style="53" bestFit="1" customWidth="1"/>
    <col min="2237" max="2237" width="1" style="53" customWidth="1"/>
    <col min="2238" max="2238" width="14.5703125" style="53" customWidth="1"/>
    <col min="2239" max="2239" width="0.42578125" style="53" customWidth="1"/>
    <col min="2240" max="2240" width="14.5703125" style="53" customWidth="1"/>
    <col min="2241" max="2241" width="0.42578125" style="53" customWidth="1"/>
    <col min="2242" max="2242" width="14.5703125" style="53" customWidth="1"/>
    <col min="2243" max="2243" width="0.42578125" style="53" customWidth="1"/>
    <col min="2244" max="2244" width="14.5703125" style="53" customWidth="1"/>
    <col min="2245" max="2488" width="10.5703125" style="53"/>
    <col min="2489" max="2490" width="1.5703125" style="53" customWidth="1"/>
    <col min="2491" max="2491" width="25.42578125" style="53" customWidth="1"/>
    <col min="2492" max="2492" width="7" style="53" bestFit="1" customWidth="1"/>
    <col min="2493" max="2493" width="1" style="53" customWidth="1"/>
    <col min="2494" max="2494" width="14.5703125" style="53" customWidth="1"/>
    <col min="2495" max="2495" width="0.42578125" style="53" customWidth="1"/>
    <col min="2496" max="2496" width="14.5703125" style="53" customWidth="1"/>
    <col min="2497" max="2497" width="0.42578125" style="53" customWidth="1"/>
    <col min="2498" max="2498" width="14.5703125" style="53" customWidth="1"/>
    <col min="2499" max="2499" width="0.42578125" style="53" customWidth="1"/>
    <col min="2500" max="2500" width="14.5703125" style="53" customWidth="1"/>
    <col min="2501" max="2744" width="10.5703125" style="53"/>
    <col min="2745" max="2746" width="1.5703125" style="53" customWidth="1"/>
    <col min="2747" max="2747" width="25.42578125" style="53" customWidth="1"/>
    <col min="2748" max="2748" width="7" style="53" bestFit="1" customWidth="1"/>
    <col min="2749" max="2749" width="1" style="53" customWidth="1"/>
    <col min="2750" max="2750" width="14.5703125" style="53" customWidth="1"/>
    <col min="2751" max="2751" width="0.42578125" style="53" customWidth="1"/>
    <col min="2752" max="2752" width="14.5703125" style="53" customWidth="1"/>
    <col min="2753" max="2753" width="0.42578125" style="53" customWidth="1"/>
    <col min="2754" max="2754" width="14.5703125" style="53" customWidth="1"/>
    <col min="2755" max="2755" width="0.42578125" style="53" customWidth="1"/>
    <col min="2756" max="2756" width="14.5703125" style="53" customWidth="1"/>
    <col min="2757" max="3000" width="10.5703125" style="53"/>
    <col min="3001" max="3002" width="1.5703125" style="53" customWidth="1"/>
    <col min="3003" max="3003" width="25.42578125" style="53" customWidth="1"/>
    <col min="3004" max="3004" width="7" style="53" bestFit="1" customWidth="1"/>
    <col min="3005" max="3005" width="1" style="53" customWidth="1"/>
    <col min="3006" max="3006" width="14.5703125" style="53" customWidth="1"/>
    <col min="3007" max="3007" width="0.42578125" style="53" customWidth="1"/>
    <col min="3008" max="3008" width="14.5703125" style="53" customWidth="1"/>
    <col min="3009" max="3009" width="0.42578125" style="53" customWidth="1"/>
    <col min="3010" max="3010" width="14.5703125" style="53" customWidth="1"/>
    <col min="3011" max="3011" width="0.42578125" style="53" customWidth="1"/>
    <col min="3012" max="3012" width="14.5703125" style="53" customWidth="1"/>
    <col min="3013" max="3256" width="10.5703125" style="53"/>
    <col min="3257" max="3258" width="1.5703125" style="53" customWidth="1"/>
    <col min="3259" max="3259" width="25.42578125" style="53" customWidth="1"/>
    <col min="3260" max="3260" width="7" style="53" bestFit="1" customWidth="1"/>
    <col min="3261" max="3261" width="1" style="53" customWidth="1"/>
    <col min="3262" max="3262" width="14.5703125" style="53" customWidth="1"/>
    <col min="3263" max="3263" width="0.42578125" style="53" customWidth="1"/>
    <col min="3264" max="3264" width="14.5703125" style="53" customWidth="1"/>
    <col min="3265" max="3265" width="0.42578125" style="53" customWidth="1"/>
    <col min="3266" max="3266" width="14.5703125" style="53" customWidth="1"/>
    <col min="3267" max="3267" width="0.42578125" style="53" customWidth="1"/>
    <col min="3268" max="3268" width="14.5703125" style="53" customWidth="1"/>
    <col min="3269" max="3512" width="10.5703125" style="53"/>
    <col min="3513" max="3514" width="1.5703125" style="53" customWidth="1"/>
    <col min="3515" max="3515" width="25.42578125" style="53" customWidth="1"/>
    <col min="3516" max="3516" width="7" style="53" bestFit="1" customWidth="1"/>
    <col min="3517" max="3517" width="1" style="53" customWidth="1"/>
    <col min="3518" max="3518" width="14.5703125" style="53" customWidth="1"/>
    <col min="3519" max="3519" width="0.42578125" style="53" customWidth="1"/>
    <col min="3520" max="3520" width="14.5703125" style="53" customWidth="1"/>
    <col min="3521" max="3521" width="0.42578125" style="53" customWidth="1"/>
    <col min="3522" max="3522" width="14.5703125" style="53" customWidth="1"/>
    <col min="3523" max="3523" width="0.42578125" style="53" customWidth="1"/>
    <col min="3524" max="3524" width="14.5703125" style="53" customWidth="1"/>
    <col min="3525" max="3768" width="10.5703125" style="53"/>
    <col min="3769" max="3770" width="1.5703125" style="53" customWidth="1"/>
    <col min="3771" max="3771" width="25.42578125" style="53" customWidth="1"/>
    <col min="3772" max="3772" width="7" style="53" bestFit="1" customWidth="1"/>
    <col min="3773" max="3773" width="1" style="53" customWidth="1"/>
    <col min="3774" max="3774" width="14.5703125" style="53" customWidth="1"/>
    <col min="3775" max="3775" width="0.42578125" style="53" customWidth="1"/>
    <col min="3776" max="3776" width="14.5703125" style="53" customWidth="1"/>
    <col min="3777" max="3777" width="0.42578125" style="53" customWidth="1"/>
    <col min="3778" max="3778" width="14.5703125" style="53" customWidth="1"/>
    <col min="3779" max="3779" width="0.42578125" style="53" customWidth="1"/>
    <col min="3780" max="3780" width="14.5703125" style="53" customWidth="1"/>
    <col min="3781" max="4024" width="10.5703125" style="53"/>
    <col min="4025" max="4026" width="1.5703125" style="53" customWidth="1"/>
    <col min="4027" max="4027" width="25.42578125" style="53" customWidth="1"/>
    <col min="4028" max="4028" width="7" style="53" bestFit="1" customWidth="1"/>
    <col min="4029" max="4029" width="1" style="53" customWidth="1"/>
    <col min="4030" max="4030" width="14.5703125" style="53" customWidth="1"/>
    <col min="4031" max="4031" width="0.42578125" style="53" customWidth="1"/>
    <col min="4032" max="4032" width="14.5703125" style="53" customWidth="1"/>
    <col min="4033" max="4033" width="0.42578125" style="53" customWidth="1"/>
    <col min="4034" max="4034" width="14.5703125" style="53" customWidth="1"/>
    <col min="4035" max="4035" width="0.42578125" style="53" customWidth="1"/>
    <col min="4036" max="4036" width="14.5703125" style="53" customWidth="1"/>
    <col min="4037" max="4280" width="10.5703125" style="53"/>
    <col min="4281" max="4282" width="1.5703125" style="53" customWidth="1"/>
    <col min="4283" max="4283" width="25.42578125" style="53" customWidth="1"/>
    <col min="4284" max="4284" width="7" style="53" bestFit="1" customWidth="1"/>
    <col min="4285" max="4285" width="1" style="53" customWidth="1"/>
    <col min="4286" max="4286" width="14.5703125" style="53" customWidth="1"/>
    <col min="4287" max="4287" width="0.42578125" style="53" customWidth="1"/>
    <col min="4288" max="4288" width="14.5703125" style="53" customWidth="1"/>
    <col min="4289" max="4289" width="0.42578125" style="53" customWidth="1"/>
    <col min="4290" max="4290" width="14.5703125" style="53" customWidth="1"/>
    <col min="4291" max="4291" width="0.42578125" style="53" customWidth="1"/>
    <col min="4292" max="4292" width="14.5703125" style="53" customWidth="1"/>
    <col min="4293" max="4536" width="10.5703125" style="53"/>
    <col min="4537" max="4538" width="1.5703125" style="53" customWidth="1"/>
    <col min="4539" max="4539" width="25.42578125" style="53" customWidth="1"/>
    <col min="4540" max="4540" width="7" style="53" bestFit="1" customWidth="1"/>
    <col min="4541" max="4541" width="1" style="53" customWidth="1"/>
    <col min="4542" max="4542" width="14.5703125" style="53" customWidth="1"/>
    <col min="4543" max="4543" width="0.42578125" style="53" customWidth="1"/>
    <col min="4544" max="4544" width="14.5703125" style="53" customWidth="1"/>
    <col min="4545" max="4545" width="0.42578125" style="53" customWidth="1"/>
    <col min="4546" max="4546" width="14.5703125" style="53" customWidth="1"/>
    <col min="4547" max="4547" width="0.42578125" style="53" customWidth="1"/>
    <col min="4548" max="4548" width="14.5703125" style="53" customWidth="1"/>
    <col min="4549" max="4792" width="10.5703125" style="53"/>
    <col min="4793" max="4794" width="1.5703125" style="53" customWidth="1"/>
    <col min="4795" max="4795" width="25.42578125" style="53" customWidth="1"/>
    <col min="4796" max="4796" width="7" style="53" bestFit="1" customWidth="1"/>
    <col min="4797" max="4797" width="1" style="53" customWidth="1"/>
    <col min="4798" max="4798" width="14.5703125" style="53" customWidth="1"/>
    <col min="4799" max="4799" width="0.42578125" style="53" customWidth="1"/>
    <col min="4800" max="4800" width="14.5703125" style="53" customWidth="1"/>
    <col min="4801" max="4801" width="0.42578125" style="53" customWidth="1"/>
    <col min="4802" max="4802" width="14.5703125" style="53" customWidth="1"/>
    <col min="4803" max="4803" width="0.42578125" style="53" customWidth="1"/>
    <col min="4804" max="4804" width="14.5703125" style="53" customWidth="1"/>
    <col min="4805" max="5048" width="10.5703125" style="53"/>
    <col min="5049" max="5050" width="1.5703125" style="53" customWidth="1"/>
    <col min="5051" max="5051" width="25.42578125" style="53" customWidth="1"/>
    <col min="5052" max="5052" width="7" style="53" bestFit="1" customWidth="1"/>
    <col min="5053" max="5053" width="1" style="53" customWidth="1"/>
    <col min="5054" max="5054" width="14.5703125" style="53" customWidth="1"/>
    <col min="5055" max="5055" width="0.42578125" style="53" customWidth="1"/>
    <col min="5056" max="5056" width="14.5703125" style="53" customWidth="1"/>
    <col min="5057" max="5057" width="0.42578125" style="53" customWidth="1"/>
    <col min="5058" max="5058" width="14.5703125" style="53" customWidth="1"/>
    <col min="5059" max="5059" width="0.42578125" style="53" customWidth="1"/>
    <col min="5060" max="5060" width="14.5703125" style="53" customWidth="1"/>
    <col min="5061" max="5304" width="10.5703125" style="53"/>
    <col min="5305" max="5306" width="1.5703125" style="53" customWidth="1"/>
    <col min="5307" max="5307" width="25.42578125" style="53" customWidth="1"/>
    <col min="5308" max="5308" width="7" style="53" bestFit="1" customWidth="1"/>
    <col min="5309" max="5309" width="1" style="53" customWidth="1"/>
    <col min="5310" max="5310" width="14.5703125" style="53" customWidth="1"/>
    <col min="5311" max="5311" width="0.42578125" style="53" customWidth="1"/>
    <col min="5312" max="5312" width="14.5703125" style="53" customWidth="1"/>
    <col min="5313" max="5313" width="0.42578125" style="53" customWidth="1"/>
    <col min="5314" max="5314" width="14.5703125" style="53" customWidth="1"/>
    <col min="5315" max="5315" width="0.42578125" style="53" customWidth="1"/>
    <col min="5316" max="5316" width="14.5703125" style="53" customWidth="1"/>
    <col min="5317" max="5560" width="10.5703125" style="53"/>
    <col min="5561" max="5562" width="1.5703125" style="53" customWidth="1"/>
    <col min="5563" max="5563" width="25.42578125" style="53" customWidth="1"/>
    <col min="5564" max="5564" width="7" style="53" bestFit="1" customWidth="1"/>
    <col min="5565" max="5565" width="1" style="53" customWidth="1"/>
    <col min="5566" max="5566" width="14.5703125" style="53" customWidth="1"/>
    <col min="5567" max="5567" width="0.42578125" style="53" customWidth="1"/>
    <col min="5568" max="5568" width="14.5703125" style="53" customWidth="1"/>
    <col min="5569" max="5569" width="0.42578125" style="53" customWidth="1"/>
    <col min="5570" max="5570" width="14.5703125" style="53" customWidth="1"/>
    <col min="5571" max="5571" width="0.42578125" style="53" customWidth="1"/>
    <col min="5572" max="5572" width="14.5703125" style="53" customWidth="1"/>
    <col min="5573" max="5816" width="10.5703125" style="53"/>
    <col min="5817" max="5818" width="1.5703125" style="53" customWidth="1"/>
    <col min="5819" max="5819" width="25.42578125" style="53" customWidth="1"/>
    <col min="5820" max="5820" width="7" style="53" bestFit="1" customWidth="1"/>
    <col min="5821" max="5821" width="1" style="53" customWidth="1"/>
    <col min="5822" max="5822" width="14.5703125" style="53" customWidth="1"/>
    <col min="5823" max="5823" width="0.42578125" style="53" customWidth="1"/>
    <col min="5824" max="5824" width="14.5703125" style="53" customWidth="1"/>
    <col min="5825" max="5825" width="0.42578125" style="53" customWidth="1"/>
    <col min="5826" max="5826" width="14.5703125" style="53" customWidth="1"/>
    <col min="5827" max="5827" width="0.42578125" style="53" customWidth="1"/>
    <col min="5828" max="5828" width="14.5703125" style="53" customWidth="1"/>
    <col min="5829" max="6072" width="10.5703125" style="53"/>
    <col min="6073" max="6074" width="1.5703125" style="53" customWidth="1"/>
    <col min="6075" max="6075" width="25.42578125" style="53" customWidth="1"/>
    <col min="6076" max="6076" width="7" style="53" bestFit="1" customWidth="1"/>
    <col min="6077" max="6077" width="1" style="53" customWidth="1"/>
    <col min="6078" max="6078" width="14.5703125" style="53" customWidth="1"/>
    <col min="6079" max="6079" width="0.42578125" style="53" customWidth="1"/>
    <col min="6080" max="6080" width="14.5703125" style="53" customWidth="1"/>
    <col min="6081" max="6081" width="0.42578125" style="53" customWidth="1"/>
    <col min="6082" max="6082" width="14.5703125" style="53" customWidth="1"/>
    <col min="6083" max="6083" width="0.42578125" style="53" customWidth="1"/>
    <col min="6084" max="6084" width="14.5703125" style="53" customWidth="1"/>
    <col min="6085" max="6328" width="10.5703125" style="53"/>
    <col min="6329" max="6330" width="1.5703125" style="53" customWidth="1"/>
    <col min="6331" max="6331" width="25.42578125" style="53" customWidth="1"/>
    <col min="6332" max="6332" width="7" style="53" bestFit="1" customWidth="1"/>
    <col min="6333" max="6333" width="1" style="53" customWidth="1"/>
    <col min="6334" max="6334" width="14.5703125" style="53" customWidth="1"/>
    <col min="6335" max="6335" width="0.42578125" style="53" customWidth="1"/>
    <col min="6336" max="6336" width="14.5703125" style="53" customWidth="1"/>
    <col min="6337" max="6337" width="0.42578125" style="53" customWidth="1"/>
    <col min="6338" max="6338" width="14.5703125" style="53" customWidth="1"/>
    <col min="6339" max="6339" width="0.42578125" style="53" customWidth="1"/>
    <col min="6340" max="6340" width="14.5703125" style="53" customWidth="1"/>
    <col min="6341" max="6584" width="10.5703125" style="53"/>
    <col min="6585" max="6586" width="1.5703125" style="53" customWidth="1"/>
    <col min="6587" max="6587" width="25.42578125" style="53" customWidth="1"/>
    <col min="6588" max="6588" width="7" style="53" bestFit="1" customWidth="1"/>
    <col min="6589" max="6589" width="1" style="53" customWidth="1"/>
    <col min="6590" max="6590" width="14.5703125" style="53" customWidth="1"/>
    <col min="6591" max="6591" width="0.42578125" style="53" customWidth="1"/>
    <col min="6592" max="6592" width="14.5703125" style="53" customWidth="1"/>
    <col min="6593" max="6593" width="0.42578125" style="53" customWidth="1"/>
    <col min="6594" max="6594" width="14.5703125" style="53" customWidth="1"/>
    <col min="6595" max="6595" width="0.42578125" style="53" customWidth="1"/>
    <col min="6596" max="6596" width="14.5703125" style="53" customWidth="1"/>
    <col min="6597" max="6840" width="10.5703125" style="53"/>
    <col min="6841" max="6842" width="1.5703125" style="53" customWidth="1"/>
    <col min="6843" max="6843" width="25.42578125" style="53" customWidth="1"/>
    <col min="6844" max="6844" width="7" style="53" bestFit="1" customWidth="1"/>
    <col min="6845" max="6845" width="1" style="53" customWidth="1"/>
    <col min="6846" max="6846" width="14.5703125" style="53" customWidth="1"/>
    <col min="6847" max="6847" width="0.42578125" style="53" customWidth="1"/>
    <col min="6848" max="6848" width="14.5703125" style="53" customWidth="1"/>
    <col min="6849" max="6849" width="0.42578125" style="53" customWidth="1"/>
    <col min="6850" max="6850" width="14.5703125" style="53" customWidth="1"/>
    <col min="6851" max="6851" width="0.42578125" style="53" customWidth="1"/>
    <col min="6852" max="6852" width="14.5703125" style="53" customWidth="1"/>
    <col min="6853" max="7096" width="10.5703125" style="53"/>
    <col min="7097" max="7098" width="1.5703125" style="53" customWidth="1"/>
    <col min="7099" max="7099" width="25.42578125" style="53" customWidth="1"/>
    <col min="7100" max="7100" width="7" style="53" bestFit="1" customWidth="1"/>
    <col min="7101" max="7101" width="1" style="53" customWidth="1"/>
    <col min="7102" max="7102" width="14.5703125" style="53" customWidth="1"/>
    <col min="7103" max="7103" width="0.42578125" style="53" customWidth="1"/>
    <col min="7104" max="7104" width="14.5703125" style="53" customWidth="1"/>
    <col min="7105" max="7105" width="0.42578125" style="53" customWidth="1"/>
    <col min="7106" max="7106" width="14.5703125" style="53" customWidth="1"/>
    <col min="7107" max="7107" width="0.42578125" style="53" customWidth="1"/>
    <col min="7108" max="7108" width="14.5703125" style="53" customWidth="1"/>
    <col min="7109" max="7352" width="10.5703125" style="53"/>
    <col min="7353" max="7354" width="1.5703125" style="53" customWidth="1"/>
    <col min="7355" max="7355" width="25.42578125" style="53" customWidth="1"/>
    <col min="7356" max="7356" width="7" style="53" bestFit="1" customWidth="1"/>
    <col min="7357" max="7357" width="1" style="53" customWidth="1"/>
    <col min="7358" max="7358" width="14.5703125" style="53" customWidth="1"/>
    <col min="7359" max="7359" width="0.42578125" style="53" customWidth="1"/>
    <col min="7360" max="7360" width="14.5703125" style="53" customWidth="1"/>
    <col min="7361" max="7361" width="0.42578125" style="53" customWidth="1"/>
    <col min="7362" max="7362" width="14.5703125" style="53" customWidth="1"/>
    <col min="7363" max="7363" width="0.42578125" style="53" customWidth="1"/>
    <col min="7364" max="7364" width="14.5703125" style="53" customWidth="1"/>
    <col min="7365" max="7608" width="10.5703125" style="53"/>
    <col min="7609" max="7610" width="1.5703125" style="53" customWidth="1"/>
    <col min="7611" max="7611" width="25.42578125" style="53" customWidth="1"/>
    <col min="7612" max="7612" width="7" style="53" bestFit="1" customWidth="1"/>
    <col min="7613" max="7613" width="1" style="53" customWidth="1"/>
    <col min="7614" max="7614" width="14.5703125" style="53" customWidth="1"/>
    <col min="7615" max="7615" width="0.42578125" style="53" customWidth="1"/>
    <col min="7616" max="7616" width="14.5703125" style="53" customWidth="1"/>
    <col min="7617" max="7617" width="0.42578125" style="53" customWidth="1"/>
    <col min="7618" max="7618" width="14.5703125" style="53" customWidth="1"/>
    <col min="7619" max="7619" width="0.42578125" style="53" customWidth="1"/>
    <col min="7620" max="7620" width="14.5703125" style="53" customWidth="1"/>
    <col min="7621" max="7864" width="10.5703125" style="53"/>
    <col min="7865" max="7866" width="1.5703125" style="53" customWidth="1"/>
    <col min="7867" max="7867" width="25.42578125" style="53" customWidth="1"/>
    <col min="7868" max="7868" width="7" style="53" bestFit="1" customWidth="1"/>
    <col min="7869" max="7869" width="1" style="53" customWidth="1"/>
    <col min="7870" max="7870" width="14.5703125" style="53" customWidth="1"/>
    <col min="7871" max="7871" width="0.42578125" style="53" customWidth="1"/>
    <col min="7872" max="7872" width="14.5703125" style="53" customWidth="1"/>
    <col min="7873" max="7873" width="0.42578125" style="53" customWidth="1"/>
    <col min="7874" max="7874" width="14.5703125" style="53" customWidth="1"/>
    <col min="7875" max="7875" width="0.42578125" style="53" customWidth="1"/>
    <col min="7876" max="7876" width="14.5703125" style="53" customWidth="1"/>
    <col min="7877" max="8120" width="10.5703125" style="53"/>
    <col min="8121" max="8122" width="1.5703125" style="53" customWidth="1"/>
    <col min="8123" max="8123" width="25.42578125" style="53" customWidth="1"/>
    <col min="8124" max="8124" width="7" style="53" bestFit="1" customWidth="1"/>
    <col min="8125" max="8125" width="1" style="53" customWidth="1"/>
    <col min="8126" max="8126" width="14.5703125" style="53" customWidth="1"/>
    <col min="8127" max="8127" width="0.42578125" style="53" customWidth="1"/>
    <col min="8128" max="8128" width="14.5703125" style="53" customWidth="1"/>
    <col min="8129" max="8129" width="0.42578125" style="53" customWidth="1"/>
    <col min="8130" max="8130" width="14.5703125" style="53" customWidth="1"/>
    <col min="8131" max="8131" width="0.42578125" style="53" customWidth="1"/>
    <col min="8132" max="8132" width="14.5703125" style="53" customWidth="1"/>
    <col min="8133" max="8376" width="10.5703125" style="53"/>
    <col min="8377" max="8378" width="1.5703125" style="53" customWidth="1"/>
    <col min="8379" max="8379" width="25.42578125" style="53" customWidth="1"/>
    <col min="8380" max="8380" width="7" style="53" bestFit="1" customWidth="1"/>
    <col min="8381" max="8381" width="1" style="53" customWidth="1"/>
    <col min="8382" max="8382" width="14.5703125" style="53" customWidth="1"/>
    <col min="8383" max="8383" width="0.42578125" style="53" customWidth="1"/>
    <col min="8384" max="8384" width="14.5703125" style="53" customWidth="1"/>
    <col min="8385" max="8385" width="0.42578125" style="53" customWidth="1"/>
    <col min="8386" max="8386" width="14.5703125" style="53" customWidth="1"/>
    <col min="8387" max="8387" width="0.42578125" style="53" customWidth="1"/>
    <col min="8388" max="8388" width="14.5703125" style="53" customWidth="1"/>
    <col min="8389" max="8632" width="10.5703125" style="53"/>
    <col min="8633" max="8634" width="1.5703125" style="53" customWidth="1"/>
    <col min="8635" max="8635" width="25.42578125" style="53" customWidth="1"/>
    <col min="8636" max="8636" width="7" style="53" bestFit="1" customWidth="1"/>
    <col min="8637" max="8637" width="1" style="53" customWidth="1"/>
    <col min="8638" max="8638" width="14.5703125" style="53" customWidth="1"/>
    <col min="8639" max="8639" width="0.42578125" style="53" customWidth="1"/>
    <col min="8640" max="8640" width="14.5703125" style="53" customWidth="1"/>
    <col min="8641" max="8641" width="0.42578125" style="53" customWidth="1"/>
    <col min="8642" max="8642" width="14.5703125" style="53" customWidth="1"/>
    <col min="8643" max="8643" width="0.42578125" style="53" customWidth="1"/>
    <col min="8644" max="8644" width="14.5703125" style="53" customWidth="1"/>
    <col min="8645" max="8888" width="10.5703125" style="53"/>
    <col min="8889" max="8890" width="1.5703125" style="53" customWidth="1"/>
    <col min="8891" max="8891" width="25.42578125" style="53" customWidth="1"/>
    <col min="8892" max="8892" width="7" style="53" bestFit="1" customWidth="1"/>
    <col min="8893" max="8893" width="1" style="53" customWidth="1"/>
    <col min="8894" max="8894" width="14.5703125" style="53" customWidth="1"/>
    <col min="8895" max="8895" width="0.42578125" style="53" customWidth="1"/>
    <col min="8896" max="8896" width="14.5703125" style="53" customWidth="1"/>
    <col min="8897" max="8897" width="0.42578125" style="53" customWidth="1"/>
    <col min="8898" max="8898" width="14.5703125" style="53" customWidth="1"/>
    <col min="8899" max="8899" width="0.42578125" style="53" customWidth="1"/>
    <col min="8900" max="8900" width="14.5703125" style="53" customWidth="1"/>
    <col min="8901" max="9144" width="10.5703125" style="53"/>
    <col min="9145" max="9146" width="1.5703125" style="53" customWidth="1"/>
    <col min="9147" max="9147" width="25.42578125" style="53" customWidth="1"/>
    <col min="9148" max="9148" width="7" style="53" bestFit="1" customWidth="1"/>
    <col min="9149" max="9149" width="1" style="53" customWidth="1"/>
    <col min="9150" max="9150" width="14.5703125" style="53" customWidth="1"/>
    <col min="9151" max="9151" width="0.42578125" style="53" customWidth="1"/>
    <col min="9152" max="9152" width="14.5703125" style="53" customWidth="1"/>
    <col min="9153" max="9153" width="0.42578125" style="53" customWidth="1"/>
    <col min="9154" max="9154" width="14.5703125" style="53" customWidth="1"/>
    <col min="9155" max="9155" width="0.42578125" style="53" customWidth="1"/>
    <col min="9156" max="9156" width="14.5703125" style="53" customWidth="1"/>
    <col min="9157" max="9400" width="10.5703125" style="53"/>
    <col min="9401" max="9402" width="1.5703125" style="53" customWidth="1"/>
    <col min="9403" max="9403" width="25.42578125" style="53" customWidth="1"/>
    <col min="9404" max="9404" width="7" style="53" bestFit="1" customWidth="1"/>
    <col min="9405" max="9405" width="1" style="53" customWidth="1"/>
    <col min="9406" max="9406" width="14.5703125" style="53" customWidth="1"/>
    <col min="9407" max="9407" width="0.42578125" style="53" customWidth="1"/>
    <col min="9408" max="9408" width="14.5703125" style="53" customWidth="1"/>
    <col min="9409" max="9409" width="0.42578125" style="53" customWidth="1"/>
    <col min="9410" max="9410" width="14.5703125" style="53" customWidth="1"/>
    <col min="9411" max="9411" width="0.42578125" style="53" customWidth="1"/>
    <col min="9412" max="9412" width="14.5703125" style="53" customWidth="1"/>
    <col min="9413" max="9656" width="10.5703125" style="53"/>
    <col min="9657" max="9658" width="1.5703125" style="53" customWidth="1"/>
    <col min="9659" max="9659" width="25.42578125" style="53" customWidth="1"/>
    <col min="9660" max="9660" width="7" style="53" bestFit="1" customWidth="1"/>
    <col min="9661" max="9661" width="1" style="53" customWidth="1"/>
    <col min="9662" max="9662" width="14.5703125" style="53" customWidth="1"/>
    <col min="9663" max="9663" width="0.42578125" style="53" customWidth="1"/>
    <col min="9664" max="9664" width="14.5703125" style="53" customWidth="1"/>
    <col min="9665" max="9665" width="0.42578125" style="53" customWidth="1"/>
    <col min="9666" max="9666" width="14.5703125" style="53" customWidth="1"/>
    <col min="9667" max="9667" width="0.42578125" style="53" customWidth="1"/>
    <col min="9668" max="9668" width="14.5703125" style="53" customWidth="1"/>
    <col min="9669" max="9912" width="10.5703125" style="53"/>
    <col min="9913" max="9914" width="1.5703125" style="53" customWidth="1"/>
    <col min="9915" max="9915" width="25.42578125" style="53" customWidth="1"/>
    <col min="9916" max="9916" width="7" style="53" bestFit="1" customWidth="1"/>
    <col min="9917" max="9917" width="1" style="53" customWidth="1"/>
    <col min="9918" max="9918" width="14.5703125" style="53" customWidth="1"/>
    <col min="9919" max="9919" width="0.42578125" style="53" customWidth="1"/>
    <col min="9920" max="9920" width="14.5703125" style="53" customWidth="1"/>
    <col min="9921" max="9921" width="0.42578125" style="53" customWidth="1"/>
    <col min="9922" max="9922" width="14.5703125" style="53" customWidth="1"/>
    <col min="9923" max="9923" width="0.42578125" style="53" customWidth="1"/>
    <col min="9924" max="9924" width="14.5703125" style="53" customWidth="1"/>
    <col min="9925" max="10168" width="10.5703125" style="53"/>
    <col min="10169" max="10170" width="1.5703125" style="53" customWidth="1"/>
    <col min="10171" max="10171" width="25.42578125" style="53" customWidth="1"/>
    <col min="10172" max="10172" width="7" style="53" bestFit="1" customWidth="1"/>
    <col min="10173" max="10173" width="1" style="53" customWidth="1"/>
    <col min="10174" max="10174" width="14.5703125" style="53" customWidth="1"/>
    <col min="10175" max="10175" width="0.42578125" style="53" customWidth="1"/>
    <col min="10176" max="10176" width="14.5703125" style="53" customWidth="1"/>
    <col min="10177" max="10177" width="0.42578125" style="53" customWidth="1"/>
    <col min="10178" max="10178" width="14.5703125" style="53" customWidth="1"/>
    <col min="10179" max="10179" width="0.42578125" style="53" customWidth="1"/>
    <col min="10180" max="10180" width="14.5703125" style="53" customWidth="1"/>
    <col min="10181" max="10424" width="10.5703125" style="53"/>
    <col min="10425" max="10426" width="1.5703125" style="53" customWidth="1"/>
    <col min="10427" max="10427" width="25.42578125" style="53" customWidth="1"/>
    <col min="10428" max="10428" width="7" style="53" bestFit="1" customWidth="1"/>
    <col min="10429" max="10429" width="1" style="53" customWidth="1"/>
    <col min="10430" max="10430" width="14.5703125" style="53" customWidth="1"/>
    <col min="10431" max="10431" width="0.42578125" style="53" customWidth="1"/>
    <col min="10432" max="10432" width="14.5703125" style="53" customWidth="1"/>
    <col min="10433" max="10433" width="0.42578125" style="53" customWidth="1"/>
    <col min="10434" max="10434" width="14.5703125" style="53" customWidth="1"/>
    <col min="10435" max="10435" width="0.42578125" style="53" customWidth="1"/>
    <col min="10436" max="10436" width="14.5703125" style="53" customWidth="1"/>
    <col min="10437" max="10680" width="10.5703125" style="53"/>
    <col min="10681" max="10682" width="1.5703125" style="53" customWidth="1"/>
    <col min="10683" max="10683" width="25.42578125" style="53" customWidth="1"/>
    <col min="10684" max="10684" width="7" style="53" bestFit="1" customWidth="1"/>
    <col min="10685" max="10685" width="1" style="53" customWidth="1"/>
    <col min="10686" max="10686" width="14.5703125" style="53" customWidth="1"/>
    <col min="10687" max="10687" width="0.42578125" style="53" customWidth="1"/>
    <col min="10688" max="10688" width="14.5703125" style="53" customWidth="1"/>
    <col min="10689" max="10689" width="0.42578125" style="53" customWidth="1"/>
    <col min="10690" max="10690" width="14.5703125" style="53" customWidth="1"/>
    <col min="10691" max="10691" width="0.42578125" style="53" customWidth="1"/>
    <col min="10692" max="10692" width="14.5703125" style="53" customWidth="1"/>
    <col min="10693" max="10936" width="10.5703125" style="53"/>
    <col min="10937" max="10938" width="1.5703125" style="53" customWidth="1"/>
    <col min="10939" max="10939" width="25.42578125" style="53" customWidth="1"/>
    <col min="10940" max="10940" width="7" style="53" bestFit="1" customWidth="1"/>
    <col min="10941" max="10941" width="1" style="53" customWidth="1"/>
    <col min="10942" max="10942" width="14.5703125" style="53" customWidth="1"/>
    <col min="10943" max="10943" width="0.42578125" style="53" customWidth="1"/>
    <col min="10944" max="10944" width="14.5703125" style="53" customWidth="1"/>
    <col min="10945" max="10945" width="0.42578125" style="53" customWidth="1"/>
    <col min="10946" max="10946" width="14.5703125" style="53" customWidth="1"/>
    <col min="10947" max="10947" width="0.42578125" style="53" customWidth="1"/>
    <col min="10948" max="10948" width="14.5703125" style="53" customWidth="1"/>
    <col min="10949" max="11192" width="10.5703125" style="53"/>
    <col min="11193" max="11194" width="1.5703125" style="53" customWidth="1"/>
    <col min="11195" max="11195" width="25.42578125" style="53" customWidth="1"/>
    <col min="11196" max="11196" width="7" style="53" bestFit="1" customWidth="1"/>
    <col min="11197" max="11197" width="1" style="53" customWidth="1"/>
    <col min="11198" max="11198" width="14.5703125" style="53" customWidth="1"/>
    <col min="11199" max="11199" width="0.42578125" style="53" customWidth="1"/>
    <col min="11200" max="11200" width="14.5703125" style="53" customWidth="1"/>
    <col min="11201" max="11201" width="0.42578125" style="53" customWidth="1"/>
    <col min="11202" max="11202" width="14.5703125" style="53" customWidth="1"/>
    <col min="11203" max="11203" width="0.42578125" style="53" customWidth="1"/>
    <col min="11204" max="11204" width="14.5703125" style="53" customWidth="1"/>
    <col min="11205" max="11448" width="10.5703125" style="53"/>
    <col min="11449" max="11450" width="1.5703125" style="53" customWidth="1"/>
    <col min="11451" max="11451" width="25.42578125" style="53" customWidth="1"/>
    <col min="11452" max="11452" width="7" style="53" bestFit="1" customWidth="1"/>
    <col min="11453" max="11453" width="1" style="53" customWidth="1"/>
    <col min="11454" max="11454" width="14.5703125" style="53" customWidth="1"/>
    <col min="11455" max="11455" width="0.42578125" style="53" customWidth="1"/>
    <col min="11456" max="11456" width="14.5703125" style="53" customWidth="1"/>
    <col min="11457" max="11457" width="0.42578125" style="53" customWidth="1"/>
    <col min="11458" max="11458" width="14.5703125" style="53" customWidth="1"/>
    <col min="11459" max="11459" width="0.42578125" style="53" customWidth="1"/>
    <col min="11460" max="11460" width="14.5703125" style="53" customWidth="1"/>
    <col min="11461" max="11704" width="10.5703125" style="53"/>
    <col min="11705" max="11706" width="1.5703125" style="53" customWidth="1"/>
    <col min="11707" max="11707" width="25.42578125" style="53" customWidth="1"/>
    <col min="11708" max="11708" width="7" style="53" bestFit="1" customWidth="1"/>
    <col min="11709" max="11709" width="1" style="53" customWidth="1"/>
    <col min="11710" max="11710" width="14.5703125" style="53" customWidth="1"/>
    <col min="11711" max="11711" width="0.42578125" style="53" customWidth="1"/>
    <col min="11712" max="11712" width="14.5703125" style="53" customWidth="1"/>
    <col min="11713" max="11713" width="0.42578125" style="53" customWidth="1"/>
    <col min="11714" max="11714" width="14.5703125" style="53" customWidth="1"/>
    <col min="11715" max="11715" width="0.42578125" style="53" customWidth="1"/>
    <col min="11716" max="11716" width="14.5703125" style="53" customWidth="1"/>
    <col min="11717" max="11960" width="10.5703125" style="53"/>
    <col min="11961" max="11962" width="1.5703125" style="53" customWidth="1"/>
    <col min="11963" max="11963" width="25.42578125" style="53" customWidth="1"/>
    <col min="11964" max="11964" width="7" style="53" bestFit="1" customWidth="1"/>
    <col min="11965" max="11965" width="1" style="53" customWidth="1"/>
    <col min="11966" max="11966" width="14.5703125" style="53" customWidth="1"/>
    <col min="11967" max="11967" width="0.42578125" style="53" customWidth="1"/>
    <col min="11968" max="11968" width="14.5703125" style="53" customWidth="1"/>
    <col min="11969" max="11969" width="0.42578125" style="53" customWidth="1"/>
    <col min="11970" max="11970" width="14.5703125" style="53" customWidth="1"/>
    <col min="11971" max="11971" width="0.42578125" style="53" customWidth="1"/>
    <col min="11972" max="11972" width="14.5703125" style="53" customWidth="1"/>
    <col min="11973" max="12216" width="10.5703125" style="53"/>
    <col min="12217" max="12218" width="1.5703125" style="53" customWidth="1"/>
    <col min="12219" max="12219" width="25.42578125" style="53" customWidth="1"/>
    <col min="12220" max="12220" width="7" style="53" bestFit="1" customWidth="1"/>
    <col min="12221" max="12221" width="1" style="53" customWidth="1"/>
    <col min="12222" max="12222" width="14.5703125" style="53" customWidth="1"/>
    <col min="12223" max="12223" width="0.42578125" style="53" customWidth="1"/>
    <col min="12224" max="12224" width="14.5703125" style="53" customWidth="1"/>
    <col min="12225" max="12225" width="0.42578125" style="53" customWidth="1"/>
    <col min="12226" max="12226" width="14.5703125" style="53" customWidth="1"/>
    <col min="12227" max="12227" width="0.42578125" style="53" customWidth="1"/>
    <col min="12228" max="12228" width="14.5703125" style="53" customWidth="1"/>
    <col min="12229" max="12472" width="10.5703125" style="53"/>
    <col min="12473" max="12474" width="1.5703125" style="53" customWidth="1"/>
    <col min="12475" max="12475" width="25.42578125" style="53" customWidth="1"/>
    <col min="12476" max="12476" width="7" style="53" bestFit="1" customWidth="1"/>
    <col min="12477" max="12477" width="1" style="53" customWidth="1"/>
    <col min="12478" max="12478" width="14.5703125" style="53" customWidth="1"/>
    <col min="12479" max="12479" width="0.42578125" style="53" customWidth="1"/>
    <col min="12480" max="12480" width="14.5703125" style="53" customWidth="1"/>
    <col min="12481" max="12481" width="0.42578125" style="53" customWidth="1"/>
    <col min="12482" max="12482" width="14.5703125" style="53" customWidth="1"/>
    <col min="12483" max="12483" width="0.42578125" style="53" customWidth="1"/>
    <col min="12484" max="12484" width="14.5703125" style="53" customWidth="1"/>
    <col min="12485" max="12728" width="10.5703125" style="53"/>
    <col min="12729" max="12730" width="1.5703125" style="53" customWidth="1"/>
    <col min="12731" max="12731" width="25.42578125" style="53" customWidth="1"/>
    <col min="12732" max="12732" width="7" style="53" bestFit="1" customWidth="1"/>
    <col min="12733" max="12733" width="1" style="53" customWidth="1"/>
    <col min="12734" max="12734" width="14.5703125" style="53" customWidth="1"/>
    <col min="12735" max="12735" width="0.42578125" style="53" customWidth="1"/>
    <col min="12736" max="12736" width="14.5703125" style="53" customWidth="1"/>
    <col min="12737" max="12737" width="0.42578125" style="53" customWidth="1"/>
    <col min="12738" max="12738" width="14.5703125" style="53" customWidth="1"/>
    <col min="12739" max="12739" width="0.42578125" style="53" customWidth="1"/>
    <col min="12740" max="12740" width="14.5703125" style="53" customWidth="1"/>
    <col min="12741" max="12984" width="10.5703125" style="53"/>
    <col min="12985" max="12986" width="1.5703125" style="53" customWidth="1"/>
    <col min="12987" max="12987" width="25.42578125" style="53" customWidth="1"/>
    <col min="12988" max="12988" width="7" style="53" bestFit="1" customWidth="1"/>
    <col min="12989" max="12989" width="1" style="53" customWidth="1"/>
    <col min="12990" max="12990" width="14.5703125" style="53" customWidth="1"/>
    <col min="12991" max="12991" width="0.42578125" style="53" customWidth="1"/>
    <col min="12992" max="12992" width="14.5703125" style="53" customWidth="1"/>
    <col min="12993" max="12993" width="0.42578125" style="53" customWidth="1"/>
    <col min="12994" max="12994" width="14.5703125" style="53" customWidth="1"/>
    <col min="12995" max="12995" width="0.42578125" style="53" customWidth="1"/>
    <col min="12996" max="12996" width="14.5703125" style="53" customWidth="1"/>
    <col min="12997" max="13240" width="10.5703125" style="53"/>
    <col min="13241" max="13242" width="1.5703125" style="53" customWidth="1"/>
    <col min="13243" max="13243" width="25.42578125" style="53" customWidth="1"/>
    <col min="13244" max="13244" width="7" style="53" bestFit="1" customWidth="1"/>
    <col min="13245" max="13245" width="1" style="53" customWidth="1"/>
    <col min="13246" max="13246" width="14.5703125" style="53" customWidth="1"/>
    <col min="13247" max="13247" width="0.42578125" style="53" customWidth="1"/>
    <col min="13248" max="13248" width="14.5703125" style="53" customWidth="1"/>
    <col min="13249" max="13249" width="0.42578125" style="53" customWidth="1"/>
    <col min="13250" max="13250" width="14.5703125" style="53" customWidth="1"/>
    <col min="13251" max="13251" width="0.42578125" style="53" customWidth="1"/>
    <col min="13252" max="13252" width="14.5703125" style="53" customWidth="1"/>
    <col min="13253" max="13496" width="10.5703125" style="53"/>
    <col min="13497" max="13498" width="1.5703125" style="53" customWidth="1"/>
    <col min="13499" max="13499" width="25.42578125" style="53" customWidth="1"/>
    <col min="13500" max="13500" width="7" style="53" bestFit="1" customWidth="1"/>
    <col min="13501" max="13501" width="1" style="53" customWidth="1"/>
    <col min="13502" max="13502" width="14.5703125" style="53" customWidth="1"/>
    <col min="13503" max="13503" width="0.42578125" style="53" customWidth="1"/>
    <col min="13504" max="13504" width="14.5703125" style="53" customWidth="1"/>
    <col min="13505" max="13505" width="0.42578125" style="53" customWidth="1"/>
    <col min="13506" max="13506" width="14.5703125" style="53" customWidth="1"/>
    <col min="13507" max="13507" width="0.42578125" style="53" customWidth="1"/>
    <col min="13508" max="13508" width="14.5703125" style="53" customWidth="1"/>
    <col min="13509" max="13752" width="10.5703125" style="53"/>
    <col min="13753" max="13754" width="1.5703125" style="53" customWidth="1"/>
    <col min="13755" max="13755" width="25.42578125" style="53" customWidth="1"/>
    <col min="13756" max="13756" width="7" style="53" bestFit="1" customWidth="1"/>
    <col min="13757" max="13757" width="1" style="53" customWidth="1"/>
    <col min="13758" max="13758" width="14.5703125" style="53" customWidth="1"/>
    <col min="13759" max="13759" width="0.42578125" style="53" customWidth="1"/>
    <col min="13760" max="13760" width="14.5703125" style="53" customWidth="1"/>
    <col min="13761" max="13761" width="0.42578125" style="53" customWidth="1"/>
    <col min="13762" max="13762" width="14.5703125" style="53" customWidth="1"/>
    <col min="13763" max="13763" width="0.42578125" style="53" customWidth="1"/>
    <col min="13764" max="13764" width="14.5703125" style="53" customWidth="1"/>
    <col min="13765" max="14008" width="10.5703125" style="53"/>
    <col min="14009" max="14010" width="1.5703125" style="53" customWidth="1"/>
    <col min="14011" max="14011" width="25.42578125" style="53" customWidth="1"/>
    <col min="14012" max="14012" width="7" style="53" bestFit="1" customWidth="1"/>
    <col min="14013" max="14013" width="1" style="53" customWidth="1"/>
    <col min="14014" max="14014" width="14.5703125" style="53" customWidth="1"/>
    <col min="14015" max="14015" width="0.42578125" style="53" customWidth="1"/>
    <col min="14016" max="14016" width="14.5703125" style="53" customWidth="1"/>
    <col min="14017" max="14017" width="0.42578125" style="53" customWidth="1"/>
    <col min="14018" max="14018" width="14.5703125" style="53" customWidth="1"/>
    <col min="14019" max="14019" width="0.42578125" style="53" customWidth="1"/>
    <col min="14020" max="14020" width="14.5703125" style="53" customWidth="1"/>
    <col min="14021" max="14264" width="10.5703125" style="53"/>
    <col min="14265" max="14266" width="1.5703125" style="53" customWidth="1"/>
    <col min="14267" max="14267" width="25.42578125" style="53" customWidth="1"/>
    <col min="14268" max="14268" width="7" style="53" bestFit="1" customWidth="1"/>
    <col min="14269" max="14269" width="1" style="53" customWidth="1"/>
    <col min="14270" max="14270" width="14.5703125" style="53" customWidth="1"/>
    <col min="14271" max="14271" width="0.42578125" style="53" customWidth="1"/>
    <col min="14272" max="14272" width="14.5703125" style="53" customWidth="1"/>
    <col min="14273" max="14273" width="0.42578125" style="53" customWidth="1"/>
    <col min="14274" max="14274" width="14.5703125" style="53" customWidth="1"/>
    <col min="14275" max="14275" width="0.42578125" style="53" customWidth="1"/>
    <col min="14276" max="14276" width="14.5703125" style="53" customWidth="1"/>
    <col min="14277" max="14520" width="10.5703125" style="53"/>
    <col min="14521" max="14522" width="1.5703125" style="53" customWidth="1"/>
    <col min="14523" max="14523" width="25.42578125" style="53" customWidth="1"/>
    <col min="14524" max="14524" width="7" style="53" bestFit="1" customWidth="1"/>
    <col min="14525" max="14525" width="1" style="53" customWidth="1"/>
    <col min="14526" max="14526" width="14.5703125" style="53" customWidth="1"/>
    <col min="14527" max="14527" width="0.42578125" style="53" customWidth="1"/>
    <col min="14528" max="14528" width="14.5703125" style="53" customWidth="1"/>
    <col min="14529" max="14529" width="0.42578125" style="53" customWidth="1"/>
    <col min="14530" max="14530" width="14.5703125" style="53" customWidth="1"/>
    <col min="14531" max="14531" width="0.42578125" style="53" customWidth="1"/>
    <col min="14532" max="14532" width="14.5703125" style="53" customWidth="1"/>
    <col min="14533" max="14776" width="10.5703125" style="53"/>
    <col min="14777" max="14778" width="1.5703125" style="53" customWidth="1"/>
    <col min="14779" max="14779" width="25.42578125" style="53" customWidth="1"/>
    <col min="14780" max="14780" width="7" style="53" bestFit="1" customWidth="1"/>
    <col min="14781" max="14781" width="1" style="53" customWidth="1"/>
    <col min="14782" max="14782" width="14.5703125" style="53" customWidth="1"/>
    <col min="14783" max="14783" width="0.42578125" style="53" customWidth="1"/>
    <col min="14784" max="14784" width="14.5703125" style="53" customWidth="1"/>
    <col min="14785" max="14785" width="0.42578125" style="53" customWidth="1"/>
    <col min="14786" max="14786" width="14.5703125" style="53" customWidth="1"/>
    <col min="14787" max="14787" width="0.42578125" style="53" customWidth="1"/>
    <col min="14788" max="14788" width="14.5703125" style="53" customWidth="1"/>
    <col min="14789" max="15032" width="10.5703125" style="53"/>
    <col min="15033" max="15034" width="1.5703125" style="53" customWidth="1"/>
    <col min="15035" max="15035" width="25.42578125" style="53" customWidth="1"/>
    <col min="15036" max="15036" width="7" style="53" bestFit="1" customWidth="1"/>
    <col min="15037" max="15037" width="1" style="53" customWidth="1"/>
    <col min="15038" max="15038" width="14.5703125" style="53" customWidth="1"/>
    <col min="15039" max="15039" width="0.42578125" style="53" customWidth="1"/>
    <col min="15040" max="15040" width="14.5703125" style="53" customWidth="1"/>
    <col min="15041" max="15041" width="0.42578125" style="53" customWidth="1"/>
    <col min="15042" max="15042" width="14.5703125" style="53" customWidth="1"/>
    <col min="15043" max="15043" width="0.42578125" style="53" customWidth="1"/>
    <col min="15044" max="15044" width="14.5703125" style="53" customWidth="1"/>
    <col min="15045" max="15288" width="10.5703125" style="53"/>
    <col min="15289" max="15290" width="1.5703125" style="53" customWidth="1"/>
    <col min="15291" max="15291" width="25.42578125" style="53" customWidth="1"/>
    <col min="15292" max="15292" width="7" style="53" bestFit="1" customWidth="1"/>
    <col min="15293" max="15293" width="1" style="53" customWidth="1"/>
    <col min="15294" max="15294" width="14.5703125" style="53" customWidth="1"/>
    <col min="15295" max="15295" width="0.42578125" style="53" customWidth="1"/>
    <col min="15296" max="15296" width="14.5703125" style="53" customWidth="1"/>
    <col min="15297" max="15297" width="0.42578125" style="53" customWidth="1"/>
    <col min="15298" max="15298" width="14.5703125" style="53" customWidth="1"/>
    <col min="15299" max="15299" width="0.42578125" style="53" customWidth="1"/>
    <col min="15300" max="15300" width="14.5703125" style="53" customWidth="1"/>
    <col min="15301" max="15544" width="10.5703125" style="53"/>
    <col min="15545" max="15546" width="1.5703125" style="53" customWidth="1"/>
    <col min="15547" max="15547" width="25.42578125" style="53" customWidth="1"/>
    <col min="15548" max="15548" width="7" style="53" bestFit="1" customWidth="1"/>
    <col min="15549" max="15549" width="1" style="53" customWidth="1"/>
    <col min="15550" max="15550" width="14.5703125" style="53" customWidth="1"/>
    <col min="15551" max="15551" width="0.42578125" style="53" customWidth="1"/>
    <col min="15552" max="15552" width="14.5703125" style="53" customWidth="1"/>
    <col min="15553" max="15553" width="0.42578125" style="53" customWidth="1"/>
    <col min="15554" max="15554" width="14.5703125" style="53" customWidth="1"/>
    <col min="15555" max="15555" width="0.42578125" style="53" customWidth="1"/>
    <col min="15556" max="15556" width="14.5703125" style="53" customWidth="1"/>
    <col min="15557" max="15800" width="10.5703125" style="53"/>
    <col min="15801" max="15802" width="1.5703125" style="53" customWidth="1"/>
    <col min="15803" max="15803" width="25.42578125" style="53" customWidth="1"/>
    <col min="15804" max="15804" width="7" style="53" bestFit="1" customWidth="1"/>
    <col min="15805" max="15805" width="1" style="53" customWidth="1"/>
    <col min="15806" max="15806" width="14.5703125" style="53" customWidth="1"/>
    <col min="15807" max="15807" width="0.42578125" style="53" customWidth="1"/>
    <col min="15808" max="15808" width="14.5703125" style="53" customWidth="1"/>
    <col min="15809" max="15809" width="0.42578125" style="53" customWidth="1"/>
    <col min="15810" max="15810" width="14.5703125" style="53" customWidth="1"/>
    <col min="15811" max="15811" width="0.42578125" style="53" customWidth="1"/>
    <col min="15812" max="15812" width="14.5703125" style="53" customWidth="1"/>
    <col min="15813" max="16384" width="10.5703125" style="53"/>
  </cols>
  <sheetData>
    <row r="1" spans="1:12" s="238" customFormat="1" ht="21.75" customHeight="1">
      <c r="A1" s="1" t="s">
        <v>0</v>
      </c>
      <c r="F1" s="2"/>
      <c r="G1" s="3"/>
      <c r="H1" s="190"/>
      <c r="I1" s="3"/>
      <c r="J1" s="2"/>
      <c r="K1" s="3"/>
      <c r="L1" s="190"/>
    </row>
    <row r="2" spans="1:12" s="238" customFormat="1" ht="21.75" customHeight="1">
      <c r="A2" s="1" t="s">
        <v>1</v>
      </c>
      <c r="D2" s="4"/>
      <c r="F2" s="2"/>
      <c r="G2" s="3"/>
      <c r="H2" s="190"/>
      <c r="I2" s="3"/>
      <c r="J2" s="2"/>
      <c r="K2" s="2"/>
      <c r="L2" s="190"/>
    </row>
    <row r="3" spans="1:12" s="238" customFormat="1" ht="21.75" customHeight="1">
      <c r="A3" s="5" t="s">
        <v>223</v>
      </c>
      <c r="B3" s="6"/>
      <c r="C3" s="6"/>
      <c r="D3" s="6"/>
      <c r="E3" s="6"/>
      <c r="F3" s="7"/>
      <c r="G3" s="8"/>
      <c r="H3" s="191"/>
      <c r="I3" s="8"/>
      <c r="J3" s="7"/>
      <c r="K3" s="8"/>
      <c r="L3" s="191"/>
    </row>
    <row r="4" spans="1:12" s="238" customFormat="1" ht="18.95" customHeight="1">
      <c r="A4" s="1"/>
      <c r="F4" s="2"/>
      <c r="G4" s="3"/>
      <c r="H4" s="190"/>
      <c r="I4" s="3"/>
      <c r="J4" s="2"/>
      <c r="K4" s="3"/>
      <c r="L4" s="190"/>
    </row>
    <row r="5" spans="1:12" s="35" customFormat="1" ht="18.95" customHeight="1">
      <c r="C5" s="30"/>
      <c r="D5" s="33"/>
      <c r="E5" s="33"/>
      <c r="F5" s="239" t="s">
        <v>70</v>
      </c>
      <c r="G5" s="239"/>
      <c r="H5" s="239"/>
      <c r="I5" s="34"/>
      <c r="J5" s="239" t="s">
        <v>71</v>
      </c>
      <c r="K5" s="239"/>
      <c r="L5" s="239"/>
    </row>
    <row r="6" spans="1:12" s="35" customFormat="1" ht="18.95" customHeight="1">
      <c r="C6" s="30"/>
      <c r="D6" s="33"/>
      <c r="E6" s="33"/>
      <c r="F6" s="17" t="s">
        <v>220</v>
      </c>
      <c r="G6" s="34"/>
      <c r="H6" s="178" t="s">
        <v>166</v>
      </c>
      <c r="I6" s="36"/>
      <c r="J6" s="17" t="s">
        <v>220</v>
      </c>
      <c r="K6" s="34"/>
      <c r="L6" s="178" t="s">
        <v>166</v>
      </c>
    </row>
    <row r="7" spans="1:12" s="35" customFormat="1" ht="18.95" customHeight="1">
      <c r="C7" s="30"/>
      <c r="D7" s="37" t="s">
        <v>2</v>
      </c>
      <c r="E7" s="33"/>
      <c r="F7" s="38" t="s">
        <v>72</v>
      </c>
      <c r="G7" s="34"/>
      <c r="H7" s="179" t="s">
        <v>72</v>
      </c>
      <c r="I7" s="36"/>
      <c r="J7" s="38" t="s">
        <v>72</v>
      </c>
      <c r="K7" s="34"/>
      <c r="L7" s="179" t="s">
        <v>72</v>
      </c>
    </row>
    <row r="8" spans="1:12" s="35" customFormat="1" ht="18.95" customHeight="1">
      <c r="C8" s="39"/>
      <c r="D8" s="40"/>
      <c r="E8" s="41"/>
      <c r="F8" s="68"/>
      <c r="G8" s="34"/>
      <c r="H8" s="178"/>
      <c r="I8" s="34"/>
      <c r="J8" s="68"/>
      <c r="K8" s="34"/>
      <c r="L8" s="178"/>
    </row>
    <row r="9" spans="1:12" s="35" customFormat="1" ht="18.95" customHeight="1">
      <c r="A9" s="33" t="s">
        <v>3</v>
      </c>
      <c r="C9" s="30"/>
      <c r="D9" s="30"/>
      <c r="E9" s="30"/>
      <c r="F9" s="69"/>
      <c r="G9" s="21"/>
      <c r="H9" s="175"/>
      <c r="I9" s="31"/>
      <c r="J9" s="69"/>
      <c r="K9" s="21"/>
      <c r="L9" s="175"/>
    </row>
    <row r="10" spans="1:12" s="35" customFormat="1" ht="6" customHeight="1">
      <c r="A10" s="33"/>
      <c r="C10" s="30"/>
      <c r="D10" s="30"/>
      <c r="E10" s="30"/>
      <c r="F10" s="69"/>
      <c r="G10" s="21"/>
      <c r="H10" s="175"/>
      <c r="I10" s="31"/>
      <c r="J10" s="69"/>
      <c r="K10" s="21"/>
      <c r="L10" s="175"/>
    </row>
    <row r="11" spans="1:12" s="35" customFormat="1" ht="18.95" customHeight="1">
      <c r="A11" s="33" t="s">
        <v>4</v>
      </c>
      <c r="C11" s="29"/>
      <c r="D11" s="43"/>
      <c r="E11" s="43"/>
      <c r="F11" s="70"/>
      <c r="G11" s="31"/>
      <c r="H11" s="180"/>
      <c r="I11" s="31"/>
      <c r="J11" s="70"/>
      <c r="K11" s="31"/>
      <c r="L11" s="180"/>
    </row>
    <row r="12" spans="1:12" s="35" customFormat="1" ht="6" customHeight="1">
      <c r="A12" s="33"/>
      <c r="C12" s="30"/>
      <c r="D12" s="30"/>
      <c r="E12" s="30"/>
      <c r="F12" s="69"/>
      <c r="G12" s="21"/>
      <c r="H12" s="175"/>
      <c r="I12" s="31"/>
      <c r="J12" s="69"/>
      <c r="K12" s="21"/>
      <c r="L12" s="175"/>
    </row>
    <row r="13" spans="1:12" s="35" customFormat="1" ht="18.95" customHeight="1">
      <c r="A13" s="35" t="s">
        <v>5</v>
      </c>
      <c r="C13" s="29"/>
      <c r="D13" s="43">
        <v>11</v>
      </c>
      <c r="E13" s="43"/>
      <c r="F13" s="213">
        <v>1363981077</v>
      </c>
      <c r="G13" s="42"/>
      <c r="H13" s="192">
        <v>1652286766</v>
      </c>
      <c r="I13" s="42"/>
      <c r="J13" s="213">
        <v>922607733</v>
      </c>
      <c r="K13" s="42"/>
      <c r="L13" s="192">
        <v>1479156217</v>
      </c>
    </row>
    <row r="14" spans="1:12" s="35" customFormat="1" ht="18.95" customHeight="1">
      <c r="A14" s="35" t="s">
        <v>45</v>
      </c>
      <c r="C14" s="29"/>
      <c r="D14" s="43">
        <v>12</v>
      </c>
      <c r="E14" s="43"/>
      <c r="F14" s="213">
        <v>270915862</v>
      </c>
      <c r="G14" s="42"/>
      <c r="H14" s="192">
        <v>194567080</v>
      </c>
      <c r="I14" s="42"/>
      <c r="J14" s="213">
        <v>286842915</v>
      </c>
      <c r="K14" s="42"/>
      <c r="L14" s="192">
        <v>170727081</v>
      </c>
    </row>
    <row r="15" spans="1:12" s="35" customFormat="1" ht="18.95" customHeight="1">
      <c r="A15" s="35" t="s">
        <v>163</v>
      </c>
      <c r="C15" s="29"/>
      <c r="D15" s="112">
        <v>35.4</v>
      </c>
      <c r="E15" s="43"/>
      <c r="F15" s="213">
        <v>90000000</v>
      </c>
      <c r="G15" s="42"/>
      <c r="H15" s="192">
        <v>46500000</v>
      </c>
      <c r="I15" s="42"/>
      <c r="J15" s="213">
        <v>440267662</v>
      </c>
      <c r="K15" s="42"/>
      <c r="L15" s="192">
        <v>333426335</v>
      </c>
    </row>
    <row r="16" spans="1:12" s="35" customFormat="1" ht="18.95" customHeight="1">
      <c r="A16" s="219" t="s">
        <v>89</v>
      </c>
      <c r="B16" s="219"/>
      <c r="C16" s="202"/>
      <c r="D16" s="112"/>
      <c r="E16" s="43"/>
      <c r="F16" s="213"/>
      <c r="G16" s="42"/>
      <c r="H16" s="192"/>
      <c r="I16" s="42"/>
      <c r="J16" s="213"/>
      <c r="K16" s="42"/>
      <c r="L16" s="192"/>
    </row>
    <row r="17" spans="1:12" s="35" customFormat="1" ht="18.95" customHeight="1">
      <c r="B17" s="35" t="s">
        <v>231</v>
      </c>
      <c r="C17" s="29"/>
      <c r="D17" s="112">
        <v>35.4</v>
      </c>
      <c r="E17" s="43"/>
      <c r="F17" s="213">
        <v>40000000</v>
      </c>
      <c r="G17" s="42"/>
      <c r="H17" s="192">
        <v>0</v>
      </c>
      <c r="I17" s="42"/>
      <c r="J17" s="213">
        <v>40000000</v>
      </c>
      <c r="K17" s="42"/>
      <c r="L17" s="192">
        <v>0</v>
      </c>
    </row>
    <row r="18" spans="1:12" s="35" customFormat="1" ht="18.95" customHeight="1">
      <c r="A18" s="35" t="s">
        <v>6</v>
      </c>
      <c r="C18" s="29"/>
      <c r="D18" s="43"/>
      <c r="E18" s="43"/>
      <c r="F18" s="213">
        <v>10381511</v>
      </c>
      <c r="G18" s="42"/>
      <c r="H18" s="192">
        <v>12113629</v>
      </c>
      <c r="I18" s="42"/>
      <c r="J18" s="213">
        <v>5936623</v>
      </c>
      <c r="K18" s="42"/>
      <c r="L18" s="192">
        <v>5850656</v>
      </c>
    </row>
    <row r="19" spans="1:12" s="35" customFormat="1" ht="18.95" customHeight="1">
      <c r="A19" s="35" t="s">
        <v>80</v>
      </c>
      <c r="C19" s="29"/>
      <c r="D19" s="43"/>
      <c r="E19" s="43"/>
      <c r="F19" s="213">
        <v>242000000</v>
      </c>
      <c r="G19" s="42"/>
      <c r="H19" s="192">
        <v>180000000</v>
      </c>
      <c r="I19" s="42"/>
      <c r="J19" s="213">
        <v>242000000</v>
      </c>
      <c r="K19" s="42"/>
      <c r="L19" s="192">
        <v>180000000</v>
      </c>
    </row>
    <row r="20" spans="1:12" s="35" customFormat="1" ht="18.95" customHeight="1">
      <c r="A20" s="35" t="s">
        <v>7</v>
      </c>
      <c r="C20" s="29"/>
      <c r="D20" s="43">
        <v>13</v>
      </c>
      <c r="E20" s="43"/>
      <c r="F20" s="213">
        <v>1589579718</v>
      </c>
      <c r="G20" s="42"/>
      <c r="H20" s="192">
        <v>1649980975</v>
      </c>
      <c r="I20" s="42"/>
      <c r="J20" s="213">
        <v>1578118508</v>
      </c>
      <c r="K20" s="42"/>
      <c r="L20" s="192">
        <v>1629306891</v>
      </c>
    </row>
    <row r="21" spans="1:12" s="35" customFormat="1" ht="18.95" customHeight="1">
      <c r="A21" s="35" t="s">
        <v>180</v>
      </c>
      <c r="C21" s="29"/>
      <c r="D21" s="43"/>
      <c r="E21" s="43"/>
      <c r="F21" s="213">
        <v>0</v>
      </c>
      <c r="G21" s="42"/>
      <c r="H21" s="192">
        <v>123000000</v>
      </c>
      <c r="I21" s="42"/>
      <c r="J21" s="213">
        <v>0</v>
      </c>
      <c r="K21" s="42"/>
      <c r="L21" s="192">
        <v>0</v>
      </c>
    </row>
    <row r="22" spans="1:12" s="35" customFormat="1" ht="18.95" customHeight="1">
      <c r="A22" s="35" t="s">
        <v>8</v>
      </c>
      <c r="C22" s="29"/>
      <c r="D22" s="43"/>
      <c r="E22" s="43"/>
      <c r="F22" s="117">
        <v>31650375</v>
      </c>
      <c r="G22" s="42"/>
      <c r="H22" s="193">
        <v>30802842</v>
      </c>
      <c r="I22" s="42"/>
      <c r="J22" s="117">
        <v>16590596</v>
      </c>
      <c r="K22" s="42"/>
      <c r="L22" s="193">
        <v>14696169</v>
      </c>
    </row>
    <row r="23" spans="1:12" s="35" customFormat="1" ht="6" customHeight="1">
      <c r="A23" s="33"/>
      <c r="C23" s="30"/>
      <c r="D23" s="30"/>
      <c r="E23" s="30"/>
      <c r="F23" s="69"/>
      <c r="G23" s="21"/>
      <c r="H23" s="175"/>
      <c r="I23" s="21"/>
      <c r="J23" s="69"/>
      <c r="K23" s="21"/>
      <c r="L23" s="175"/>
    </row>
    <row r="24" spans="1:12" s="35" customFormat="1" ht="18.95" customHeight="1">
      <c r="A24" s="33" t="s">
        <v>9</v>
      </c>
      <c r="C24" s="29"/>
      <c r="D24" s="43"/>
      <c r="E24" s="43"/>
      <c r="F24" s="71">
        <f>SUM(F13:F22)</f>
        <v>3638508543</v>
      </c>
      <c r="G24" s="31"/>
      <c r="H24" s="181">
        <f>SUM(H13:H22)</f>
        <v>3889251292</v>
      </c>
      <c r="I24" s="31"/>
      <c r="J24" s="71">
        <f>SUM(J13:J22)</f>
        <v>3532364037</v>
      </c>
      <c r="K24" s="31"/>
      <c r="L24" s="181">
        <f>SUM(L13:L22)</f>
        <v>3813163349</v>
      </c>
    </row>
    <row r="25" spans="1:12" s="35" customFormat="1" ht="18.95" customHeight="1">
      <c r="C25" s="29"/>
      <c r="D25" s="43"/>
      <c r="E25" s="43"/>
      <c r="F25" s="70"/>
      <c r="G25" s="31"/>
      <c r="H25" s="180"/>
      <c r="I25" s="31"/>
      <c r="J25" s="70"/>
      <c r="K25" s="31"/>
      <c r="L25" s="180"/>
    </row>
    <row r="26" spans="1:12" s="35" customFormat="1" ht="18.95" customHeight="1">
      <c r="A26" s="33" t="s">
        <v>10</v>
      </c>
      <c r="C26" s="29"/>
      <c r="D26" s="43"/>
      <c r="E26" s="43"/>
      <c r="F26" s="70"/>
      <c r="G26" s="31"/>
      <c r="H26" s="180"/>
      <c r="I26" s="31"/>
      <c r="J26" s="70"/>
      <c r="K26" s="31"/>
      <c r="L26" s="180"/>
    </row>
    <row r="27" spans="1:12" s="35" customFormat="1" ht="6" customHeight="1">
      <c r="A27" s="33"/>
      <c r="C27" s="30"/>
      <c r="D27" s="30"/>
      <c r="E27" s="30"/>
      <c r="F27" s="69"/>
      <c r="G27" s="21"/>
      <c r="H27" s="175"/>
      <c r="I27" s="21"/>
      <c r="J27" s="69"/>
      <c r="K27" s="21"/>
      <c r="L27" s="175"/>
    </row>
    <row r="28" spans="1:12" s="35" customFormat="1" ht="18.95" customHeight="1">
      <c r="A28" s="35" t="s">
        <v>262</v>
      </c>
      <c r="C28" s="29"/>
      <c r="D28" s="43">
        <v>11</v>
      </c>
      <c r="E28" s="43"/>
      <c r="F28" s="213">
        <v>13505468</v>
      </c>
      <c r="G28" s="45"/>
      <c r="H28" s="192">
        <v>5293200</v>
      </c>
      <c r="I28" s="45"/>
      <c r="J28" s="213">
        <v>3552768</v>
      </c>
      <c r="K28" s="45"/>
      <c r="L28" s="192">
        <v>3200000</v>
      </c>
    </row>
    <row r="29" spans="1:12" s="35" customFormat="1" ht="18.95" customHeight="1">
      <c r="A29" s="35" t="s">
        <v>123</v>
      </c>
      <c r="C29" s="29"/>
      <c r="D29" s="43"/>
      <c r="F29" s="213"/>
      <c r="G29" s="46"/>
      <c r="H29" s="192"/>
      <c r="I29" s="46"/>
      <c r="J29" s="213"/>
      <c r="K29" s="46"/>
      <c r="L29" s="192"/>
    </row>
    <row r="30" spans="1:12" s="35" customFormat="1" ht="18.95" customHeight="1">
      <c r="B30" s="35" t="s">
        <v>147</v>
      </c>
      <c r="C30" s="29"/>
      <c r="D30" s="43" t="s">
        <v>252</v>
      </c>
      <c r="F30" s="213">
        <v>131625000</v>
      </c>
      <c r="G30" s="46"/>
      <c r="H30" s="192">
        <v>149175000</v>
      </c>
      <c r="I30" s="46"/>
      <c r="J30" s="213">
        <v>131625000</v>
      </c>
      <c r="K30" s="46"/>
      <c r="L30" s="192">
        <v>149175000</v>
      </c>
    </row>
    <row r="31" spans="1:12" s="35" customFormat="1" ht="18.95" customHeight="1">
      <c r="A31" s="35" t="s">
        <v>83</v>
      </c>
      <c r="C31" s="29"/>
      <c r="D31" s="43">
        <v>15</v>
      </c>
      <c r="E31" s="43"/>
      <c r="F31" s="213">
        <v>0</v>
      </c>
      <c r="G31" s="45"/>
      <c r="H31" s="192">
        <v>0</v>
      </c>
      <c r="I31" s="45"/>
      <c r="J31" s="213">
        <v>3943392123</v>
      </c>
      <c r="K31" s="45"/>
      <c r="L31" s="192">
        <v>3956661501</v>
      </c>
    </row>
    <row r="32" spans="1:12" s="35" customFormat="1" ht="18.95" customHeight="1">
      <c r="A32" s="35" t="s">
        <v>244</v>
      </c>
      <c r="C32" s="29"/>
      <c r="D32" s="43">
        <v>16</v>
      </c>
      <c r="E32" s="43"/>
      <c r="F32" s="213">
        <v>1212814907</v>
      </c>
      <c r="G32" s="45"/>
      <c r="H32" s="192">
        <v>1124792606</v>
      </c>
      <c r="I32" s="45"/>
      <c r="J32" s="213">
        <v>1129316855</v>
      </c>
      <c r="K32" s="45"/>
      <c r="L32" s="192">
        <v>1162662400</v>
      </c>
    </row>
    <row r="33" spans="1:13" s="35" customFormat="1" ht="18.95" customHeight="1">
      <c r="A33" s="35" t="s">
        <v>89</v>
      </c>
      <c r="C33" s="29"/>
      <c r="D33" s="112">
        <v>35.4</v>
      </c>
      <c r="E33" s="43"/>
      <c r="F33" s="213">
        <v>625000000</v>
      </c>
      <c r="G33" s="45"/>
      <c r="H33" s="192">
        <v>725000000</v>
      </c>
      <c r="I33" s="45"/>
      <c r="J33" s="213">
        <v>625000000</v>
      </c>
      <c r="K33" s="45"/>
      <c r="L33" s="192">
        <v>725000000</v>
      </c>
    </row>
    <row r="34" spans="1:13" s="35" customFormat="1" ht="18.95" customHeight="1">
      <c r="A34" s="35" t="s">
        <v>11</v>
      </c>
      <c r="C34" s="29"/>
      <c r="D34" s="43"/>
      <c r="F34" s="213">
        <v>130222287</v>
      </c>
      <c r="G34" s="46"/>
      <c r="H34" s="192">
        <v>130222287</v>
      </c>
      <c r="I34" s="46"/>
      <c r="J34" s="213">
        <v>130222287</v>
      </c>
      <c r="K34" s="46"/>
      <c r="L34" s="192">
        <v>130222287</v>
      </c>
    </row>
    <row r="35" spans="1:13" s="35" customFormat="1" ht="18.95" customHeight="1">
      <c r="A35" s="35" t="s">
        <v>87</v>
      </c>
      <c r="C35" s="29"/>
      <c r="D35" s="43">
        <v>17</v>
      </c>
      <c r="F35" s="213">
        <v>232023526</v>
      </c>
      <c r="G35" s="46"/>
      <c r="H35" s="192">
        <v>235678775</v>
      </c>
      <c r="I35" s="46"/>
      <c r="J35" s="213">
        <v>232023526</v>
      </c>
      <c r="K35" s="46"/>
      <c r="L35" s="192">
        <v>235678775</v>
      </c>
    </row>
    <row r="36" spans="1:13" s="35" customFormat="1" ht="18.95" customHeight="1">
      <c r="A36" s="35" t="s">
        <v>162</v>
      </c>
      <c r="C36" s="29"/>
      <c r="D36" s="43">
        <v>18</v>
      </c>
      <c r="F36" s="213">
        <v>10412012158</v>
      </c>
      <c r="G36" s="46"/>
      <c r="H36" s="192">
        <v>10551641675</v>
      </c>
      <c r="I36" s="46"/>
      <c r="J36" s="213">
        <v>5724002190</v>
      </c>
      <c r="K36" s="46"/>
      <c r="L36" s="192">
        <v>5786321077</v>
      </c>
    </row>
    <row r="37" spans="1:13" s="35" customFormat="1" ht="18.95" customHeight="1">
      <c r="A37" s="35" t="s">
        <v>124</v>
      </c>
      <c r="C37" s="29"/>
      <c r="D37" s="43">
        <v>19</v>
      </c>
      <c r="F37" s="213">
        <v>576423388</v>
      </c>
      <c r="G37" s="46"/>
      <c r="H37" s="192">
        <v>374099910</v>
      </c>
      <c r="I37" s="46"/>
      <c r="J37" s="213">
        <v>36130993</v>
      </c>
      <c r="K37" s="46"/>
      <c r="L37" s="192">
        <v>14938488</v>
      </c>
    </row>
    <row r="38" spans="1:13" s="35" customFormat="1" ht="18.95" customHeight="1">
      <c r="A38" s="35" t="s">
        <v>47</v>
      </c>
      <c r="C38" s="29"/>
      <c r="D38" s="43">
        <v>20</v>
      </c>
      <c r="F38" s="213">
        <v>52440328</v>
      </c>
      <c r="G38" s="46"/>
      <c r="H38" s="192">
        <v>60541769</v>
      </c>
      <c r="I38" s="46"/>
      <c r="J38" s="213">
        <v>49317095</v>
      </c>
      <c r="K38" s="46"/>
      <c r="L38" s="192">
        <v>56285174</v>
      </c>
    </row>
    <row r="39" spans="1:13" s="35" customFormat="1" ht="18.95" customHeight="1">
      <c r="A39" s="35" t="s">
        <v>12</v>
      </c>
      <c r="C39" s="29"/>
      <c r="D39" s="111"/>
      <c r="F39" s="213">
        <v>224000000</v>
      </c>
      <c r="G39" s="46"/>
      <c r="H39" s="192">
        <v>189638828</v>
      </c>
      <c r="I39" s="46"/>
      <c r="J39" s="213">
        <v>0</v>
      </c>
      <c r="K39" s="46"/>
      <c r="L39" s="192">
        <v>0</v>
      </c>
    </row>
    <row r="40" spans="1:13" s="35" customFormat="1" ht="18.95" customHeight="1">
      <c r="A40" s="35" t="s">
        <v>13</v>
      </c>
      <c r="C40" s="29"/>
      <c r="D40" s="43">
        <v>21</v>
      </c>
      <c r="F40" s="213">
        <v>1001984699</v>
      </c>
      <c r="G40" s="46"/>
      <c r="H40" s="192">
        <v>831708941</v>
      </c>
      <c r="I40" s="46"/>
      <c r="J40" s="213">
        <v>456655041</v>
      </c>
      <c r="K40" s="46"/>
      <c r="L40" s="192">
        <v>282897668</v>
      </c>
    </row>
    <row r="41" spans="1:13" s="35" customFormat="1" ht="18.95" customHeight="1">
      <c r="A41" s="35" t="s">
        <v>14</v>
      </c>
      <c r="C41" s="29"/>
      <c r="D41" s="43"/>
      <c r="E41" s="43"/>
      <c r="F41" s="117">
        <v>15602118</v>
      </c>
      <c r="G41" s="46"/>
      <c r="H41" s="193">
        <v>33356507</v>
      </c>
      <c r="I41" s="46"/>
      <c r="J41" s="117">
        <v>13047108</v>
      </c>
      <c r="K41" s="46"/>
      <c r="L41" s="193">
        <v>29661261</v>
      </c>
      <c r="M41" s="31"/>
    </row>
    <row r="42" spans="1:13" s="35" customFormat="1" ht="6" customHeight="1">
      <c r="A42" s="33"/>
      <c r="C42" s="30"/>
      <c r="D42" s="30"/>
      <c r="E42" s="30"/>
      <c r="F42" s="70"/>
      <c r="G42" s="21"/>
      <c r="H42" s="180"/>
      <c r="I42" s="21"/>
      <c r="J42" s="70"/>
      <c r="K42" s="21"/>
      <c r="L42" s="180"/>
    </row>
    <row r="43" spans="1:13" s="35" customFormat="1" ht="18.95" customHeight="1">
      <c r="A43" s="33" t="s">
        <v>15</v>
      </c>
      <c r="C43" s="29"/>
      <c r="E43" s="43"/>
      <c r="F43" s="71">
        <f>SUM(F28:F41)</f>
        <v>14627653879</v>
      </c>
      <c r="G43" s="31"/>
      <c r="H43" s="181">
        <f>SUM(H28:H41)</f>
        <v>14411149498</v>
      </c>
      <c r="I43" s="31"/>
      <c r="J43" s="71">
        <f>SUM(J28:J41)</f>
        <v>12474284986</v>
      </c>
      <c r="K43" s="31"/>
      <c r="L43" s="181">
        <f>SUM(L28:L41)</f>
        <v>12532703631</v>
      </c>
    </row>
    <row r="44" spans="1:13" s="35" customFormat="1" ht="6" customHeight="1">
      <c r="A44" s="33"/>
      <c r="C44" s="30"/>
      <c r="D44" s="30"/>
      <c r="E44" s="30"/>
      <c r="F44" s="70"/>
      <c r="G44" s="21"/>
      <c r="H44" s="180"/>
      <c r="I44" s="21"/>
      <c r="J44" s="70"/>
      <c r="K44" s="21"/>
      <c r="L44" s="180"/>
    </row>
    <row r="45" spans="1:13" s="35" customFormat="1" ht="18.95" customHeight="1" thickBot="1">
      <c r="A45" s="33" t="s">
        <v>16</v>
      </c>
      <c r="C45" s="29"/>
      <c r="D45" s="43"/>
      <c r="E45" s="43"/>
      <c r="F45" s="72">
        <f>F24+F43</f>
        <v>18266162422</v>
      </c>
      <c r="G45" s="31"/>
      <c r="H45" s="185">
        <f>H24+H43</f>
        <v>18300400790</v>
      </c>
      <c r="I45" s="31"/>
      <c r="J45" s="72">
        <f>J24+J43</f>
        <v>16006649023</v>
      </c>
      <c r="K45" s="31"/>
      <c r="L45" s="185">
        <f>L24+L43</f>
        <v>16345866980</v>
      </c>
    </row>
    <row r="46" spans="1:13" s="35" customFormat="1" ht="21.75" customHeight="1" thickTop="1">
      <c r="A46" s="33"/>
      <c r="C46" s="29"/>
      <c r="D46" s="43"/>
      <c r="E46" s="43"/>
      <c r="F46" s="44"/>
      <c r="G46" s="31"/>
      <c r="H46" s="44"/>
      <c r="I46" s="31"/>
      <c r="J46" s="44"/>
      <c r="K46" s="31"/>
      <c r="L46" s="44"/>
    </row>
    <row r="47" spans="1:13" s="35" customFormat="1" ht="21.75" customHeight="1">
      <c r="A47" s="33"/>
      <c r="C47" s="29"/>
      <c r="D47" s="43"/>
      <c r="E47" s="43"/>
      <c r="F47" s="44"/>
      <c r="G47" s="31"/>
      <c r="H47" s="44"/>
      <c r="I47" s="31"/>
      <c r="J47" s="44"/>
      <c r="K47" s="31"/>
      <c r="L47" s="44"/>
    </row>
    <row r="48" spans="1:13" s="35" customFormat="1" ht="21.75" customHeight="1">
      <c r="A48" s="33"/>
      <c r="C48" s="29"/>
      <c r="D48" s="43"/>
      <c r="E48" s="43"/>
      <c r="F48" s="44"/>
      <c r="G48" s="31"/>
      <c r="H48" s="180"/>
      <c r="I48" s="31"/>
      <c r="J48" s="44"/>
      <c r="K48" s="31"/>
      <c r="L48" s="180"/>
    </row>
    <row r="49" spans="1:12" s="35" customFormat="1" ht="21.75" customHeight="1">
      <c r="A49" s="33"/>
      <c r="C49" s="29"/>
      <c r="D49" s="43"/>
      <c r="E49" s="43"/>
      <c r="F49" s="44"/>
      <c r="G49" s="31"/>
      <c r="H49" s="180"/>
      <c r="I49" s="31"/>
      <c r="J49" s="44"/>
      <c r="K49" s="31"/>
      <c r="L49" s="180"/>
    </row>
    <row r="50" spans="1:12" s="15" customFormat="1" ht="21.75" customHeight="1">
      <c r="A50" s="240" t="s">
        <v>81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</row>
    <row r="51" spans="1:12" s="15" customFormat="1" ht="21" customHeight="1">
      <c r="A51" s="238"/>
      <c r="B51" s="238"/>
      <c r="C51" s="238"/>
      <c r="D51" s="238"/>
      <c r="E51" s="238"/>
      <c r="F51" s="238"/>
      <c r="G51" s="238"/>
      <c r="H51" s="194"/>
      <c r="I51" s="238"/>
      <c r="J51" s="238"/>
      <c r="K51" s="238"/>
      <c r="L51" s="194"/>
    </row>
    <row r="52" spans="1:12" s="15" customFormat="1" ht="21.75" customHeight="1">
      <c r="A52" s="27" t="s">
        <v>73</v>
      </c>
      <c r="B52" s="27"/>
      <c r="C52" s="27"/>
      <c r="D52" s="27"/>
      <c r="E52" s="27"/>
      <c r="F52" s="51"/>
      <c r="G52" s="27"/>
      <c r="H52" s="195"/>
      <c r="I52" s="27"/>
      <c r="J52" s="51"/>
      <c r="K52" s="27"/>
      <c r="L52" s="195"/>
    </row>
    <row r="53" spans="1:12" s="238" customFormat="1" ht="21.75" customHeight="1">
      <c r="A53" s="1" t="str">
        <f>A1</f>
        <v>บริษัท แกรนด์ แอสเสท โฮเทลส์ แอนด์ พรอพเพอร์ตี้ จำกัด (มหาชน)</v>
      </c>
      <c r="D53" s="4"/>
      <c r="F53" s="2"/>
      <c r="G53" s="3"/>
      <c r="H53" s="190"/>
      <c r="I53" s="3"/>
      <c r="J53" s="2"/>
      <c r="K53" s="3"/>
      <c r="L53" s="190"/>
    </row>
    <row r="54" spans="1:12" s="238" customFormat="1" ht="21.75" customHeight="1">
      <c r="A54" s="1" t="s">
        <v>1</v>
      </c>
      <c r="D54" s="4"/>
      <c r="F54" s="2"/>
      <c r="G54" s="3"/>
      <c r="H54" s="190"/>
      <c r="I54" s="3"/>
      <c r="J54" s="2"/>
      <c r="K54" s="3"/>
      <c r="L54" s="190"/>
    </row>
    <row r="55" spans="1:12" s="238" customFormat="1" ht="21.75" customHeight="1">
      <c r="A55" s="52" t="str">
        <f>A3</f>
        <v>ณ วันที่ 31 ธันวาคม พ.ศ. 2566</v>
      </c>
      <c r="B55" s="6"/>
      <c r="C55" s="6"/>
      <c r="D55" s="6"/>
      <c r="E55" s="6"/>
      <c r="F55" s="7"/>
      <c r="G55" s="8"/>
      <c r="H55" s="191"/>
      <c r="I55" s="8"/>
      <c r="J55" s="7"/>
      <c r="K55" s="8"/>
      <c r="L55" s="191"/>
    </row>
    <row r="56" spans="1:12" ht="21.75" customHeight="1">
      <c r="C56" s="238"/>
      <c r="J56" s="59"/>
      <c r="L56" s="134"/>
    </row>
    <row r="57" spans="1:12" ht="21.75" customHeight="1">
      <c r="C57" s="238"/>
      <c r="D57" s="33"/>
      <c r="E57" s="33"/>
      <c r="F57" s="239" t="s">
        <v>70</v>
      </c>
      <c r="G57" s="239"/>
      <c r="H57" s="239"/>
      <c r="I57" s="34"/>
      <c r="J57" s="239" t="s">
        <v>71</v>
      </c>
      <c r="K57" s="239"/>
      <c r="L57" s="239"/>
    </row>
    <row r="58" spans="1:12" ht="21.75" customHeight="1">
      <c r="D58" s="35"/>
      <c r="E58" s="40"/>
      <c r="F58" s="17" t="s">
        <v>220</v>
      </c>
      <c r="G58" s="34"/>
      <c r="H58" s="178" t="s">
        <v>166</v>
      </c>
      <c r="I58" s="36"/>
      <c r="J58" s="17" t="s">
        <v>220</v>
      </c>
      <c r="K58" s="34"/>
      <c r="L58" s="178" t="s">
        <v>166</v>
      </c>
    </row>
    <row r="59" spans="1:12" ht="21.75" customHeight="1">
      <c r="D59" s="37" t="s">
        <v>2</v>
      </c>
      <c r="E59" s="40"/>
      <c r="F59" s="38" t="s">
        <v>72</v>
      </c>
      <c r="G59" s="34"/>
      <c r="H59" s="179" t="s">
        <v>72</v>
      </c>
      <c r="I59" s="36"/>
      <c r="J59" s="38" t="s">
        <v>72</v>
      </c>
      <c r="K59" s="34"/>
      <c r="L59" s="179" t="s">
        <v>72</v>
      </c>
    </row>
    <row r="60" spans="1:12" ht="21.75" customHeight="1">
      <c r="D60" s="40"/>
      <c r="E60" s="40"/>
      <c r="F60" s="68"/>
      <c r="G60" s="34"/>
      <c r="H60" s="178"/>
      <c r="I60" s="34"/>
      <c r="J60" s="68"/>
      <c r="K60" s="34"/>
      <c r="L60" s="178"/>
    </row>
    <row r="61" spans="1:12" s="15" customFormat="1" ht="21.75" customHeight="1">
      <c r="A61" s="13" t="s">
        <v>39</v>
      </c>
      <c r="C61" s="14"/>
      <c r="D61" s="56"/>
      <c r="E61" s="14"/>
      <c r="F61" s="73"/>
      <c r="G61" s="57"/>
      <c r="H61" s="196"/>
      <c r="I61" s="49"/>
      <c r="J61" s="73"/>
      <c r="K61" s="57"/>
      <c r="L61" s="196"/>
    </row>
    <row r="62" spans="1:12" s="15" customFormat="1" ht="6" customHeight="1">
      <c r="A62" s="13"/>
      <c r="C62" s="14"/>
      <c r="D62" s="14"/>
      <c r="E62" s="14"/>
      <c r="F62" s="73"/>
      <c r="G62" s="57"/>
      <c r="H62" s="196"/>
      <c r="I62" s="49"/>
      <c r="J62" s="73"/>
      <c r="K62" s="57"/>
      <c r="L62" s="196"/>
    </row>
    <row r="63" spans="1:12" s="15" customFormat="1" ht="21.75" customHeight="1">
      <c r="A63" s="13" t="s">
        <v>17</v>
      </c>
      <c r="C63" s="47"/>
      <c r="D63" s="58"/>
      <c r="E63" s="48"/>
      <c r="F63" s="78"/>
      <c r="G63" s="49"/>
      <c r="H63" s="197"/>
      <c r="I63" s="49"/>
      <c r="J63" s="78"/>
      <c r="K63" s="49"/>
      <c r="L63" s="197"/>
    </row>
    <row r="64" spans="1:12" s="15" customFormat="1" ht="6" customHeight="1">
      <c r="A64" s="13"/>
      <c r="C64" s="14"/>
      <c r="D64" s="14"/>
      <c r="E64" s="14"/>
      <c r="F64" s="214"/>
      <c r="G64" s="57"/>
      <c r="H64" s="134"/>
      <c r="I64" s="49"/>
      <c r="J64" s="73"/>
      <c r="K64" s="57"/>
      <c r="L64" s="196"/>
    </row>
    <row r="65" spans="1:12" s="15" customFormat="1" ht="21.75" customHeight="1">
      <c r="A65" s="217" t="s">
        <v>18</v>
      </c>
      <c r="B65" s="217"/>
      <c r="C65" s="217"/>
      <c r="D65" s="204">
        <v>22</v>
      </c>
      <c r="E65" s="218"/>
      <c r="F65" s="213">
        <v>568458757</v>
      </c>
      <c r="G65" s="133"/>
      <c r="H65" s="180">
        <v>503774030</v>
      </c>
      <c r="I65" s="133"/>
      <c r="J65" s="213">
        <v>426000483</v>
      </c>
      <c r="K65" s="133"/>
      <c r="L65" s="180">
        <v>270572382</v>
      </c>
    </row>
    <row r="66" spans="1:12" s="15" customFormat="1" ht="21.75" customHeight="1">
      <c r="A66" s="15" t="s">
        <v>19</v>
      </c>
      <c r="C66" s="47"/>
      <c r="D66" s="112">
        <v>35.5</v>
      </c>
      <c r="E66" s="48"/>
      <c r="F66" s="70">
        <v>30000000</v>
      </c>
      <c r="G66" s="60"/>
      <c r="H66" s="180">
        <v>30000000</v>
      </c>
      <c r="I66" s="60"/>
      <c r="J66" s="70">
        <v>744000000</v>
      </c>
      <c r="K66" s="60"/>
      <c r="L66" s="180">
        <v>744000000</v>
      </c>
    </row>
    <row r="67" spans="1:12" s="15" customFormat="1" ht="21.75" customHeight="1">
      <c r="A67" s="15" t="s">
        <v>125</v>
      </c>
      <c r="C67" s="47"/>
      <c r="D67" s="43">
        <v>23</v>
      </c>
      <c r="E67" s="48"/>
      <c r="F67" s="70">
        <v>165941682</v>
      </c>
      <c r="G67" s="60"/>
      <c r="H67" s="180">
        <v>161511346</v>
      </c>
      <c r="I67" s="60"/>
      <c r="J67" s="70">
        <v>20020265</v>
      </c>
      <c r="K67" s="60"/>
      <c r="L67" s="180">
        <v>12020090</v>
      </c>
    </row>
    <row r="68" spans="1:12" s="15" customFormat="1" ht="21.75" customHeight="1">
      <c r="A68" s="15" t="s">
        <v>20</v>
      </c>
      <c r="C68" s="47"/>
      <c r="D68" s="43">
        <v>25</v>
      </c>
      <c r="E68" s="48"/>
      <c r="F68" s="70">
        <v>4774421308</v>
      </c>
      <c r="G68" s="60"/>
      <c r="H68" s="180">
        <v>2799496918</v>
      </c>
      <c r="I68" s="60"/>
      <c r="J68" s="70">
        <v>4774421308</v>
      </c>
      <c r="K68" s="60"/>
      <c r="L68" s="180">
        <v>2799496918</v>
      </c>
    </row>
    <row r="69" spans="1:12" s="15" customFormat="1" ht="21.75" customHeight="1">
      <c r="A69" s="15" t="s">
        <v>64</v>
      </c>
      <c r="C69" s="47"/>
      <c r="D69" s="112">
        <v>28.2</v>
      </c>
      <c r="E69" s="48"/>
      <c r="F69" s="70">
        <v>113803742</v>
      </c>
      <c r="G69" s="60"/>
      <c r="H69" s="180">
        <v>103640616</v>
      </c>
      <c r="I69" s="60"/>
      <c r="J69" s="70">
        <v>38245325</v>
      </c>
      <c r="K69" s="60"/>
      <c r="L69" s="180">
        <v>41955933</v>
      </c>
    </row>
    <row r="70" spans="1:12" s="15" customFormat="1" ht="21.75" customHeight="1">
      <c r="A70" s="15" t="s">
        <v>126</v>
      </c>
      <c r="C70" s="47"/>
      <c r="D70" s="48"/>
      <c r="E70" s="48"/>
      <c r="F70" s="70">
        <v>655789418</v>
      </c>
      <c r="G70" s="60"/>
      <c r="H70" s="180">
        <v>607858772</v>
      </c>
      <c r="I70" s="60"/>
      <c r="J70" s="70">
        <v>0</v>
      </c>
      <c r="K70" s="60"/>
      <c r="L70" s="180">
        <v>0</v>
      </c>
    </row>
    <row r="71" spans="1:12" s="15" customFormat="1" ht="21.75" customHeight="1">
      <c r="A71" s="15" t="s">
        <v>22</v>
      </c>
      <c r="C71" s="47"/>
      <c r="D71" s="14"/>
      <c r="E71" s="58"/>
      <c r="F71" s="121">
        <v>257313083</v>
      </c>
      <c r="G71" s="60"/>
      <c r="H71" s="184">
        <v>115554483</v>
      </c>
      <c r="I71" s="60"/>
      <c r="J71" s="121">
        <v>69411927</v>
      </c>
      <c r="K71" s="46"/>
      <c r="L71" s="184">
        <v>47385116</v>
      </c>
    </row>
    <row r="72" spans="1:12" s="15" customFormat="1" ht="6" customHeight="1">
      <c r="A72" s="13"/>
      <c r="C72" s="14"/>
      <c r="D72" s="14"/>
      <c r="E72" s="14"/>
      <c r="F72" s="70"/>
      <c r="G72" s="57"/>
      <c r="H72" s="180"/>
      <c r="I72" s="57"/>
      <c r="J72" s="70"/>
      <c r="K72" s="57"/>
      <c r="L72" s="180"/>
    </row>
    <row r="73" spans="1:12" s="15" customFormat="1" ht="21.75" customHeight="1">
      <c r="A73" s="13" t="s">
        <v>23</v>
      </c>
      <c r="C73" s="47"/>
      <c r="D73" s="58"/>
      <c r="E73" s="58"/>
      <c r="F73" s="71">
        <f>SUM(F65:F72)</f>
        <v>6565727990</v>
      </c>
      <c r="G73" s="49"/>
      <c r="H73" s="181">
        <f>SUM(H65:H72)</f>
        <v>4321836165</v>
      </c>
      <c r="I73" s="49"/>
      <c r="J73" s="71">
        <f>SUM(J65:J72)</f>
        <v>6072099308</v>
      </c>
      <c r="K73" s="49"/>
      <c r="L73" s="181">
        <f>SUM(L65:L72)</f>
        <v>3915430439</v>
      </c>
    </row>
    <row r="74" spans="1:12" s="15" customFormat="1" ht="21.75" customHeight="1">
      <c r="C74" s="47"/>
      <c r="D74" s="48"/>
      <c r="E74" s="58"/>
      <c r="F74" s="70"/>
      <c r="G74" s="18"/>
      <c r="H74" s="180"/>
      <c r="I74" s="18"/>
      <c r="J74" s="70"/>
      <c r="K74" s="18"/>
      <c r="L74" s="180"/>
    </row>
    <row r="75" spans="1:12" s="15" customFormat="1" ht="21.75" customHeight="1">
      <c r="A75" s="13" t="s">
        <v>24</v>
      </c>
      <c r="C75" s="47"/>
      <c r="D75" s="58"/>
      <c r="E75" s="58"/>
      <c r="F75" s="70"/>
      <c r="G75" s="49"/>
      <c r="H75" s="180"/>
      <c r="I75" s="49"/>
      <c r="J75" s="70"/>
      <c r="K75" s="49"/>
      <c r="L75" s="180"/>
    </row>
    <row r="76" spans="1:12" s="15" customFormat="1" ht="6" customHeight="1">
      <c r="A76" s="13"/>
      <c r="C76" s="14"/>
      <c r="D76" s="14"/>
      <c r="E76" s="14"/>
      <c r="F76" s="70"/>
      <c r="G76" s="57"/>
      <c r="H76" s="180"/>
      <c r="I76" s="57"/>
      <c r="J76" s="70"/>
      <c r="K76" s="57"/>
      <c r="L76" s="180"/>
    </row>
    <row r="77" spans="1:12" s="15" customFormat="1" ht="21.75" customHeight="1">
      <c r="A77" s="15" t="s">
        <v>127</v>
      </c>
      <c r="C77" s="47"/>
      <c r="D77" s="43">
        <v>23</v>
      </c>
      <c r="E77" s="14"/>
      <c r="F77" s="70">
        <v>314814100</v>
      </c>
      <c r="G77" s="57"/>
      <c r="H77" s="180">
        <v>122005070</v>
      </c>
      <c r="I77" s="57"/>
      <c r="J77" s="70">
        <v>19976095</v>
      </c>
      <c r="K77" s="57"/>
      <c r="L77" s="180">
        <v>8704446</v>
      </c>
    </row>
    <row r="78" spans="1:12" s="15" customFormat="1" ht="21.75" customHeight="1">
      <c r="A78" s="123" t="s">
        <v>151</v>
      </c>
      <c r="B78" s="123"/>
      <c r="C78" s="124"/>
      <c r="D78" s="48"/>
      <c r="E78" s="14"/>
      <c r="F78" s="70"/>
      <c r="G78" s="57"/>
      <c r="H78" s="180"/>
      <c r="I78" s="57"/>
      <c r="J78" s="70"/>
      <c r="K78" s="57"/>
      <c r="L78" s="180"/>
    </row>
    <row r="79" spans="1:12" s="15" customFormat="1" ht="21.75" customHeight="1">
      <c r="A79" s="123"/>
      <c r="B79" s="123" t="s">
        <v>152</v>
      </c>
      <c r="C79" s="124"/>
      <c r="D79" s="43">
        <v>24</v>
      </c>
      <c r="E79" s="14"/>
      <c r="F79" s="70">
        <v>4533612616</v>
      </c>
      <c r="G79" s="57"/>
      <c r="H79" s="180">
        <v>4418536555</v>
      </c>
      <c r="I79" s="57"/>
      <c r="J79" s="70">
        <v>0</v>
      </c>
      <c r="K79" s="57"/>
      <c r="L79" s="180">
        <v>0</v>
      </c>
    </row>
    <row r="80" spans="1:12" s="15" customFormat="1" ht="21.75" customHeight="1">
      <c r="A80" s="15" t="s">
        <v>43</v>
      </c>
      <c r="C80" s="47"/>
      <c r="D80" s="43">
        <v>25</v>
      </c>
      <c r="E80" s="58"/>
      <c r="F80" s="70">
        <v>2861643985</v>
      </c>
      <c r="G80" s="57"/>
      <c r="H80" s="180">
        <v>4654681040</v>
      </c>
      <c r="I80" s="57"/>
      <c r="J80" s="70">
        <v>2861643985</v>
      </c>
      <c r="K80" s="57"/>
      <c r="L80" s="180">
        <v>4654681040</v>
      </c>
    </row>
    <row r="81" spans="1:12" s="15" customFormat="1" ht="21.75" customHeight="1">
      <c r="A81" s="15" t="s">
        <v>160</v>
      </c>
      <c r="C81" s="47"/>
      <c r="D81" s="112">
        <v>35.5</v>
      </c>
      <c r="E81" s="58"/>
      <c r="F81" s="70">
        <v>0</v>
      </c>
      <c r="G81" s="57"/>
      <c r="H81" s="180">
        <v>0</v>
      </c>
      <c r="I81" s="57"/>
      <c r="J81" s="70">
        <v>3500000000</v>
      </c>
      <c r="K81" s="57"/>
      <c r="L81" s="180">
        <v>3500000000</v>
      </c>
    </row>
    <row r="82" spans="1:12" s="15" customFormat="1" ht="21.75" customHeight="1">
      <c r="A82" s="15" t="s">
        <v>44</v>
      </c>
      <c r="C82" s="47"/>
      <c r="D82" s="43">
        <v>26</v>
      </c>
      <c r="E82" s="58"/>
      <c r="F82" s="70">
        <v>122526712</v>
      </c>
      <c r="G82" s="61"/>
      <c r="H82" s="180">
        <v>164493310</v>
      </c>
      <c r="I82" s="61"/>
      <c r="J82" s="70">
        <v>68665490</v>
      </c>
      <c r="K82" s="61"/>
      <c r="L82" s="180">
        <v>93379661</v>
      </c>
    </row>
    <row r="83" spans="1:12" s="15" customFormat="1" ht="21.75" customHeight="1">
      <c r="A83" s="15" t="s">
        <v>48</v>
      </c>
      <c r="C83" s="47"/>
      <c r="D83" s="43">
        <v>21</v>
      </c>
      <c r="E83" s="58"/>
      <c r="F83" s="70">
        <v>681784016</v>
      </c>
      <c r="G83" s="61"/>
      <c r="H83" s="180">
        <v>695172655</v>
      </c>
      <c r="I83" s="61"/>
      <c r="J83" s="70">
        <v>0</v>
      </c>
      <c r="K83" s="61"/>
      <c r="L83" s="180">
        <v>0</v>
      </c>
    </row>
    <row r="84" spans="1:12" s="15" customFormat="1" ht="21.75" customHeight="1">
      <c r="A84" s="15" t="s">
        <v>25</v>
      </c>
      <c r="C84" s="47"/>
      <c r="E84" s="58"/>
      <c r="F84" s="71">
        <v>5476738</v>
      </c>
      <c r="G84" s="61"/>
      <c r="H84" s="181">
        <v>6016820</v>
      </c>
      <c r="I84" s="61"/>
      <c r="J84" s="71">
        <v>4771888</v>
      </c>
      <c r="K84" s="61"/>
      <c r="L84" s="181">
        <v>5330418</v>
      </c>
    </row>
    <row r="85" spans="1:12" s="15" customFormat="1" ht="6" customHeight="1">
      <c r="A85" s="13"/>
      <c r="C85" s="14"/>
      <c r="D85" s="14"/>
      <c r="E85" s="14"/>
      <c r="F85" s="70"/>
      <c r="G85" s="57"/>
      <c r="H85" s="180"/>
      <c r="I85" s="57"/>
      <c r="J85" s="70"/>
      <c r="K85" s="57"/>
      <c r="L85" s="180"/>
    </row>
    <row r="86" spans="1:12" s="15" customFormat="1" ht="21.75" customHeight="1">
      <c r="A86" s="13" t="s">
        <v>26</v>
      </c>
      <c r="C86" s="47"/>
      <c r="D86" s="58"/>
      <c r="E86" s="58"/>
      <c r="F86" s="71">
        <f>SUM(F77:F84)</f>
        <v>8519858167</v>
      </c>
      <c r="G86" s="49"/>
      <c r="H86" s="181">
        <f>SUM(H77:H84)</f>
        <v>10060905450</v>
      </c>
      <c r="I86" s="49"/>
      <c r="J86" s="71">
        <f>SUM(J77:J84)</f>
        <v>6455057458</v>
      </c>
      <c r="K86" s="49"/>
      <c r="L86" s="181">
        <f>SUM(L77:L84)</f>
        <v>8262095565</v>
      </c>
    </row>
    <row r="87" spans="1:12" s="15" customFormat="1" ht="6" customHeight="1">
      <c r="A87" s="13"/>
      <c r="C87" s="14"/>
      <c r="D87" s="14"/>
      <c r="E87" s="14"/>
      <c r="F87" s="70"/>
      <c r="G87" s="57"/>
      <c r="H87" s="180"/>
      <c r="I87" s="57"/>
      <c r="J87" s="70"/>
      <c r="K87" s="57"/>
      <c r="L87" s="180"/>
    </row>
    <row r="88" spans="1:12" s="15" customFormat="1" ht="21.75" customHeight="1">
      <c r="A88" s="13" t="s">
        <v>27</v>
      </c>
      <c r="C88" s="47"/>
      <c r="D88" s="58"/>
      <c r="E88" s="58"/>
      <c r="F88" s="71">
        <f>F73+F86</f>
        <v>15085586157</v>
      </c>
      <c r="G88" s="49"/>
      <c r="H88" s="181">
        <f>H73+H86</f>
        <v>14382741615</v>
      </c>
      <c r="I88" s="49"/>
      <c r="J88" s="71">
        <f>J73+J86</f>
        <v>12527156766</v>
      </c>
      <c r="K88" s="49"/>
      <c r="L88" s="181">
        <f>L73+L86</f>
        <v>12177526004</v>
      </c>
    </row>
    <row r="89" spans="1:12" s="15" customFormat="1" ht="21.75" customHeight="1">
      <c r="A89" s="13"/>
      <c r="C89" s="47"/>
      <c r="D89" s="58"/>
      <c r="E89" s="58"/>
      <c r="F89" s="44"/>
      <c r="G89" s="49"/>
      <c r="H89" s="180"/>
      <c r="I89" s="49"/>
      <c r="J89" s="44"/>
      <c r="K89" s="49"/>
      <c r="L89" s="180"/>
    </row>
    <row r="90" spans="1:12" s="15" customFormat="1" ht="21.75" customHeight="1">
      <c r="A90" s="13"/>
      <c r="C90" s="47"/>
      <c r="D90" s="58"/>
      <c r="E90" s="58"/>
      <c r="F90" s="44"/>
      <c r="G90" s="49"/>
      <c r="H90" s="180"/>
      <c r="I90" s="49"/>
      <c r="J90" s="44"/>
      <c r="K90" s="49"/>
      <c r="L90" s="180"/>
    </row>
    <row r="91" spans="1:12" s="15" customFormat="1" ht="21.75" customHeight="1">
      <c r="A91" s="13"/>
      <c r="C91" s="47"/>
      <c r="D91" s="58"/>
      <c r="E91" s="58"/>
      <c r="F91" s="44"/>
      <c r="G91" s="49"/>
      <c r="H91" s="180"/>
      <c r="I91" s="49"/>
      <c r="J91" s="44"/>
      <c r="K91" s="49"/>
      <c r="L91" s="180"/>
    </row>
    <row r="92" spans="1:12" s="15" customFormat="1" ht="21.75" customHeight="1">
      <c r="A92" s="13"/>
      <c r="C92" s="47"/>
      <c r="D92" s="58"/>
      <c r="E92" s="58"/>
      <c r="F92" s="44"/>
      <c r="G92" s="49"/>
      <c r="H92" s="180"/>
      <c r="I92" s="49"/>
      <c r="J92" s="44"/>
      <c r="K92" s="49"/>
      <c r="L92" s="180"/>
    </row>
    <row r="93" spans="1:12" s="15" customFormat="1" ht="21.75" customHeight="1">
      <c r="A93" s="13"/>
      <c r="C93" s="47"/>
      <c r="D93" s="58"/>
      <c r="E93" s="58"/>
      <c r="F93" s="44"/>
      <c r="G93" s="49"/>
      <c r="H93" s="180"/>
      <c r="I93" s="49"/>
      <c r="J93" s="44"/>
      <c r="K93" s="49"/>
      <c r="L93" s="180"/>
    </row>
    <row r="94" spans="1:12" s="15" customFormat="1" ht="21.75" customHeight="1">
      <c r="A94" s="13"/>
      <c r="C94" s="47"/>
      <c r="D94" s="58"/>
      <c r="E94" s="58"/>
      <c r="F94" s="44"/>
      <c r="G94" s="49"/>
      <c r="H94" s="180"/>
      <c r="I94" s="49"/>
      <c r="J94" s="44"/>
      <c r="K94" s="49"/>
      <c r="L94" s="180"/>
    </row>
    <row r="95" spans="1:12" s="15" customFormat="1" ht="21.75" customHeight="1">
      <c r="A95" s="13"/>
      <c r="C95" s="47"/>
      <c r="D95" s="58"/>
      <c r="E95" s="58"/>
      <c r="F95" s="44"/>
      <c r="G95" s="49"/>
      <c r="H95" s="180"/>
      <c r="I95" s="49"/>
      <c r="J95" s="44"/>
      <c r="K95" s="49"/>
      <c r="L95" s="180"/>
    </row>
    <row r="96" spans="1:12" s="15" customFormat="1" ht="21.75" customHeight="1">
      <c r="A96" s="13"/>
      <c r="C96" s="47"/>
      <c r="D96" s="58"/>
      <c r="E96" s="58"/>
      <c r="F96" s="44"/>
      <c r="G96" s="49"/>
      <c r="H96" s="180"/>
      <c r="I96" s="49"/>
      <c r="J96" s="44"/>
      <c r="K96" s="49"/>
      <c r="L96" s="180"/>
    </row>
    <row r="97" spans="1:12" s="15" customFormat="1" ht="21.75" customHeight="1">
      <c r="A97" s="13"/>
      <c r="C97" s="47"/>
      <c r="D97" s="58"/>
      <c r="E97" s="58"/>
      <c r="F97" s="44"/>
      <c r="G97" s="49"/>
      <c r="H97" s="180"/>
      <c r="I97" s="49"/>
      <c r="J97" s="44"/>
      <c r="K97" s="49"/>
      <c r="L97" s="180"/>
    </row>
    <row r="98" spans="1:12" s="15" customFormat="1" ht="21.75" customHeight="1">
      <c r="A98" s="13"/>
      <c r="C98" s="47"/>
      <c r="D98" s="58"/>
      <c r="E98" s="58"/>
      <c r="F98" s="44"/>
      <c r="G98" s="49"/>
      <c r="H98" s="180"/>
      <c r="I98" s="49"/>
      <c r="J98" s="44"/>
      <c r="K98" s="49"/>
      <c r="L98" s="180"/>
    </row>
    <row r="99" spans="1:12" s="15" customFormat="1" ht="6.75" customHeight="1">
      <c r="A99" s="13"/>
      <c r="C99" s="47"/>
      <c r="D99" s="58"/>
      <c r="E99" s="58"/>
      <c r="F99" s="44"/>
      <c r="G99" s="49"/>
      <c r="H99" s="180"/>
      <c r="I99" s="49"/>
      <c r="J99" s="44"/>
      <c r="K99" s="49"/>
      <c r="L99" s="180"/>
    </row>
    <row r="100" spans="1:12" s="15" customFormat="1" ht="21.95" customHeight="1">
      <c r="A100" s="27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27"/>
      <c r="C100" s="27"/>
      <c r="D100" s="27"/>
      <c r="E100" s="27"/>
      <c r="F100" s="51"/>
      <c r="G100" s="27"/>
      <c r="H100" s="195"/>
      <c r="I100" s="27"/>
      <c r="J100" s="51"/>
      <c r="K100" s="27"/>
      <c r="L100" s="195"/>
    </row>
    <row r="101" spans="1:12" s="238" customFormat="1" ht="21.75" customHeight="1">
      <c r="A101" s="1" t="str">
        <f>A1</f>
        <v>บริษัท แกรนด์ แอสเสท โฮเทลส์ แอนด์ พรอพเพอร์ตี้ จำกัด (มหาชน)</v>
      </c>
      <c r="D101" s="4"/>
      <c r="F101" s="2"/>
      <c r="G101" s="3"/>
      <c r="H101" s="190"/>
      <c r="I101" s="3"/>
      <c r="J101" s="2"/>
      <c r="K101" s="3"/>
      <c r="L101" s="190"/>
    </row>
    <row r="102" spans="1:12" s="238" customFormat="1" ht="21.75" customHeight="1">
      <c r="A102" s="1" t="s">
        <v>1</v>
      </c>
      <c r="D102" s="4"/>
      <c r="F102" s="2"/>
      <c r="G102" s="3"/>
      <c r="H102" s="190"/>
      <c r="I102" s="3"/>
      <c r="J102" s="2"/>
      <c r="K102" s="3"/>
      <c r="L102" s="190"/>
    </row>
    <row r="103" spans="1:12" s="238" customFormat="1" ht="21.75" customHeight="1">
      <c r="A103" s="52" t="str">
        <f>+A3</f>
        <v>ณ วันที่ 31 ธันวาคม พ.ศ. 2566</v>
      </c>
      <c r="B103" s="6"/>
      <c r="C103" s="6"/>
      <c r="D103" s="6"/>
      <c r="E103" s="6"/>
      <c r="F103" s="7"/>
      <c r="G103" s="8"/>
      <c r="H103" s="191"/>
      <c r="I103" s="8"/>
      <c r="J103" s="7"/>
      <c r="K103" s="8"/>
      <c r="L103" s="191"/>
    </row>
    <row r="104" spans="1:12" ht="21.75" customHeight="1">
      <c r="C104" s="238"/>
      <c r="J104" s="59"/>
      <c r="L104" s="134"/>
    </row>
    <row r="105" spans="1:12" ht="21.75" customHeight="1">
      <c r="C105" s="238"/>
      <c r="D105" s="33"/>
      <c r="E105" s="33"/>
      <c r="F105" s="239" t="s">
        <v>70</v>
      </c>
      <c r="G105" s="239"/>
      <c r="H105" s="239"/>
      <c r="I105" s="34"/>
      <c r="J105" s="239" t="s">
        <v>71</v>
      </c>
      <c r="K105" s="239"/>
      <c r="L105" s="239"/>
    </row>
    <row r="106" spans="1:12" ht="21.75" customHeight="1">
      <c r="D106" s="35"/>
      <c r="E106" s="40"/>
      <c r="F106" s="17" t="s">
        <v>220</v>
      </c>
      <c r="G106" s="34"/>
      <c r="H106" s="178" t="s">
        <v>166</v>
      </c>
      <c r="I106" s="36"/>
      <c r="J106" s="17" t="s">
        <v>220</v>
      </c>
      <c r="K106" s="34"/>
      <c r="L106" s="178" t="s">
        <v>166</v>
      </c>
    </row>
    <row r="107" spans="1:12" ht="21.75" customHeight="1">
      <c r="D107" s="37" t="s">
        <v>2</v>
      </c>
      <c r="E107" s="40"/>
      <c r="F107" s="38" t="s">
        <v>72</v>
      </c>
      <c r="G107" s="34"/>
      <c r="H107" s="179" t="s">
        <v>72</v>
      </c>
      <c r="I107" s="36"/>
      <c r="J107" s="38" t="s">
        <v>72</v>
      </c>
      <c r="K107" s="34"/>
      <c r="L107" s="179" t="s">
        <v>72</v>
      </c>
    </row>
    <row r="108" spans="1:12" ht="21.75" customHeight="1">
      <c r="D108" s="40"/>
      <c r="E108" s="40"/>
      <c r="F108" s="68"/>
      <c r="G108" s="34"/>
      <c r="H108" s="178"/>
      <c r="I108" s="34"/>
      <c r="J108" s="68"/>
      <c r="K108" s="34"/>
      <c r="L108" s="178"/>
    </row>
    <row r="109" spans="1:12" s="15" customFormat="1" ht="21.75" customHeight="1">
      <c r="A109" s="13" t="s">
        <v>86</v>
      </c>
      <c r="C109" s="14"/>
      <c r="D109" s="56"/>
      <c r="E109" s="14"/>
      <c r="F109" s="73"/>
      <c r="G109" s="62"/>
      <c r="H109" s="196"/>
      <c r="I109" s="63"/>
      <c r="J109" s="73"/>
      <c r="K109" s="62"/>
      <c r="L109" s="196"/>
    </row>
    <row r="110" spans="1:12" ht="6" customHeight="1">
      <c r="F110" s="94"/>
      <c r="J110" s="94"/>
    </row>
    <row r="111" spans="1:12" s="15" customFormat="1" ht="21.75" customHeight="1">
      <c r="A111" s="13" t="s">
        <v>38</v>
      </c>
      <c r="C111" s="47"/>
      <c r="D111" s="58"/>
      <c r="E111" s="58"/>
      <c r="F111" s="70"/>
      <c r="G111" s="49"/>
      <c r="H111" s="180"/>
      <c r="I111" s="49"/>
      <c r="J111" s="70"/>
      <c r="K111" s="50"/>
      <c r="L111" s="180"/>
    </row>
    <row r="112" spans="1:12" s="15" customFormat="1" ht="6" customHeight="1">
      <c r="A112" s="13"/>
      <c r="C112" s="14"/>
      <c r="D112" s="14"/>
      <c r="E112" s="14"/>
      <c r="F112" s="70"/>
      <c r="G112" s="57"/>
      <c r="H112" s="180"/>
      <c r="I112" s="57"/>
      <c r="J112" s="70"/>
      <c r="K112" s="50"/>
      <c r="L112" s="180"/>
    </row>
    <row r="113" spans="1:12" s="15" customFormat="1" ht="21.75" customHeight="1">
      <c r="A113" s="15" t="s">
        <v>28</v>
      </c>
      <c r="C113" s="47"/>
      <c r="D113" s="43">
        <v>27</v>
      </c>
      <c r="E113" s="58"/>
      <c r="F113" s="214"/>
      <c r="G113" s="49"/>
      <c r="H113" s="180"/>
      <c r="I113" s="49"/>
      <c r="J113" s="70"/>
      <c r="K113" s="50"/>
      <c r="L113" s="180"/>
    </row>
    <row r="114" spans="1:12" s="15" customFormat="1" ht="21.75" customHeight="1">
      <c r="B114" s="15" t="s">
        <v>29</v>
      </c>
      <c r="C114" s="47"/>
      <c r="D114" s="58"/>
      <c r="E114" s="58"/>
      <c r="F114" s="70"/>
      <c r="G114" s="49"/>
      <c r="H114" s="180"/>
      <c r="I114" s="49"/>
      <c r="J114" s="70"/>
      <c r="K114" s="50"/>
      <c r="L114" s="180"/>
    </row>
    <row r="115" spans="1:12" s="15" customFormat="1" ht="21.75" customHeight="1">
      <c r="C115" s="47" t="s">
        <v>226</v>
      </c>
      <c r="F115" s="70"/>
      <c r="G115" s="49"/>
      <c r="H115" s="180"/>
      <c r="I115" s="49"/>
      <c r="J115" s="70"/>
      <c r="K115" s="50"/>
      <c r="L115" s="180"/>
    </row>
    <row r="116" spans="1:12" s="15" customFormat="1" ht="21.75" customHeight="1">
      <c r="C116" s="130" t="s">
        <v>227</v>
      </c>
      <c r="F116" s="70"/>
      <c r="G116" s="49"/>
      <c r="H116" s="180"/>
      <c r="I116" s="49"/>
      <c r="J116" s="70"/>
      <c r="K116" s="50"/>
      <c r="L116" s="180"/>
    </row>
    <row r="117" spans="1:12" s="15" customFormat="1" ht="21.75" customHeight="1">
      <c r="C117" s="124" t="s">
        <v>255</v>
      </c>
      <c r="F117" s="70"/>
      <c r="G117" s="49"/>
      <c r="H117" s="180"/>
      <c r="I117" s="49"/>
      <c r="J117" s="70"/>
      <c r="K117" s="50"/>
      <c r="L117" s="180"/>
    </row>
    <row r="118" spans="1:12" s="15" customFormat="1" ht="21.75" customHeight="1">
      <c r="C118" s="130" t="s">
        <v>224</v>
      </c>
      <c r="F118" s="70"/>
      <c r="G118" s="49"/>
      <c r="H118" s="180"/>
      <c r="I118" s="49"/>
      <c r="J118" s="70"/>
      <c r="K118" s="50"/>
      <c r="L118" s="180"/>
    </row>
    <row r="119" spans="1:12" s="15" customFormat="1" ht="21.75" customHeight="1" thickBot="1">
      <c r="C119" s="130" t="s">
        <v>225</v>
      </c>
      <c r="E119" s="58"/>
      <c r="F119" s="72">
        <v>4670560012</v>
      </c>
      <c r="G119" s="49"/>
      <c r="H119" s="185">
        <v>5323497050</v>
      </c>
      <c r="I119" s="49"/>
      <c r="J119" s="72">
        <v>4670560012</v>
      </c>
      <c r="K119" s="49"/>
      <c r="L119" s="185">
        <v>5323497050</v>
      </c>
    </row>
    <row r="120" spans="1:12" s="15" customFormat="1" ht="6" customHeight="1" thickTop="1">
      <c r="D120" s="48"/>
      <c r="E120" s="58"/>
      <c r="F120" s="70"/>
      <c r="G120" s="49"/>
      <c r="H120" s="180"/>
      <c r="I120" s="49"/>
      <c r="J120" s="70"/>
      <c r="K120" s="49"/>
      <c r="L120" s="180"/>
    </row>
    <row r="121" spans="1:12" s="15" customFormat="1" ht="21.75" customHeight="1">
      <c r="B121" s="15" t="s">
        <v>30</v>
      </c>
      <c r="C121" s="47"/>
      <c r="D121" s="58"/>
      <c r="E121" s="58"/>
      <c r="F121" s="70"/>
      <c r="G121" s="49"/>
      <c r="H121" s="180"/>
      <c r="I121" s="49"/>
      <c r="J121" s="70"/>
      <c r="K121" s="49"/>
      <c r="L121" s="180"/>
    </row>
    <row r="122" spans="1:12" s="15" customFormat="1" ht="21.75" customHeight="1">
      <c r="C122" s="124" t="s">
        <v>226</v>
      </c>
      <c r="F122" s="70"/>
      <c r="G122" s="49"/>
      <c r="H122" s="180"/>
      <c r="I122" s="49"/>
      <c r="J122" s="70"/>
      <c r="K122" s="49"/>
      <c r="L122" s="180"/>
    </row>
    <row r="123" spans="1:12" s="15" customFormat="1" ht="21.75" customHeight="1">
      <c r="C123" s="130" t="s">
        <v>260</v>
      </c>
      <c r="F123" s="70">
        <v>4670560012</v>
      </c>
      <c r="G123" s="53"/>
      <c r="H123" s="180">
        <v>4670560012</v>
      </c>
      <c r="I123" s="54"/>
      <c r="J123" s="70">
        <v>4670560012</v>
      </c>
      <c r="K123" s="54"/>
      <c r="L123" s="180">
        <v>4670560012</v>
      </c>
    </row>
    <row r="124" spans="1:12" s="15" customFormat="1" ht="21.75" customHeight="1">
      <c r="A124" s="129" t="s">
        <v>179</v>
      </c>
      <c r="D124" s="43"/>
      <c r="E124" s="58"/>
      <c r="F124" s="70">
        <v>-568147608</v>
      </c>
      <c r="G124" s="53"/>
      <c r="H124" s="180">
        <v>-568147608</v>
      </c>
      <c r="I124" s="54"/>
      <c r="J124" s="70">
        <v>-568147608</v>
      </c>
      <c r="K124" s="54"/>
      <c r="L124" s="180">
        <v>-568147608</v>
      </c>
    </row>
    <row r="125" spans="1:12" s="15" customFormat="1" ht="21.75" customHeight="1">
      <c r="A125" s="15" t="s">
        <v>128</v>
      </c>
      <c r="D125" s="48"/>
      <c r="E125" s="58"/>
      <c r="F125" s="214"/>
      <c r="G125" s="53"/>
      <c r="H125" s="134"/>
      <c r="I125" s="54"/>
      <c r="J125" s="214"/>
      <c r="K125" s="54"/>
      <c r="L125" s="134"/>
    </row>
    <row r="126" spans="1:12" s="15" customFormat="1" ht="21.75" customHeight="1">
      <c r="B126" s="15" t="s">
        <v>129</v>
      </c>
      <c r="D126" s="48"/>
      <c r="F126" s="70">
        <v>49892482</v>
      </c>
      <c r="G126" s="61"/>
      <c r="H126" s="180">
        <v>49892482</v>
      </c>
      <c r="I126" s="61"/>
      <c r="J126" s="70">
        <v>49892482</v>
      </c>
      <c r="K126" s="61"/>
      <c r="L126" s="180">
        <v>49892482</v>
      </c>
    </row>
    <row r="127" spans="1:12" s="15" customFormat="1" ht="21.75" customHeight="1">
      <c r="B127" s="15" t="s">
        <v>31</v>
      </c>
      <c r="D127" s="48"/>
      <c r="E127" s="58"/>
      <c r="F127" s="70">
        <v>-3973370700</v>
      </c>
      <c r="G127" s="61"/>
      <c r="H127" s="180">
        <v>-3252667934</v>
      </c>
      <c r="I127" s="61"/>
      <c r="J127" s="70">
        <v>-2926609343</v>
      </c>
      <c r="K127" s="61"/>
      <c r="L127" s="180">
        <v>-2251800624</v>
      </c>
    </row>
    <row r="128" spans="1:12" s="15" customFormat="1" ht="21.75" customHeight="1">
      <c r="A128" s="15" t="s">
        <v>42</v>
      </c>
      <c r="D128" s="48"/>
      <c r="E128" s="58"/>
      <c r="F128" s="121">
        <v>2891443833</v>
      </c>
      <c r="G128" s="60"/>
      <c r="H128" s="184">
        <v>2905483833</v>
      </c>
      <c r="I128" s="60"/>
      <c r="J128" s="121">
        <v>2253796714</v>
      </c>
      <c r="K128" s="60"/>
      <c r="L128" s="181">
        <v>2267836714</v>
      </c>
    </row>
    <row r="129" spans="1:12" s="15" customFormat="1" ht="6" customHeight="1">
      <c r="A129" s="13"/>
      <c r="C129" s="14"/>
      <c r="D129" s="14"/>
      <c r="E129" s="14"/>
      <c r="F129" s="70"/>
      <c r="G129" s="57"/>
      <c r="H129" s="180"/>
      <c r="I129" s="57"/>
      <c r="J129" s="70"/>
      <c r="K129" s="57"/>
      <c r="L129" s="180"/>
    </row>
    <row r="130" spans="1:12" s="15" customFormat="1" ht="21.75" customHeight="1">
      <c r="A130" s="13" t="s">
        <v>67</v>
      </c>
      <c r="E130" s="58"/>
      <c r="F130" s="70">
        <f>SUM(F123:F128)</f>
        <v>3070378019</v>
      </c>
      <c r="G130" s="59"/>
      <c r="H130" s="180">
        <f>SUM(H123:H128)</f>
        <v>3805120785</v>
      </c>
      <c r="I130" s="59"/>
      <c r="J130" s="70">
        <f>SUM(J123:J128)</f>
        <v>3479492257</v>
      </c>
      <c r="K130" s="59"/>
      <c r="L130" s="180">
        <f>SUM(L123:L128)</f>
        <v>4168340976</v>
      </c>
    </row>
    <row r="131" spans="1:12" s="15" customFormat="1" ht="21.75" customHeight="1">
      <c r="A131" s="15" t="s">
        <v>65</v>
      </c>
      <c r="D131" s="48"/>
      <c r="E131" s="58"/>
      <c r="F131" s="77">
        <v>110198246</v>
      </c>
      <c r="G131" s="59"/>
      <c r="H131" s="187">
        <v>112538390</v>
      </c>
      <c r="I131" s="59"/>
      <c r="J131" s="77">
        <v>0</v>
      </c>
      <c r="K131" s="59"/>
      <c r="L131" s="187">
        <v>0</v>
      </c>
    </row>
    <row r="132" spans="1:12" s="15" customFormat="1" ht="6" customHeight="1">
      <c r="A132" s="13"/>
      <c r="C132" s="14"/>
      <c r="D132" s="14"/>
      <c r="E132" s="14"/>
      <c r="F132" s="70"/>
      <c r="G132" s="57"/>
      <c r="H132" s="180"/>
      <c r="I132" s="57"/>
      <c r="J132" s="70"/>
      <c r="K132" s="57"/>
      <c r="L132" s="180"/>
    </row>
    <row r="133" spans="1:12" s="15" customFormat="1" ht="21.75" customHeight="1">
      <c r="A133" s="13" t="s">
        <v>40</v>
      </c>
      <c r="C133" s="47"/>
      <c r="D133" s="48"/>
      <c r="E133" s="58"/>
      <c r="F133" s="71">
        <f>SUM(F130:F131)</f>
        <v>3180576265</v>
      </c>
      <c r="G133" s="49"/>
      <c r="H133" s="181">
        <f>SUM(H130:H131)</f>
        <v>3917659175</v>
      </c>
      <c r="I133" s="49"/>
      <c r="J133" s="71">
        <f>SUM(J130:J131)</f>
        <v>3479492257</v>
      </c>
      <c r="K133" s="49"/>
      <c r="L133" s="181">
        <f>SUM(L130:L131)</f>
        <v>4168340976</v>
      </c>
    </row>
    <row r="134" spans="1:12" s="15" customFormat="1" ht="6" customHeight="1">
      <c r="A134" s="13"/>
      <c r="C134" s="14"/>
      <c r="D134" s="14"/>
      <c r="E134" s="14"/>
      <c r="F134" s="70"/>
      <c r="G134" s="57"/>
      <c r="H134" s="180"/>
      <c r="I134" s="57"/>
      <c r="J134" s="70"/>
      <c r="K134" s="57"/>
      <c r="L134" s="180"/>
    </row>
    <row r="135" spans="1:12" s="15" customFormat="1" ht="21.75" customHeight="1" thickBot="1">
      <c r="A135" s="13" t="s">
        <v>41</v>
      </c>
      <c r="C135" s="47"/>
      <c r="D135" s="48"/>
      <c r="E135" s="48"/>
      <c r="F135" s="72">
        <f>F88+F133</f>
        <v>18266162422</v>
      </c>
      <c r="G135" s="49"/>
      <c r="H135" s="185">
        <f>H88+H133</f>
        <v>18300400790</v>
      </c>
      <c r="I135" s="49"/>
      <c r="J135" s="72">
        <f>J88+J133</f>
        <v>16006649023</v>
      </c>
      <c r="K135" s="49"/>
      <c r="L135" s="185">
        <f>L88+L133</f>
        <v>16345866980</v>
      </c>
    </row>
    <row r="136" spans="1:12" s="15" customFormat="1" ht="21.75" customHeight="1" thickTop="1">
      <c r="A136" s="13"/>
      <c r="C136" s="47"/>
      <c r="D136" s="48"/>
      <c r="E136" s="48"/>
      <c r="F136" s="180"/>
      <c r="G136" s="180"/>
      <c r="H136" s="180"/>
      <c r="I136" s="180"/>
      <c r="J136" s="180"/>
      <c r="K136" s="180"/>
      <c r="L136" s="180"/>
    </row>
    <row r="137" spans="1:12" ht="21.75" customHeight="1">
      <c r="F137" s="122"/>
      <c r="G137" s="122"/>
      <c r="H137" s="122"/>
      <c r="I137" s="122"/>
      <c r="J137" s="122"/>
      <c r="K137" s="122"/>
      <c r="L137" s="122"/>
    </row>
    <row r="138" spans="1:12" ht="21.75" customHeight="1">
      <c r="G138" s="54"/>
      <c r="I138" s="54"/>
      <c r="K138" s="54"/>
    </row>
    <row r="139" spans="1:12" ht="21.75" customHeight="1">
      <c r="G139" s="54"/>
      <c r="I139" s="54"/>
      <c r="K139" s="54"/>
    </row>
    <row r="140" spans="1:12" ht="21.75" customHeight="1">
      <c r="G140" s="54"/>
      <c r="I140" s="54"/>
      <c r="K140" s="54"/>
    </row>
    <row r="141" spans="1:12" ht="21.75" customHeight="1">
      <c r="G141" s="54"/>
      <c r="I141" s="54"/>
      <c r="K141" s="54"/>
    </row>
    <row r="142" spans="1:12" ht="21.75" customHeight="1">
      <c r="G142" s="54"/>
      <c r="I142" s="54"/>
      <c r="K142" s="54"/>
    </row>
    <row r="143" spans="1:12" ht="21.75" customHeight="1">
      <c r="G143" s="54"/>
      <c r="I143" s="54"/>
      <c r="K143" s="54"/>
    </row>
    <row r="147" spans="1:12" ht="6" customHeight="1"/>
    <row r="148" spans="1:12" s="15" customFormat="1" ht="21.95" customHeight="1">
      <c r="A148" s="27" t="str">
        <f>A100</f>
        <v>หมายเหตุประกอบงบการเงินรวมและงบการเงินเฉพาะกิจการเป็นส่วนหนึ่งของงบการเงินนี้</v>
      </c>
      <c r="B148" s="27"/>
      <c r="C148" s="27"/>
      <c r="D148" s="27"/>
      <c r="E148" s="27"/>
      <c r="F148" s="51"/>
      <c r="G148" s="27"/>
      <c r="H148" s="195"/>
      <c r="I148" s="27"/>
      <c r="J148" s="51"/>
      <c r="K148" s="27"/>
      <c r="L148" s="195"/>
    </row>
  </sheetData>
  <mergeCells count="7">
    <mergeCell ref="F105:H105"/>
    <mergeCell ref="J105:L105"/>
    <mergeCell ref="J5:L5"/>
    <mergeCell ref="F5:H5"/>
    <mergeCell ref="F57:H57"/>
    <mergeCell ref="J57:L57"/>
    <mergeCell ref="A50:L50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0" max="16383" man="1"/>
  </rowBreaks>
  <ignoredErrors>
    <ignoredError sqref="D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zoomScaleNormal="100" zoomScaleSheetLayoutView="90" workbookViewId="0"/>
  </sheetViews>
  <sheetFormatPr defaultColWidth="10.42578125" defaultRowHeight="21" customHeight="1"/>
  <cols>
    <col min="1" max="2" width="1.5703125" style="35" customWidth="1"/>
    <col min="3" max="3" width="37" style="35" customWidth="1"/>
    <col min="4" max="4" width="7.5703125" style="30" customWidth="1"/>
    <col min="5" max="5" width="0.5703125" style="35" customWidth="1"/>
    <col min="6" max="6" width="12.42578125" style="31" customWidth="1"/>
    <col min="7" max="7" width="0.5703125" style="32" customWidth="1"/>
    <col min="8" max="8" width="12.42578125" style="182" customWidth="1"/>
    <col min="9" max="9" width="0.5703125" style="32" customWidth="1"/>
    <col min="10" max="10" width="12.42578125" style="31" customWidth="1"/>
    <col min="11" max="11" width="0.5703125" style="32" customWidth="1"/>
    <col min="12" max="12" width="12.42578125" style="182" customWidth="1"/>
    <col min="13" max="219" width="10.42578125" style="35"/>
    <col min="220" max="221" width="1.5703125" style="35" customWidth="1"/>
    <col min="222" max="222" width="27.5703125" style="35" customWidth="1"/>
    <col min="223" max="223" width="8" style="35" customWidth="1"/>
    <col min="224" max="224" width="0.42578125" style="35" customWidth="1"/>
    <col min="225" max="225" width="12.5703125" style="35" customWidth="1"/>
    <col min="226" max="226" width="0.42578125" style="35" customWidth="1"/>
    <col min="227" max="227" width="12.5703125" style="35" customWidth="1"/>
    <col min="228" max="228" width="0.42578125" style="35" customWidth="1"/>
    <col min="229" max="229" width="12.5703125" style="35" customWidth="1"/>
    <col min="230" max="230" width="0.42578125" style="35" customWidth="1"/>
    <col min="231" max="231" width="12.5703125" style="35" customWidth="1"/>
    <col min="232" max="475" width="10.42578125" style="35"/>
    <col min="476" max="477" width="1.5703125" style="35" customWidth="1"/>
    <col min="478" max="478" width="27.5703125" style="35" customWidth="1"/>
    <col min="479" max="479" width="8" style="35" customWidth="1"/>
    <col min="480" max="480" width="0.42578125" style="35" customWidth="1"/>
    <col min="481" max="481" width="12.5703125" style="35" customWidth="1"/>
    <col min="482" max="482" width="0.42578125" style="35" customWidth="1"/>
    <col min="483" max="483" width="12.5703125" style="35" customWidth="1"/>
    <col min="484" max="484" width="0.42578125" style="35" customWidth="1"/>
    <col min="485" max="485" width="12.5703125" style="35" customWidth="1"/>
    <col min="486" max="486" width="0.42578125" style="35" customWidth="1"/>
    <col min="487" max="487" width="12.5703125" style="35" customWidth="1"/>
    <col min="488" max="731" width="10.42578125" style="35"/>
    <col min="732" max="733" width="1.5703125" style="35" customWidth="1"/>
    <col min="734" max="734" width="27.5703125" style="35" customWidth="1"/>
    <col min="735" max="735" width="8" style="35" customWidth="1"/>
    <col min="736" max="736" width="0.42578125" style="35" customWidth="1"/>
    <col min="737" max="737" width="12.5703125" style="35" customWidth="1"/>
    <col min="738" max="738" width="0.42578125" style="35" customWidth="1"/>
    <col min="739" max="739" width="12.5703125" style="35" customWidth="1"/>
    <col min="740" max="740" width="0.42578125" style="35" customWidth="1"/>
    <col min="741" max="741" width="12.5703125" style="35" customWidth="1"/>
    <col min="742" max="742" width="0.42578125" style="35" customWidth="1"/>
    <col min="743" max="743" width="12.5703125" style="35" customWidth="1"/>
    <col min="744" max="987" width="10.42578125" style="35"/>
    <col min="988" max="989" width="1.5703125" style="35" customWidth="1"/>
    <col min="990" max="990" width="27.5703125" style="35" customWidth="1"/>
    <col min="991" max="991" width="8" style="35" customWidth="1"/>
    <col min="992" max="992" width="0.42578125" style="35" customWidth="1"/>
    <col min="993" max="993" width="12.5703125" style="35" customWidth="1"/>
    <col min="994" max="994" width="0.42578125" style="35" customWidth="1"/>
    <col min="995" max="995" width="12.5703125" style="35" customWidth="1"/>
    <col min="996" max="996" width="0.42578125" style="35" customWidth="1"/>
    <col min="997" max="997" width="12.5703125" style="35" customWidth="1"/>
    <col min="998" max="998" width="0.42578125" style="35" customWidth="1"/>
    <col min="999" max="999" width="12.5703125" style="35" customWidth="1"/>
    <col min="1000" max="1243" width="10.42578125" style="35"/>
    <col min="1244" max="1245" width="1.5703125" style="35" customWidth="1"/>
    <col min="1246" max="1246" width="27.5703125" style="35" customWidth="1"/>
    <col min="1247" max="1247" width="8" style="35" customWidth="1"/>
    <col min="1248" max="1248" width="0.42578125" style="35" customWidth="1"/>
    <col min="1249" max="1249" width="12.5703125" style="35" customWidth="1"/>
    <col min="1250" max="1250" width="0.42578125" style="35" customWidth="1"/>
    <col min="1251" max="1251" width="12.5703125" style="35" customWidth="1"/>
    <col min="1252" max="1252" width="0.42578125" style="35" customWidth="1"/>
    <col min="1253" max="1253" width="12.5703125" style="35" customWidth="1"/>
    <col min="1254" max="1254" width="0.42578125" style="35" customWidth="1"/>
    <col min="1255" max="1255" width="12.5703125" style="35" customWidth="1"/>
    <col min="1256" max="1499" width="10.42578125" style="35"/>
    <col min="1500" max="1501" width="1.5703125" style="35" customWidth="1"/>
    <col min="1502" max="1502" width="27.5703125" style="35" customWidth="1"/>
    <col min="1503" max="1503" width="8" style="35" customWidth="1"/>
    <col min="1504" max="1504" width="0.42578125" style="35" customWidth="1"/>
    <col min="1505" max="1505" width="12.5703125" style="35" customWidth="1"/>
    <col min="1506" max="1506" width="0.42578125" style="35" customWidth="1"/>
    <col min="1507" max="1507" width="12.5703125" style="35" customWidth="1"/>
    <col min="1508" max="1508" width="0.42578125" style="35" customWidth="1"/>
    <col min="1509" max="1509" width="12.5703125" style="35" customWidth="1"/>
    <col min="1510" max="1510" width="0.42578125" style="35" customWidth="1"/>
    <col min="1511" max="1511" width="12.5703125" style="35" customWidth="1"/>
    <col min="1512" max="1755" width="10.42578125" style="35"/>
    <col min="1756" max="1757" width="1.5703125" style="35" customWidth="1"/>
    <col min="1758" max="1758" width="27.5703125" style="35" customWidth="1"/>
    <col min="1759" max="1759" width="8" style="35" customWidth="1"/>
    <col min="1760" max="1760" width="0.42578125" style="35" customWidth="1"/>
    <col min="1761" max="1761" width="12.5703125" style="35" customWidth="1"/>
    <col min="1762" max="1762" width="0.42578125" style="35" customWidth="1"/>
    <col min="1763" max="1763" width="12.5703125" style="35" customWidth="1"/>
    <col min="1764" max="1764" width="0.42578125" style="35" customWidth="1"/>
    <col min="1765" max="1765" width="12.5703125" style="35" customWidth="1"/>
    <col min="1766" max="1766" width="0.42578125" style="35" customWidth="1"/>
    <col min="1767" max="1767" width="12.5703125" style="35" customWidth="1"/>
    <col min="1768" max="2011" width="10.42578125" style="35"/>
    <col min="2012" max="2013" width="1.5703125" style="35" customWidth="1"/>
    <col min="2014" max="2014" width="27.5703125" style="35" customWidth="1"/>
    <col min="2015" max="2015" width="8" style="35" customWidth="1"/>
    <col min="2016" max="2016" width="0.42578125" style="35" customWidth="1"/>
    <col min="2017" max="2017" width="12.5703125" style="35" customWidth="1"/>
    <col min="2018" max="2018" width="0.42578125" style="35" customWidth="1"/>
    <col min="2019" max="2019" width="12.5703125" style="35" customWidth="1"/>
    <col min="2020" max="2020" width="0.42578125" style="35" customWidth="1"/>
    <col min="2021" max="2021" width="12.5703125" style="35" customWidth="1"/>
    <col min="2022" max="2022" width="0.42578125" style="35" customWidth="1"/>
    <col min="2023" max="2023" width="12.5703125" style="35" customWidth="1"/>
    <col min="2024" max="2267" width="10.42578125" style="35"/>
    <col min="2268" max="2269" width="1.5703125" style="35" customWidth="1"/>
    <col min="2270" max="2270" width="27.5703125" style="35" customWidth="1"/>
    <col min="2271" max="2271" width="8" style="35" customWidth="1"/>
    <col min="2272" max="2272" width="0.42578125" style="35" customWidth="1"/>
    <col min="2273" max="2273" width="12.5703125" style="35" customWidth="1"/>
    <col min="2274" max="2274" width="0.42578125" style="35" customWidth="1"/>
    <col min="2275" max="2275" width="12.5703125" style="35" customWidth="1"/>
    <col min="2276" max="2276" width="0.42578125" style="35" customWidth="1"/>
    <col min="2277" max="2277" width="12.5703125" style="35" customWidth="1"/>
    <col min="2278" max="2278" width="0.42578125" style="35" customWidth="1"/>
    <col min="2279" max="2279" width="12.5703125" style="35" customWidth="1"/>
    <col min="2280" max="2523" width="10.42578125" style="35"/>
    <col min="2524" max="2525" width="1.5703125" style="35" customWidth="1"/>
    <col min="2526" max="2526" width="27.5703125" style="35" customWidth="1"/>
    <col min="2527" max="2527" width="8" style="35" customWidth="1"/>
    <col min="2528" max="2528" width="0.42578125" style="35" customWidth="1"/>
    <col min="2529" max="2529" width="12.5703125" style="35" customWidth="1"/>
    <col min="2530" max="2530" width="0.42578125" style="35" customWidth="1"/>
    <col min="2531" max="2531" width="12.5703125" style="35" customWidth="1"/>
    <col min="2532" max="2532" width="0.42578125" style="35" customWidth="1"/>
    <col min="2533" max="2533" width="12.5703125" style="35" customWidth="1"/>
    <col min="2534" max="2534" width="0.42578125" style="35" customWidth="1"/>
    <col min="2535" max="2535" width="12.5703125" style="35" customWidth="1"/>
    <col min="2536" max="2779" width="10.42578125" style="35"/>
    <col min="2780" max="2781" width="1.5703125" style="35" customWidth="1"/>
    <col min="2782" max="2782" width="27.5703125" style="35" customWidth="1"/>
    <col min="2783" max="2783" width="8" style="35" customWidth="1"/>
    <col min="2784" max="2784" width="0.42578125" style="35" customWidth="1"/>
    <col min="2785" max="2785" width="12.5703125" style="35" customWidth="1"/>
    <col min="2786" max="2786" width="0.42578125" style="35" customWidth="1"/>
    <col min="2787" max="2787" width="12.5703125" style="35" customWidth="1"/>
    <col min="2788" max="2788" width="0.42578125" style="35" customWidth="1"/>
    <col min="2789" max="2789" width="12.5703125" style="35" customWidth="1"/>
    <col min="2790" max="2790" width="0.42578125" style="35" customWidth="1"/>
    <col min="2791" max="2791" width="12.5703125" style="35" customWidth="1"/>
    <col min="2792" max="3035" width="10.42578125" style="35"/>
    <col min="3036" max="3037" width="1.5703125" style="35" customWidth="1"/>
    <col min="3038" max="3038" width="27.5703125" style="35" customWidth="1"/>
    <col min="3039" max="3039" width="8" style="35" customWidth="1"/>
    <col min="3040" max="3040" width="0.42578125" style="35" customWidth="1"/>
    <col min="3041" max="3041" width="12.5703125" style="35" customWidth="1"/>
    <col min="3042" max="3042" width="0.42578125" style="35" customWidth="1"/>
    <col min="3043" max="3043" width="12.5703125" style="35" customWidth="1"/>
    <col min="3044" max="3044" width="0.42578125" style="35" customWidth="1"/>
    <col min="3045" max="3045" width="12.5703125" style="35" customWidth="1"/>
    <col min="3046" max="3046" width="0.42578125" style="35" customWidth="1"/>
    <col min="3047" max="3047" width="12.5703125" style="35" customWidth="1"/>
    <col min="3048" max="3291" width="10.42578125" style="35"/>
    <col min="3292" max="3293" width="1.5703125" style="35" customWidth="1"/>
    <col min="3294" max="3294" width="27.5703125" style="35" customWidth="1"/>
    <col min="3295" max="3295" width="8" style="35" customWidth="1"/>
    <col min="3296" max="3296" width="0.42578125" style="35" customWidth="1"/>
    <col min="3297" max="3297" width="12.5703125" style="35" customWidth="1"/>
    <col min="3298" max="3298" width="0.42578125" style="35" customWidth="1"/>
    <col min="3299" max="3299" width="12.5703125" style="35" customWidth="1"/>
    <col min="3300" max="3300" width="0.42578125" style="35" customWidth="1"/>
    <col min="3301" max="3301" width="12.5703125" style="35" customWidth="1"/>
    <col min="3302" max="3302" width="0.42578125" style="35" customWidth="1"/>
    <col min="3303" max="3303" width="12.5703125" style="35" customWidth="1"/>
    <col min="3304" max="3547" width="10.42578125" style="35"/>
    <col min="3548" max="3549" width="1.5703125" style="35" customWidth="1"/>
    <col min="3550" max="3550" width="27.5703125" style="35" customWidth="1"/>
    <col min="3551" max="3551" width="8" style="35" customWidth="1"/>
    <col min="3552" max="3552" width="0.42578125" style="35" customWidth="1"/>
    <col min="3553" max="3553" width="12.5703125" style="35" customWidth="1"/>
    <col min="3554" max="3554" width="0.42578125" style="35" customWidth="1"/>
    <col min="3555" max="3555" width="12.5703125" style="35" customWidth="1"/>
    <col min="3556" max="3556" width="0.42578125" style="35" customWidth="1"/>
    <col min="3557" max="3557" width="12.5703125" style="35" customWidth="1"/>
    <col min="3558" max="3558" width="0.42578125" style="35" customWidth="1"/>
    <col min="3559" max="3559" width="12.5703125" style="35" customWidth="1"/>
    <col min="3560" max="3803" width="10.42578125" style="35"/>
    <col min="3804" max="3805" width="1.5703125" style="35" customWidth="1"/>
    <col min="3806" max="3806" width="27.5703125" style="35" customWidth="1"/>
    <col min="3807" max="3807" width="8" style="35" customWidth="1"/>
    <col min="3808" max="3808" width="0.42578125" style="35" customWidth="1"/>
    <col min="3809" max="3809" width="12.5703125" style="35" customWidth="1"/>
    <col min="3810" max="3810" width="0.42578125" style="35" customWidth="1"/>
    <col min="3811" max="3811" width="12.5703125" style="35" customWidth="1"/>
    <col min="3812" max="3812" width="0.42578125" style="35" customWidth="1"/>
    <col min="3813" max="3813" width="12.5703125" style="35" customWidth="1"/>
    <col min="3814" max="3814" width="0.42578125" style="35" customWidth="1"/>
    <col min="3815" max="3815" width="12.5703125" style="35" customWidth="1"/>
    <col min="3816" max="4059" width="10.42578125" style="35"/>
    <col min="4060" max="4061" width="1.5703125" style="35" customWidth="1"/>
    <col min="4062" max="4062" width="27.5703125" style="35" customWidth="1"/>
    <col min="4063" max="4063" width="8" style="35" customWidth="1"/>
    <col min="4064" max="4064" width="0.42578125" style="35" customWidth="1"/>
    <col min="4065" max="4065" width="12.5703125" style="35" customWidth="1"/>
    <col min="4066" max="4066" width="0.42578125" style="35" customWidth="1"/>
    <col min="4067" max="4067" width="12.5703125" style="35" customWidth="1"/>
    <col min="4068" max="4068" width="0.42578125" style="35" customWidth="1"/>
    <col min="4069" max="4069" width="12.5703125" style="35" customWidth="1"/>
    <col min="4070" max="4070" width="0.42578125" style="35" customWidth="1"/>
    <col min="4071" max="4071" width="12.5703125" style="35" customWidth="1"/>
    <col min="4072" max="4315" width="10.42578125" style="35"/>
    <col min="4316" max="4317" width="1.5703125" style="35" customWidth="1"/>
    <col min="4318" max="4318" width="27.5703125" style="35" customWidth="1"/>
    <col min="4319" max="4319" width="8" style="35" customWidth="1"/>
    <col min="4320" max="4320" width="0.42578125" style="35" customWidth="1"/>
    <col min="4321" max="4321" width="12.5703125" style="35" customWidth="1"/>
    <col min="4322" max="4322" width="0.42578125" style="35" customWidth="1"/>
    <col min="4323" max="4323" width="12.5703125" style="35" customWidth="1"/>
    <col min="4324" max="4324" width="0.42578125" style="35" customWidth="1"/>
    <col min="4325" max="4325" width="12.5703125" style="35" customWidth="1"/>
    <col min="4326" max="4326" width="0.42578125" style="35" customWidth="1"/>
    <col min="4327" max="4327" width="12.5703125" style="35" customWidth="1"/>
    <col min="4328" max="4571" width="10.42578125" style="35"/>
    <col min="4572" max="4573" width="1.5703125" style="35" customWidth="1"/>
    <col min="4574" max="4574" width="27.5703125" style="35" customWidth="1"/>
    <col min="4575" max="4575" width="8" style="35" customWidth="1"/>
    <col min="4576" max="4576" width="0.42578125" style="35" customWidth="1"/>
    <col min="4577" max="4577" width="12.5703125" style="35" customWidth="1"/>
    <col min="4578" max="4578" width="0.42578125" style="35" customWidth="1"/>
    <col min="4579" max="4579" width="12.5703125" style="35" customWidth="1"/>
    <col min="4580" max="4580" width="0.42578125" style="35" customWidth="1"/>
    <col min="4581" max="4581" width="12.5703125" style="35" customWidth="1"/>
    <col min="4582" max="4582" width="0.42578125" style="35" customWidth="1"/>
    <col min="4583" max="4583" width="12.5703125" style="35" customWidth="1"/>
    <col min="4584" max="4827" width="10.42578125" style="35"/>
    <col min="4828" max="4829" width="1.5703125" style="35" customWidth="1"/>
    <col min="4830" max="4830" width="27.5703125" style="35" customWidth="1"/>
    <col min="4831" max="4831" width="8" style="35" customWidth="1"/>
    <col min="4832" max="4832" width="0.42578125" style="35" customWidth="1"/>
    <col min="4833" max="4833" width="12.5703125" style="35" customWidth="1"/>
    <col min="4834" max="4834" width="0.42578125" style="35" customWidth="1"/>
    <col min="4835" max="4835" width="12.5703125" style="35" customWidth="1"/>
    <col min="4836" max="4836" width="0.42578125" style="35" customWidth="1"/>
    <col min="4837" max="4837" width="12.5703125" style="35" customWidth="1"/>
    <col min="4838" max="4838" width="0.42578125" style="35" customWidth="1"/>
    <col min="4839" max="4839" width="12.5703125" style="35" customWidth="1"/>
    <col min="4840" max="5083" width="10.42578125" style="35"/>
    <col min="5084" max="5085" width="1.5703125" style="35" customWidth="1"/>
    <col min="5086" max="5086" width="27.5703125" style="35" customWidth="1"/>
    <col min="5087" max="5087" width="8" style="35" customWidth="1"/>
    <col min="5088" max="5088" width="0.42578125" style="35" customWidth="1"/>
    <col min="5089" max="5089" width="12.5703125" style="35" customWidth="1"/>
    <col min="5090" max="5090" width="0.42578125" style="35" customWidth="1"/>
    <col min="5091" max="5091" width="12.5703125" style="35" customWidth="1"/>
    <col min="5092" max="5092" width="0.42578125" style="35" customWidth="1"/>
    <col min="5093" max="5093" width="12.5703125" style="35" customWidth="1"/>
    <col min="5094" max="5094" width="0.42578125" style="35" customWidth="1"/>
    <col min="5095" max="5095" width="12.5703125" style="35" customWidth="1"/>
    <col min="5096" max="5339" width="10.42578125" style="35"/>
    <col min="5340" max="5341" width="1.5703125" style="35" customWidth="1"/>
    <col min="5342" max="5342" width="27.5703125" style="35" customWidth="1"/>
    <col min="5343" max="5343" width="8" style="35" customWidth="1"/>
    <col min="5344" max="5344" width="0.42578125" style="35" customWidth="1"/>
    <col min="5345" max="5345" width="12.5703125" style="35" customWidth="1"/>
    <col min="5346" max="5346" width="0.42578125" style="35" customWidth="1"/>
    <col min="5347" max="5347" width="12.5703125" style="35" customWidth="1"/>
    <col min="5348" max="5348" width="0.42578125" style="35" customWidth="1"/>
    <col min="5349" max="5349" width="12.5703125" style="35" customWidth="1"/>
    <col min="5350" max="5350" width="0.42578125" style="35" customWidth="1"/>
    <col min="5351" max="5351" width="12.5703125" style="35" customWidth="1"/>
    <col min="5352" max="5595" width="10.42578125" style="35"/>
    <col min="5596" max="5597" width="1.5703125" style="35" customWidth="1"/>
    <col min="5598" max="5598" width="27.5703125" style="35" customWidth="1"/>
    <col min="5599" max="5599" width="8" style="35" customWidth="1"/>
    <col min="5600" max="5600" width="0.42578125" style="35" customWidth="1"/>
    <col min="5601" max="5601" width="12.5703125" style="35" customWidth="1"/>
    <col min="5602" max="5602" width="0.42578125" style="35" customWidth="1"/>
    <col min="5603" max="5603" width="12.5703125" style="35" customWidth="1"/>
    <col min="5604" max="5604" width="0.42578125" style="35" customWidth="1"/>
    <col min="5605" max="5605" width="12.5703125" style="35" customWidth="1"/>
    <col min="5606" max="5606" width="0.42578125" style="35" customWidth="1"/>
    <col min="5607" max="5607" width="12.5703125" style="35" customWidth="1"/>
    <col min="5608" max="5851" width="10.42578125" style="35"/>
    <col min="5852" max="5853" width="1.5703125" style="35" customWidth="1"/>
    <col min="5854" max="5854" width="27.5703125" style="35" customWidth="1"/>
    <col min="5855" max="5855" width="8" style="35" customWidth="1"/>
    <col min="5856" max="5856" width="0.42578125" style="35" customWidth="1"/>
    <col min="5857" max="5857" width="12.5703125" style="35" customWidth="1"/>
    <col min="5858" max="5858" width="0.42578125" style="35" customWidth="1"/>
    <col min="5859" max="5859" width="12.5703125" style="35" customWidth="1"/>
    <col min="5860" max="5860" width="0.42578125" style="35" customWidth="1"/>
    <col min="5861" max="5861" width="12.5703125" style="35" customWidth="1"/>
    <col min="5862" max="5862" width="0.42578125" style="35" customWidth="1"/>
    <col min="5863" max="5863" width="12.5703125" style="35" customWidth="1"/>
    <col min="5864" max="6107" width="10.42578125" style="35"/>
    <col min="6108" max="6109" width="1.5703125" style="35" customWidth="1"/>
    <col min="6110" max="6110" width="27.5703125" style="35" customWidth="1"/>
    <col min="6111" max="6111" width="8" style="35" customWidth="1"/>
    <col min="6112" max="6112" width="0.42578125" style="35" customWidth="1"/>
    <col min="6113" max="6113" width="12.5703125" style="35" customWidth="1"/>
    <col min="6114" max="6114" width="0.42578125" style="35" customWidth="1"/>
    <col min="6115" max="6115" width="12.5703125" style="35" customWidth="1"/>
    <col min="6116" max="6116" width="0.42578125" style="35" customWidth="1"/>
    <col min="6117" max="6117" width="12.5703125" style="35" customWidth="1"/>
    <col min="6118" max="6118" width="0.42578125" style="35" customWidth="1"/>
    <col min="6119" max="6119" width="12.5703125" style="35" customWidth="1"/>
    <col min="6120" max="6363" width="10.42578125" style="35"/>
    <col min="6364" max="6365" width="1.5703125" style="35" customWidth="1"/>
    <col min="6366" max="6366" width="27.5703125" style="35" customWidth="1"/>
    <col min="6367" max="6367" width="8" style="35" customWidth="1"/>
    <col min="6368" max="6368" width="0.42578125" style="35" customWidth="1"/>
    <col min="6369" max="6369" width="12.5703125" style="35" customWidth="1"/>
    <col min="6370" max="6370" width="0.42578125" style="35" customWidth="1"/>
    <col min="6371" max="6371" width="12.5703125" style="35" customWidth="1"/>
    <col min="6372" max="6372" width="0.42578125" style="35" customWidth="1"/>
    <col min="6373" max="6373" width="12.5703125" style="35" customWidth="1"/>
    <col min="6374" max="6374" width="0.42578125" style="35" customWidth="1"/>
    <col min="6375" max="6375" width="12.5703125" style="35" customWidth="1"/>
    <col min="6376" max="6619" width="10.42578125" style="35"/>
    <col min="6620" max="6621" width="1.5703125" style="35" customWidth="1"/>
    <col min="6622" max="6622" width="27.5703125" style="35" customWidth="1"/>
    <col min="6623" max="6623" width="8" style="35" customWidth="1"/>
    <col min="6624" max="6624" width="0.42578125" style="35" customWidth="1"/>
    <col min="6625" max="6625" width="12.5703125" style="35" customWidth="1"/>
    <col min="6626" max="6626" width="0.42578125" style="35" customWidth="1"/>
    <col min="6627" max="6627" width="12.5703125" style="35" customWidth="1"/>
    <col min="6628" max="6628" width="0.42578125" style="35" customWidth="1"/>
    <col min="6629" max="6629" width="12.5703125" style="35" customWidth="1"/>
    <col min="6630" max="6630" width="0.42578125" style="35" customWidth="1"/>
    <col min="6631" max="6631" width="12.5703125" style="35" customWidth="1"/>
    <col min="6632" max="6875" width="10.42578125" style="35"/>
    <col min="6876" max="6877" width="1.5703125" style="35" customWidth="1"/>
    <col min="6878" max="6878" width="27.5703125" style="35" customWidth="1"/>
    <col min="6879" max="6879" width="8" style="35" customWidth="1"/>
    <col min="6880" max="6880" width="0.42578125" style="35" customWidth="1"/>
    <col min="6881" max="6881" width="12.5703125" style="35" customWidth="1"/>
    <col min="6882" max="6882" width="0.42578125" style="35" customWidth="1"/>
    <col min="6883" max="6883" width="12.5703125" style="35" customWidth="1"/>
    <col min="6884" max="6884" width="0.42578125" style="35" customWidth="1"/>
    <col min="6885" max="6885" width="12.5703125" style="35" customWidth="1"/>
    <col min="6886" max="6886" width="0.42578125" style="35" customWidth="1"/>
    <col min="6887" max="6887" width="12.5703125" style="35" customWidth="1"/>
    <col min="6888" max="7131" width="10.42578125" style="35"/>
    <col min="7132" max="7133" width="1.5703125" style="35" customWidth="1"/>
    <col min="7134" max="7134" width="27.5703125" style="35" customWidth="1"/>
    <col min="7135" max="7135" width="8" style="35" customWidth="1"/>
    <col min="7136" max="7136" width="0.42578125" style="35" customWidth="1"/>
    <col min="7137" max="7137" width="12.5703125" style="35" customWidth="1"/>
    <col min="7138" max="7138" width="0.42578125" style="35" customWidth="1"/>
    <col min="7139" max="7139" width="12.5703125" style="35" customWidth="1"/>
    <col min="7140" max="7140" width="0.42578125" style="35" customWidth="1"/>
    <col min="7141" max="7141" width="12.5703125" style="35" customWidth="1"/>
    <col min="7142" max="7142" width="0.42578125" style="35" customWidth="1"/>
    <col min="7143" max="7143" width="12.5703125" style="35" customWidth="1"/>
    <col min="7144" max="7387" width="10.42578125" style="35"/>
    <col min="7388" max="7389" width="1.5703125" style="35" customWidth="1"/>
    <col min="7390" max="7390" width="27.5703125" style="35" customWidth="1"/>
    <col min="7391" max="7391" width="8" style="35" customWidth="1"/>
    <col min="7392" max="7392" width="0.42578125" style="35" customWidth="1"/>
    <col min="7393" max="7393" width="12.5703125" style="35" customWidth="1"/>
    <col min="7394" max="7394" width="0.42578125" style="35" customWidth="1"/>
    <col min="7395" max="7395" width="12.5703125" style="35" customWidth="1"/>
    <col min="7396" max="7396" width="0.42578125" style="35" customWidth="1"/>
    <col min="7397" max="7397" width="12.5703125" style="35" customWidth="1"/>
    <col min="7398" max="7398" width="0.42578125" style="35" customWidth="1"/>
    <col min="7399" max="7399" width="12.5703125" style="35" customWidth="1"/>
    <col min="7400" max="7643" width="10.42578125" style="35"/>
    <col min="7644" max="7645" width="1.5703125" style="35" customWidth="1"/>
    <col min="7646" max="7646" width="27.5703125" style="35" customWidth="1"/>
    <col min="7647" max="7647" width="8" style="35" customWidth="1"/>
    <col min="7648" max="7648" width="0.42578125" style="35" customWidth="1"/>
    <col min="7649" max="7649" width="12.5703125" style="35" customWidth="1"/>
    <col min="7650" max="7650" width="0.42578125" style="35" customWidth="1"/>
    <col min="7651" max="7651" width="12.5703125" style="35" customWidth="1"/>
    <col min="7652" max="7652" width="0.42578125" style="35" customWidth="1"/>
    <col min="7653" max="7653" width="12.5703125" style="35" customWidth="1"/>
    <col min="7654" max="7654" width="0.42578125" style="35" customWidth="1"/>
    <col min="7655" max="7655" width="12.5703125" style="35" customWidth="1"/>
    <col min="7656" max="7899" width="10.42578125" style="35"/>
    <col min="7900" max="7901" width="1.5703125" style="35" customWidth="1"/>
    <col min="7902" max="7902" width="27.5703125" style="35" customWidth="1"/>
    <col min="7903" max="7903" width="8" style="35" customWidth="1"/>
    <col min="7904" max="7904" width="0.42578125" style="35" customWidth="1"/>
    <col min="7905" max="7905" width="12.5703125" style="35" customWidth="1"/>
    <col min="7906" max="7906" width="0.42578125" style="35" customWidth="1"/>
    <col min="7907" max="7907" width="12.5703125" style="35" customWidth="1"/>
    <col min="7908" max="7908" width="0.42578125" style="35" customWidth="1"/>
    <col min="7909" max="7909" width="12.5703125" style="35" customWidth="1"/>
    <col min="7910" max="7910" width="0.42578125" style="35" customWidth="1"/>
    <col min="7911" max="7911" width="12.5703125" style="35" customWidth="1"/>
    <col min="7912" max="8155" width="10.42578125" style="35"/>
    <col min="8156" max="8157" width="1.5703125" style="35" customWidth="1"/>
    <col min="8158" max="8158" width="27.5703125" style="35" customWidth="1"/>
    <col min="8159" max="8159" width="8" style="35" customWidth="1"/>
    <col min="8160" max="8160" width="0.42578125" style="35" customWidth="1"/>
    <col min="8161" max="8161" width="12.5703125" style="35" customWidth="1"/>
    <col min="8162" max="8162" width="0.42578125" style="35" customWidth="1"/>
    <col min="8163" max="8163" width="12.5703125" style="35" customWidth="1"/>
    <col min="8164" max="8164" width="0.42578125" style="35" customWidth="1"/>
    <col min="8165" max="8165" width="12.5703125" style="35" customWidth="1"/>
    <col min="8166" max="8166" width="0.42578125" style="35" customWidth="1"/>
    <col min="8167" max="8167" width="12.5703125" style="35" customWidth="1"/>
    <col min="8168" max="8411" width="10.42578125" style="35"/>
    <col min="8412" max="8413" width="1.5703125" style="35" customWidth="1"/>
    <col min="8414" max="8414" width="27.5703125" style="35" customWidth="1"/>
    <col min="8415" max="8415" width="8" style="35" customWidth="1"/>
    <col min="8416" max="8416" width="0.42578125" style="35" customWidth="1"/>
    <col min="8417" max="8417" width="12.5703125" style="35" customWidth="1"/>
    <col min="8418" max="8418" width="0.42578125" style="35" customWidth="1"/>
    <col min="8419" max="8419" width="12.5703125" style="35" customWidth="1"/>
    <col min="8420" max="8420" width="0.42578125" style="35" customWidth="1"/>
    <col min="8421" max="8421" width="12.5703125" style="35" customWidth="1"/>
    <col min="8422" max="8422" width="0.42578125" style="35" customWidth="1"/>
    <col min="8423" max="8423" width="12.5703125" style="35" customWidth="1"/>
    <col min="8424" max="8667" width="10.42578125" style="35"/>
    <col min="8668" max="8669" width="1.5703125" style="35" customWidth="1"/>
    <col min="8670" max="8670" width="27.5703125" style="35" customWidth="1"/>
    <col min="8671" max="8671" width="8" style="35" customWidth="1"/>
    <col min="8672" max="8672" width="0.42578125" style="35" customWidth="1"/>
    <col min="8673" max="8673" width="12.5703125" style="35" customWidth="1"/>
    <col min="8674" max="8674" width="0.42578125" style="35" customWidth="1"/>
    <col min="8675" max="8675" width="12.5703125" style="35" customWidth="1"/>
    <col min="8676" max="8676" width="0.42578125" style="35" customWidth="1"/>
    <col min="8677" max="8677" width="12.5703125" style="35" customWidth="1"/>
    <col min="8678" max="8678" width="0.42578125" style="35" customWidth="1"/>
    <col min="8679" max="8679" width="12.5703125" style="35" customWidth="1"/>
    <col min="8680" max="8923" width="10.42578125" style="35"/>
    <col min="8924" max="8925" width="1.5703125" style="35" customWidth="1"/>
    <col min="8926" max="8926" width="27.5703125" style="35" customWidth="1"/>
    <col min="8927" max="8927" width="8" style="35" customWidth="1"/>
    <col min="8928" max="8928" width="0.42578125" style="35" customWidth="1"/>
    <col min="8929" max="8929" width="12.5703125" style="35" customWidth="1"/>
    <col min="8930" max="8930" width="0.42578125" style="35" customWidth="1"/>
    <col min="8931" max="8931" width="12.5703125" style="35" customWidth="1"/>
    <col min="8932" max="8932" width="0.42578125" style="35" customWidth="1"/>
    <col min="8933" max="8933" width="12.5703125" style="35" customWidth="1"/>
    <col min="8934" max="8934" width="0.42578125" style="35" customWidth="1"/>
    <col min="8935" max="8935" width="12.5703125" style="35" customWidth="1"/>
    <col min="8936" max="9179" width="10.42578125" style="35"/>
    <col min="9180" max="9181" width="1.5703125" style="35" customWidth="1"/>
    <col min="9182" max="9182" width="27.5703125" style="35" customWidth="1"/>
    <col min="9183" max="9183" width="8" style="35" customWidth="1"/>
    <col min="9184" max="9184" width="0.42578125" style="35" customWidth="1"/>
    <col min="9185" max="9185" width="12.5703125" style="35" customWidth="1"/>
    <col min="9186" max="9186" width="0.42578125" style="35" customWidth="1"/>
    <col min="9187" max="9187" width="12.5703125" style="35" customWidth="1"/>
    <col min="9188" max="9188" width="0.42578125" style="35" customWidth="1"/>
    <col min="9189" max="9189" width="12.5703125" style="35" customWidth="1"/>
    <col min="9190" max="9190" width="0.42578125" style="35" customWidth="1"/>
    <col min="9191" max="9191" width="12.5703125" style="35" customWidth="1"/>
    <col min="9192" max="9435" width="10.42578125" style="35"/>
    <col min="9436" max="9437" width="1.5703125" style="35" customWidth="1"/>
    <col min="9438" max="9438" width="27.5703125" style="35" customWidth="1"/>
    <col min="9439" max="9439" width="8" style="35" customWidth="1"/>
    <col min="9440" max="9440" width="0.42578125" style="35" customWidth="1"/>
    <col min="9441" max="9441" width="12.5703125" style="35" customWidth="1"/>
    <col min="9442" max="9442" width="0.42578125" style="35" customWidth="1"/>
    <col min="9443" max="9443" width="12.5703125" style="35" customWidth="1"/>
    <col min="9444" max="9444" width="0.42578125" style="35" customWidth="1"/>
    <col min="9445" max="9445" width="12.5703125" style="35" customWidth="1"/>
    <col min="9446" max="9446" width="0.42578125" style="35" customWidth="1"/>
    <col min="9447" max="9447" width="12.5703125" style="35" customWidth="1"/>
    <col min="9448" max="9691" width="10.42578125" style="35"/>
    <col min="9692" max="9693" width="1.5703125" style="35" customWidth="1"/>
    <col min="9694" max="9694" width="27.5703125" style="35" customWidth="1"/>
    <col min="9695" max="9695" width="8" style="35" customWidth="1"/>
    <col min="9696" max="9696" width="0.42578125" style="35" customWidth="1"/>
    <col min="9697" max="9697" width="12.5703125" style="35" customWidth="1"/>
    <col min="9698" max="9698" width="0.42578125" style="35" customWidth="1"/>
    <col min="9699" max="9699" width="12.5703125" style="35" customWidth="1"/>
    <col min="9700" max="9700" width="0.42578125" style="35" customWidth="1"/>
    <col min="9701" max="9701" width="12.5703125" style="35" customWidth="1"/>
    <col min="9702" max="9702" width="0.42578125" style="35" customWidth="1"/>
    <col min="9703" max="9703" width="12.5703125" style="35" customWidth="1"/>
    <col min="9704" max="9947" width="10.42578125" style="35"/>
    <col min="9948" max="9949" width="1.5703125" style="35" customWidth="1"/>
    <col min="9950" max="9950" width="27.5703125" style="35" customWidth="1"/>
    <col min="9951" max="9951" width="8" style="35" customWidth="1"/>
    <col min="9952" max="9952" width="0.42578125" style="35" customWidth="1"/>
    <col min="9953" max="9953" width="12.5703125" style="35" customWidth="1"/>
    <col min="9954" max="9954" width="0.42578125" style="35" customWidth="1"/>
    <col min="9955" max="9955" width="12.5703125" style="35" customWidth="1"/>
    <col min="9956" max="9956" width="0.42578125" style="35" customWidth="1"/>
    <col min="9957" max="9957" width="12.5703125" style="35" customWidth="1"/>
    <col min="9958" max="9958" width="0.42578125" style="35" customWidth="1"/>
    <col min="9959" max="9959" width="12.5703125" style="35" customWidth="1"/>
    <col min="9960" max="10203" width="10.42578125" style="35"/>
    <col min="10204" max="10205" width="1.5703125" style="35" customWidth="1"/>
    <col min="10206" max="10206" width="27.5703125" style="35" customWidth="1"/>
    <col min="10207" max="10207" width="8" style="35" customWidth="1"/>
    <col min="10208" max="10208" width="0.42578125" style="35" customWidth="1"/>
    <col min="10209" max="10209" width="12.5703125" style="35" customWidth="1"/>
    <col min="10210" max="10210" width="0.42578125" style="35" customWidth="1"/>
    <col min="10211" max="10211" width="12.5703125" style="35" customWidth="1"/>
    <col min="10212" max="10212" width="0.42578125" style="35" customWidth="1"/>
    <col min="10213" max="10213" width="12.5703125" style="35" customWidth="1"/>
    <col min="10214" max="10214" width="0.42578125" style="35" customWidth="1"/>
    <col min="10215" max="10215" width="12.5703125" style="35" customWidth="1"/>
    <col min="10216" max="10459" width="10.42578125" style="35"/>
    <col min="10460" max="10461" width="1.5703125" style="35" customWidth="1"/>
    <col min="10462" max="10462" width="27.5703125" style="35" customWidth="1"/>
    <col min="10463" max="10463" width="8" style="35" customWidth="1"/>
    <col min="10464" max="10464" width="0.42578125" style="35" customWidth="1"/>
    <col min="10465" max="10465" width="12.5703125" style="35" customWidth="1"/>
    <col min="10466" max="10466" width="0.42578125" style="35" customWidth="1"/>
    <col min="10467" max="10467" width="12.5703125" style="35" customWidth="1"/>
    <col min="10468" max="10468" width="0.42578125" style="35" customWidth="1"/>
    <col min="10469" max="10469" width="12.5703125" style="35" customWidth="1"/>
    <col min="10470" max="10470" width="0.42578125" style="35" customWidth="1"/>
    <col min="10471" max="10471" width="12.5703125" style="35" customWidth="1"/>
    <col min="10472" max="10715" width="10.42578125" style="35"/>
    <col min="10716" max="10717" width="1.5703125" style="35" customWidth="1"/>
    <col min="10718" max="10718" width="27.5703125" style="35" customWidth="1"/>
    <col min="10719" max="10719" width="8" style="35" customWidth="1"/>
    <col min="10720" max="10720" width="0.42578125" style="35" customWidth="1"/>
    <col min="10721" max="10721" width="12.5703125" style="35" customWidth="1"/>
    <col min="10722" max="10722" width="0.42578125" style="35" customWidth="1"/>
    <col min="10723" max="10723" width="12.5703125" style="35" customWidth="1"/>
    <col min="10724" max="10724" width="0.42578125" style="35" customWidth="1"/>
    <col min="10725" max="10725" width="12.5703125" style="35" customWidth="1"/>
    <col min="10726" max="10726" width="0.42578125" style="35" customWidth="1"/>
    <col min="10727" max="10727" width="12.5703125" style="35" customWidth="1"/>
    <col min="10728" max="10971" width="10.42578125" style="35"/>
    <col min="10972" max="10973" width="1.5703125" style="35" customWidth="1"/>
    <col min="10974" max="10974" width="27.5703125" style="35" customWidth="1"/>
    <col min="10975" max="10975" width="8" style="35" customWidth="1"/>
    <col min="10976" max="10976" width="0.42578125" style="35" customWidth="1"/>
    <col min="10977" max="10977" width="12.5703125" style="35" customWidth="1"/>
    <col min="10978" max="10978" width="0.42578125" style="35" customWidth="1"/>
    <col min="10979" max="10979" width="12.5703125" style="35" customWidth="1"/>
    <col min="10980" max="10980" width="0.42578125" style="35" customWidth="1"/>
    <col min="10981" max="10981" width="12.5703125" style="35" customWidth="1"/>
    <col min="10982" max="10982" width="0.42578125" style="35" customWidth="1"/>
    <col min="10983" max="10983" width="12.5703125" style="35" customWidth="1"/>
    <col min="10984" max="11227" width="10.42578125" style="35"/>
    <col min="11228" max="11229" width="1.5703125" style="35" customWidth="1"/>
    <col min="11230" max="11230" width="27.5703125" style="35" customWidth="1"/>
    <col min="11231" max="11231" width="8" style="35" customWidth="1"/>
    <col min="11232" max="11232" width="0.42578125" style="35" customWidth="1"/>
    <col min="11233" max="11233" width="12.5703125" style="35" customWidth="1"/>
    <col min="11234" max="11234" width="0.42578125" style="35" customWidth="1"/>
    <col min="11235" max="11235" width="12.5703125" style="35" customWidth="1"/>
    <col min="11236" max="11236" width="0.42578125" style="35" customWidth="1"/>
    <col min="11237" max="11237" width="12.5703125" style="35" customWidth="1"/>
    <col min="11238" max="11238" width="0.42578125" style="35" customWidth="1"/>
    <col min="11239" max="11239" width="12.5703125" style="35" customWidth="1"/>
    <col min="11240" max="11483" width="10.42578125" style="35"/>
    <col min="11484" max="11485" width="1.5703125" style="35" customWidth="1"/>
    <col min="11486" max="11486" width="27.5703125" style="35" customWidth="1"/>
    <col min="11487" max="11487" width="8" style="35" customWidth="1"/>
    <col min="11488" max="11488" width="0.42578125" style="35" customWidth="1"/>
    <col min="11489" max="11489" width="12.5703125" style="35" customWidth="1"/>
    <col min="11490" max="11490" width="0.42578125" style="35" customWidth="1"/>
    <col min="11491" max="11491" width="12.5703125" style="35" customWidth="1"/>
    <col min="11492" max="11492" width="0.42578125" style="35" customWidth="1"/>
    <col min="11493" max="11493" width="12.5703125" style="35" customWidth="1"/>
    <col min="11494" max="11494" width="0.42578125" style="35" customWidth="1"/>
    <col min="11495" max="11495" width="12.5703125" style="35" customWidth="1"/>
    <col min="11496" max="11739" width="10.42578125" style="35"/>
    <col min="11740" max="11741" width="1.5703125" style="35" customWidth="1"/>
    <col min="11742" max="11742" width="27.5703125" style="35" customWidth="1"/>
    <col min="11743" max="11743" width="8" style="35" customWidth="1"/>
    <col min="11744" max="11744" width="0.42578125" style="35" customWidth="1"/>
    <col min="11745" max="11745" width="12.5703125" style="35" customWidth="1"/>
    <col min="11746" max="11746" width="0.42578125" style="35" customWidth="1"/>
    <col min="11747" max="11747" width="12.5703125" style="35" customWidth="1"/>
    <col min="11748" max="11748" width="0.42578125" style="35" customWidth="1"/>
    <col min="11749" max="11749" width="12.5703125" style="35" customWidth="1"/>
    <col min="11750" max="11750" width="0.42578125" style="35" customWidth="1"/>
    <col min="11751" max="11751" width="12.5703125" style="35" customWidth="1"/>
    <col min="11752" max="11995" width="10.42578125" style="35"/>
    <col min="11996" max="11997" width="1.5703125" style="35" customWidth="1"/>
    <col min="11998" max="11998" width="27.5703125" style="35" customWidth="1"/>
    <col min="11999" max="11999" width="8" style="35" customWidth="1"/>
    <col min="12000" max="12000" width="0.42578125" style="35" customWidth="1"/>
    <col min="12001" max="12001" width="12.5703125" style="35" customWidth="1"/>
    <col min="12002" max="12002" width="0.42578125" style="35" customWidth="1"/>
    <col min="12003" max="12003" width="12.5703125" style="35" customWidth="1"/>
    <col min="12004" max="12004" width="0.42578125" style="35" customWidth="1"/>
    <col min="12005" max="12005" width="12.5703125" style="35" customWidth="1"/>
    <col min="12006" max="12006" width="0.42578125" style="35" customWidth="1"/>
    <col min="12007" max="12007" width="12.5703125" style="35" customWidth="1"/>
    <col min="12008" max="12251" width="10.42578125" style="35"/>
    <col min="12252" max="12253" width="1.5703125" style="35" customWidth="1"/>
    <col min="12254" max="12254" width="27.5703125" style="35" customWidth="1"/>
    <col min="12255" max="12255" width="8" style="35" customWidth="1"/>
    <col min="12256" max="12256" width="0.42578125" style="35" customWidth="1"/>
    <col min="12257" max="12257" width="12.5703125" style="35" customWidth="1"/>
    <col min="12258" max="12258" width="0.42578125" style="35" customWidth="1"/>
    <col min="12259" max="12259" width="12.5703125" style="35" customWidth="1"/>
    <col min="12260" max="12260" width="0.42578125" style="35" customWidth="1"/>
    <col min="12261" max="12261" width="12.5703125" style="35" customWidth="1"/>
    <col min="12262" max="12262" width="0.42578125" style="35" customWidth="1"/>
    <col min="12263" max="12263" width="12.5703125" style="35" customWidth="1"/>
    <col min="12264" max="12507" width="10.42578125" style="35"/>
    <col min="12508" max="12509" width="1.5703125" style="35" customWidth="1"/>
    <col min="12510" max="12510" width="27.5703125" style="35" customWidth="1"/>
    <col min="12511" max="12511" width="8" style="35" customWidth="1"/>
    <col min="12512" max="12512" width="0.42578125" style="35" customWidth="1"/>
    <col min="12513" max="12513" width="12.5703125" style="35" customWidth="1"/>
    <col min="12514" max="12514" width="0.42578125" style="35" customWidth="1"/>
    <col min="12515" max="12515" width="12.5703125" style="35" customWidth="1"/>
    <col min="12516" max="12516" width="0.42578125" style="35" customWidth="1"/>
    <col min="12517" max="12517" width="12.5703125" style="35" customWidth="1"/>
    <col min="12518" max="12518" width="0.42578125" style="35" customWidth="1"/>
    <col min="12519" max="12519" width="12.5703125" style="35" customWidth="1"/>
    <col min="12520" max="12763" width="10.42578125" style="35"/>
    <col min="12764" max="12765" width="1.5703125" style="35" customWidth="1"/>
    <col min="12766" max="12766" width="27.5703125" style="35" customWidth="1"/>
    <col min="12767" max="12767" width="8" style="35" customWidth="1"/>
    <col min="12768" max="12768" width="0.42578125" style="35" customWidth="1"/>
    <col min="12769" max="12769" width="12.5703125" style="35" customWidth="1"/>
    <col min="12770" max="12770" width="0.42578125" style="35" customWidth="1"/>
    <col min="12771" max="12771" width="12.5703125" style="35" customWidth="1"/>
    <col min="12772" max="12772" width="0.42578125" style="35" customWidth="1"/>
    <col min="12773" max="12773" width="12.5703125" style="35" customWidth="1"/>
    <col min="12774" max="12774" width="0.42578125" style="35" customWidth="1"/>
    <col min="12775" max="12775" width="12.5703125" style="35" customWidth="1"/>
    <col min="12776" max="13019" width="10.42578125" style="35"/>
    <col min="13020" max="13021" width="1.5703125" style="35" customWidth="1"/>
    <col min="13022" max="13022" width="27.5703125" style="35" customWidth="1"/>
    <col min="13023" max="13023" width="8" style="35" customWidth="1"/>
    <col min="13024" max="13024" width="0.42578125" style="35" customWidth="1"/>
    <col min="13025" max="13025" width="12.5703125" style="35" customWidth="1"/>
    <col min="13026" max="13026" width="0.42578125" style="35" customWidth="1"/>
    <col min="13027" max="13027" width="12.5703125" style="35" customWidth="1"/>
    <col min="13028" max="13028" width="0.42578125" style="35" customWidth="1"/>
    <col min="13029" max="13029" width="12.5703125" style="35" customWidth="1"/>
    <col min="13030" max="13030" width="0.42578125" style="35" customWidth="1"/>
    <col min="13031" max="13031" width="12.5703125" style="35" customWidth="1"/>
    <col min="13032" max="13275" width="10.42578125" style="35"/>
    <col min="13276" max="13277" width="1.5703125" style="35" customWidth="1"/>
    <col min="13278" max="13278" width="27.5703125" style="35" customWidth="1"/>
    <col min="13279" max="13279" width="8" style="35" customWidth="1"/>
    <col min="13280" max="13280" width="0.42578125" style="35" customWidth="1"/>
    <col min="13281" max="13281" width="12.5703125" style="35" customWidth="1"/>
    <col min="13282" max="13282" width="0.42578125" style="35" customWidth="1"/>
    <col min="13283" max="13283" width="12.5703125" style="35" customWidth="1"/>
    <col min="13284" max="13284" width="0.42578125" style="35" customWidth="1"/>
    <col min="13285" max="13285" width="12.5703125" style="35" customWidth="1"/>
    <col min="13286" max="13286" width="0.42578125" style="35" customWidth="1"/>
    <col min="13287" max="13287" width="12.5703125" style="35" customWidth="1"/>
    <col min="13288" max="13531" width="10.42578125" style="35"/>
    <col min="13532" max="13533" width="1.5703125" style="35" customWidth="1"/>
    <col min="13534" max="13534" width="27.5703125" style="35" customWidth="1"/>
    <col min="13535" max="13535" width="8" style="35" customWidth="1"/>
    <col min="13536" max="13536" width="0.42578125" style="35" customWidth="1"/>
    <col min="13537" max="13537" width="12.5703125" style="35" customWidth="1"/>
    <col min="13538" max="13538" width="0.42578125" style="35" customWidth="1"/>
    <col min="13539" max="13539" width="12.5703125" style="35" customWidth="1"/>
    <col min="13540" max="13540" width="0.42578125" style="35" customWidth="1"/>
    <col min="13541" max="13541" width="12.5703125" style="35" customWidth="1"/>
    <col min="13542" max="13542" width="0.42578125" style="35" customWidth="1"/>
    <col min="13543" max="13543" width="12.5703125" style="35" customWidth="1"/>
    <col min="13544" max="13787" width="10.42578125" style="35"/>
    <col min="13788" max="13789" width="1.5703125" style="35" customWidth="1"/>
    <col min="13790" max="13790" width="27.5703125" style="35" customWidth="1"/>
    <col min="13791" max="13791" width="8" style="35" customWidth="1"/>
    <col min="13792" max="13792" width="0.42578125" style="35" customWidth="1"/>
    <col min="13793" max="13793" width="12.5703125" style="35" customWidth="1"/>
    <col min="13794" max="13794" width="0.42578125" style="35" customWidth="1"/>
    <col min="13795" max="13795" width="12.5703125" style="35" customWidth="1"/>
    <col min="13796" max="13796" width="0.42578125" style="35" customWidth="1"/>
    <col min="13797" max="13797" width="12.5703125" style="35" customWidth="1"/>
    <col min="13798" max="13798" width="0.42578125" style="35" customWidth="1"/>
    <col min="13799" max="13799" width="12.5703125" style="35" customWidth="1"/>
    <col min="13800" max="14043" width="10.42578125" style="35"/>
    <col min="14044" max="14045" width="1.5703125" style="35" customWidth="1"/>
    <col min="14046" max="14046" width="27.5703125" style="35" customWidth="1"/>
    <col min="14047" max="14047" width="8" style="35" customWidth="1"/>
    <col min="14048" max="14048" width="0.42578125" style="35" customWidth="1"/>
    <col min="14049" max="14049" width="12.5703125" style="35" customWidth="1"/>
    <col min="14050" max="14050" width="0.42578125" style="35" customWidth="1"/>
    <col min="14051" max="14051" width="12.5703125" style="35" customWidth="1"/>
    <col min="14052" max="14052" width="0.42578125" style="35" customWidth="1"/>
    <col min="14053" max="14053" width="12.5703125" style="35" customWidth="1"/>
    <col min="14054" max="14054" width="0.42578125" style="35" customWidth="1"/>
    <col min="14055" max="14055" width="12.5703125" style="35" customWidth="1"/>
    <col min="14056" max="14299" width="10.42578125" style="35"/>
    <col min="14300" max="14301" width="1.5703125" style="35" customWidth="1"/>
    <col min="14302" max="14302" width="27.5703125" style="35" customWidth="1"/>
    <col min="14303" max="14303" width="8" style="35" customWidth="1"/>
    <col min="14304" max="14304" width="0.42578125" style="35" customWidth="1"/>
    <col min="14305" max="14305" width="12.5703125" style="35" customWidth="1"/>
    <col min="14306" max="14306" width="0.42578125" style="35" customWidth="1"/>
    <col min="14307" max="14307" width="12.5703125" style="35" customWidth="1"/>
    <col min="14308" max="14308" width="0.42578125" style="35" customWidth="1"/>
    <col min="14309" max="14309" width="12.5703125" style="35" customWidth="1"/>
    <col min="14310" max="14310" width="0.42578125" style="35" customWidth="1"/>
    <col min="14311" max="14311" width="12.5703125" style="35" customWidth="1"/>
    <col min="14312" max="14555" width="10.42578125" style="35"/>
    <col min="14556" max="14557" width="1.5703125" style="35" customWidth="1"/>
    <col min="14558" max="14558" width="27.5703125" style="35" customWidth="1"/>
    <col min="14559" max="14559" width="8" style="35" customWidth="1"/>
    <col min="14560" max="14560" width="0.42578125" style="35" customWidth="1"/>
    <col min="14561" max="14561" width="12.5703125" style="35" customWidth="1"/>
    <col min="14562" max="14562" width="0.42578125" style="35" customWidth="1"/>
    <col min="14563" max="14563" width="12.5703125" style="35" customWidth="1"/>
    <col min="14564" max="14564" width="0.42578125" style="35" customWidth="1"/>
    <col min="14565" max="14565" width="12.5703125" style="35" customWidth="1"/>
    <col min="14566" max="14566" width="0.42578125" style="35" customWidth="1"/>
    <col min="14567" max="14567" width="12.5703125" style="35" customWidth="1"/>
    <col min="14568" max="14811" width="10.42578125" style="35"/>
    <col min="14812" max="14813" width="1.5703125" style="35" customWidth="1"/>
    <col min="14814" max="14814" width="27.5703125" style="35" customWidth="1"/>
    <col min="14815" max="14815" width="8" style="35" customWidth="1"/>
    <col min="14816" max="14816" width="0.42578125" style="35" customWidth="1"/>
    <col min="14817" max="14817" width="12.5703125" style="35" customWidth="1"/>
    <col min="14818" max="14818" width="0.42578125" style="35" customWidth="1"/>
    <col min="14819" max="14819" width="12.5703125" style="35" customWidth="1"/>
    <col min="14820" max="14820" width="0.42578125" style="35" customWidth="1"/>
    <col min="14821" max="14821" width="12.5703125" style="35" customWidth="1"/>
    <col min="14822" max="14822" width="0.42578125" style="35" customWidth="1"/>
    <col min="14823" max="14823" width="12.5703125" style="35" customWidth="1"/>
    <col min="14824" max="15067" width="10.42578125" style="35"/>
    <col min="15068" max="15069" width="1.5703125" style="35" customWidth="1"/>
    <col min="15070" max="15070" width="27.5703125" style="35" customWidth="1"/>
    <col min="15071" max="15071" width="8" style="35" customWidth="1"/>
    <col min="15072" max="15072" width="0.42578125" style="35" customWidth="1"/>
    <col min="15073" max="15073" width="12.5703125" style="35" customWidth="1"/>
    <col min="15074" max="15074" width="0.42578125" style="35" customWidth="1"/>
    <col min="15075" max="15075" width="12.5703125" style="35" customWidth="1"/>
    <col min="15076" max="15076" width="0.42578125" style="35" customWidth="1"/>
    <col min="15077" max="15077" width="12.5703125" style="35" customWidth="1"/>
    <col min="15078" max="15078" width="0.42578125" style="35" customWidth="1"/>
    <col min="15079" max="15079" width="12.5703125" style="35" customWidth="1"/>
    <col min="15080" max="15323" width="10.42578125" style="35"/>
    <col min="15324" max="15325" width="1.5703125" style="35" customWidth="1"/>
    <col min="15326" max="15326" width="27.5703125" style="35" customWidth="1"/>
    <col min="15327" max="15327" width="8" style="35" customWidth="1"/>
    <col min="15328" max="15328" width="0.42578125" style="35" customWidth="1"/>
    <col min="15329" max="15329" width="12.5703125" style="35" customWidth="1"/>
    <col min="15330" max="15330" width="0.42578125" style="35" customWidth="1"/>
    <col min="15331" max="15331" width="12.5703125" style="35" customWidth="1"/>
    <col min="15332" max="15332" width="0.42578125" style="35" customWidth="1"/>
    <col min="15333" max="15333" width="12.5703125" style="35" customWidth="1"/>
    <col min="15334" max="15334" width="0.42578125" style="35" customWidth="1"/>
    <col min="15335" max="15335" width="12.5703125" style="35" customWidth="1"/>
    <col min="15336" max="15579" width="10.42578125" style="35"/>
    <col min="15580" max="15581" width="1.5703125" style="35" customWidth="1"/>
    <col min="15582" max="15582" width="27.5703125" style="35" customWidth="1"/>
    <col min="15583" max="15583" width="8" style="35" customWidth="1"/>
    <col min="15584" max="15584" width="0.42578125" style="35" customWidth="1"/>
    <col min="15585" max="15585" width="12.5703125" style="35" customWidth="1"/>
    <col min="15586" max="15586" width="0.42578125" style="35" customWidth="1"/>
    <col min="15587" max="15587" width="12.5703125" style="35" customWidth="1"/>
    <col min="15588" max="15588" width="0.42578125" style="35" customWidth="1"/>
    <col min="15589" max="15589" width="12.5703125" style="35" customWidth="1"/>
    <col min="15590" max="15590" width="0.42578125" style="35" customWidth="1"/>
    <col min="15591" max="15591" width="12.5703125" style="35" customWidth="1"/>
    <col min="15592" max="15835" width="10.42578125" style="35"/>
    <col min="15836" max="15837" width="1.5703125" style="35" customWidth="1"/>
    <col min="15838" max="15838" width="27.5703125" style="35" customWidth="1"/>
    <col min="15839" max="15839" width="8" style="35" customWidth="1"/>
    <col min="15840" max="15840" width="0.42578125" style="35" customWidth="1"/>
    <col min="15841" max="15841" width="12.5703125" style="35" customWidth="1"/>
    <col min="15842" max="15842" width="0.42578125" style="35" customWidth="1"/>
    <col min="15843" max="15843" width="12.5703125" style="35" customWidth="1"/>
    <col min="15844" max="15844" width="0.42578125" style="35" customWidth="1"/>
    <col min="15845" max="15845" width="12.5703125" style="35" customWidth="1"/>
    <col min="15846" max="15846" width="0.42578125" style="35" customWidth="1"/>
    <col min="15847" max="15847" width="12.5703125" style="35" customWidth="1"/>
    <col min="15848" max="16091" width="10.42578125" style="35"/>
    <col min="16092" max="16093" width="1.5703125" style="35" customWidth="1"/>
    <col min="16094" max="16094" width="27.5703125" style="35" customWidth="1"/>
    <col min="16095" max="16095" width="8" style="35" customWidth="1"/>
    <col min="16096" max="16096" width="0.42578125" style="35" customWidth="1"/>
    <col min="16097" max="16097" width="12.5703125" style="35" customWidth="1"/>
    <col min="16098" max="16098" width="0.42578125" style="35" customWidth="1"/>
    <col min="16099" max="16099" width="12.5703125" style="35" customWidth="1"/>
    <col min="16100" max="16100" width="0.42578125" style="35" customWidth="1"/>
    <col min="16101" max="16101" width="12.5703125" style="35" customWidth="1"/>
    <col min="16102" max="16102" width="0.42578125" style="35" customWidth="1"/>
    <col min="16103" max="16103" width="12.5703125" style="35" customWidth="1"/>
    <col min="16104" max="16384" width="10.42578125" style="35"/>
  </cols>
  <sheetData>
    <row r="1" spans="1:12" s="29" customFormat="1" ht="20.100000000000001" customHeight="1">
      <c r="A1" s="19" t="s">
        <v>0</v>
      </c>
      <c r="B1" s="19"/>
      <c r="C1" s="19"/>
      <c r="D1" s="20"/>
      <c r="E1" s="19"/>
      <c r="F1" s="21"/>
      <c r="G1" s="22"/>
      <c r="H1" s="175"/>
      <c r="I1" s="22"/>
      <c r="J1" s="21"/>
      <c r="K1" s="22"/>
      <c r="L1" s="175"/>
    </row>
    <row r="2" spans="1:12" s="29" customFormat="1" ht="20.100000000000001" customHeight="1">
      <c r="A2" s="19" t="s">
        <v>49</v>
      </c>
      <c r="B2" s="19"/>
      <c r="C2" s="19"/>
      <c r="D2" s="20"/>
      <c r="E2" s="19"/>
      <c r="F2" s="21"/>
      <c r="G2" s="22"/>
      <c r="H2" s="175"/>
      <c r="I2" s="22"/>
      <c r="J2" s="2"/>
      <c r="K2" s="116"/>
      <c r="L2" s="190"/>
    </row>
    <row r="3" spans="1:12" s="29" customFormat="1" ht="20.100000000000001" customHeight="1">
      <c r="A3" s="5" t="s">
        <v>219</v>
      </c>
      <c r="B3" s="5"/>
      <c r="C3" s="5"/>
      <c r="D3" s="23"/>
      <c r="E3" s="5"/>
      <c r="F3" s="24"/>
      <c r="G3" s="25"/>
      <c r="H3" s="176"/>
      <c r="I3" s="25"/>
      <c r="J3" s="24"/>
      <c r="K3" s="25"/>
      <c r="L3" s="176"/>
    </row>
    <row r="4" spans="1:12" s="29" customFormat="1" ht="20.100000000000001" customHeight="1">
      <c r="A4" s="19"/>
      <c r="B4" s="19"/>
      <c r="C4" s="19"/>
      <c r="D4" s="20"/>
      <c r="E4" s="19"/>
      <c r="F4" s="64"/>
      <c r="G4" s="65"/>
      <c r="H4" s="177"/>
      <c r="I4" s="65"/>
      <c r="J4" s="64"/>
      <c r="K4" s="65"/>
      <c r="L4" s="177"/>
    </row>
    <row r="5" spans="1:12" s="29" customFormat="1" ht="20.100000000000001" customHeight="1">
      <c r="D5" s="20"/>
      <c r="E5" s="66"/>
      <c r="F5" s="241" t="s">
        <v>70</v>
      </c>
      <c r="G5" s="239"/>
      <c r="H5" s="239"/>
      <c r="I5" s="34"/>
      <c r="J5" s="239" t="s">
        <v>71</v>
      </c>
      <c r="K5" s="239"/>
      <c r="L5" s="239"/>
    </row>
    <row r="6" spans="1:12" s="29" customFormat="1" ht="20.100000000000001" customHeight="1">
      <c r="D6" s="20"/>
      <c r="E6" s="66"/>
      <c r="F6" s="17" t="s">
        <v>220</v>
      </c>
      <c r="G6" s="34"/>
      <c r="H6" s="178" t="s">
        <v>166</v>
      </c>
      <c r="I6" s="36"/>
      <c r="J6" s="17" t="s">
        <v>220</v>
      </c>
      <c r="K6" s="34"/>
      <c r="L6" s="178" t="s">
        <v>166</v>
      </c>
    </row>
    <row r="7" spans="1:12" s="29" customFormat="1" ht="20.100000000000001" customHeight="1">
      <c r="D7" s="23" t="s">
        <v>2</v>
      </c>
      <c r="E7" s="66"/>
      <c r="F7" s="38" t="s">
        <v>72</v>
      </c>
      <c r="G7" s="34"/>
      <c r="H7" s="179" t="s">
        <v>72</v>
      </c>
      <c r="I7" s="36"/>
      <c r="J7" s="38" t="s">
        <v>72</v>
      </c>
      <c r="K7" s="34"/>
      <c r="L7" s="179" t="s">
        <v>72</v>
      </c>
    </row>
    <row r="8" spans="1:12" s="29" customFormat="1" ht="20.100000000000001" customHeight="1">
      <c r="D8" s="205"/>
      <c r="E8" s="66"/>
      <c r="F8" s="207"/>
      <c r="G8" s="34"/>
      <c r="H8" s="206"/>
      <c r="I8" s="36"/>
      <c r="J8" s="207"/>
      <c r="K8" s="34"/>
      <c r="L8" s="206"/>
    </row>
    <row r="9" spans="1:12" s="29" customFormat="1" ht="20.100000000000001" customHeight="1">
      <c r="A9" s="66" t="s">
        <v>74</v>
      </c>
      <c r="B9" s="66"/>
      <c r="D9" s="43"/>
      <c r="F9" s="70"/>
      <c r="G9" s="26"/>
      <c r="H9" s="180"/>
      <c r="I9" s="26"/>
      <c r="J9" s="70"/>
      <c r="K9" s="26"/>
      <c r="L9" s="180"/>
    </row>
    <row r="10" spans="1:12" s="29" customFormat="1" ht="8.1" customHeight="1">
      <c r="A10" s="66"/>
      <c r="B10" s="66"/>
      <c r="D10" s="43"/>
      <c r="F10" s="70"/>
      <c r="G10" s="26"/>
      <c r="H10" s="180"/>
      <c r="I10" s="26"/>
      <c r="J10" s="70"/>
      <c r="K10" s="26"/>
      <c r="L10" s="180"/>
    </row>
    <row r="11" spans="1:12" s="29" customFormat="1" ht="20.100000000000001" customHeight="1">
      <c r="A11" s="29" t="s">
        <v>32</v>
      </c>
      <c r="D11" s="43"/>
      <c r="F11" s="70">
        <v>2406399516</v>
      </c>
      <c r="G11" s="26"/>
      <c r="H11" s="180">
        <v>1559250655</v>
      </c>
      <c r="I11" s="26"/>
      <c r="J11" s="70">
        <v>1233707204</v>
      </c>
      <c r="K11" s="26"/>
      <c r="L11" s="180">
        <v>850931808</v>
      </c>
    </row>
    <row r="12" spans="1:12" s="29" customFormat="1" ht="20.100000000000001" customHeight="1">
      <c r="A12" s="29" t="s">
        <v>33</v>
      </c>
      <c r="D12" s="43"/>
      <c r="F12" s="70">
        <v>169204806</v>
      </c>
      <c r="G12" s="26"/>
      <c r="H12" s="180">
        <v>136164491</v>
      </c>
      <c r="I12" s="26"/>
      <c r="J12" s="70">
        <v>169204806</v>
      </c>
      <c r="K12" s="26"/>
      <c r="L12" s="180">
        <v>136164491</v>
      </c>
    </row>
    <row r="13" spans="1:12" s="29" customFormat="1" ht="20.100000000000001" customHeight="1">
      <c r="A13" s="29" t="s">
        <v>68</v>
      </c>
      <c r="D13" s="43">
        <v>17</v>
      </c>
      <c r="F13" s="71">
        <v>45777345</v>
      </c>
      <c r="G13" s="26"/>
      <c r="H13" s="181">
        <v>30522370</v>
      </c>
      <c r="I13" s="26"/>
      <c r="J13" s="71">
        <v>45777345</v>
      </c>
      <c r="K13" s="26"/>
      <c r="L13" s="181">
        <v>30522370</v>
      </c>
    </row>
    <row r="14" spans="1:12" s="29" customFormat="1" ht="8.1" customHeight="1">
      <c r="A14" s="66"/>
      <c r="B14" s="66"/>
      <c r="D14" s="43"/>
      <c r="F14" s="70"/>
      <c r="G14" s="26"/>
      <c r="H14" s="180"/>
      <c r="I14" s="26"/>
      <c r="J14" s="70"/>
      <c r="K14" s="26"/>
      <c r="L14" s="180"/>
    </row>
    <row r="15" spans="1:12" s="29" customFormat="1" ht="20.100000000000001" customHeight="1">
      <c r="A15" s="66" t="s">
        <v>75</v>
      </c>
      <c r="B15" s="66"/>
      <c r="D15" s="43"/>
      <c r="F15" s="71">
        <f>SUM(F11:F13)</f>
        <v>2621381667</v>
      </c>
      <c r="G15" s="26"/>
      <c r="H15" s="181">
        <f>SUM(H11:H13)</f>
        <v>1725937516</v>
      </c>
      <c r="I15" s="26"/>
      <c r="J15" s="71">
        <f>SUM(J11:J13)</f>
        <v>1448689355</v>
      </c>
      <c r="K15" s="26"/>
      <c r="L15" s="181">
        <f>SUM(L11:L13)</f>
        <v>1017618669</v>
      </c>
    </row>
    <row r="16" spans="1:12" s="29" customFormat="1" ht="20.100000000000001" customHeight="1">
      <c r="A16" s="66"/>
      <c r="B16" s="66"/>
      <c r="D16" s="43"/>
      <c r="F16" s="70"/>
      <c r="G16" s="26"/>
      <c r="H16" s="180"/>
      <c r="I16" s="26"/>
      <c r="J16" s="70"/>
      <c r="K16" s="26"/>
      <c r="L16" s="180"/>
    </row>
    <row r="17" spans="1:12" s="29" customFormat="1" ht="20.100000000000001" customHeight="1">
      <c r="A17" s="66" t="s">
        <v>76</v>
      </c>
      <c r="B17" s="66"/>
      <c r="D17" s="43"/>
      <c r="F17" s="70"/>
      <c r="G17" s="26"/>
      <c r="H17" s="180"/>
      <c r="I17" s="26"/>
      <c r="J17" s="70"/>
      <c r="K17" s="26"/>
      <c r="L17" s="180"/>
    </row>
    <row r="18" spans="1:12" s="29" customFormat="1" ht="8.1" customHeight="1">
      <c r="A18" s="66"/>
      <c r="B18" s="66"/>
      <c r="D18" s="43"/>
      <c r="F18" s="70"/>
      <c r="G18" s="26"/>
      <c r="H18" s="180"/>
      <c r="I18" s="26"/>
      <c r="J18" s="70"/>
      <c r="K18" s="26"/>
      <c r="L18" s="180"/>
    </row>
    <row r="19" spans="1:12" s="29" customFormat="1" ht="20.100000000000001" customHeight="1">
      <c r="A19" s="29" t="s">
        <v>34</v>
      </c>
      <c r="D19" s="43"/>
      <c r="F19" s="70">
        <v>-1227899501</v>
      </c>
      <c r="G19" s="26"/>
      <c r="H19" s="180">
        <v>-1032303007</v>
      </c>
      <c r="I19" s="26"/>
      <c r="J19" s="70">
        <v>-557809357</v>
      </c>
      <c r="K19" s="26"/>
      <c r="L19" s="180">
        <v>-486790721</v>
      </c>
    </row>
    <row r="20" spans="1:12" s="29" customFormat="1" ht="20.100000000000001" customHeight="1">
      <c r="A20" s="29" t="s">
        <v>35</v>
      </c>
      <c r="D20" s="43">
        <v>13</v>
      </c>
      <c r="F20" s="75">
        <v>-110131697</v>
      </c>
      <c r="G20" s="32"/>
      <c r="H20" s="182">
        <v>-93392399</v>
      </c>
      <c r="I20" s="32"/>
      <c r="J20" s="75">
        <v>-110131697</v>
      </c>
      <c r="K20" s="32"/>
      <c r="L20" s="180">
        <v>-93392399</v>
      </c>
    </row>
    <row r="21" spans="1:12" s="29" customFormat="1" ht="20.100000000000001" customHeight="1">
      <c r="A21" s="29" t="s">
        <v>69</v>
      </c>
      <c r="D21" s="43">
        <v>17</v>
      </c>
      <c r="F21" s="76">
        <v>-21170298</v>
      </c>
      <c r="G21" s="32"/>
      <c r="H21" s="183">
        <v>-16740764</v>
      </c>
      <c r="I21" s="32"/>
      <c r="J21" s="76">
        <v>-21170298</v>
      </c>
      <c r="K21" s="32"/>
      <c r="L21" s="184">
        <v>-16740764</v>
      </c>
    </row>
    <row r="22" spans="1:12" s="29" customFormat="1" ht="8.1" customHeight="1">
      <c r="D22" s="43"/>
      <c r="F22" s="70"/>
      <c r="G22" s="26"/>
      <c r="H22" s="180"/>
      <c r="I22" s="26"/>
      <c r="J22" s="70"/>
      <c r="K22" s="26"/>
      <c r="L22" s="180"/>
    </row>
    <row r="23" spans="1:12" s="29" customFormat="1" ht="20.100000000000001" customHeight="1">
      <c r="A23" s="66" t="s">
        <v>77</v>
      </c>
      <c r="B23" s="66"/>
      <c r="D23" s="43"/>
      <c r="F23" s="71">
        <f>SUM(F19:F21)</f>
        <v>-1359201496</v>
      </c>
      <c r="G23" s="26"/>
      <c r="H23" s="181">
        <f>SUM(H19:H21)</f>
        <v>-1142436170</v>
      </c>
      <c r="I23" s="26"/>
      <c r="J23" s="71">
        <f>SUM(J19:J21)</f>
        <v>-689111352</v>
      </c>
      <c r="K23" s="26"/>
      <c r="L23" s="181">
        <f>SUM(L19:L21)</f>
        <v>-596923884</v>
      </c>
    </row>
    <row r="24" spans="1:12" s="29" customFormat="1" ht="8.1" customHeight="1">
      <c r="A24" s="66"/>
      <c r="B24" s="66"/>
      <c r="D24" s="43"/>
      <c r="F24" s="70"/>
      <c r="G24" s="26"/>
      <c r="H24" s="180"/>
      <c r="I24" s="26"/>
      <c r="J24" s="70"/>
      <c r="K24" s="26"/>
      <c r="L24" s="180"/>
    </row>
    <row r="25" spans="1:12" s="29" customFormat="1" ht="20.100000000000001" customHeight="1">
      <c r="A25" s="66" t="s">
        <v>232</v>
      </c>
      <c r="B25" s="66"/>
      <c r="C25" s="66"/>
      <c r="D25" s="20"/>
      <c r="E25" s="66"/>
      <c r="F25" s="70">
        <f>F15+F23</f>
        <v>1262180171</v>
      </c>
      <c r="G25" s="26"/>
      <c r="H25" s="180">
        <f>H15+H23</f>
        <v>583501346</v>
      </c>
      <c r="I25" s="26"/>
      <c r="J25" s="70">
        <f>J15+J23</f>
        <v>759578003</v>
      </c>
      <c r="K25" s="26"/>
      <c r="L25" s="180">
        <f>L15+L23</f>
        <v>420694785</v>
      </c>
    </row>
    <row r="26" spans="1:12" s="29" customFormat="1" ht="20.100000000000001" customHeight="1">
      <c r="A26" s="29" t="s">
        <v>88</v>
      </c>
      <c r="B26" s="66"/>
      <c r="C26" s="66"/>
      <c r="D26" s="43">
        <v>14</v>
      </c>
      <c r="E26" s="66"/>
      <c r="F26" s="70">
        <v>10530000</v>
      </c>
      <c r="G26" s="26"/>
      <c r="H26" s="180">
        <v>10530000</v>
      </c>
      <c r="I26" s="26"/>
      <c r="J26" s="70">
        <v>10530000</v>
      </c>
      <c r="K26" s="26"/>
      <c r="L26" s="180">
        <v>10530000</v>
      </c>
    </row>
    <row r="27" spans="1:12" s="29" customFormat="1" ht="20.100000000000001" customHeight="1">
      <c r="A27" s="29" t="s">
        <v>36</v>
      </c>
      <c r="C27" s="66"/>
      <c r="D27" s="43">
        <v>29</v>
      </c>
      <c r="E27" s="66"/>
      <c r="F27" s="70">
        <v>132606685</v>
      </c>
      <c r="G27" s="26"/>
      <c r="H27" s="180">
        <v>157562143</v>
      </c>
      <c r="I27" s="26"/>
      <c r="J27" s="70">
        <v>182566549</v>
      </c>
      <c r="K27" s="26"/>
      <c r="L27" s="180">
        <v>195711519</v>
      </c>
    </row>
    <row r="28" spans="1:12" s="29" customFormat="1" ht="20.100000000000001" customHeight="1">
      <c r="A28" s="29" t="s">
        <v>261</v>
      </c>
      <c r="D28" s="43"/>
      <c r="F28" s="70">
        <v>-264763795</v>
      </c>
      <c r="G28" s="26"/>
      <c r="H28" s="180">
        <v>-193841615</v>
      </c>
      <c r="I28" s="26"/>
      <c r="J28" s="70">
        <v>-146570714</v>
      </c>
      <c r="K28" s="26"/>
      <c r="L28" s="180">
        <v>-115931356</v>
      </c>
    </row>
    <row r="29" spans="1:12" s="29" customFormat="1" ht="20.100000000000001" customHeight="1">
      <c r="A29" s="29" t="s">
        <v>37</v>
      </c>
      <c r="C29" s="66"/>
      <c r="D29" s="43"/>
      <c r="E29" s="66"/>
      <c r="F29" s="70">
        <v>-1069219134</v>
      </c>
      <c r="G29" s="26"/>
      <c r="H29" s="180">
        <v>-838747026</v>
      </c>
      <c r="I29" s="26"/>
      <c r="J29" s="70">
        <v>-549944003</v>
      </c>
      <c r="K29" s="26"/>
      <c r="L29" s="180">
        <v>-466643894</v>
      </c>
    </row>
    <row r="30" spans="1:12" s="29" customFormat="1" ht="20.100000000000001" customHeight="1">
      <c r="A30" s="29" t="s">
        <v>257</v>
      </c>
      <c r="C30" s="66"/>
      <c r="D30" s="43"/>
      <c r="E30" s="66"/>
      <c r="F30" s="70"/>
      <c r="G30" s="26"/>
      <c r="H30" s="180"/>
      <c r="I30" s="26"/>
      <c r="J30" s="70"/>
      <c r="K30" s="26"/>
      <c r="L30" s="180"/>
    </row>
    <row r="31" spans="1:12" s="29" customFormat="1" ht="20.100000000000001" customHeight="1">
      <c r="B31" s="29" t="s">
        <v>246</v>
      </c>
      <c r="D31" s="43">
        <v>31</v>
      </c>
      <c r="E31" s="66"/>
      <c r="F31" s="70">
        <v>1996874</v>
      </c>
      <c r="G31" s="26"/>
      <c r="H31" s="180">
        <v>-512745</v>
      </c>
      <c r="I31" s="26"/>
      <c r="J31" s="70">
        <v>-88715327</v>
      </c>
      <c r="K31" s="26"/>
      <c r="L31" s="180">
        <v>-112557890</v>
      </c>
    </row>
    <row r="32" spans="1:12" s="29" customFormat="1" ht="20.100000000000001" customHeight="1">
      <c r="A32" s="29" t="s">
        <v>253</v>
      </c>
      <c r="C32" s="66"/>
      <c r="D32" s="43"/>
      <c r="E32" s="66"/>
      <c r="F32" s="70"/>
      <c r="G32" s="26"/>
      <c r="H32" s="180"/>
      <c r="I32" s="26"/>
      <c r="J32" s="70"/>
      <c r="K32" s="26"/>
      <c r="L32" s="180"/>
    </row>
    <row r="33" spans="1:12" s="29" customFormat="1" ht="20.100000000000001" customHeight="1">
      <c r="B33" s="29" t="s">
        <v>254</v>
      </c>
      <c r="D33" s="43" t="s">
        <v>245</v>
      </c>
      <c r="E33" s="66"/>
      <c r="F33" s="70">
        <v>0</v>
      </c>
      <c r="G33" s="26"/>
      <c r="H33" s="180">
        <v>0</v>
      </c>
      <c r="I33" s="26"/>
      <c r="J33" s="70">
        <v>-71814923</v>
      </c>
      <c r="K33" s="26"/>
      <c r="L33" s="180">
        <v>0</v>
      </c>
    </row>
    <row r="34" spans="1:12" s="29" customFormat="1" ht="20.100000000000001" customHeight="1">
      <c r="A34" s="29" t="s">
        <v>50</v>
      </c>
      <c r="C34" s="66"/>
      <c r="D34" s="43">
        <v>30</v>
      </c>
      <c r="E34" s="66"/>
      <c r="F34" s="70">
        <v>-1031806676</v>
      </c>
      <c r="G34" s="26"/>
      <c r="H34" s="180">
        <v>-883061863</v>
      </c>
      <c r="I34" s="26"/>
      <c r="J34" s="70">
        <v>-969478871</v>
      </c>
      <c r="K34" s="26"/>
      <c r="L34" s="180">
        <v>-814140188</v>
      </c>
    </row>
    <row r="35" spans="1:12" s="29" customFormat="1" ht="20.100000000000001" customHeight="1">
      <c r="A35" s="29" t="s">
        <v>233</v>
      </c>
      <c r="D35" s="43">
        <v>16</v>
      </c>
      <c r="F35" s="76">
        <v>62822301</v>
      </c>
      <c r="G35" s="26"/>
      <c r="H35" s="184">
        <v>31874384</v>
      </c>
      <c r="I35" s="26"/>
      <c r="J35" s="76">
        <v>0</v>
      </c>
      <c r="K35" s="26"/>
      <c r="L35" s="183">
        <v>0</v>
      </c>
    </row>
    <row r="36" spans="1:12" s="29" customFormat="1" ht="8.1" customHeight="1">
      <c r="D36" s="43"/>
      <c r="F36" s="70"/>
      <c r="G36" s="26"/>
      <c r="H36" s="180"/>
      <c r="I36" s="26"/>
      <c r="J36" s="70"/>
      <c r="K36" s="26"/>
      <c r="L36" s="180"/>
    </row>
    <row r="37" spans="1:12" s="29" customFormat="1" ht="20.100000000000001" customHeight="1">
      <c r="A37" s="66" t="s">
        <v>138</v>
      </c>
      <c r="B37" s="66"/>
      <c r="D37" s="43"/>
      <c r="F37" s="70">
        <f>SUM(F25:F35)</f>
        <v>-895653574</v>
      </c>
      <c r="G37" s="26"/>
      <c r="H37" s="180">
        <f>SUM(H25:H35)</f>
        <v>-1132695376</v>
      </c>
      <c r="I37" s="26"/>
      <c r="J37" s="70">
        <f>SUM(J25:J35)</f>
        <v>-873849286</v>
      </c>
      <c r="K37" s="26"/>
      <c r="L37" s="180">
        <f>SUM(L25:L35)</f>
        <v>-882337024</v>
      </c>
    </row>
    <row r="38" spans="1:12" s="29" customFormat="1" ht="20.100000000000001" customHeight="1">
      <c r="A38" s="29" t="s">
        <v>46</v>
      </c>
      <c r="C38" s="66"/>
      <c r="D38" s="43">
        <v>32</v>
      </c>
      <c r="E38" s="66"/>
      <c r="F38" s="121">
        <v>140301134</v>
      </c>
      <c r="G38" s="26"/>
      <c r="H38" s="184">
        <v>181223194</v>
      </c>
      <c r="I38" s="26"/>
      <c r="J38" s="121">
        <v>176006012</v>
      </c>
      <c r="K38" s="26"/>
      <c r="L38" s="184">
        <v>171602412</v>
      </c>
    </row>
    <row r="39" spans="1:12" s="29" customFormat="1" ht="8.1" customHeight="1">
      <c r="D39" s="43"/>
      <c r="F39" s="70"/>
      <c r="G39" s="26"/>
      <c r="H39" s="180"/>
      <c r="I39" s="26"/>
      <c r="J39" s="70"/>
      <c r="K39" s="26"/>
      <c r="L39" s="180"/>
    </row>
    <row r="40" spans="1:12" s="29" customFormat="1" ht="20.100000000000001" customHeight="1" thickBot="1">
      <c r="A40" s="66" t="s">
        <v>143</v>
      </c>
      <c r="B40" s="66"/>
      <c r="C40" s="66"/>
      <c r="D40" s="20"/>
      <c r="E40" s="66"/>
      <c r="F40" s="72">
        <f>SUM(F37:F38)</f>
        <v>-755352440</v>
      </c>
      <c r="G40" s="26"/>
      <c r="H40" s="185">
        <f>SUM(H37:H38)</f>
        <v>-951472182</v>
      </c>
      <c r="I40" s="26"/>
      <c r="J40" s="72">
        <f>SUM(J37:J38)</f>
        <v>-697843274</v>
      </c>
      <c r="K40" s="26"/>
      <c r="L40" s="185">
        <f>SUM(L37:L38)</f>
        <v>-710734612</v>
      </c>
    </row>
    <row r="41" spans="1:12" s="29" customFormat="1" ht="20.100000000000001" customHeight="1" thickTop="1">
      <c r="A41" s="66"/>
      <c r="B41" s="66"/>
      <c r="C41" s="66"/>
      <c r="D41" s="20"/>
      <c r="E41" s="66"/>
      <c r="F41" s="44"/>
      <c r="G41" s="26"/>
      <c r="H41" s="180"/>
      <c r="I41" s="26"/>
      <c r="J41" s="44"/>
      <c r="K41" s="26"/>
      <c r="L41" s="180"/>
    </row>
    <row r="42" spans="1:12" s="29" customFormat="1" ht="17.45" customHeight="1">
      <c r="A42" s="66"/>
      <c r="B42" s="66"/>
      <c r="C42" s="66"/>
      <c r="D42" s="20"/>
      <c r="E42" s="66"/>
      <c r="F42" s="44"/>
      <c r="G42" s="26"/>
      <c r="H42" s="180"/>
      <c r="I42" s="26"/>
      <c r="J42" s="44"/>
      <c r="K42" s="26"/>
      <c r="L42" s="180"/>
    </row>
    <row r="43" spans="1:12" s="29" customFormat="1" ht="20.25" customHeight="1">
      <c r="A43" s="66"/>
      <c r="B43" s="66"/>
      <c r="C43" s="66"/>
      <c r="D43" s="20"/>
      <c r="E43" s="66"/>
      <c r="F43" s="44"/>
      <c r="G43" s="26"/>
      <c r="H43" s="180"/>
      <c r="I43" s="26"/>
      <c r="J43" s="44"/>
      <c r="K43" s="26"/>
      <c r="L43" s="180"/>
    </row>
    <row r="44" spans="1:12" s="29" customFormat="1" ht="20.100000000000001" customHeight="1">
      <c r="A44" s="66"/>
      <c r="B44" s="66"/>
      <c r="C44" s="66"/>
      <c r="D44" s="20"/>
      <c r="E44" s="66"/>
      <c r="F44" s="44"/>
      <c r="G44" s="26"/>
      <c r="H44" s="180"/>
      <c r="I44" s="26"/>
      <c r="J44" s="44"/>
      <c r="K44" s="26"/>
      <c r="L44" s="180"/>
    </row>
    <row r="45" spans="1:12" s="29" customFormat="1" ht="20.100000000000001" customHeight="1">
      <c r="A45" s="66"/>
      <c r="B45" s="66"/>
      <c r="C45" s="66"/>
      <c r="D45" s="20"/>
      <c r="E45" s="66"/>
      <c r="F45" s="44"/>
      <c r="G45" s="26"/>
      <c r="H45" s="180"/>
      <c r="I45" s="26"/>
      <c r="J45" s="44"/>
      <c r="K45" s="26"/>
      <c r="L45" s="180"/>
    </row>
    <row r="46" spans="1:12" s="29" customFormat="1" ht="19.5" customHeight="1">
      <c r="A46" s="66"/>
      <c r="B46" s="66"/>
      <c r="C46" s="66"/>
      <c r="D46" s="20"/>
      <c r="E46" s="66"/>
      <c r="F46" s="44"/>
      <c r="G46" s="26"/>
      <c r="H46" s="180"/>
      <c r="I46" s="26"/>
      <c r="J46" s="44"/>
      <c r="K46" s="26"/>
      <c r="L46" s="180"/>
    </row>
    <row r="47" spans="1:12" s="29" customFormat="1" ht="23.25" customHeight="1">
      <c r="A47" s="66"/>
      <c r="B47" s="66"/>
      <c r="C47" s="66"/>
      <c r="D47" s="20"/>
      <c r="E47" s="66"/>
      <c r="F47" s="44"/>
      <c r="G47" s="26"/>
      <c r="H47" s="180"/>
      <c r="I47" s="26"/>
      <c r="J47" s="44"/>
      <c r="K47" s="26"/>
      <c r="L47" s="180"/>
    </row>
    <row r="48" spans="1:12" s="29" customFormat="1" ht="22.35" customHeight="1">
      <c r="A48" s="27" t="str">
        <f>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7"/>
      <c r="C48" s="28"/>
      <c r="D48" s="28"/>
      <c r="E48" s="28"/>
      <c r="F48" s="28"/>
      <c r="G48" s="28"/>
      <c r="H48" s="186"/>
      <c r="I48" s="28"/>
      <c r="J48" s="28"/>
      <c r="K48" s="28"/>
      <c r="L48" s="186"/>
    </row>
    <row r="49" spans="1:12" s="29" customFormat="1" ht="20.100000000000001" customHeight="1">
      <c r="A49" s="19" t="s">
        <v>0</v>
      </c>
      <c r="B49" s="19"/>
      <c r="C49" s="19"/>
      <c r="D49" s="20"/>
      <c r="E49" s="19"/>
      <c r="F49" s="21"/>
      <c r="G49" s="22"/>
      <c r="H49" s="175"/>
      <c r="I49" s="22"/>
      <c r="J49" s="21"/>
      <c r="K49" s="22"/>
      <c r="L49" s="175"/>
    </row>
    <row r="50" spans="1:12" s="29" customFormat="1" ht="20.100000000000001" customHeight="1">
      <c r="A50" s="19" t="s">
        <v>49</v>
      </c>
      <c r="B50" s="19"/>
      <c r="C50" s="19"/>
      <c r="D50" s="20"/>
      <c r="E50" s="19"/>
      <c r="F50" s="21"/>
      <c r="G50" s="22"/>
      <c r="H50" s="175"/>
      <c r="I50" s="22"/>
      <c r="J50" s="2"/>
      <c r="K50" s="116"/>
      <c r="L50" s="190"/>
    </row>
    <row r="51" spans="1:12" s="29" customFormat="1" ht="20.100000000000001" customHeight="1">
      <c r="A51" s="5" t="s">
        <v>219</v>
      </c>
      <c r="B51" s="5"/>
      <c r="C51" s="5"/>
      <c r="D51" s="23"/>
      <c r="E51" s="5"/>
      <c r="F51" s="24"/>
      <c r="G51" s="25"/>
      <c r="H51" s="176"/>
      <c r="I51" s="25"/>
      <c r="J51" s="24"/>
      <c r="K51" s="25"/>
      <c r="L51" s="176"/>
    </row>
    <row r="52" spans="1:12" s="29" customFormat="1" ht="20.100000000000001" customHeight="1">
      <c r="A52" s="19"/>
      <c r="B52" s="19"/>
      <c r="C52" s="19"/>
      <c r="D52" s="20"/>
      <c r="E52" s="19"/>
      <c r="F52" s="64"/>
      <c r="G52" s="65"/>
      <c r="H52" s="177"/>
      <c r="I52" s="65"/>
      <c r="J52" s="64"/>
      <c r="K52" s="65"/>
      <c r="L52" s="177"/>
    </row>
    <row r="53" spans="1:12" s="29" customFormat="1" ht="20.100000000000001" customHeight="1">
      <c r="D53" s="20"/>
      <c r="E53" s="66"/>
      <c r="F53" s="241" t="s">
        <v>70</v>
      </c>
      <c r="G53" s="239"/>
      <c r="H53" s="239"/>
      <c r="I53" s="34"/>
      <c r="J53" s="239" t="s">
        <v>71</v>
      </c>
      <c r="K53" s="239"/>
      <c r="L53" s="239"/>
    </row>
    <row r="54" spans="1:12" s="29" customFormat="1" ht="20.100000000000001" customHeight="1">
      <c r="D54" s="20"/>
      <c r="E54" s="66"/>
      <c r="F54" s="17" t="s">
        <v>220</v>
      </c>
      <c r="G54" s="34"/>
      <c r="H54" s="178" t="s">
        <v>166</v>
      </c>
      <c r="I54" s="36"/>
      <c r="J54" s="17" t="s">
        <v>220</v>
      </c>
      <c r="K54" s="34"/>
      <c r="L54" s="178" t="s">
        <v>166</v>
      </c>
    </row>
    <row r="55" spans="1:12" s="29" customFormat="1" ht="20.100000000000001" customHeight="1">
      <c r="D55" s="23" t="s">
        <v>2</v>
      </c>
      <c r="E55" s="66"/>
      <c r="F55" s="38" t="s">
        <v>72</v>
      </c>
      <c r="G55" s="34"/>
      <c r="H55" s="179" t="s">
        <v>72</v>
      </c>
      <c r="I55" s="36"/>
      <c r="J55" s="38" t="s">
        <v>72</v>
      </c>
      <c r="K55" s="34"/>
      <c r="L55" s="179" t="s">
        <v>72</v>
      </c>
    </row>
    <row r="56" spans="1:12" s="29" customFormat="1" ht="20.100000000000001" customHeight="1">
      <c r="D56" s="205"/>
      <c r="E56" s="66"/>
      <c r="F56" s="207"/>
      <c r="G56" s="34"/>
      <c r="H56" s="206"/>
      <c r="I56" s="36"/>
      <c r="J56" s="207"/>
      <c r="K56" s="34"/>
      <c r="L56" s="206"/>
    </row>
    <row r="57" spans="1:12" ht="20.100000000000001" customHeight="1">
      <c r="A57" s="66" t="s">
        <v>148</v>
      </c>
      <c r="B57" s="66"/>
      <c r="C57" s="29"/>
      <c r="D57" s="43"/>
      <c r="E57" s="29"/>
      <c r="F57" s="70"/>
      <c r="G57" s="26"/>
      <c r="H57" s="180"/>
      <c r="I57" s="26"/>
      <c r="J57" s="207"/>
      <c r="K57" s="26"/>
      <c r="L57" s="180"/>
    </row>
    <row r="58" spans="1:12" ht="20.100000000000001" customHeight="1">
      <c r="A58" s="29" t="s">
        <v>84</v>
      </c>
      <c r="B58" s="29"/>
      <c r="C58" s="29"/>
      <c r="D58" s="43"/>
      <c r="E58" s="29"/>
      <c r="F58" s="70"/>
      <c r="G58" s="26"/>
      <c r="H58" s="180"/>
      <c r="I58" s="26"/>
      <c r="J58" s="70"/>
      <c r="K58" s="26"/>
      <c r="L58" s="180"/>
    </row>
    <row r="59" spans="1:12" ht="20.100000000000001" customHeight="1">
      <c r="B59" s="29" t="s">
        <v>51</v>
      </c>
      <c r="C59" s="29"/>
      <c r="D59" s="43"/>
      <c r="E59" s="29"/>
      <c r="F59" s="70"/>
      <c r="G59" s="26"/>
      <c r="H59" s="180"/>
      <c r="I59" s="26"/>
      <c r="J59" s="70"/>
      <c r="K59" s="26"/>
      <c r="L59" s="180"/>
    </row>
    <row r="60" spans="1:12" ht="20.100000000000001" customHeight="1">
      <c r="B60" s="29" t="s">
        <v>132</v>
      </c>
      <c r="C60" s="29"/>
      <c r="D60" s="43"/>
      <c r="E60" s="29"/>
      <c r="F60" s="70"/>
      <c r="G60" s="26"/>
      <c r="H60" s="180"/>
      <c r="I60" s="26"/>
      <c r="J60" s="70"/>
      <c r="K60" s="26"/>
      <c r="L60" s="180"/>
    </row>
    <row r="61" spans="1:12" ht="20.100000000000001" customHeight="1">
      <c r="B61" s="29"/>
      <c r="C61" s="29" t="s">
        <v>145</v>
      </c>
      <c r="D61" s="43"/>
      <c r="E61" s="29"/>
      <c r="F61" s="70"/>
      <c r="G61" s="26"/>
      <c r="H61" s="180"/>
      <c r="I61" s="26"/>
      <c r="J61" s="70"/>
      <c r="K61" s="26"/>
      <c r="L61" s="180"/>
    </row>
    <row r="62" spans="1:12" ht="20.100000000000001" customHeight="1">
      <c r="B62" s="29"/>
      <c r="C62" s="29" t="s">
        <v>133</v>
      </c>
      <c r="D62" s="43">
        <v>14</v>
      </c>
      <c r="E62" s="29"/>
      <c r="F62" s="216">
        <v>-17550000</v>
      </c>
      <c r="G62" s="200"/>
      <c r="H62" s="201">
        <v>-3510000</v>
      </c>
      <c r="I62" s="200"/>
      <c r="J62" s="216">
        <v>-17550000</v>
      </c>
      <c r="K62" s="26"/>
      <c r="L62" s="180">
        <v>-3510000</v>
      </c>
    </row>
    <row r="63" spans="1:12" ht="20.100000000000001" customHeight="1">
      <c r="B63" s="199" t="s">
        <v>229</v>
      </c>
      <c r="C63" s="199"/>
      <c r="D63" s="43"/>
      <c r="E63" s="29"/>
      <c r="F63" s="216"/>
      <c r="G63" s="26"/>
      <c r="H63" s="180"/>
      <c r="I63" s="26"/>
      <c r="J63" s="216"/>
      <c r="K63" s="26"/>
      <c r="L63" s="180"/>
    </row>
    <row r="64" spans="1:12" ht="20.100000000000001" customHeight="1">
      <c r="A64" s="106"/>
      <c r="B64" s="29"/>
      <c r="C64" s="199" t="s">
        <v>230</v>
      </c>
      <c r="D64" s="204">
        <v>26</v>
      </c>
      <c r="E64" s="29"/>
      <c r="F64" s="70">
        <v>40386913</v>
      </c>
      <c r="G64" s="26"/>
      <c r="H64" s="180">
        <v>0</v>
      </c>
      <c r="I64" s="26"/>
      <c r="J64" s="216">
        <v>28793194</v>
      </c>
      <c r="K64" s="26"/>
      <c r="L64" s="180">
        <v>0</v>
      </c>
    </row>
    <row r="65" spans="1:12" ht="20.100000000000001" customHeight="1">
      <c r="A65" s="29"/>
      <c r="B65" s="29" t="s">
        <v>130</v>
      </c>
      <c r="C65" s="29"/>
      <c r="D65" s="43"/>
      <c r="E65" s="29"/>
      <c r="F65" s="70"/>
      <c r="G65" s="26"/>
      <c r="H65" s="180"/>
      <c r="I65" s="26"/>
      <c r="J65" s="70"/>
      <c r="K65" s="26"/>
      <c r="L65" s="180"/>
    </row>
    <row r="66" spans="1:12" ht="20.100000000000001" customHeight="1">
      <c r="A66" s="29"/>
      <c r="B66" s="29"/>
      <c r="C66" s="29" t="s">
        <v>131</v>
      </c>
      <c r="D66" s="43">
        <v>32</v>
      </c>
      <c r="E66" s="29"/>
      <c r="F66" s="121">
        <v>-4567383</v>
      </c>
      <c r="G66" s="26"/>
      <c r="H66" s="184">
        <v>702000</v>
      </c>
      <c r="I66" s="26"/>
      <c r="J66" s="121">
        <v>-2248639</v>
      </c>
      <c r="K66" s="26"/>
      <c r="L66" s="184">
        <v>702000</v>
      </c>
    </row>
    <row r="67" spans="1:12" s="29" customFormat="1" ht="8.1" customHeight="1">
      <c r="D67" s="43"/>
      <c r="F67" s="70"/>
      <c r="G67" s="26"/>
      <c r="H67" s="180"/>
      <c r="I67" s="26"/>
      <c r="J67" s="208"/>
      <c r="K67" s="26"/>
      <c r="L67" s="180"/>
    </row>
    <row r="68" spans="1:12" ht="20.100000000000001" customHeight="1">
      <c r="A68" s="66" t="s">
        <v>165</v>
      </c>
      <c r="B68" s="66"/>
      <c r="C68" s="66"/>
      <c r="D68" s="20"/>
      <c r="E68" s="66"/>
      <c r="F68" s="77">
        <f>SUM(F62:F66)</f>
        <v>18269530</v>
      </c>
      <c r="G68" s="59"/>
      <c r="H68" s="187">
        <f>SUM(H62:H66)</f>
        <v>-2808000</v>
      </c>
      <c r="I68" s="59"/>
      <c r="J68" s="77">
        <f>SUM(J62:J66)</f>
        <v>8994555</v>
      </c>
      <c r="K68" s="59"/>
      <c r="L68" s="187">
        <f>SUM(L62:L66)</f>
        <v>-2808000</v>
      </c>
    </row>
    <row r="69" spans="1:12" s="29" customFormat="1" ht="8.1" customHeight="1">
      <c r="D69" s="43"/>
      <c r="F69" s="70"/>
      <c r="G69" s="26"/>
      <c r="H69" s="180"/>
      <c r="I69" s="26"/>
      <c r="J69" s="208"/>
      <c r="K69" s="26"/>
      <c r="L69" s="180"/>
    </row>
    <row r="70" spans="1:12" ht="20.100000000000001" customHeight="1" thickBot="1">
      <c r="A70" s="66" t="s">
        <v>234</v>
      </c>
      <c r="B70" s="66"/>
      <c r="C70" s="66"/>
      <c r="D70" s="20"/>
      <c r="E70" s="66"/>
      <c r="F70" s="72">
        <f>F40+F68</f>
        <v>-737082910</v>
      </c>
      <c r="G70" s="26"/>
      <c r="H70" s="185">
        <f>H40+H68</f>
        <v>-954280182</v>
      </c>
      <c r="I70" s="26"/>
      <c r="J70" s="72">
        <f>J40+J68</f>
        <v>-688848719</v>
      </c>
      <c r="K70" s="26"/>
      <c r="L70" s="185">
        <f>L40+L68</f>
        <v>-713542612</v>
      </c>
    </row>
    <row r="71" spans="1:12" ht="20.100000000000001" customHeight="1" thickTop="1">
      <c r="A71" s="66"/>
      <c r="B71" s="66"/>
      <c r="C71" s="66"/>
      <c r="D71" s="20"/>
      <c r="E71" s="66"/>
      <c r="F71" s="70"/>
      <c r="G71" s="26"/>
      <c r="H71" s="180"/>
      <c r="I71" s="26"/>
      <c r="J71" s="209"/>
      <c r="K71" s="26"/>
      <c r="L71" s="180"/>
    </row>
    <row r="72" spans="1:12" s="29" customFormat="1" ht="20.100000000000001" customHeight="1">
      <c r="A72" s="66" t="s">
        <v>164</v>
      </c>
      <c r="B72" s="66"/>
      <c r="C72" s="66"/>
      <c r="D72" s="20"/>
      <c r="E72" s="66"/>
      <c r="F72" s="70"/>
      <c r="G72" s="26"/>
      <c r="H72" s="180"/>
      <c r="I72" s="26"/>
      <c r="J72" s="70"/>
      <c r="K72" s="26"/>
      <c r="L72" s="180"/>
    </row>
    <row r="73" spans="1:12" s="29" customFormat="1" ht="20.100000000000001" customHeight="1">
      <c r="A73" s="29" t="s">
        <v>52</v>
      </c>
      <c r="C73" s="66"/>
      <c r="D73" s="20"/>
      <c r="E73" s="66"/>
      <c r="F73" s="70">
        <v>-753012296</v>
      </c>
      <c r="G73" s="26"/>
      <c r="H73" s="180">
        <v>-946217220</v>
      </c>
      <c r="I73" s="26"/>
      <c r="J73" s="70">
        <v>-697843274</v>
      </c>
      <c r="K73" s="26"/>
      <c r="L73" s="180">
        <v>-710734612</v>
      </c>
    </row>
    <row r="74" spans="1:12" s="29" customFormat="1" ht="20.100000000000001" customHeight="1">
      <c r="A74" s="29" t="s">
        <v>66</v>
      </c>
      <c r="C74" s="66"/>
      <c r="D74" s="20"/>
      <c r="E74" s="66"/>
      <c r="F74" s="71">
        <v>-2340144</v>
      </c>
      <c r="G74" s="26"/>
      <c r="H74" s="181">
        <v>-5254962</v>
      </c>
      <c r="I74" s="26"/>
      <c r="J74" s="71">
        <v>0</v>
      </c>
      <c r="K74" s="26"/>
      <c r="L74" s="181">
        <v>0</v>
      </c>
    </row>
    <row r="75" spans="1:12" s="29" customFormat="1" ht="20.100000000000001" customHeight="1">
      <c r="D75" s="43"/>
      <c r="F75" s="70"/>
      <c r="G75" s="26"/>
      <c r="H75" s="180"/>
      <c r="I75" s="26"/>
      <c r="J75" s="70"/>
      <c r="K75" s="26"/>
      <c r="L75" s="180"/>
    </row>
    <row r="76" spans="1:12" s="29" customFormat="1" ht="20.100000000000001" customHeight="1" thickBot="1">
      <c r="A76" s="66"/>
      <c r="B76" s="66"/>
      <c r="C76" s="66"/>
      <c r="D76" s="20"/>
      <c r="E76" s="66"/>
      <c r="F76" s="72">
        <f>F40</f>
        <v>-755352440</v>
      </c>
      <c r="G76" s="26"/>
      <c r="H76" s="185">
        <f>H40</f>
        <v>-951472182</v>
      </c>
      <c r="I76" s="26"/>
      <c r="J76" s="72">
        <f>J40</f>
        <v>-697843274</v>
      </c>
      <c r="K76" s="26"/>
      <c r="L76" s="185">
        <f>L40</f>
        <v>-710734612</v>
      </c>
    </row>
    <row r="77" spans="1:12" s="29" customFormat="1" ht="20.100000000000001" customHeight="1" thickTop="1">
      <c r="A77" s="66"/>
      <c r="B77" s="66"/>
      <c r="C77" s="66"/>
      <c r="D77" s="20"/>
      <c r="E77" s="66"/>
      <c r="F77" s="70"/>
      <c r="G77" s="26"/>
      <c r="H77" s="180"/>
      <c r="I77" s="26"/>
      <c r="J77" s="208"/>
      <c r="K77" s="26"/>
      <c r="L77" s="180"/>
    </row>
    <row r="78" spans="1:12" s="29" customFormat="1" ht="20.100000000000001" customHeight="1">
      <c r="A78" s="66" t="s">
        <v>235</v>
      </c>
      <c r="B78" s="66"/>
      <c r="C78" s="66"/>
      <c r="D78" s="20"/>
      <c r="E78" s="66"/>
      <c r="F78" s="70"/>
      <c r="G78" s="26"/>
      <c r="H78" s="180"/>
      <c r="I78" s="26"/>
      <c r="J78" s="70"/>
      <c r="K78" s="26"/>
      <c r="L78" s="180"/>
    </row>
    <row r="79" spans="1:12" s="29" customFormat="1" ht="20.100000000000001" customHeight="1">
      <c r="A79" s="29" t="s">
        <v>52</v>
      </c>
      <c r="C79" s="66"/>
      <c r="D79" s="20"/>
      <c r="E79" s="66"/>
      <c r="F79" s="70">
        <v>-734742766</v>
      </c>
      <c r="G79" s="26"/>
      <c r="H79" s="180">
        <v>-949025220</v>
      </c>
      <c r="I79" s="26"/>
      <c r="J79" s="70">
        <v>-688848719</v>
      </c>
      <c r="K79" s="26"/>
      <c r="L79" s="180">
        <v>-713542612</v>
      </c>
    </row>
    <row r="80" spans="1:12" s="29" customFormat="1" ht="20.100000000000001" customHeight="1">
      <c r="A80" s="29" t="s">
        <v>66</v>
      </c>
      <c r="C80" s="66"/>
      <c r="D80" s="20"/>
      <c r="E80" s="66"/>
      <c r="F80" s="71">
        <v>-2340144</v>
      </c>
      <c r="G80" s="26"/>
      <c r="H80" s="181">
        <v>-5254962</v>
      </c>
      <c r="I80" s="26"/>
      <c r="J80" s="71">
        <v>0</v>
      </c>
      <c r="K80" s="26"/>
      <c r="L80" s="181">
        <v>0</v>
      </c>
    </row>
    <row r="81" spans="1:12" s="29" customFormat="1" ht="8.1" customHeight="1">
      <c r="D81" s="43"/>
      <c r="F81" s="70"/>
      <c r="G81" s="26"/>
      <c r="H81" s="180"/>
      <c r="I81" s="26"/>
      <c r="J81" s="208"/>
      <c r="K81" s="26"/>
      <c r="L81" s="180"/>
    </row>
    <row r="82" spans="1:12" s="29" customFormat="1" ht="20.100000000000001" customHeight="1" thickBot="1">
      <c r="A82" s="66"/>
      <c r="B82" s="66"/>
      <c r="C82" s="66"/>
      <c r="D82" s="20"/>
      <c r="E82" s="66"/>
      <c r="F82" s="72">
        <f>F70</f>
        <v>-737082910</v>
      </c>
      <c r="G82" s="26"/>
      <c r="H82" s="185">
        <f>H70</f>
        <v>-954280182</v>
      </c>
      <c r="I82" s="26"/>
      <c r="J82" s="72">
        <f>J70</f>
        <v>-688848719</v>
      </c>
      <c r="K82" s="26"/>
      <c r="L82" s="185">
        <f>L70</f>
        <v>-713542612</v>
      </c>
    </row>
    <row r="83" spans="1:12" s="29" customFormat="1" ht="20.100000000000001" customHeight="1" thickTop="1">
      <c r="A83" s="66"/>
      <c r="B83" s="66"/>
      <c r="C83" s="66"/>
      <c r="D83" s="20"/>
      <c r="E83" s="66"/>
      <c r="F83" s="70"/>
      <c r="G83" s="26"/>
      <c r="H83" s="180"/>
      <c r="I83" s="26"/>
      <c r="J83" s="208"/>
      <c r="K83" s="26"/>
      <c r="L83" s="180"/>
    </row>
    <row r="84" spans="1:12" s="29" customFormat="1" ht="20.100000000000001" customHeight="1">
      <c r="A84" s="66" t="s">
        <v>144</v>
      </c>
      <c r="B84" s="66"/>
      <c r="D84" s="43"/>
      <c r="F84" s="70"/>
      <c r="G84" s="26"/>
      <c r="H84" s="180"/>
      <c r="I84" s="26"/>
      <c r="J84" s="70"/>
      <c r="K84" s="26"/>
      <c r="L84" s="180"/>
    </row>
    <row r="85" spans="1:12" s="29" customFormat="1" ht="8.1" customHeight="1">
      <c r="D85" s="43"/>
      <c r="F85" s="70"/>
      <c r="G85" s="26"/>
      <c r="H85" s="180"/>
      <c r="I85" s="26"/>
      <c r="J85" s="70"/>
      <c r="K85" s="26"/>
      <c r="L85" s="180"/>
    </row>
    <row r="86" spans="1:12" s="29" customFormat="1" ht="20.100000000000001" customHeight="1" thickBot="1">
      <c r="A86" s="202" t="s">
        <v>215</v>
      </c>
      <c r="B86" s="202"/>
      <c r="C86" s="203"/>
      <c r="D86" s="43">
        <v>33</v>
      </c>
      <c r="E86" s="66"/>
      <c r="F86" s="131">
        <v>-8.1000000000000003E-2</v>
      </c>
      <c r="G86" s="67"/>
      <c r="H86" s="188">
        <v>-0.106</v>
      </c>
      <c r="I86" s="67"/>
      <c r="J86" s="131">
        <v>-7.4999999999999997E-2</v>
      </c>
      <c r="K86" s="67"/>
      <c r="L86" s="188">
        <v>-0.08</v>
      </c>
    </row>
    <row r="87" spans="1:12" s="29" customFormat="1" ht="20.100000000000001" customHeight="1" thickTop="1">
      <c r="D87" s="43"/>
      <c r="F87" s="86">
        <v>3615929965</v>
      </c>
      <c r="G87" s="85"/>
      <c r="H87" s="189">
        <v>3615929965</v>
      </c>
      <c r="I87" s="85"/>
      <c r="J87" s="202"/>
      <c r="K87" s="26"/>
      <c r="L87" s="189">
        <v>3615929965</v>
      </c>
    </row>
    <row r="88" spans="1:12" s="29" customFormat="1" ht="20.100000000000001" customHeight="1">
      <c r="D88" s="43"/>
      <c r="F88" s="86"/>
      <c r="G88" s="85"/>
      <c r="H88" s="189"/>
      <c r="I88" s="85"/>
      <c r="J88" s="86">
        <v>3615929965</v>
      </c>
      <c r="K88" s="26"/>
      <c r="L88" s="189"/>
    </row>
    <row r="89" spans="1:12" s="29" customFormat="1" ht="21.75" customHeight="1">
      <c r="D89" s="43"/>
      <c r="F89" s="86"/>
      <c r="G89" s="85"/>
      <c r="H89" s="189"/>
      <c r="I89" s="85"/>
      <c r="J89" s="86"/>
      <c r="K89" s="26"/>
      <c r="L89" s="189"/>
    </row>
    <row r="90" spans="1:12" s="29" customFormat="1" ht="21.75" customHeight="1">
      <c r="D90" s="43"/>
      <c r="F90" s="86"/>
      <c r="G90" s="85"/>
      <c r="H90" s="189"/>
      <c r="I90" s="85"/>
      <c r="J90" s="86"/>
      <c r="K90" s="26"/>
      <c r="L90" s="189"/>
    </row>
    <row r="91" spans="1:12" s="29" customFormat="1" ht="21.75" customHeight="1">
      <c r="D91" s="43"/>
      <c r="F91" s="86"/>
      <c r="G91" s="85"/>
      <c r="H91" s="189"/>
      <c r="I91" s="85"/>
      <c r="J91" s="86"/>
      <c r="K91" s="26"/>
      <c r="L91" s="189"/>
    </row>
    <row r="92" spans="1:12" s="29" customFormat="1" ht="21.75" customHeight="1">
      <c r="D92" s="43"/>
      <c r="F92" s="86"/>
      <c r="G92" s="85"/>
      <c r="H92" s="189"/>
      <c r="I92" s="85"/>
      <c r="J92" s="86"/>
      <c r="K92" s="26"/>
      <c r="L92" s="189"/>
    </row>
    <row r="93" spans="1:12" s="29" customFormat="1" ht="17.25" customHeight="1">
      <c r="D93" s="43"/>
      <c r="F93" s="86"/>
      <c r="G93" s="85"/>
      <c r="H93" s="189"/>
      <c r="I93" s="85"/>
      <c r="J93" s="86"/>
      <c r="K93" s="26"/>
      <c r="L93" s="189"/>
    </row>
    <row r="94" spans="1:12" s="29" customFormat="1" ht="22.35" customHeight="1">
      <c r="A94" s="27" t="str">
        <f>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7"/>
      <c r="C94" s="28"/>
      <c r="D94" s="28"/>
      <c r="E94" s="28"/>
      <c r="F94" s="28"/>
      <c r="G94" s="28"/>
      <c r="H94" s="186"/>
      <c r="I94" s="28"/>
      <c r="J94" s="28"/>
      <c r="K94" s="28"/>
      <c r="L94" s="186"/>
    </row>
    <row r="95" spans="1:12" ht="18.75">
      <c r="J95" s="35"/>
    </row>
    <row r="96" spans="1:12" ht="18.75"/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zoomScale="79" zoomScaleNormal="79" zoomScaleSheetLayoutView="80" zoomScalePageLayoutView="90" workbookViewId="0"/>
  </sheetViews>
  <sheetFormatPr defaultColWidth="9.42578125" defaultRowHeight="21.75" customHeight="1"/>
  <cols>
    <col min="1" max="1" width="39.7109375" style="53" customWidth="1"/>
    <col min="2" max="2" width="8.85546875" style="2" bestFit="1" customWidth="1"/>
    <col min="3" max="3" width="0.5703125" style="54" customWidth="1"/>
    <col min="4" max="4" width="11.85546875" style="54" bestFit="1" customWidth="1"/>
    <col min="5" max="5" width="0.5703125" style="54" customWidth="1"/>
    <col min="6" max="6" width="11.5703125" style="54" bestFit="1" customWidth="1"/>
    <col min="7" max="7" width="0.5703125" style="54" customWidth="1"/>
    <col min="8" max="8" width="16.42578125" style="54" customWidth="1"/>
    <col min="9" max="9" width="0.5703125" style="54" customWidth="1"/>
    <col min="10" max="10" width="13.28515625" style="54" customWidth="1"/>
    <col min="11" max="11" width="0.5703125" style="54" customWidth="1"/>
    <col min="12" max="12" width="20" style="54" bestFit="1" customWidth="1"/>
    <col min="13" max="13" width="0.5703125" style="54" customWidth="1"/>
    <col min="14" max="14" width="12.42578125" style="54" bestFit="1" customWidth="1"/>
    <col min="15" max="15" width="0.5703125" style="54" customWidth="1"/>
    <col min="16" max="16" width="12.42578125" style="54" customWidth="1"/>
    <col min="17" max="17" width="0.5703125" style="54" customWidth="1"/>
    <col min="18" max="18" width="16" style="54" customWidth="1"/>
    <col min="19" max="19" width="0.5703125" style="54" customWidth="1"/>
    <col min="20" max="20" width="14" style="54" bestFit="1" customWidth="1"/>
    <col min="21" max="21" width="0.5703125" style="54" customWidth="1"/>
    <col min="22" max="22" width="13.7109375" style="54" customWidth="1"/>
    <col min="23" max="23" width="0.5703125" style="54" customWidth="1"/>
    <col min="24" max="24" width="13.42578125" style="54" bestFit="1" customWidth="1"/>
    <col min="25" max="261" width="9.42578125" style="53"/>
    <col min="262" max="262" width="46.42578125" style="53" customWidth="1"/>
    <col min="263" max="263" width="7.42578125" style="53" bestFit="1" customWidth="1"/>
    <col min="264" max="264" width="0.5703125" style="53" customWidth="1"/>
    <col min="265" max="265" width="14.5703125" style="53" customWidth="1"/>
    <col min="266" max="266" width="0.5703125" style="53" customWidth="1"/>
    <col min="267" max="267" width="14.5703125" style="53" customWidth="1"/>
    <col min="268" max="268" width="0.5703125" style="53" customWidth="1"/>
    <col min="269" max="269" width="14.5703125" style="53" customWidth="1"/>
    <col min="270" max="270" width="0.5703125" style="53" customWidth="1"/>
    <col min="271" max="271" width="16.5703125" style="53" bestFit="1" customWidth="1"/>
    <col min="272" max="272" width="0.5703125" style="53" customWidth="1"/>
    <col min="273" max="273" width="14.42578125" style="53" bestFit="1" customWidth="1"/>
    <col min="274" max="274" width="0.5703125" style="53" customWidth="1"/>
    <col min="275" max="275" width="14.42578125" style="53" bestFit="1" customWidth="1"/>
    <col min="276" max="276" width="0.5703125" style="53" customWidth="1"/>
    <col min="277" max="277" width="14.42578125" style="53" bestFit="1" customWidth="1"/>
    <col min="278" max="278" width="0.5703125" style="53" customWidth="1"/>
    <col min="279" max="279" width="15.42578125" style="53" customWidth="1"/>
    <col min="280" max="517" width="9.42578125" style="53"/>
    <col min="518" max="518" width="46.42578125" style="53" customWidth="1"/>
    <col min="519" max="519" width="7.42578125" style="53" bestFit="1" customWidth="1"/>
    <col min="520" max="520" width="0.5703125" style="53" customWidth="1"/>
    <col min="521" max="521" width="14.5703125" style="53" customWidth="1"/>
    <col min="522" max="522" width="0.5703125" style="53" customWidth="1"/>
    <col min="523" max="523" width="14.5703125" style="53" customWidth="1"/>
    <col min="524" max="524" width="0.5703125" style="53" customWidth="1"/>
    <col min="525" max="525" width="14.5703125" style="53" customWidth="1"/>
    <col min="526" max="526" width="0.5703125" style="53" customWidth="1"/>
    <col min="527" max="527" width="16.5703125" style="53" bestFit="1" customWidth="1"/>
    <col min="528" max="528" width="0.5703125" style="53" customWidth="1"/>
    <col min="529" max="529" width="14.42578125" style="53" bestFit="1" customWidth="1"/>
    <col min="530" max="530" width="0.5703125" style="53" customWidth="1"/>
    <col min="531" max="531" width="14.42578125" style="53" bestFit="1" customWidth="1"/>
    <col min="532" max="532" width="0.5703125" style="53" customWidth="1"/>
    <col min="533" max="533" width="14.42578125" style="53" bestFit="1" customWidth="1"/>
    <col min="534" max="534" width="0.5703125" style="53" customWidth="1"/>
    <col min="535" max="535" width="15.42578125" style="53" customWidth="1"/>
    <col min="536" max="773" width="9.42578125" style="53"/>
    <col min="774" max="774" width="46.42578125" style="53" customWidth="1"/>
    <col min="775" max="775" width="7.42578125" style="53" bestFit="1" customWidth="1"/>
    <col min="776" max="776" width="0.5703125" style="53" customWidth="1"/>
    <col min="777" max="777" width="14.5703125" style="53" customWidth="1"/>
    <col min="778" max="778" width="0.5703125" style="53" customWidth="1"/>
    <col min="779" max="779" width="14.5703125" style="53" customWidth="1"/>
    <col min="780" max="780" width="0.5703125" style="53" customWidth="1"/>
    <col min="781" max="781" width="14.5703125" style="53" customWidth="1"/>
    <col min="782" max="782" width="0.5703125" style="53" customWidth="1"/>
    <col min="783" max="783" width="16.5703125" style="53" bestFit="1" customWidth="1"/>
    <col min="784" max="784" width="0.5703125" style="53" customWidth="1"/>
    <col min="785" max="785" width="14.42578125" style="53" bestFit="1" customWidth="1"/>
    <col min="786" max="786" width="0.5703125" style="53" customWidth="1"/>
    <col min="787" max="787" width="14.42578125" style="53" bestFit="1" customWidth="1"/>
    <col min="788" max="788" width="0.5703125" style="53" customWidth="1"/>
    <col min="789" max="789" width="14.42578125" style="53" bestFit="1" customWidth="1"/>
    <col min="790" max="790" width="0.5703125" style="53" customWidth="1"/>
    <col min="791" max="791" width="15.42578125" style="53" customWidth="1"/>
    <col min="792" max="1029" width="9.42578125" style="53"/>
    <col min="1030" max="1030" width="46.42578125" style="53" customWidth="1"/>
    <col min="1031" max="1031" width="7.42578125" style="53" bestFit="1" customWidth="1"/>
    <col min="1032" max="1032" width="0.5703125" style="53" customWidth="1"/>
    <col min="1033" max="1033" width="14.5703125" style="53" customWidth="1"/>
    <col min="1034" max="1034" width="0.5703125" style="53" customWidth="1"/>
    <col min="1035" max="1035" width="14.5703125" style="53" customWidth="1"/>
    <col min="1036" max="1036" width="0.5703125" style="53" customWidth="1"/>
    <col min="1037" max="1037" width="14.5703125" style="53" customWidth="1"/>
    <col min="1038" max="1038" width="0.5703125" style="53" customWidth="1"/>
    <col min="1039" max="1039" width="16.5703125" style="53" bestFit="1" customWidth="1"/>
    <col min="1040" max="1040" width="0.5703125" style="53" customWidth="1"/>
    <col min="1041" max="1041" width="14.42578125" style="53" bestFit="1" customWidth="1"/>
    <col min="1042" max="1042" width="0.5703125" style="53" customWidth="1"/>
    <col min="1043" max="1043" width="14.42578125" style="53" bestFit="1" customWidth="1"/>
    <col min="1044" max="1044" width="0.5703125" style="53" customWidth="1"/>
    <col min="1045" max="1045" width="14.42578125" style="53" bestFit="1" customWidth="1"/>
    <col min="1046" max="1046" width="0.5703125" style="53" customWidth="1"/>
    <col min="1047" max="1047" width="15.42578125" style="53" customWidth="1"/>
    <col min="1048" max="1285" width="9.42578125" style="53"/>
    <col min="1286" max="1286" width="46.42578125" style="53" customWidth="1"/>
    <col min="1287" max="1287" width="7.42578125" style="53" bestFit="1" customWidth="1"/>
    <col min="1288" max="1288" width="0.5703125" style="53" customWidth="1"/>
    <col min="1289" max="1289" width="14.5703125" style="53" customWidth="1"/>
    <col min="1290" max="1290" width="0.5703125" style="53" customWidth="1"/>
    <col min="1291" max="1291" width="14.5703125" style="53" customWidth="1"/>
    <col min="1292" max="1292" width="0.5703125" style="53" customWidth="1"/>
    <col min="1293" max="1293" width="14.5703125" style="53" customWidth="1"/>
    <col min="1294" max="1294" width="0.5703125" style="53" customWidth="1"/>
    <col min="1295" max="1295" width="16.5703125" style="53" bestFit="1" customWidth="1"/>
    <col min="1296" max="1296" width="0.5703125" style="53" customWidth="1"/>
    <col min="1297" max="1297" width="14.42578125" style="53" bestFit="1" customWidth="1"/>
    <col min="1298" max="1298" width="0.5703125" style="53" customWidth="1"/>
    <col min="1299" max="1299" width="14.42578125" style="53" bestFit="1" customWidth="1"/>
    <col min="1300" max="1300" width="0.5703125" style="53" customWidth="1"/>
    <col min="1301" max="1301" width="14.42578125" style="53" bestFit="1" customWidth="1"/>
    <col min="1302" max="1302" width="0.5703125" style="53" customWidth="1"/>
    <col min="1303" max="1303" width="15.42578125" style="53" customWidth="1"/>
    <col min="1304" max="1541" width="9.42578125" style="53"/>
    <col min="1542" max="1542" width="46.42578125" style="53" customWidth="1"/>
    <col min="1543" max="1543" width="7.42578125" style="53" bestFit="1" customWidth="1"/>
    <col min="1544" max="1544" width="0.5703125" style="53" customWidth="1"/>
    <col min="1545" max="1545" width="14.5703125" style="53" customWidth="1"/>
    <col min="1546" max="1546" width="0.5703125" style="53" customWidth="1"/>
    <col min="1547" max="1547" width="14.5703125" style="53" customWidth="1"/>
    <col min="1548" max="1548" width="0.5703125" style="53" customWidth="1"/>
    <col min="1549" max="1549" width="14.5703125" style="53" customWidth="1"/>
    <col min="1550" max="1550" width="0.5703125" style="53" customWidth="1"/>
    <col min="1551" max="1551" width="16.5703125" style="53" bestFit="1" customWidth="1"/>
    <col min="1552" max="1552" width="0.5703125" style="53" customWidth="1"/>
    <col min="1553" max="1553" width="14.42578125" style="53" bestFit="1" customWidth="1"/>
    <col min="1554" max="1554" width="0.5703125" style="53" customWidth="1"/>
    <col min="1555" max="1555" width="14.42578125" style="53" bestFit="1" customWidth="1"/>
    <col min="1556" max="1556" width="0.5703125" style="53" customWidth="1"/>
    <col min="1557" max="1557" width="14.42578125" style="53" bestFit="1" customWidth="1"/>
    <col min="1558" max="1558" width="0.5703125" style="53" customWidth="1"/>
    <col min="1559" max="1559" width="15.42578125" style="53" customWidth="1"/>
    <col min="1560" max="1797" width="9.42578125" style="53"/>
    <col min="1798" max="1798" width="46.42578125" style="53" customWidth="1"/>
    <col min="1799" max="1799" width="7.42578125" style="53" bestFit="1" customWidth="1"/>
    <col min="1800" max="1800" width="0.5703125" style="53" customWidth="1"/>
    <col min="1801" max="1801" width="14.5703125" style="53" customWidth="1"/>
    <col min="1802" max="1802" width="0.5703125" style="53" customWidth="1"/>
    <col min="1803" max="1803" width="14.5703125" style="53" customWidth="1"/>
    <col min="1804" max="1804" width="0.5703125" style="53" customWidth="1"/>
    <col min="1805" max="1805" width="14.5703125" style="53" customWidth="1"/>
    <col min="1806" max="1806" width="0.5703125" style="53" customWidth="1"/>
    <col min="1807" max="1807" width="16.5703125" style="53" bestFit="1" customWidth="1"/>
    <col min="1808" max="1808" width="0.5703125" style="53" customWidth="1"/>
    <col min="1809" max="1809" width="14.42578125" style="53" bestFit="1" customWidth="1"/>
    <col min="1810" max="1810" width="0.5703125" style="53" customWidth="1"/>
    <col min="1811" max="1811" width="14.42578125" style="53" bestFit="1" customWidth="1"/>
    <col min="1812" max="1812" width="0.5703125" style="53" customWidth="1"/>
    <col min="1813" max="1813" width="14.42578125" style="53" bestFit="1" customWidth="1"/>
    <col min="1814" max="1814" width="0.5703125" style="53" customWidth="1"/>
    <col min="1815" max="1815" width="15.42578125" style="53" customWidth="1"/>
    <col min="1816" max="2053" width="9.42578125" style="53"/>
    <col min="2054" max="2054" width="46.42578125" style="53" customWidth="1"/>
    <col min="2055" max="2055" width="7.42578125" style="53" bestFit="1" customWidth="1"/>
    <col min="2056" max="2056" width="0.5703125" style="53" customWidth="1"/>
    <col min="2057" max="2057" width="14.5703125" style="53" customWidth="1"/>
    <col min="2058" max="2058" width="0.5703125" style="53" customWidth="1"/>
    <col min="2059" max="2059" width="14.5703125" style="53" customWidth="1"/>
    <col min="2060" max="2060" width="0.5703125" style="53" customWidth="1"/>
    <col min="2061" max="2061" width="14.5703125" style="53" customWidth="1"/>
    <col min="2062" max="2062" width="0.5703125" style="53" customWidth="1"/>
    <col min="2063" max="2063" width="16.5703125" style="53" bestFit="1" customWidth="1"/>
    <col min="2064" max="2064" width="0.5703125" style="53" customWidth="1"/>
    <col min="2065" max="2065" width="14.42578125" style="53" bestFit="1" customWidth="1"/>
    <col min="2066" max="2066" width="0.5703125" style="53" customWidth="1"/>
    <col min="2067" max="2067" width="14.42578125" style="53" bestFit="1" customWidth="1"/>
    <col min="2068" max="2068" width="0.5703125" style="53" customWidth="1"/>
    <col min="2069" max="2069" width="14.42578125" style="53" bestFit="1" customWidth="1"/>
    <col min="2070" max="2070" width="0.5703125" style="53" customWidth="1"/>
    <col min="2071" max="2071" width="15.42578125" style="53" customWidth="1"/>
    <col min="2072" max="2309" width="9.42578125" style="53"/>
    <col min="2310" max="2310" width="46.42578125" style="53" customWidth="1"/>
    <col min="2311" max="2311" width="7.42578125" style="53" bestFit="1" customWidth="1"/>
    <col min="2312" max="2312" width="0.5703125" style="53" customWidth="1"/>
    <col min="2313" max="2313" width="14.5703125" style="53" customWidth="1"/>
    <col min="2314" max="2314" width="0.5703125" style="53" customWidth="1"/>
    <col min="2315" max="2315" width="14.5703125" style="53" customWidth="1"/>
    <col min="2316" max="2316" width="0.5703125" style="53" customWidth="1"/>
    <col min="2317" max="2317" width="14.5703125" style="53" customWidth="1"/>
    <col min="2318" max="2318" width="0.5703125" style="53" customWidth="1"/>
    <col min="2319" max="2319" width="16.5703125" style="53" bestFit="1" customWidth="1"/>
    <col min="2320" max="2320" width="0.5703125" style="53" customWidth="1"/>
    <col min="2321" max="2321" width="14.42578125" style="53" bestFit="1" customWidth="1"/>
    <col min="2322" max="2322" width="0.5703125" style="53" customWidth="1"/>
    <col min="2323" max="2323" width="14.42578125" style="53" bestFit="1" customWidth="1"/>
    <col min="2324" max="2324" width="0.5703125" style="53" customWidth="1"/>
    <col min="2325" max="2325" width="14.42578125" style="53" bestFit="1" customWidth="1"/>
    <col min="2326" max="2326" width="0.5703125" style="53" customWidth="1"/>
    <col min="2327" max="2327" width="15.42578125" style="53" customWidth="1"/>
    <col min="2328" max="2565" width="9.42578125" style="53"/>
    <col min="2566" max="2566" width="46.42578125" style="53" customWidth="1"/>
    <col min="2567" max="2567" width="7.42578125" style="53" bestFit="1" customWidth="1"/>
    <col min="2568" max="2568" width="0.5703125" style="53" customWidth="1"/>
    <col min="2569" max="2569" width="14.5703125" style="53" customWidth="1"/>
    <col min="2570" max="2570" width="0.5703125" style="53" customWidth="1"/>
    <col min="2571" max="2571" width="14.5703125" style="53" customWidth="1"/>
    <col min="2572" max="2572" width="0.5703125" style="53" customWidth="1"/>
    <col min="2573" max="2573" width="14.5703125" style="53" customWidth="1"/>
    <col min="2574" max="2574" width="0.5703125" style="53" customWidth="1"/>
    <col min="2575" max="2575" width="16.5703125" style="53" bestFit="1" customWidth="1"/>
    <col min="2576" max="2576" width="0.5703125" style="53" customWidth="1"/>
    <col min="2577" max="2577" width="14.42578125" style="53" bestFit="1" customWidth="1"/>
    <col min="2578" max="2578" width="0.5703125" style="53" customWidth="1"/>
    <col min="2579" max="2579" width="14.42578125" style="53" bestFit="1" customWidth="1"/>
    <col min="2580" max="2580" width="0.5703125" style="53" customWidth="1"/>
    <col min="2581" max="2581" width="14.42578125" style="53" bestFit="1" customWidth="1"/>
    <col min="2582" max="2582" width="0.5703125" style="53" customWidth="1"/>
    <col min="2583" max="2583" width="15.42578125" style="53" customWidth="1"/>
    <col min="2584" max="2821" width="9.42578125" style="53"/>
    <col min="2822" max="2822" width="46.42578125" style="53" customWidth="1"/>
    <col min="2823" max="2823" width="7.42578125" style="53" bestFit="1" customWidth="1"/>
    <col min="2824" max="2824" width="0.5703125" style="53" customWidth="1"/>
    <col min="2825" max="2825" width="14.5703125" style="53" customWidth="1"/>
    <col min="2826" max="2826" width="0.5703125" style="53" customWidth="1"/>
    <col min="2827" max="2827" width="14.5703125" style="53" customWidth="1"/>
    <col min="2828" max="2828" width="0.5703125" style="53" customWidth="1"/>
    <col min="2829" max="2829" width="14.5703125" style="53" customWidth="1"/>
    <col min="2830" max="2830" width="0.5703125" style="53" customWidth="1"/>
    <col min="2831" max="2831" width="16.5703125" style="53" bestFit="1" customWidth="1"/>
    <col min="2832" max="2832" width="0.5703125" style="53" customWidth="1"/>
    <col min="2833" max="2833" width="14.42578125" style="53" bestFit="1" customWidth="1"/>
    <col min="2834" max="2834" width="0.5703125" style="53" customWidth="1"/>
    <col min="2835" max="2835" width="14.42578125" style="53" bestFit="1" customWidth="1"/>
    <col min="2836" max="2836" width="0.5703125" style="53" customWidth="1"/>
    <col min="2837" max="2837" width="14.42578125" style="53" bestFit="1" customWidth="1"/>
    <col min="2838" max="2838" width="0.5703125" style="53" customWidth="1"/>
    <col min="2839" max="2839" width="15.42578125" style="53" customWidth="1"/>
    <col min="2840" max="3077" width="9.42578125" style="53"/>
    <col min="3078" max="3078" width="46.42578125" style="53" customWidth="1"/>
    <col min="3079" max="3079" width="7.42578125" style="53" bestFit="1" customWidth="1"/>
    <col min="3080" max="3080" width="0.5703125" style="53" customWidth="1"/>
    <col min="3081" max="3081" width="14.5703125" style="53" customWidth="1"/>
    <col min="3082" max="3082" width="0.5703125" style="53" customWidth="1"/>
    <col min="3083" max="3083" width="14.5703125" style="53" customWidth="1"/>
    <col min="3084" max="3084" width="0.5703125" style="53" customWidth="1"/>
    <col min="3085" max="3085" width="14.5703125" style="53" customWidth="1"/>
    <col min="3086" max="3086" width="0.5703125" style="53" customWidth="1"/>
    <col min="3087" max="3087" width="16.5703125" style="53" bestFit="1" customWidth="1"/>
    <col min="3088" max="3088" width="0.5703125" style="53" customWidth="1"/>
    <col min="3089" max="3089" width="14.42578125" style="53" bestFit="1" customWidth="1"/>
    <col min="3090" max="3090" width="0.5703125" style="53" customWidth="1"/>
    <col min="3091" max="3091" width="14.42578125" style="53" bestFit="1" customWidth="1"/>
    <col min="3092" max="3092" width="0.5703125" style="53" customWidth="1"/>
    <col min="3093" max="3093" width="14.42578125" style="53" bestFit="1" customWidth="1"/>
    <col min="3094" max="3094" width="0.5703125" style="53" customWidth="1"/>
    <col min="3095" max="3095" width="15.42578125" style="53" customWidth="1"/>
    <col min="3096" max="3333" width="9.42578125" style="53"/>
    <col min="3334" max="3334" width="46.42578125" style="53" customWidth="1"/>
    <col min="3335" max="3335" width="7.42578125" style="53" bestFit="1" customWidth="1"/>
    <col min="3336" max="3336" width="0.5703125" style="53" customWidth="1"/>
    <col min="3337" max="3337" width="14.5703125" style="53" customWidth="1"/>
    <col min="3338" max="3338" width="0.5703125" style="53" customWidth="1"/>
    <col min="3339" max="3339" width="14.5703125" style="53" customWidth="1"/>
    <col min="3340" max="3340" width="0.5703125" style="53" customWidth="1"/>
    <col min="3341" max="3341" width="14.5703125" style="53" customWidth="1"/>
    <col min="3342" max="3342" width="0.5703125" style="53" customWidth="1"/>
    <col min="3343" max="3343" width="16.5703125" style="53" bestFit="1" customWidth="1"/>
    <col min="3344" max="3344" width="0.5703125" style="53" customWidth="1"/>
    <col min="3345" max="3345" width="14.42578125" style="53" bestFit="1" customWidth="1"/>
    <col min="3346" max="3346" width="0.5703125" style="53" customWidth="1"/>
    <col min="3347" max="3347" width="14.42578125" style="53" bestFit="1" customWidth="1"/>
    <col min="3348" max="3348" width="0.5703125" style="53" customWidth="1"/>
    <col min="3349" max="3349" width="14.42578125" style="53" bestFit="1" customWidth="1"/>
    <col min="3350" max="3350" width="0.5703125" style="53" customWidth="1"/>
    <col min="3351" max="3351" width="15.42578125" style="53" customWidth="1"/>
    <col min="3352" max="3589" width="9.42578125" style="53"/>
    <col min="3590" max="3590" width="46.42578125" style="53" customWidth="1"/>
    <col min="3591" max="3591" width="7.42578125" style="53" bestFit="1" customWidth="1"/>
    <col min="3592" max="3592" width="0.5703125" style="53" customWidth="1"/>
    <col min="3593" max="3593" width="14.5703125" style="53" customWidth="1"/>
    <col min="3594" max="3594" width="0.5703125" style="53" customWidth="1"/>
    <col min="3595" max="3595" width="14.5703125" style="53" customWidth="1"/>
    <col min="3596" max="3596" width="0.5703125" style="53" customWidth="1"/>
    <col min="3597" max="3597" width="14.5703125" style="53" customWidth="1"/>
    <col min="3598" max="3598" width="0.5703125" style="53" customWidth="1"/>
    <col min="3599" max="3599" width="16.5703125" style="53" bestFit="1" customWidth="1"/>
    <col min="3600" max="3600" width="0.5703125" style="53" customWidth="1"/>
    <col min="3601" max="3601" width="14.42578125" style="53" bestFit="1" customWidth="1"/>
    <col min="3602" max="3602" width="0.5703125" style="53" customWidth="1"/>
    <col min="3603" max="3603" width="14.42578125" style="53" bestFit="1" customWidth="1"/>
    <col min="3604" max="3604" width="0.5703125" style="53" customWidth="1"/>
    <col min="3605" max="3605" width="14.42578125" style="53" bestFit="1" customWidth="1"/>
    <col min="3606" max="3606" width="0.5703125" style="53" customWidth="1"/>
    <col min="3607" max="3607" width="15.42578125" style="53" customWidth="1"/>
    <col min="3608" max="3845" width="9.42578125" style="53"/>
    <col min="3846" max="3846" width="46.42578125" style="53" customWidth="1"/>
    <col min="3847" max="3847" width="7.42578125" style="53" bestFit="1" customWidth="1"/>
    <col min="3848" max="3848" width="0.5703125" style="53" customWidth="1"/>
    <col min="3849" max="3849" width="14.5703125" style="53" customWidth="1"/>
    <col min="3850" max="3850" width="0.5703125" style="53" customWidth="1"/>
    <col min="3851" max="3851" width="14.5703125" style="53" customWidth="1"/>
    <col min="3852" max="3852" width="0.5703125" style="53" customWidth="1"/>
    <col min="3853" max="3853" width="14.5703125" style="53" customWidth="1"/>
    <col min="3854" max="3854" width="0.5703125" style="53" customWidth="1"/>
    <col min="3855" max="3855" width="16.5703125" style="53" bestFit="1" customWidth="1"/>
    <col min="3856" max="3856" width="0.5703125" style="53" customWidth="1"/>
    <col min="3857" max="3857" width="14.42578125" style="53" bestFit="1" customWidth="1"/>
    <col min="3858" max="3858" width="0.5703125" style="53" customWidth="1"/>
    <col min="3859" max="3859" width="14.42578125" style="53" bestFit="1" customWidth="1"/>
    <col min="3860" max="3860" width="0.5703125" style="53" customWidth="1"/>
    <col min="3861" max="3861" width="14.42578125" style="53" bestFit="1" customWidth="1"/>
    <col min="3862" max="3862" width="0.5703125" style="53" customWidth="1"/>
    <col min="3863" max="3863" width="15.42578125" style="53" customWidth="1"/>
    <col min="3864" max="4101" width="9.42578125" style="53"/>
    <col min="4102" max="4102" width="46.42578125" style="53" customWidth="1"/>
    <col min="4103" max="4103" width="7.42578125" style="53" bestFit="1" customWidth="1"/>
    <col min="4104" max="4104" width="0.5703125" style="53" customWidth="1"/>
    <col min="4105" max="4105" width="14.5703125" style="53" customWidth="1"/>
    <col min="4106" max="4106" width="0.5703125" style="53" customWidth="1"/>
    <col min="4107" max="4107" width="14.5703125" style="53" customWidth="1"/>
    <col min="4108" max="4108" width="0.5703125" style="53" customWidth="1"/>
    <col min="4109" max="4109" width="14.5703125" style="53" customWidth="1"/>
    <col min="4110" max="4110" width="0.5703125" style="53" customWidth="1"/>
    <col min="4111" max="4111" width="16.5703125" style="53" bestFit="1" customWidth="1"/>
    <col min="4112" max="4112" width="0.5703125" style="53" customWidth="1"/>
    <col min="4113" max="4113" width="14.42578125" style="53" bestFit="1" customWidth="1"/>
    <col min="4114" max="4114" width="0.5703125" style="53" customWidth="1"/>
    <col min="4115" max="4115" width="14.42578125" style="53" bestFit="1" customWidth="1"/>
    <col min="4116" max="4116" width="0.5703125" style="53" customWidth="1"/>
    <col min="4117" max="4117" width="14.42578125" style="53" bestFit="1" customWidth="1"/>
    <col min="4118" max="4118" width="0.5703125" style="53" customWidth="1"/>
    <col min="4119" max="4119" width="15.42578125" style="53" customWidth="1"/>
    <col min="4120" max="4357" width="9.42578125" style="53"/>
    <col min="4358" max="4358" width="46.42578125" style="53" customWidth="1"/>
    <col min="4359" max="4359" width="7.42578125" style="53" bestFit="1" customWidth="1"/>
    <col min="4360" max="4360" width="0.5703125" style="53" customWidth="1"/>
    <col min="4361" max="4361" width="14.5703125" style="53" customWidth="1"/>
    <col min="4362" max="4362" width="0.5703125" style="53" customWidth="1"/>
    <col min="4363" max="4363" width="14.5703125" style="53" customWidth="1"/>
    <col min="4364" max="4364" width="0.5703125" style="53" customWidth="1"/>
    <col min="4365" max="4365" width="14.5703125" style="53" customWidth="1"/>
    <col min="4366" max="4366" width="0.5703125" style="53" customWidth="1"/>
    <col min="4367" max="4367" width="16.5703125" style="53" bestFit="1" customWidth="1"/>
    <col min="4368" max="4368" width="0.5703125" style="53" customWidth="1"/>
    <col min="4369" max="4369" width="14.42578125" style="53" bestFit="1" customWidth="1"/>
    <col min="4370" max="4370" width="0.5703125" style="53" customWidth="1"/>
    <col min="4371" max="4371" width="14.42578125" style="53" bestFit="1" customWidth="1"/>
    <col min="4372" max="4372" width="0.5703125" style="53" customWidth="1"/>
    <col min="4373" max="4373" width="14.42578125" style="53" bestFit="1" customWidth="1"/>
    <col min="4374" max="4374" width="0.5703125" style="53" customWidth="1"/>
    <col min="4375" max="4375" width="15.42578125" style="53" customWidth="1"/>
    <col min="4376" max="4613" width="9.42578125" style="53"/>
    <col min="4614" max="4614" width="46.42578125" style="53" customWidth="1"/>
    <col min="4615" max="4615" width="7.42578125" style="53" bestFit="1" customWidth="1"/>
    <col min="4616" max="4616" width="0.5703125" style="53" customWidth="1"/>
    <col min="4617" max="4617" width="14.5703125" style="53" customWidth="1"/>
    <col min="4618" max="4618" width="0.5703125" style="53" customWidth="1"/>
    <col min="4619" max="4619" width="14.5703125" style="53" customWidth="1"/>
    <col min="4620" max="4620" width="0.5703125" style="53" customWidth="1"/>
    <col min="4621" max="4621" width="14.5703125" style="53" customWidth="1"/>
    <col min="4622" max="4622" width="0.5703125" style="53" customWidth="1"/>
    <col min="4623" max="4623" width="16.5703125" style="53" bestFit="1" customWidth="1"/>
    <col min="4624" max="4624" width="0.5703125" style="53" customWidth="1"/>
    <col min="4625" max="4625" width="14.42578125" style="53" bestFit="1" customWidth="1"/>
    <col min="4626" max="4626" width="0.5703125" style="53" customWidth="1"/>
    <col min="4627" max="4627" width="14.42578125" style="53" bestFit="1" customWidth="1"/>
    <col min="4628" max="4628" width="0.5703125" style="53" customWidth="1"/>
    <col min="4629" max="4629" width="14.42578125" style="53" bestFit="1" customWidth="1"/>
    <col min="4630" max="4630" width="0.5703125" style="53" customWidth="1"/>
    <col min="4631" max="4631" width="15.42578125" style="53" customWidth="1"/>
    <col min="4632" max="4869" width="9.42578125" style="53"/>
    <col min="4870" max="4870" width="46.42578125" style="53" customWidth="1"/>
    <col min="4871" max="4871" width="7.42578125" style="53" bestFit="1" customWidth="1"/>
    <col min="4872" max="4872" width="0.5703125" style="53" customWidth="1"/>
    <col min="4873" max="4873" width="14.5703125" style="53" customWidth="1"/>
    <col min="4874" max="4874" width="0.5703125" style="53" customWidth="1"/>
    <col min="4875" max="4875" width="14.5703125" style="53" customWidth="1"/>
    <col min="4876" max="4876" width="0.5703125" style="53" customWidth="1"/>
    <col min="4877" max="4877" width="14.5703125" style="53" customWidth="1"/>
    <col min="4878" max="4878" width="0.5703125" style="53" customWidth="1"/>
    <col min="4879" max="4879" width="16.5703125" style="53" bestFit="1" customWidth="1"/>
    <col min="4880" max="4880" width="0.5703125" style="53" customWidth="1"/>
    <col min="4881" max="4881" width="14.42578125" style="53" bestFit="1" customWidth="1"/>
    <col min="4882" max="4882" width="0.5703125" style="53" customWidth="1"/>
    <col min="4883" max="4883" width="14.42578125" style="53" bestFit="1" customWidth="1"/>
    <col min="4884" max="4884" width="0.5703125" style="53" customWidth="1"/>
    <col min="4885" max="4885" width="14.42578125" style="53" bestFit="1" customWidth="1"/>
    <col min="4886" max="4886" width="0.5703125" style="53" customWidth="1"/>
    <col min="4887" max="4887" width="15.42578125" style="53" customWidth="1"/>
    <col min="4888" max="5125" width="9.42578125" style="53"/>
    <col min="5126" max="5126" width="46.42578125" style="53" customWidth="1"/>
    <col min="5127" max="5127" width="7.42578125" style="53" bestFit="1" customWidth="1"/>
    <col min="5128" max="5128" width="0.5703125" style="53" customWidth="1"/>
    <col min="5129" max="5129" width="14.5703125" style="53" customWidth="1"/>
    <col min="5130" max="5130" width="0.5703125" style="53" customWidth="1"/>
    <col min="5131" max="5131" width="14.5703125" style="53" customWidth="1"/>
    <col min="5132" max="5132" width="0.5703125" style="53" customWidth="1"/>
    <col min="5133" max="5133" width="14.5703125" style="53" customWidth="1"/>
    <col min="5134" max="5134" width="0.5703125" style="53" customWidth="1"/>
    <col min="5135" max="5135" width="16.5703125" style="53" bestFit="1" customWidth="1"/>
    <col min="5136" max="5136" width="0.5703125" style="53" customWidth="1"/>
    <col min="5137" max="5137" width="14.42578125" style="53" bestFit="1" customWidth="1"/>
    <col min="5138" max="5138" width="0.5703125" style="53" customWidth="1"/>
    <col min="5139" max="5139" width="14.42578125" style="53" bestFit="1" customWidth="1"/>
    <col min="5140" max="5140" width="0.5703125" style="53" customWidth="1"/>
    <col min="5141" max="5141" width="14.42578125" style="53" bestFit="1" customWidth="1"/>
    <col min="5142" max="5142" width="0.5703125" style="53" customWidth="1"/>
    <col min="5143" max="5143" width="15.42578125" style="53" customWidth="1"/>
    <col min="5144" max="5381" width="9.42578125" style="53"/>
    <col min="5382" max="5382" width="46.42578125" style="53" customWidth="1"/>
    <col min="5383" max="5383" width="7.42578125" style="53" bestFit="1" customWidth="1"/>
    <col min="5384" max="5384" width="0.5703125" style="53" customWidth="1"/>
    <col min="5385" max="5385" width="14.5703125" style="53" customWidth="1"/>
    <col min="5386" max="5386" width="0.5703125" style="53" customWidth="1"/>
    <col min="5387" max="5387" width="14.5703125" style="53" customWidth="1"/>
    <col min="5388" max="5388" width="0.5703125" style="53" customWidth="1"/>
    <col min="5389" max="5389" width="14.5703125" style="53" customWidth="1"/>
    <col min="5390" max="5390" width="0.5703125" style="53" customWidth="1"/>
    <col min="5391" max="5391" width="16.5703125" style="53" bestFit="1" customWidth="1"/>
    <col min="5392" max="5392" width="0.5703125" style="53" customWidth="1"/>
    <col min="5393" max="5393" width="14.42578125" style="53" bestFit="1" customWidth="1"/>
    <col min="5394" max="5394" width="0.5703125" style="53" customWidth="1"/>
    <col min="5395" max="5395" width="14.42578125" style="53" bestFit="1" customWidth="1"/>
    <col min="5396" max="5396" width="0.5703125" style="53" customWidth="1"/>
    <col min="5397" max="5397" width="14.42578125" style="53" bestFit="1" customWidth="1"/>
    <col min="5398" max="5398" width="0.5703125" style="53" customWidth="1"/>
    <col min="5399" max="5399" width="15.42578125" style="53" customWidth="1"/>
    <col min="5400" max="5637" width="9.42578125" style="53"/>
    <col min="5638" max="5638" width="46.42578125" style="53" customWidth="1"/>
    <col min="5639" max="5639" width="7.42578125" style="53" bestFit="1" customWidth="1"/>
    <col min="5640" max="5640" width="0.5703125" style="53" customWidth="1"/>
    <col min="5641" max="5641" width="14.5703125" style="53" customWidth="1"/>
    <col min="5642" max="5642" width="0.5703125" style="53" customWidth="1"/>
    <col min="5643" max="5643" width="14.5703125" style="53" customWidth="1"/>
    <col min="5644" max="5644" width="0.5703125" style="53" customWidth="1"/>
    <col min="5645" max="5645" width="14.5703125" style="53" customWidth="1"/>
    <col min="5646" max="5646" width="0.5703125" style="53" customWidth="1"/>
    <col min="5647" max="5647" width="16.5703125" style="53" bestFit="1" customWidth="1"/>
    <col min="5648" max="5648" width="0.5703125" style="53" customWidth="1"/>
    <col min="5649" max="5649" width="14.42578125" style="53" bestFit="1" customWidth="1"/>
    <col min="5650" max="5650" width="0.5703125" style="53" customWidth="1"/>
    <col min="5651" max="5651" width="14.42578125" style="53" bestFit="1" customWidth="1"/>
    <col min="5652" max="5652" width="0.5703125" style="53" customWidth="1"/>
    <col min="5653" max="5653" width="14.42578125" style="53" bestFit="1" customWidth="1"/>
    <col min="5654" max="5654" width="0.5703125" style="53" customWidth="1"/>
    <col min="5655" max="5655" width="15.42578125" style="53" customWidth="1"/>
    <col min="5656" max="5893" width="9.42578125" style="53"/>
    <col min="5894" max="5894" width="46.42578125" style="53" customWidth="1"/>
    <col min="5895" max="5895" width="7.42578125" style="53" bestFit="1" customWidth="1"/>
    <col min="5896" max="5896" width="0.5703125" style="53" customWidth="1"/>
    <col min="5897" max="5897" width="14.5703125" style="53" customWidth="1"/>
    <col min="5898" max="5898" width="0.5703125" style="53" customWidth="1"/>
    <col min="5899" max="5899" width="14.5703125" style="53" customWidth="1"/>
    <col min="5900" max="5900" width="0.5703125" style="53" customWidth="1"/>
    <col min="5901" max="5901" width="14.5703125" style="53" customWidth="1"/>
    <col min="5902" max="5902" width="0.5703125" style="53" customWidth="1"/>
    <col min="5903" max="5903" width="16.5703125" style="53" bestFit="1" customWidth="1"/>
    <col min="5904" max="5904" width="0.5703125" style="53" customWidth="1"/>
    <col min="5905" max="5905" width="14.42578125" style="53" bestFit="1" customWidth="1"/>
    <col min="5906" max="5906" width="0.5703125" style="53" customWidth="1"/>
    <col min="5907" max="5907" width="14.42578125" style="53" bestFit="1" customWidth="1"/>
    <col min="5908" max="5908" width="0.5703125" style="53" customWidth="1"/>
    <col min="5909" max="5909" width="14.42578125" style="53" bestFit="1" customWidth="1"/>
    <col min="5910" max="5910" width="0.5703125" style="53" customWidth="1"/>
    <col min="5911" max="5911" width="15.42578125" style="53" customWidth="1"/>
    <col min="5912" max="6149" width="9.42578125" style="53"/>
    <col min="6150" max="6150" width="46.42578125" style="53" customWidth="1"/>
    <col min="6151" max="6151" width="7.42578125" style="53" bestFit="1" customWidth="1"/>
    <col min="6152" max="6152" width="0.5703125" style="53" customWidth="1"/>
    <col min="6153" max="6153" width="14.5703125" style="53" customWidth="1"/>
    <col min="6154" max="6154" width="0.5703125" style="53" customWidth="1"/>
    <col min="6155" max="6155" width="14.5703125" style="53" customWidth="1"/>
    <col min="6156" max="6156" width="0.5703125" style="53" customWidth="1"/>
    <col min="6157" max="6157" width="14.5703125" style="53" customWidth="1"/>
    <col min="6158" max="6158" width="0.5703125" style="53" customWidth="1"/>
    <col min="6159" max="6159" width="16.5703125" style="53" bestFit="1" customWidth="1"/>
    <col min="6160" max="6160" width="0.5703125" style="53" customWidth="1"/>
    <col min="6161" max="6161" width="14.42578125" style="53" bestFit="1" customWidth="1"/>
    <col min="6162" max="6162" width="0.5703125" style="53" customWidth="1"/>
    <col min="6163" max="6163" width="14.42578125" style="53" bestFit="1" customWidth="1"/>
    <col min="6164" max="6164" width="0.5703125" style="53" customWidth="1"/>
    <col min="6165" max="6165" width="14.42578125" style="53" bestFit="1" customWidth="1"/>
    <col min="6166" max="6166" width="0.5703125" style="53" customWidth="1"/>
    <col min="6167" max="6167" width="15.42578125" style="53" customWidth="1"/>
    <col min="6168" max="6405" width="9.42578125" style="53"/>
    <col min="6406" max="6406" width="46.42578125" style="53" customWidth="1"/>
    <col min="6407" max="6407" width="7.42578125" style="53" bestFit="1" customWidth="1"/>
    <col min="6408" max="6408" width="0.5703125" style="53" customWidth="1"/>
    <col min="6409" max="6409" width="14.5703125" style="53" customWidth="1"/>
    <col min="6410" max="6410" width="0.5703125" style="53" customWidth="1"/>
    <col min="6411" max="6411" width="14.5703125" style="53" customWidth="1"/>
    <col min="6412" max="6412" width="0.5703125" style="53" customWidth="1"/>
    <col min="6413" max="6413" width="14.5703125" style="53" customWidth="1"/>
    <col min="6414" max="6414" width="0.5703125" style="53" customWidth="1"/>
    <col min="6415" max="6415" width="16.5703125" style="53" bestFit="1" customWidth="1"/>
    <col min="6416" max="6416" width="0.5703125" style="53" customWidth="1"/>
    <col min="6417" max="6417" width="14.42578125" style="53" bestFit="1" customWidth="1"/>
    <col min="6418" max="6418" width="0.5703125" style="53" customWidth="1"/>
    <col min="6419" max="6419" width="14.42578125" style="53" bestFit="1" customWidth="1"/>
    <col min="6420" max="6420" width="0.5703125" style="53" customWidth="1"/>
    <col min="6421" max="6421" width="14.42578125" style="53" bestFit="1" customWidth="1"/>
    <col min="6422" max="6422" width="0.5703125" style="53" customWidth="1"/>
    <col min="6423" max="6423" width="15.42578125" style="53" customWidth="1"/>
    <col min="6424" max="6661" width="9.42578125" style="53"/>
    <col min="6662" max="6662" width="46.42578125" style="53" customWidth="1"/>
    <col min="6663" max="6663" width="7.42578125" style="53" bestFit="1" customWidth="1"/>
    <col min="6664" max="6664" width="0.5703125" style="53" customWidth="1"/>
    <col min="6665" max="6665" width="14.5703125" style="53" customWidth="1"/>
    <col min="6666" max="6666" width="0.5703125" style="53" customWidth="1"/>
    <col min="6667" max="6667" width="14.5703125" style="53" customWidth="1"/>
    <col min="6668" max="6668" width="0.5703125" style="53" customWidth="1"/>
    <col min="6669" max="6669" width="14.5703125" style="53" customWidth="1"/>
    <col min="6670" max="6670" width="0.5703125" style="53" customWidth="1"/>
    <col min="6671" max="6671" width="16.5703125" style="53" bestFit="1" customWidth="1"/>
    <col min="6672" max="6672" width="0.5703125" style="53" customWidth="1"/>
    <col min="6673" max="6673" width="14.42578125" style="53" bestFit="1" customWidth="1"/>
    <col min="6674" max="6674" width="0.5703125" style="53" customWidth="1"/>
    <col min="6675" max="6675" width="14.42578125" style="53" bestFit="1" customWidth="1"/>
    <col min="6676" max="6676" width="0.5703125" style="53" customWidth="1"/>
    <col min="6677" max="6677" width="14.42578125" style="53" bestFit="1" customWidth="1"/>
    <col min="6678" max="6678" width="0.5703125" style="53" customWidth="1"/>
    <col min="6679" max="6679" width="15.42578125" style="53" customWidth="1"/>
    <col min="6680" max="6917" width="9.42578125" style="53"/>
    <col min="6918" max="6918" width="46.42578125" style="53" customWidth="1"/>
    <col min="6919" max="6919" width="7.42578125" style="53" bestFit="1" customWidth="1"/>
    <col min="6920" max="6920" width="0.5703125" style="53" customWidth="1"/>
    <col min="6921" max="6921" width="14.5703125" style="53" customWidth="1"/>
    <col min="6922" max="6922" width="0.5703125" style="53" customWidth="1"/>
    <col min="6923" max="6923" width="14.5703125" style="53" customWidth="1"/>
    <col min="6924" max="6924" width="0.5703125" style="53" customWidth="1"/>
    <col min="6925" max="6925" width="14.5703125" style="53" customWidth="1"/>
    <col min="6926" max="6926" width="0.5703125" style="53" customWidth="1"/>
    <col min="6927" max="6927" width="16.5703125" style="53" bestFit="1" customWidth="1"/>
    <col min="6928" max="6928" width="0.5703125" style="53" customWidth="1"/>
    <col min="6929" max="6929" width="14.42578125" style="53" bestFit="1" customWidth="1"/>
    <col min="6930" max="6930" width="0.5703125" style="53" customWidth="1"/>
    <col min="6931" max="6931" width="14.42578125" style="53" bestFit="1" customWidth="1"/>
    <col min="6932" max="6932" width="0.5703125" style="53" customWidth="1"/>
    <col min="6933" max="6933" width="14.42578125" style="53" bestFit="1" customWidth="1"/>
    <col min="6934" max="6934" width="0.5703125" style="53" customWidth="1"/>
    <col min="6935" max="6935" width="15.42578125" style="53" customWidth="1"/>
    <col min="6936" max="7173" width="9.42578125" style="53"/>
    <col min="7174" max="7174" width="46.42578125" style="53" customWidth="1"/>
    <col min="7175" max="7175" width="7.42578125" style="53" bestFit="1" customWidth="1"/>
    <col min="7176" max="7176" width="0.5703125" style="53" customWidth="1"/>
    <col min="7177" max="7177" width="14.5703125" style="53" customWidth="1"/>
    <col min="7178" max="7178" width="0.5703125" style="53" customWidth="1"/>
    <col min="7179" max="7179" width="14.5703125" style="53" customWidth="1"/>
    <col min="7180" max="7180" width="0.5703125" style="53" customWidth="1"/>
    <col min="7181" max="7181" width="14.5703125" style="53" customWidth="1"/>
    <col min="7182" max="7182" width="0.5703125" style="53" customWidth="1"/>
    <col min="7183" max="7183" width="16.5703125" style="53" bestFit="1" customWidth="1"/>
    <col min="7184" max="7184" width="0.5703125" style="53" customWidth="1"/>
    <col min="7185" max="7185" width="14.42578125" style="53" bestFit="1" customWidth="1"/>
    <col min="7186" max="7186" width="0.5703125" style="53" customWidth="1"/>
    <col min="7187" max="7187" width="14.42578125" style="53" bestFit="1" customWidth="1"/>
    <col min="7188" max="7188" width="0.5703125" style="53" customWidth="1"/>
    <col min="7189" max="7189" width="14.42578125" style="53" bestFit="1" customWidth="1"/>
    <col min="7190" max="7190" width="0.5703125" style="53" customWidth="1"/>
    <col min="7191" max="7191" width="15.42578125" style="53" customWidth="1"/>
    <col min="7192" max="7429" width="9.42578125" style="53"/>
    <col min="7430" max="7430" width="46.42578125" style="53" customWidth="1"/>
    <col min="7431" max="7431" width="7.42578125" style="53" bestFit="1" customWidth="1"/>
    <col min="7432" max="7432" width="0.5703125" style="53" customWidth="1"/>
    <col min="7433" max="7433" width="14.5703125" style="53" customWidth="1"/>
    <col min="7434" max="7434" width="0.5703125" style="53" customWidth="1"/>
    <col min="7435" max="7435" width="14.5703125" style="53" customWidth="1"/>
    <col min="7436" max="7436" width="0.5703125" style="53" customWidth="1"/>
    <col min="7437" max="7437" width="14.5703125" style="53" customWidth="1"/>
    <col min="7438" max="7438" width="0.5703125" style="53" customWidth="1"/>
    <col min="7439" max="7439" width="16.5703125" style="53" bestFit="1" customWidth="1"/>
    <col min="7440" max="7440" width="0.5703125" style="53" customWidth="1"/>
    <col min="7441" max="7441" width="14.42578125" style="53" bestFit="1" customWidth="1"/>
    <col min="7442" max="7442" width="0.5703125" style="53" customWidth="1"/>
    <col min="7443" max="7443" width="14.42578125" style="53" bestFit="1" customWidth="1"/>
    <col min="7444" max="7444" width="0.5703125" style="53" customWidth="1"/>
    <col min="7445" max="7445" width="14.42578125" style="53" bestFit="1" customWidth="1"/>
    <col min="7446" max="7446" width="0.5703125" style="53" customWidth="1"/>
    <col min="7447" max="7447" width="15.42578125" style="53" customWidth="1"/>
    <col min="7448" max="7685" width="9.42578125" style="53"/>
    <col min="7686" max="7686" width="46.42578125" style="53" customWidth="1"/>
    <col min="7687" max="7687" width="7.42578125" style="53" bestFit="1" customWidth="1"/>
    <col min="7688" max="7688" width="0.5703125" style="53" customWidth="1"/>
    <col min="7689" max="7689" width="14.5703125" style="53" customWidth="1"/>
    <col min="7690" max="7690" width="0.5703125" style="53" customWidth="1"/>
    <col min="7691" max="7691" width="14.5703125" style="53" customWidth="1"/>
    <col min="7692" max="7692" width="0.5703125" style="53" customWidth="1"/>
    <col min="7693" max="7693" width="14.5703125" style="53" customWidth="1"/>
    <col min="7694" max="7694" width="0.5703125" style="53" customWidth="1"/>
    <col min="7695" max="7695" width="16.5703125" style="53" bestFit="1" customWidth="1"/>
    <col min="7696" max="7696" width="0.5703125" style="53" customWidth="1"/>
    <col min="7697" max="7697" width="14.42578125" style="53" bestFit="1" customWidth="1"/>
    <col min="7698" max="7698" width="0.5703125" style="53" customWidth="1"/>
    <col min="7699" max="7699" width="14.42578125" style="53" bestFit="1" customWidth="1"/>
    <col min="7700" max="7700" width="0.5703125" style="53" customWidth="1"/>
    <col min="7701" max="7701" width="14.42578125" style="53" bestFit="1" customWidth="1"/>
    <col min="7702" max="7702" width="0.5703125" style="53" customWidth="1"/>
    <col min="7703" max="7703" width="15.42578125" style="53" customWidth="1"/>
    <col min="7704" max="7941" width="9.42578125" style="53"/>
    <col min="7942" max="7942" width="46.42578125" style="53" customWidth="1"/>
    <col min="7943" max="7943" width="7.42578125" style="53" bestFit="1" customWidth="1"/>
    <col min="7944" max="7944" width="0.5703125" style="53" customWidth="1"/>
    <col min="7945" max="7945" width="14.5703125" style="53" customWidth="1"/>
    <col min="7946" max="7946" width="0.5703125" style="53" customWidth="1"/>
    <col min="7947" max="7947" width="14.5703125" style="53" customWidth="1"/>
    <col min="7948" max="7948" width="0.5703125" style="53" customWidth="1"/>
    <col min="7949" max="7949" width="14.5703125" style="53" customWidth="1"/>
    <col min="7950" max="7950" width="0.5703125" style="53" customWidth="1"/>
    <col min="7951" max="7951" width="16.5703125" style="53" bestFit="1" customWidth="1"/>
    <col min="7952" max="7952" width="0.5703125" style="53" customWidth="1"/>
    <col min="7953" max="7953" width="14.42578125" style="53" bestFit="1" customWidth="1"/>
    <col min="7954" max="7954" width="0.5703125" style="53" customWidth="1"/>
    <col min="7955" max="7955" width="14.42578125" style="53" bestFit="1" customWidth="1"/>
    <col min="7956" max="7956" width="0.5703125" style="53" customWidth="1"/>
    <col min="7957" max="7957" width="14.42578125" style="53" bestFit="1" customWidth="1"/>
    <col min="7958" max="7958" width="0.5703125" style="53" customWidth="1"/>
    <col min="7959" max="7959" width="15.42578125" style="53" customWidth="1"/>
    <col min="7960" max="8197" width="9.42578125" style="53"/>
    <col min="8198" max="8198" width="46.42578125" style="53" customWidth="1"/>
    <col min="8199" max="8199" width="7.42578125" style="53" bestFit="1" customWidth="1"/>
    <col min="8200" max="8200" width="0.5703125" style="53" customWidth="1"/>
    <col min="8201" max="8201" width="14.5703125" style="53" customWidth="1"/>
    <col min="8202" max="8202" width="0.5703125" style="53" customWidth="1"/>
    <col min="8203" max="8203" width="14.5703125" style="53" customWidth="1"/>
    <col min="8204" max="8204" width="0.5703125" style="53" customWidth="1"/>
    <col min="8205" max="8205" width="14.5703125" style="53" customWidth="1"/>
    <col min="8206" max="8206" width="0.5703125" style="53" customWidth="1"/>
    <col min="8207" max="8207" width="16.5703125" style="53" bestFit="1" customWidth="1"/>
    <col min="8208" max="8208" width="0.5703125" style="53" customWidth="1"/>
    <col min="8209" max="8209" width="14.42578125" style="53" bestFit="1" customWidth="1"/>
    <col min="8210" max="8210" width="0.5703125" style="53" customWidth="1"/>
    <col min="8211" max="8211" width="14.42578125" style="53" bestFit="1" customWidth="1"/>
    <col min="8212" max="8212" width="0.5703125" style="53" customWidth="1"/>
    <col min="8213" max="8213" width="14.42578125" style="53" bestFit="1" customWidth="1"/>
    <col min="8214" max="8214" width="0.5703125" style="53" customWidth="1"/>
    <col min="8215" max="8215" width="15.42578125" style="53" customWidth="1"/>
    <col min="8216" max="8453" width="9.42578125" style="53"/>
    <col min="8454" max="8454" width="46.42578125" style="53" customWidth="1"/>
    <col min="8455" max="8455" width="7.42578125" style="53" bestFit="1" customWidth="1"/>
    <col min="8456" max="8456" width="0.5703125" style="53" customWidth="1"/>
    <col min="8457" max="8457" width="14.5703125" style="53" customWidth="1"/>
    <col min="8458" max="8458" width="0.5703125" style="53" customWidth="1"/>
    <col min="8459" max="8459" width="14.5703125" style="53" customWidth="1"/>
    <col min="8460" max="8460" width="0.5703125" style="53" customWidth="1"/>
    <col min="8461" max="8461" width="14.5703125" style="53" customWidth="1"/>
    <col min="8462" max="8462" width="0.5703125" style="53" customWidth="1"/>
    <col min="8463" max="8463" width="16.5703125" style="53" bestFit="1" customWidth="1"/>
    <col min="8464" max="8464" width="0.5703125" style="53" customWidth="1"/>
    <col min="8465" max="8465" width="14.42578125" style="53" bestFit="1" customWidth="1"/>
    <col min="8466" max="8466" width="0.5703125" style="53" customWidth="1"/>
    <col min="8467" max="8467" width="14.42578125" style="53" bestFit="1" customWidth="1"/>
    <col min="8468" max="8468" width="0.5703125" style="53" customWidth="1"/>
    <col min="8469" max="8469" width="14.42578125" style="53" bestFit="1" customWidth="1"/>
    <col min="8470" max="8470" width="0.5703125" style="53" customWidth="1"/>
    <col min="8471" max="8471" width="15.42578125" style="53" customWidth="1"/>
    <col min="8472" max="8709" width="9.42578125" style="53"/>
    <col min="8710" max="8710" width="46.42578125" style="53" customWidth="1"/>
    <col min="8711" max="8711" width="7.42578125" style="53" bestFit="1" customWidth="1"/>
    <col min="8712" max="8712" width="0.5703125" style="53" customWidth="1"/>
    <col min="8713" max="8713" width="14.5703125" style="53" customWidth="1"/>
    <col min="8714" max="8714" width="0.5703125" style="53" customWidth="1"/>
    <col min="8715" max="8715" width="14.5703125" style="53" customWidth="1"/>
    <col min="8716" max="8716" width="0.5703125" style="53" customWidth="1"/>
    <col min="8717" max="8717" width="14.5703125" style="53" customWidth="1"/>
    <col min="8718" max="8718" width="0.5703125" style="53" customWidth="1"/>
    <col min="8719" max="8719" width="16.5703125" style="53" bestFit="1" customWidth="1"/>
    <col min="8720" max="8720" width="0.5703125" style="53" customWidth="1"/>
    <col min="8721" max="8721" width="14.42578125" style="53" bestFit="1" customWidth="1"/>
    <col min="8722" max="8722" width="0.5703125" style="53" customWidth="1"/>
    <col min="8723" max="8723" width="14.42578125" style="53" bestFit="1" customWidth="1"/>
    <col min="8724" max="8724" width="0.5703125" style="53" customWidth="1"/>
    <col min="8725" max="8725" width="14.42578125" style="53" bestFit="1" customWidth="1"/>
    <col min="8726" max="8726" width="0.5703125" style="53" customWidth="1"/>
    <col min="8727" max="8727" width="15.42578125" style="53" customWidth="1"/>
    <col min="8728" max="8965" width="9.42578125" style="53"/>
    <col min="8966" max="8966" width="46.42578125" style="53" customWidth="1"/>
    <col min="8967" max="8967" width="7.42578125" style="53" bestFit="1" customWidth="1"/>
    <col min="8968" max="8968" width="0.5703125" style="53" customWidth="1"/>
    <col min="8969" max="8969" width="14.5703125" style="53" customWidth="1"/>
    <col min="8970" max="8970" width="0.5703125" style="53" customWidth="1"/>
    <col min="8971" max="8971" width="14.5703125" style="53" customWidth="1"/>
    <col min="8972" max="8972" width="0.5703125" style="53" customWidth="1"/>
    <col min="8973" max="8973" width="14.5703125" style="53" customWidth="1"/>
    <col min="8974" max="8974" width="0.5703125" style="53" customWidth="1"/>
    <col min="8975" max="8975" width="16.5703125" style="53" bestFit="1" customWidth="1"/>
    <col min="8976" max="8976" width="0.5703125" style="53" customWidth="1"/>
    <col min="8977" max="8977" width="14.42578125" style="53" bestFit="1" customWidth="1"/>
    <col min="8978" max="8978" width="0.5703125" style="53" customWidth="1"/>
    <col min="8979" max="8979" width="14.42578125" style="53" bestFit="1" customWidth="1"/>
    <col min="8980" max="8980" width="0.5703125" style="53" customWidth="1"/>
    <col min="8981" max="8981" width="14.42578125" style="53" bestFit="1" customWidth="1"/>
    <col min="8982" max="8982" width="0.5703125" style="53" customWidth="1"/>
    <col min="8983" max="8983" width="15.42578125" style="53" customWidth="1"/>
    <col min="8984" max="9221" width="9.42578125" style="53"/>
    <col min="9222" max="9222" width="46.42578125" style="53" customWidth="1"/>
    <col min="9223" max="9223" width="7.42578125" style="53" bestFit="1" customWidth="1"/>
    <col min="9224" max="9224" width="0.5703125" style="53" customWidth="1"/>
    <col min="9225" max="9225" width="14.5703125" style="53" customWidth="1"/>
    <col min="9226" max="9226" width="0.5703125" style="53" customWidth="1"/>
    <col min="9227" max="9227" width="14.5703125" style="53" customWidth="1"/>
    <col min="9228" max="9228" width="0.5703125" style="53" customWidth="1"/>
    <col min="9229" max="9229" width="14.5703125" style="53" customWidth="1"/>
    <col min="9230" max="9230" width="0.5703125" style="53" customWidth="1"/>
    <col min="9231" max="9231" width="16.5703125" style="53" bestFit="1" customWidth="1"/>
    <col min="9232" max="9232" width="0.5703125" style="53" customWidth="1"/>
    <col min="9233" max="9233" width="14.42578125" style="53" bestFit="1" customWidth="1"/>
    <col min="9234" max="9234" width="0.5703125" style="53" customWidth="1"/>
    <col min="9235" max="9235" width="14.42578125" style="53" bestFit="1" customWidth="1"/>
    <col min="9236" max="9236" width="0.5703125" style="53" customWidth="1"/>
    <col min="9237" max="9237" width="14.42578125" style="53" bestFit="1" customWidth="1"/>
    <col min="9238" max="9238" width="0.5703125" style="53" customWidth="1"/>
    <col min="9239" max="9239" width="15.42578125" style="53" customWidth="1"/>
    <col min="9240" max="9477" width="9.42578125" style="53"/>
    <col min="9478" max="9478" width="46.42578125" style="53" customWidth="1"/>
    <col min="9479" max="9479" width="7.42578125" style="53" bestFit="1" customWidth="1"/>
    <col min="9480" max="9480" width="0.5703125" style="53" customWidth="1"/>
    <col min="9481" max="9481" width="14.5703125" style="53" customWidth="1"/>
    <col min="9482" max="9482" width="0.5703125" style="53" customWidth="1"/>
    <col min="9483" max="9483" width="14.5703125" style="53" customWidth="1"/>
    <col min="9484" max="9484" width="0.5703125" style="53" customWidth="1"/>
    <col min="9485" max="9485" width="14.5703125" style="53" customWidth="1"/>
    <col min="9486" max="9486" width="0.5703125" style="53" customWidth="1"/>
    <col min="9487" max="9487" width="16.5703125" style="53" bestFit="1" customWidth="1"/>
    <col min="9488" max="9488" width="0.5703125" style="53" customWidth="1"/>
    <col min="9489" max="9489" width="14.42578125" style="53" bestFit="1" customWidth="1"/>
    <col min="9490" max="9490" width="0.5703125" style="53" customWidth="1"/>
    <col min="9491" max="9491" width="14.42578125" style="53" bestFit="1" customWidth="1"/>
    <col min="9492" max="9492" width="0.5703125" style="53" customWidth="1"/>
    <col min="9493" max="9493" width="14.42578125" style="53" bestFit="1" customWidth="1"/>
    <col min="9494" max="9494" width="0.5703125" style="53" customWidth="1"/>
    <col min="9495" max="9495" width="15.42578125" style="53" customWidth="1"/>
    <col min="9496" max="9733" width="9.42578125" style="53"/>
    <col min="9734" max="9734" width="46.42578125" style="53" customWidth="1"/>
    <col min="9735" max="9735" width="7.42578125" style="53" bestFit="1" customWidth="1"/>
    <col min="9736" max="9736" width="0.5703125" style="53" customWidth="1"/>
    <col min="9737" max="9737" width="14.5703125" style="53" customWidth="1"/>
    <col min="9738" max="9738" width="0.5703125" style="53" customWidth="1"/>
    <col min="9739" max="9739" width="14.5703125" style="53" customWidth="1"/>
    <col min="9740" max="9740" width="0.5703125" style="53" customWidth="1"/>
    <col min="9741" max="9741" width="14.5703125" style="53" customWidth="1"/>
    <col min="9742" max="9742" width="0.5703125" style="53" customWidth="1"/>
    <col min="9743" max="9743" width="16.5703125" style="53" bestFit="1" customWidth="1"/>
    <col min="9744" max="9744" width="0.5703125" style="53" customWidth="1"/>
    <col min="9745" max="9745" width="14.42578125" style="53" bestFit="1" customWidth="1"/>
    <col min="9746" max="9746" width="0.5703125" style="53" customWidth="1"/>
    <col min="9747" max="9747" width="14.42578125" style="53" bestFit="1" customWidth="1"/>
    <col min="9748" max="9748" width="0.5703125" style="53" customWidth="1"/>
    <col min="9749" max="9749" width="14.42578125" style="53" bestFit="1" customWidth="1"/>
    <col min="9750" max="9750" width="0.5703125" style="53" customWidth="1"/>
    <col min="9751" max="9751" width="15.42578125" style="53" customWidth="1"/>
    <col min="9752" max="9989" width="9.42578125" style="53"/>
    <col min="9990" max="9990" width="46.42578125" style="53" customWidth="1"/>
    <col min="9991" max="9991" width="7.42578125" style="53" bestFit="1" customWidth="1"/>
    <col min="9992" max="9992" width="0.5703125" style="53" customWidth="1"/>
    <col min="9993" max="9993" width="14.5703125" style="53" customWidth="1"/>
    <col min="9994" max="9994" width="0.5703125" style="53" customWidth="1"/>
    <col min="9995" max="9995" width="14.5703125" style="53" customWidth="1"/>
    <col min="9996" max="9996" width="0.5703125" style="53" customWidth="1"/>
    <col min="9997" max="9997" width="14.5703125" style="53" customWidth="1"/>
    <col min="9998" max="9998" width="0.5703125" style="53" customWidth="1"/>
    <col min="9999" max="9999" width="16.5703125" style="53" bestFit="1" customWidth="1"/>
    <col min="10000" max="10000" width="0.5703125" style="53" customWidth="1"/>
    <col min="10001" max="10001" width="14.42578125" style="53" bestFit="1" customWidth="1"/>
    <col min="10002" max="10002" width="0.5703125" style="53" customWidth="1"/>
    <col min="10003" max="10003" width="14.42578125" style="53" bestFit="1" customWidth="1"/>
    <col min="10004" max="10004" width="0.5703125" style="53" customWidth="1"/>
    <col min="10005" max="10005" width="14.42578125" style="53" bestFit="1" customWidth="1"/>
    <col min="10006" max="10006" width="0.5703125" style="53" customWidth="1"/>
    <col min="10007" max="10007" width="15.42578125" style="53" customWidth="1"/>
    <col min="10008" max="10245" width="9.42578125" style="53"/>
    <col min="10246" max="10246" width="46.42578125" style="53" customWidth="1"/>
    <col min="10247" max="10247" width="7.42578125" style="53" bestFit="1" customWidth="1"/>
    <col min="10248" max="10248" width="0.5703125" style="53" customWidth="1"/>
    <col min="10249" max="10249" width="14.5703125" style="53" customWidth="1"/>
    <col min="10250" max="10250" width="0.5703125" style="53" customWidth="1"/>
    <col min="10251" max="10251" width="14.5703125" style="53" customWidth="1"/>
    <col min="10252" max="10252" width="0.5703125" style="53" customWidth="1"/>
    <col min="10253" max="10253" width="14.5703125" style="53" customWidth="1"/>
    <col min="10254" max="10254" width="0.5703125" style="53" customWidth="1"/>
    <col min="10255" max="10255" width="16.5703125" style="53" bestFit="1" customWidth="1"/>
    <col min="10256" max="10256" width="0.5703125" style="53" customWidth="1"/>
    <col min="10257" max="10257" width="14.42578125" style="53" bestFit="1" customWidth="1"/>
    <col min="10258" max="10258" width="0.5703125" style="53" customWidth="1"/>
    <col min="10259" max="10259" width="14.42578125" style="53" bestFit="1" customWidth="1"/>
    <col min="10260" max="10260" width="0.5703125" style="53" customWidth="1"/>
    <col min="10261" max="10261" width="14.42578125" style="53" bestFit="1" customWidth="1"/>
    <col min="10262" max="10262" width="0.5703125" style="53" customWidth="1"/>
    <col min="10263" max="10263" width="15.42578125" style="53" customWidth="1"/>
    <col min="10264" max="10501" width="9.42578125" style="53"/>
    <col min="10502" max="10502" width="46.42578125" style="53" customWidth="1"/>
    <col min="10503" max="10503" width="7.42578125" style="53" bestFit="1" customWidth="1"/>
    <col min="10504" max="10504" width="0.5703125" style="53" customWidth="1"/>
    <col min="10505" max="10505" width="14.5703125" style="53" customWidth="1"/>
    <col min="10506" max="10506" width="0.5703125" style="53" customWidth="1"/>
    <col min="10507" max="10507" width="14.5703125" style="53" customWidth="1"/>
    <col min="10508" max="10508" width="0.5703125" style="53" customWidth="1"/>
    <col min="10509" max="10509" width="14.5703125" style="53" customWidth="1"/>
    <col min="10510" max="10510" width="0.5703125" style="53" customWidth="1"/>
    <col min="10511" max="10511" width="16.5703125" style="53" bestFit="1" customWidth="1"/>
    <col min="10512" max="10512" width="0.5703125" style="53" customWidth="1"/>
    <col min="10513" max="10513" width="14.42578125" style="53" bestFit="1" customWidth="1"/>
    <col min="10514" max="10514" width="0.5703125" style="53" customWidth="1"/>
    <col min="10515" max="10515" width="14.42578125" style="53" bestFit="1" customWidth="1"/>
    <col min="10516" max="10516" width="0.5703125" style="53" customWidth="1"/>
    <col min="10517" max="10517" width="14.42578125" style="53" bestFit="1" customWidth="1"/>
    <col min="10518" max="10518" width="0.5703125" style="53" customWidth="1"/>
    <col min="10519" max="10519" width="15.42578125" style="53" customWidth="1"/>
    <col min="10520" max="10757" width="9.42578125" style="53"/>
    <col min="10758" max="10758" width="46.42578125" style="53" customWidth="1"/>
    <col min="10759" max="10759" width="7.42578125" style="53" bestFit="1" customWidth="1"/>
    <col min="10760" max="10760" width="0.5703125" style="53" customWidth="1"/>
    <col min="10761" max="10761" width="14.5703125" style="53" customWidth="1"/>
    <col min="10762" max="10762" width="0.5703125" style="53" customWidth="1"/>
    <col min="10763" max="10763" width="14.5703125" style="53" customWidth="1"/>
    <col min="10764" max="10764" width="0.5703125" style="53" customWidth="1"/>
    <col min="10765" max="10765" width="14.5703125" style="53" customWidth="1"/>
    <col min="10766" max="10766" width="0.5703125" style="53" customWidth="1"/>
    <col min="10767" max="10767" width="16.5703125" style="53" bestFit="1" customWidth="1"/>
    <col min="10768" max="10768" width="0.5703125" style="53" customWidth="1"/>
    <col min="10769" max="10769" width="14.42578125" style="53" bestFit="1" customWidth="1"/>
    <col min="10770" max="10770" width="0.5703125" style="53" customWidth="1"/>
    <col min="10771" max="10771" width="14.42578125" style="53" bestFit="1" customWidth="1"/>
    <col min="10772" max="10772" width="0.5703125" style="53" customWidth="1"/>
    <col min="10773" max="10773" width="14.42578125" style="53" bestFit="1" customWidth="1"/>
    <col min="10774" max="10774" width="0.5703125" style="53" customWidth="1"/>
    <col min="10775" max="10775" width="15.42578125" style="53" customWidth="1"/>
    <col min="10776" max="11013" width="9.42578125" style="53"/>
    <col min="11014" max="11014" width="46.42578125" style="53" customWidth="1"/>
    <col min="11015" max="11015" width="7.42578125" style="53" bestFit="1" customWidth="1"/>
    <col min="11016" max="11016" width="0.5703125" style="53" customWidth="1"/>
    <col min="11017" max="11017" width="14.5703125" style="53" customWidth="1"/>
    <col min="11018" max="11018" width="0.5703125" style="53" customWidth="1"/>
    <col min="11019" max="11019" width="14.5703125" style="53" customWidth="1"/>
    <col min="11020" max="11020" width="0.5703125" style="53" customWidth="1"/>
    <col min="11021" max="11021" width="14.5703125" style="53" customWidth="1"/>
    <col min="11022" max="11022" width="0.5703125" style="53" customWidth="1"/>
    <col min="11023" max="11023" width="16.5703125" style="53" bestFit="1" customWidth="1"/>
    <col min="11024" max="11024" width="0.5703125" style="53" customWidth="1"/>
    <col min="11025" max="11025" width="14.42578125" style="53" bestFit="1" customWidth="1"/>
    <col min="11026" max="11026" width="0.5703125" style="53" customWidth="1"/>
    <col min="11027" max="11027" width="14.42578125" style="53" bestFit="1" customWidth="1"/>
    <col min="11028" max="11028" width="0.5703125" style="53" customWidth="1"/>
    <col min="11029" max="11029" width="14.42578125" style="53" bestFit="1" customWidth="1"/>
    <col min="11030" max="11030" width="0.5703125" style="53" customWidth="1"/>
    <col min="11031" max="11031" width="15.42578125" style="53" customWidth="1"/>
    <col min="11032" max="11269" width="9.42578125" style="53"/>
    <col min="11270" max="11270" width="46.42578125" style="53" customWidth="1"/>
    <col min="11271" max="11271" width="7.42578125" style="53" bestFit="1" customWidth="1"/>
    <col min="11272" max="11272" width="0.5703125" style="53" customWidth="1"/>
    <col min="11273" max="11273" width="14.5703125" style="53" customWidth="1"/>
    <col min="11274" max="11274" width="0.5703125" style="53" customWidth="1"/>
    <col min="11275" max="11275" width="14.5703125" style="53" customWidth="1"/>
    <col min="11276" max="11276" width="0.5703125" style="53" customWidth="1"/>
    <col min="11277" max="11277" width="14.5703125" style="53" customWidth="1"/>
    <col min="11278" max="11278" width="0.5703125" style="53" customWidth="1"/>
    <col min="11279" max="11279" width="16.5703125" style="53" bestFit="1" customWidth="1"/>
    <col min="11280" max="11280" width="0.5703125" style="53" customWidth="1"/>
    <col min="11281" max="11281" width="14.42578125" style="53" bestFit="1" customWidth="1"/>
    <col min="11282" max="11282" width="0.5703125" style="53" customWidth="1"/>
    <col min="11283" max="11283" width="14.42578125" style="53" bestFit="1" customWidth="1"/>
    <col min="11284" max="11284" width="0.5703125" style="53" customWidth="1"/>
    <col min="11285" max="11285" width="14.42578125" style="53" bestFit="1" customWidth="1"/>
    <col min="11286" max="11286" width="0.5703125" style="53" customWidth="1"/>
    <col min="11287" max="11287" width="15.42578125" style="53" customWidth="1"/>
    <col min="11288" max="11525" width="9.42578125" style="53"/>
    <col min="11526" max="11526" width="46.42578125" style="53" customWidth="1"/>
    <col min="11527" max="11527" width="7.42578125" style="53" bestFit="1" customWidth="1"/>
    <col min="11528" max="11528" width="0.5703125" style="53" customWidth="1"/>
    <col min="11529" max="11529" width="14.5703125" style="53" customWidth="1"/>
    <col min="11530" max="11530" width="0.5703125" style="53" customWidth="1"/>
    <col min="11531" max="11531" width="14.5703125" style="53" customWidth="1"/>
    <col min="11532" max="11532" width="0.5703125" style="53" customWidth="1"/>
    <col min="11533" max="11533" width="14.5703125" style="53" customWidth="1"/>
    <col min="11534" max="11534" width="0.5703125" style="53" customWidth="1"/>
    <col min="11535" max="11535" width="16.5703125" style="53" bestFit="1" customWidth="1"/>
    <col min="11536" max="11536" width="0.5703125" style="53" customWidth="1"/>
    <col min="11537" max="11537" width="14.42578125" style="53" bestFit="1" customWidth="1"/>
    <col min="11538" max="11538" width="0.5703125" style="53" customWidth="1"/>
    <col min="11539" max="11539" width="14.42578125" style="53" bestFit="1" customWidth="1"/>
    <col min="11540" max="11540" width="0.5703125" style="53" customWidth="1"/>
    <col min="11541" max="11541" width="14.42578125" style="53" bestFit="1" customWidth="1"/>
    <col min="11542" max="11542" width="0.5703125" style="53" customWidth="1"/>
    <col min="11543" max="11543" width="15.42578125" style="53" customWidth="1"/>
    <col min="11544" max="11781" width="9.42578125" style="53"/>
    <col min="11782" max="11782" width="46.42578125" style="53" customWidth="1"/>
    <col min="11783" max="11783" width="7.42578125" style="53" bestFit="1" customWidth="1"/>
    <col min="11784" max="11784" width="0.5703125" style="53" customWidth="1"/>
    <col min="11785" max="11785" width="14.5703125" style="53" customWidth="1"/>
    <col min="11786" max="11786" width="0.5703125" style="53" customWidth="1"/>
    <col min="11787" max="11787" width="14.5703125" style="53" customWidth="1"/>
    <col min="11788" max="11788" width="0.5703125" style="53" customWidth="1"/>
    <col min="11789" max="11789" width="14.5703125" style="53" customWidth="1"/>
    <col min="11790" max="11790" width="0.5703125" style="53" customWidth="1"/>
    <col min="11791" max="11791" width="16.5703125" style="53" bestFit="1" customWidth="1"/>
    <col min="11792" max="11792" width="0.5703125" style="53" customWidth="1"/>
    <col min="11793" max="11793" width="14.42578125" style="53" bestFit="1" customWidth="1"/>
    <col min="11794" max="11794" width="0.5703125" style="53" customWidth="1"/>
    <col min="11795" max="11795" width="14.42578125" style="53" bestFit="1" customWidth="1"/>
    <col min="11796" max="11796" width="0.5703125" style="53" customWidth="1"/>
    <col min="11797" max="11797" width="14.42578125" style="53" bestFit="1" customWidth="1"/>
    <col min="11798" max="11798" width="0.5703125" style="53" customWidth="1"/>
    <col min="11799" max="11799" width="15.42578125" style="53" customWidth="1"/>
    <col min="11800" max="12037" width="9.42578125" style="53"/>
    <col min="12038" max="12038" width="46.42578125" style="53" customWidth="1"/>
    <col min="12039" max="12039" width="7.42578125" style="53" bestFit="1" customWidth="1"/>
    <col min="12040" max="12040" width="0.5703125" style="53" customWidth="1"/>
    <col min="12041" max="12041" width="14.5703125" style="53" customWidth="1"/>
    <col min="12042" max="12042" width="0.5703125" style="53" customWidth="1"/>
    <col min="12043" max="12043" width="14.5703125" style="53" customWidth="1"/>
    <col min="12044" max="12044" width="0.5703125" style="53" customWidth="1"/>
    <col min="12045" max="12045" width="14.5703125" style="53" customWidth="1"/>
    <col min="12046" max="12046" width="0.5703125" style="53" customWidth="1"/>
    <col min="12047" max="12047" width="16.5703125" style="53" bestFit="1" customWidth="1"/>
    <col min="12048" max="12048" width="0.5703125" style="53" customWidth="1"/>
    <col min="12049" max="12049" width="14.42578125" style="53" bestFit="1" customWidth="1"/>
    <col min="12050" max="12050" width="0.5703125" style="53" customWidth="1"/>
    <col min="12051" max="12051" width="14.42578125" style="53" bestFit="1" customWidth="1"/>
    <col min="12052" max="12052" width="0.5703125" style="53" customWidth="1"/>
    <col min="12053" max="12053" width="14.42578125" style="53" bestFit="1" customWidth="1"/>
    <col min="12054" max="12054" width="0.5703125" style="53" customWidth="1"/>
    <col min="12055" max="12055" width="15.42578125" style="53" customWidth="1"/>
    <col min="12056" max="12293" width="9.42578125" style="53"/>
    <col min="12294" max="12294" width="46.42578125" style="53" customWidth="1"/>
    <col min="12295" max="12295" width="7.42578125" style="53" bestFit="1" customWidth="1"/>
    <col min="12296" max="12296" width="0.5703125" style="53" customWidth="1"/>
    <col min="12297" max="12297" width="14.5703125" style="53" customWidth="1"/>
    <col min="12298" max="12298" width="0.5703125" style="53" customWidth="1"/>
    <col min="12299" max="12299" width="14.5703125" style="53" customWidth="1"/>
    <col min="12300" max="12300" width="0.5703125" style="53" customWidth="1"/>
    <col min="12301" max="12301" width="14.5703125" style="53" customWidth="1"/>
    <col min="12302" max="12302" width="0.5703125" style="53" customWidth="1"/>
    <col min="12303" max="12303" width="16.5703125" style="53" bestFit="1" customWidth="1"/>
    <col min="12304" max="12304" width="0.5703125" style="53" customWidth="1"/>
    <col min="12305" max="12305" width="14.42578125" style="53" bestFit="1" customWidth="1"/>
    <col min="12306" max="12306" width="0.5703125" style="53" customWidth="1"/>
    <col min="12307" max="12307" width="14.42578125" style="53" bestFit="1" customWidth="1"/>
    <col min="12308" max="12308" width="0.5703125" style="53" customWidth="1"/>
    <col min="12309" max="12309" width="14.42578125" style="53" bestFit="1" customWidth="1"/>
    <col min="12310" max="12310" width="0.5703125" style="53" customWidth="1"/>
    <col min="12311" max="12311" width="15.42578125" style="53" customWidth="1"/>
    <col min="12312" max="12549" width="9.42578125" style="53"/>
    <col min="12550" max="12550" width="46.42578125" style="53" customWidth="1"/>
    <col min="12551" max="12551" width="7.42578125" style="53" bestFit="1" customWidth="1"/>
    <col min="12552" max="12552" width="0.5703125" style="53" customWidth="1"/>
    <col min="12553" max="12553" width="14.5703125" style="53" customWidth="1"/>
    <col min="12554" max="12554" width="0.5703125" style="53" customWidth="1"/>
    <col min="12555" max="12555" width="14.5703125" style="53" customWidth="1"/>
    <col min="12556" max="12556" width="0.5703125" style="53" customWidth="1"/>
    <col min="12557" max="12557" width="14.5703125" style="53" customWidth="1"/>
    <col min="12558" max="12558" width="0.5703125" style="53" customWidth="1"/>
    <col min="12559" max="12559" width="16.5703125" style="53" bestFit="1" customWidth="1"/>
    <col min="12560" max="12560" width="0.5703125" style="53" customWidth="1"/>
    <col min="12561" max="12561" width="14.42578125" style="53" bestFit="1" customWidth="1"/>
    <col min="12562" max="12562" width="0.5703125" style="53" customWidth="1"/>
    <col min="12563" max="12563" width="14.42578125" style="53" bestFit="1" customWidth="1"/>
    <col min="12564" max="12564" width="0.5703125" style="53" customWidth="1"/>
    <col min="12565" max="12565" width="14.42578125" style="53" bestFit="1" customWidth="1"/>
    <col min="12566" max="12566" width="0.5703125" style="53" customWidth="1"/>
    <col min="12567" max="12567" width="15.42578125" style="53" customWidth="1"/>
    <col min="12568" max="12805" width="9.42578125" style="53"/>
    <col min="12806" max="12806" width="46.42578125" style="53" customWidth="1"/>
    <col min="12807" max="12807" width="7.42578125" style="53" bestFit="1" customWidth="1"/>
    <col min="12808" max="12808" width="0.5703125" style="53" customWidth="1"/>
    <col min="12809" max="12809" width="14.5703125" style="53" customWidth="1"/>
    <col min="12810" max="12810" width="0.5703125" style="53" customWidth="1"/>
    <col min="12811" max="12811" width="14.5703125" style="53" customWidth="1"/>
    <col min="12812" max="12812" width="0.5703125" style="53" customWidth="1"/>
    <col min="12813" max="12813" width="14.5703125" style="53" customWidth="1"/>
    <col min="12814" max="12814" width="0.5703125" style="53" customWidth="1"/>
    <col min="12815" max="12815" width="16.5703125" style="53" bestFit="1" customWidth="1"/>
    <col min="12816" max="12816" width="0.5703125" style="53" customWidth="1"/>
    <col min="12817" max="12817" width="14.42578125" style="53" bestFit="1" customWidth="1"/>
    <col min="12818" max="12818" width="0.5703125" style="53" customWidth="1"/>
    <col min="12819" max="12819" width="14.42578125" style="53" bestFit="1" customWidth="1"/>
    <col min="12820" max="12820" width="0.5703125" style="53" customWidth="1"/>
    <col min="12821" max="12821" width="14.42578125" style="53" bestFit="1" customWidth="1"/>
    <col min="12822" max="12822" width="0.5703125" style="53" customWidth="1"/>
    <col min="12823" max="12823" width="15.42578125" style="53" customWidth="1"/>
    <col min="12824" max="13061" width="9.42578125" style="53"/>
    <col min="13062" max="13062" width="46.42578125" style="53" customWidth="1"/>
    <col min="13063" max="13063" width="7.42578125" style="53" bestFit="1" customWidth="1"/>
    <col min="13064" max="13064" width="0.5703125" style="53" customWidth="1"/>
    <col min="13065" max="13065" width="14.5703125" style="53" customWidth="1"/>
    <col min="13066" max="13066" width="0.5703125" style="53" customWidth="1"/>
    <col min="13067" max="13067" width="14.5703125" style="53" customWidth="1"/>
    <col min="13068" max="13068" width="0.5703125" style="53" customWidth="1"/>
    <col min="13069" max="13069" width="14.5703125" style="53" customWidth="1"/>
    <col min="13070" max="13070" width="0.5703125" style="53" customWidth="1"/>
    <col min="13071" max="13071" width="16.5703125" style="53" bestFit="1" customWidth="1"/>
    <col min="13072" max="13072" width="0.5703125" style="53" customWidth="1"/>
    <col min="13073" max="13073" width="14.42578125" style="53" bestFit="1" customWidth="1"/>
    <col min="13074" max="13074" width="0.5703125" style="53" customWidth="1"/>
    <col min="13075" max="13075" width="14.42578125" style="53" bestFit="1" customWidth="1"/>
    <col min="13076" max="13076" width="0.5703125" style="53" customWidth="1"/>
    <col min="13077" max="13077" width="14.42578125" style="53" bestFit="1" customWidth="1"/>
    <col min="13078" max="13078" width="0.5703125" style="53" customWidth="1"/>
    <col min="13079" max="13079" width="15.42578125" style="53" customWidth="1"/>
    <col min="13080" max="13317" width="9.42578125" style="53"/>
    <col min="13318" max="13318" width="46.42578125" style="53" customWidth="1"/>
    <col min="13319" max="13319" width="7.42578125" style="53" bestFit="1" customWidth="1"/>
    <col min="13320" max="13320" width="0.5703125" style="53" customWidth="1"/>
    <col min="13321" max="13321" width="14.5703125" style="53" customWidth="1"/>
    <col min="13322" max="13322" width="0.5703125" style="53" customWidth="1"/>
    <col min="13323" max="13323" width="14.5703125" style="53" customWidth="1"/>
    <col min="13324" max="13324" width="0.5703125" style="53" customWidth="1"/>
    <col min="13325" max="13325" width="14.5703125" style="53" customWidth="1"/>
    <col min="13326" max="13326" width="0.5703125" style="53" customWidth="1"/>
    <col min="13327" max="13327" width="16.5703125" style="53" bestFit="1" customWidth="1"/>
    <col min="13328" max="13328" width="0.5703125" style="53" customWidth="1"/>
    <col min="13329" max="13329" width="14.42578125" style="53" bestFit="1" customWidth="1"/>
    <col min="13330" max="13330" width="0.5703125" style="53" customWidth="1"/>
    <col min="13331" max="13331" width="14.42578125" style="53" bestFit="1" customWidth="1"/>
    <col min="13332" max="13332" width="0.5703125" style="53" customWidth="1"/>
    <col min="13333" max="13333" width="14.42578125" style="53" bestFit="1" customWidth="1"/>
    <col min="13334" max="13334" width="0.5703125" style="53" customWidth="1"/>
    <col min="13335" max="13335" width="15.42578125" style="53" customWidth="1"/>
    <col min="13336" max="13573" width="9.42578125" style="53"/>
    <col min="13574" max="13574" width="46.42578125" style="53" customWidth="1"/>
    <col min="13575" max="13575" width="7.42578125" style="53" bestFit="1" customWidth="1"/>
    <col min="13576" max="13576" width="0.5703125" style="53" customWidth="1"/>
    <col min="13577" max="13577" width="14.5703125" style="53" customWidth="1"/>
    <col min="13578" max="13578" width="0.5703125" style="53" customWidth="1"/>
    <col min="13579" max="13579" width="14.5703125" style="53" customWidth="1"/>
    <col min="13580" max="13580" width="0.5703125" style="53" customWidth="1"/>
    <col min="13581" max="13581" width="14.5703125" style="53" customWidth="1"/>
    <col min="13582" max="13582" width="0.5703125" style="53" customWidth="1"/>
    <col min="13583" max="13583" width="16.5703125" style="53" bestFit="1" customWidth="1"/>
    <col min="13584" max="13584" width="0.5703125" style="53" customWidth="1"/>
    <col min="13585" max="13585" width="14.42578125" style="53" bestFit="1" customWidth="1"/>
    <col min="13586" max="13586" width="0.5703125" style="53" customWidth="1"/>
    <col min="13587" max="13587" width="14.42578125" style="53" bestFit="1" customWidth="1"/>
    <col min="13588" max="13588" width="0.5703125" style="53" customWidth="1"/>
    <col min="13589" max="13589" width="14.42578125" style="53" bestFit="1" customWidth="1"/>
    <col min="13590" max="13590" width="0.5703125" style="53" customWidth="1"/>
    <col min="13591" max="13591" width="15.42578125" style="53" customWidth="1"/>
    <col min="13592" max="13829" width="9.42578125" style="53"/>
    <col min="13830" max="13830" width="46.42578125" style="53" customWidth="1"/>
    <col min="13831" max="13831" width="7.42578125" style="53" bestFit="1" customWidth="1"/>
    <col min="13832" max="13832" width="0.5703125" style="53" customWidth="1"/>
    <col min="13833" max="13833" width="14.5703125" style="53" customWidth="1"/>
    <col min="13834" max="13834" width="0.5703125" style="53" customWidth="1"/>
    <col min="13835" max="13835" width="14.5703125" style="53" customWidth="1"/>
    <col min="13836" max="13836" width="0.5703125" style="53" customWidth="1"/>
    <col min="13837" max="13837" width="14.5703125" style="53" customWidth="1"/>
    <col min="13838" max="13838" width="0.5703125" style="53" customWidth="1"/>
    <col min="13839" max="13839" width="16.5703125" style="53" bestFit="1" customWidth="1"/>
    <col min="13840" max="13840" width="0.5703125" style="53" customWidth="1"/>
    <col min="13841" max="13841" width="14.42578125" style="53" bestFit="1" customWidth="1"/>
    <col min="13842" max="13842" width="0.5703125" style="53" customWidth="1"/>
    <col min="13843" max="13843" width="14.42578125" style="53" bestFit="1" customWidth="1"/>
    <col min="13844" max="13844" width="0.5703125" style="53" customWidth="1"/>
    <col min="13845" max="13845" width="14.42578125" style="53" bestFit="1" customWidth="1"/>
    <col min="13846" max="13846" width="0.5703125" style="53" customWidth="1"/>
    <col min="13847" max="13847" width="15.42578125" style="53" customWidth="1"/>
    <col min="13848" max="14085" width="9.42578125" style="53"/>
    <col min="14086" max="14086" width="46.42578125" style="53" customWidth="1"/>
    <col min="14087" max="14087" width="7.42578125" style="53" bestFit="1" customWidth="1"/>
    <col min="14088" max="14088" width="0.5703125" style="53" customWidth="1"/>
    <col min="14089" max="14089" width="14.5703125" style="53" customWidth="1"/>
    <col min="14090" max="14090" width="0.5703125" style="53" customWidth="1"/>
    <col min="14091" max="14091" width="14.5703125" style="53" customWidth="1"/>
    <col min="14092" max="14092" width="0.5703125" style="53" customWidth="1"/>
    <col min="14093" max="14093" width="14.5703125" style="53" customWidth="1"/>
    <col min="14094" max="14094" width="0.5703125" style="53" customWidth="1"/>
    <col min="14095" max="14095" width="16.5703125" style="53" bestFit="1" customWidth="1"/>
    <col min="14096" max="14096" width="0.5703125" style="53" customWidth="1"/>
    <col min="14097" max="14097" width="14.42578125" style="53" bestFit="1" customWidth="1"/>
    <col min="14098" max="14098" width="0.5703125" style="53" customWidth="1"/>
    <col min="14099" max="14099" width="14.42578125" style="53" bestFit="1" customWidth="1"/>
    <col min="14100" max="14100" width="0.5703125" style="53" customWidth="1"/>
    <col min="14101" max="14101" width="14.42578125" style="53" bestFit="1" customWidth="1"/>
    <col min="14102" max="14102" width="0.5703125" style="53" customWidth="1"/>
    <col min="14103" max="14103" width="15.42578125" style="53" customWidth="1"/>
    <col min="14104" max="14341" width="9.42578125" style="53"/>
    <col min="14342" max="14342" width="46.42578125" style="53" customWidth="1"/>
    <col min="14343" max="14343" width="7.42578125" style="53" bestFit="1" customWidth="1"/>
    <col min="14344" max="14344" width="0.5703125" style="53" customWidth="1"/>
    <col min="14345" max="14345" width="14.5703125" style="53" customWidth="1"/>
    <col min="14346" max="14346" width="0.5703125" style="53" customWidth="1"/>
    <col min="14347" max="14347" width="14.5703125" style="53" customWidth="1"/>
    <col min="14348" max="14348" width="0.5703125" style="53" customWidth="1"/>
    <col min="14349" max="14349" width="14.5703125" style="53" customWidth="1"/>
    <col min="14350" max="14350" width="0.5703125" style="53" customWidth="1"/>
    <col min="14351" max="14351" width="16.5703125" style="53" bestFit="1" customWidth="1"/>
    <col min="14352" max="14352" width="0.5703125" style="53" customWidth="1"/>
    <col min="14353" max="14353" width="14.42578125" style="53" bestFit="1" customWidth="1"/>
    <col min="14354" max="14354" width="0.5703125" style="53" customWidth="1"/>
    <col min="14355" max="14355" width="14.42578125" style="53" bestFit="1" customWidth="1"/>
    <col min="14356" max="14356" width="0.5703125" style="53" customWidth="1"/>
    <col min="14357" max="14357" width="14.42578125" style="53" bestFit="1" customWidth="1"/>
    <col min="14358" max="14358" width="0.5703125" style="53" customWidth="1"/>
    <col min="14359" max="14359" width="15.42578125" style="53" customWidth="1"/>
    <col min="14360" max="14597" width="9.42578125" style="53"/>
    <col min="14598" max="14598" width="46.42578125" style="53" customWidth="1"/>
    <col min="14599" max="14599" width="7.42578125" style="53" bestFit="1" customWidth="1"/>
    <col min="14600" max="14600" width="0.5703125" style="53" customWidth="1"/>
    <col min="14601" max="14601" width="14.5703125" style="53" customWidth="1"/>
    <col min="14602" max="14602" width="0.5703125" style="53" customWidth="1"/>
    <col min="14603" max="14603" width="14.5703125" style="53" customWidth="1"/>
    <col min="14604" max="14604" width="0.5703125" style="53" customWidth="1"/>
    <col min="14605" max="14605" width="14.5703125" style="53" customWidth="1"/>
    <col min="14606" max="14606" width="0.5703125" style="53" customWidth="1"/>
    <col min="14607" max="14607" width="16.5703125" style="53" bestFit="1" customWidth="1"/>
    <col min="14608" max="14608" width="0.5703125" style="53" customWidth="1"/>
    <col min="14609" max="14609" width="14.42578125" style="53" bestFit="1" customWidth="1"/>
    <col min="14610" max="14610" width="0.5703125" style="53" customWidth="1"/>
    <col min="14611" max="14611" width="14.42578125" style="53" bestFit="1" customWidth="1"/>
    <col min="14612" max="14612" width="0.5703125" style="53" customWidth="1"/>
    <col min="14613" max="14613" width="14.42578125" style="53" bestFit="1" customWidth="1"/>
    <col min="14614" max="14614" width="0.5703125" style="53" customWidth="1"/>
    <col min="14615" max="14615" width="15.42578125" style="53" customWidth="1"/>
    <col min="14616" max="14853" width="9.42578125" style="53"/>
    <col min="14854" max="14854" width="46.42578125" style="53" customWidth="1"/>
    <col min="14855" max="14855" width="7.42578125" style="53" bestFit="1" customWidth="1"/>
    <col min="14856" max="14856" width="0.5703125" style="53" customWidth="1"/>
    <col min="14857" max="14857" width="14.5703125" style="53" customWidth="1"/>
    <col min="14858" max="14858" width="0.5703125" style="53" customWidth="1"/>
    <col min="14859" max="14859" width="14.5703125" style="53" customWidth="1"/>
    <col min="14860" max="14860" width="0.5703125" style="53" customWidth="1"/>
    <col min="14861" max="14861" width="14.5703125" style="53" customWidth="1"/>
    <col min="14862" max="14862" width="0.5703125" style="53" customWidth="1"/>
    <col min="14863" max="14863" width="16.5703125" style="53" bestFit="1" customWidth="1"/>
    <col min="14864" max="14864" width="0.5703125" style="53" customWidth="1"/>
    <col min="14865" max="14865" width="14.42578125" style="53" bestFit="1" customWidth="1"/>
    <col min="14866" max="14866" width="0.5703125" style="53" customWidth="1"/>
    <col min="14867" max="14867" width="14.42578125" style="53" bestFit="1" customWidth="1"/>
    <col min="14868" max="14868" width="0.5703125" style="53" customWidth="1"/>
    <col min="14869" max="14869" width="14.42578125" style="53" bestFit="1" customWidth="1"/>
    <col min="14870" max="14870" width="0.5703125" style="53" customWidth="1"/>
    <col min="14871" max="14871" width="15.42578125" style="53" customWidth="1"/>
    <col min="14872" max="15109" width="9.42578125" style="53"/>
    <col min="15110" max="15110" width="46.42578125" style="53" customWidth="1"/>
    <col min="15111" max="15111" width="7.42578125" style="53" bestFit="1" customWidth="1"/>
    <col min="15112" max="15112" width="0.5703125" style="53" customWidth="1"/>
    <col min="15113" max="15113" width="14.5703125" style="53" customWidth="1"/>
    <col min="15114" max="15114" width="0.5703125" style="53" customWidth="1"/>
    <col min="15115" max="15115" width="14.5703125" style="53" customWidth="1"/>
    <col min="15116" max="15116" width="0.5703125" style="53" customWidth="1"/>
    <col min="15117" max="15117" width="14.5703125" style="53" customWidth="1"/>
    <col min="15118" max="15118" width="0.5703125" style="53" customWidth="1"/>
    <col min="15119" max="15119" width="16.5703125" style="53" bestFit="1" customWidth="1"/>
    <col min="15120" max="15120" width="0.5703125" style="53" customWidth="1"/>
    <col min="15121" max="15121" width="14.42578125" style="53" bestFit="1" customWidth="1"/>
    <col min="15122" max="15122" width="0.5703125" style="53" customWidth="1"/>
    <col min="15123" max="15123" width="14.42578125" style="53" bestFit="1" customWidth="1"/>
    <col min="15124" max="15124" width="0.5703125" style="53" customWidth="1"/>
    <col min="15125" max="15125" width="14.42578125" style="53" bestFit="1" customWidth="1"/>
    <col min="15126" max="15126" width="0.5703125" style="53" customWidth="1"/>
    <col min="15127" max="15127" width="15.42578125" style="53" customWidth="1"/>
    <col min="15128" max="15365" width="9.42578125" style="53"/>
    <col min="15366" max="15366" width="46.42578125" style="53" customWidth="1"/>
    <col min="15367" max="15367" width="7.42578125" style="53" bestFit="1" customWidth="1"/>
    <col min="15368" max="15368" width="0.5703125" style="53" customWidth="1"/>
    <col min="15369" max="15369" width="14.5703125" style="53" customWidth="1"/>
    <col min="15370" max="15370" width="0.5703125" style="53" customWidth="1"/>
    <col min="15371" max="15371" width="14.5703125" style="53" customWidth="1"/>
    <col min="15372" max="15372" width="0.5703125" style="53" customWidth="1"/>
    <col min="15373" max="15373" width="14.5703125" style="53" customWidth="1"/>
    <col min="15374" max="15374" width="0.5703125" style="53" customWidth="1"/>
    <col min="15375" max="15375" width="16.5703125" style="53" bestFit="1" customWidth="1"/>
    <col min="15376" max="15376" width="0.5703125" style="53" customWidth="1"/>
    <col min="15377" max="15377" width="14.42578125" style="53" bestFit="1" customWidth="1"/>
    <col min="15378" max="15378" width="0.5703125" style="53" customWidth="1"/>
    <col min="15379" max="15379" width="14.42578125" style="53" bestFit="1" customWidth="1"/>
    <col min="15380" max="15380" width="0.5703125" style="53" customWidth="1"/>
    <col min="15381" max="15381" width="14.42578125" style="53" bestFit="1" customWidth="1"/>
    <col min="15382" max="15382" width="0.5703125" style="53" customWidth="1"/>
    <col min="15383" max="15383" width="15.42578125" style="53" customWidth="1"/>
    <col min="15384" max="15621" width="9.42578125" style="53"/>
    <col min="15622" max="15622" width="46.42578125" style="53" customWidth="1"/>
    <col min="15623" max="15623" width="7.42578125" style="53" bestFit="1" customWidth="1"/>
    <col min="15624" max="15624" width="0.5703125" style="53" customWidth="1"/>
    <col min="15625" max="15625" width="14.5703125" style="53" customWidth="1"/>
    <col min="15626" max="15626" width="0.5703125" style="53" customWidth="1"/>
    <col min="15627" max="15627" width="14.5703125" style="53" customWidth="1"/>
    <col min="15628" max="15628" width="0.5703125" style="53" customWidth="1"/>
    <col min="15629" max="15629" width="14.5703125" style="53" customWidth="1"/>
    <col min="15630" max="15630" width="0.5703125" style="53" customWidth="1"/>
    <col min="15631" max="15631" width="16.5703125" style="53" bestFit="1" customWidth="1"/>
    <col min="15632" max="15632" width="0.5703125" style="53" customWidth="1"/>
    <col min="15633" max="15633" width="14.42578125" style="53" bestFit="1" customWidth="1"/>
    <col min="15634" max="15634" width="0.5703125" style="53" customWidth="1"/>
    <col min="15635" max="15635" width="14.42578125" style="53" bestFit="1" customWidth="1"/>
    <col min="15636" max="15636" width="0.5703125" style="53" customWidth="1"/>
    <col min="15637" max="15637" width="14.42578125" style="53" bestFit="1" customWidth="1"/>
    <col min="15638" max="15638" width="0.5703125" style="53" customWidth="1"/>
    <col min="15639" max="15639" width="15.42578125" style="53" customWidth="1"/>
    <col min="15640" max="15877" width="9.42578125" style="53"/>
    <col min="15878" max="15878" width="46.42578125" style="53" customWidth="1"/>
    <col min="15879" max="15879" width="7.42578125" style="53" bestFit="1" customWidth="1"/>
    <col min="15880" max="15880" width="0.5703125" style="53" customWidth="1"/>
    <col min="15881" max="15881" width="14.5703125" style="53" customWidth="1"/>
    <col min="15882" max="15882" width="0.5703125" style="53" customWidth="1"/>
    <col min="15883" max="15883" width="14.5703125" style="53" customWidth="1"/>
    <col min="15884" max="15884" width="0.5703125" style="53" customWidth="1"/>
    <col min="15885" max="15885" width="14.5703125" style="53" customWidth="1"/>
    <col min="15886" max="15886" width="0.5703125" style="53" customWidth="1"/>
    <col min="15887" max="15887" width="16.5703125" style="53" bestFit="1" customWidth="1"/>
    <col min="15888" max="15888" width="0.5703125" style="53" customWidth="1"/>
    <col min="15889" max="15889" width="14.42578125" style="53" bestFit="1" customWidth="1"/>
    <col min="15890" max="15890" width="0.5703125" style="53" customWidth="1"/>
    <col min="15891" max="15891" width="14.42578125" style="53" bestFit="1" customWidth="1"/>
    <col min="15892" max="15892" width="0.5703125" style="53" customWidth="1"/>
    <col min="15893" max="15893" width="14.42578125" style="53" bestFit="1" customWidth="1"/>
    <col min="15894" max="15894" width="0.5703125" style="53" customWidth="1"/>
    <col min="15895" max="15895" width="15.42578125" style="53" customWidth="1"/>
    <col min="15896" max="16133" width="9.42578125" style="53"/>
    <col min="16134" max="16134" width="46.42578125" style="53" customWidth="1"/>
    <col min="16135" max="16135" width="7.42578125" style="53" bestFit="1" customWidth="1"/>
    <col min="16136" max="16136" width="0.5703125" style="53" customWidth="1"/>
    <col min="16137" max="16137" width="14.5703125" style="53" customWidth="1"/>
    <col min="16138" max="16138" width="0.5703125" style="53" customWidth="1"/>
    <col min="16139" max="16139" width="14.5703125" style="53" customWidth="1"/>
    <col min="16140" max="16140" width="0.5703125" style="53" customWidth="1"/>
    <col min="16141" max="16141" width="14.5703125" style="53" customWidth="1"/>
    <col min="16142" max="16142" width="0.5703125" style="53" customWidth="1"/>
    <col min="16143" max="16143" width="16.5703125" style="53" bestFit="1" customWidth="1"/>
    <col min="16144" max="16144" width="0.5703125" style="53" customWidth="1"/>
    <col min="16145" max="16145" width="14.42578125" style="53" bestFit="1" customWidth="1"/>
    <col min="16146" max="16146" width="0.5703125" style="53" customWidth="1"/>
    <col min="16147" max="16147" width="14.42578125" style="53" bestFit="1" customWidth="1"/>
    <col min="16148" max="16148" width="0.5703125" style="53" customWidth="1"/>
    <col min="16149" max="16149" width="14.42578125" style="53" bestFit="1" customWidth="1"/>
    <col min="16150" max="16150" width="0.5703125" style="53" customWidth="1"/>
    <col min="16151" max="16151" width="15.42578125" style="53" customWidth="1"/>
    <col min="16152" max="16384" width="9.42578125" style="53"/>
  </cols>
  <sheetData>
    <row r="1" spans="1:24" ht="21.75" customHeight="1">
      <c r="A1" s="9" t="s">
        <v>0</v>
      </c>
      <c r="C1" s="223"/>
      <c r="D1" s="9"/>
      <c r="E1" s="223"/>
      <c r="F1" s="9"/>
      <c r="G1" s="9"/>
      <c r="H1" s="9"/>
      <c r="I1" s="9"/>
      <c r="J1" s="9"/>
      <c r="K1" s="9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9"/>
    </row>
    <row r="2" spans="1:24" ht="21.75" customHeight="1">
      <c r="A2" s="84" t="s">
        <v>53</v>
      </c>
      <c r="B2" s="115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21.75" customHeight="1">
      <c r="A3" s="161" t="str">
        <f>'PL 10-11'!A3</f>
        <v>สำหรับปีสิ้นสุดวันที่ 31 ธันวาคม พ.ศ. 2566</v>
      </c>
      <c r="B3" s="114"/>
      <c r="C3" s="224"/>
      <c r="D3" s="225"/>
      <c r="E3" s="224"/>
      <c r="F3" s="224"/>
      <c r="G3" s="225"/>
      <c r="H3" s="225"/>
      <c r="I3" s="225"/>
      <c r="J3" s="225"/>
      <c r="K3" s="224"/>
      <c r="L3" s="225"/>
      <c r="M3" s="224"/>
      <c r="N3" s="224"/>
      <c r="O3" s="224"/>
      <c r="P3" s="224"/>
      <c r="Q3" s="224"/>
      <c r="R3" s="224"/>
      <c r="S3" s="225"/>
      <c r="T3" s="225"/>
      <c r="U3" s="225"/>
      <c r="V3" s="225"/>
      <c r="W3" s="225"/>
      <c r="X3" s="225"/>
    </row>
    <row r="4" spans="1:24" ht="21.75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</row>
    <row r="5" spans="1:24" ht="21.75" customHeight="1">
      <c r="A5" s="238"/>
      <c r="B5" s="238"/>
      <c r="C5" s="238"/>
      <c r="D5" s="242" t="s">
        <v>70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</row>
    <row r="6" spans="1:24" ht="21.75" customHeight="1">
      <c r="A6" s="238"/>
      <c r="B6" s="238"/>
      <c r="C6" s="238"/>
      <c r="D6" s="243" t="s">
        <v>54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165"/>
      <c r="V6" s="165"/>
      <c r="W6" s="165"/>
      <c r="X6" s="165"/>
    </row>
    <row r="7" spans="1:24" s="238" customFormat="1" ht="21.75" customHeight="1">
      <c r="B7" s="165"/>
      <c r="C7" s="90"/>
      <c r="D7" s="90"/>
      <c r="E7" s="90"/>
      <c r="F7" s="90"/>
      <c r="G7" s="90"/>
      <c r="H7" s="227"/>
      <c r="I7" s="227"/>
      <c r="J7" s="227"/>
      <c r="L7" s="245" t="s">
        <v>42</v>
      </c>
      <c r="M7" s="245"/>
      <c r="N7" s="245"/>
      <c r="O7" s="245"/>
      <c r="P7" s="245"/>
      <c r="Q7" s="245"/>
      <c r="R7" s="245"/>
      <c r="S7" s="16"/>
      <c r="U7" s="90"/>
      <c r="W7" s="90"/>
      <c r="X7" s="164"/>
    </row>
    <row r="8" spans="1:24" s="238" customFormat="1" ht="21.75" customHeight="1">
      <c r="B8" s="165"/>
      <c r="C8" s="90"/>
      <c r="D8" s="90"/>
      <c r="E8" s="90"/>
      <c r="F8" s="90"/>
      <c r="G8" s="90"/>
      <c r="L8" s="246" t="s">
        <v>149</v>
      </c>
      <c r="M8" s="246"/>
      <c r="N8" s="246"/>
      <c r="O8" s="228"/>
      <c r="P8" s="229" t="s">
        <v>156</v>
      </c>
      <c r="Q8" s="229"/>
      <c r="R8" s="228"/>
      <c r="S8" s="16"/>
      <c r="U8" s="90"/>
      <c r="W8" s="90"/>
      <c r="X8" s="164"/>
    </row>
    <row r="9" spans="1:24" s="238" customFormat="1" ht="21.75" customHeight="1">
      <c r="B9" s="165"/>
      <c r="C9" s="90"/>
      <c r="D9" s="90"/>
      <c r="E9" s="90"/>
      <c r="F9" s="90"/>
      <c r="G9" s="90"/>
      <c r="H9" s="244" t="s">
        <v>128</v>
      </c>
      <c r="I9" s="244"/>
      <c r="J9" s="244"/>
      <c r="K9" s="230"/>
      <c r="L9" s="229" t="s">
        <v>134</v>
      </c>
      <c r="M9" s="231"/>
      <c r="N9" s="229" t="s">
        <v>153</v>
      </c>
      <c r="O9" s="231"/>
      <c r="P9" s="229" t="s">
        <v>157</v>
      </c>
      <c r="Q9" s="229"/>
      <c r="R9" s="231"/>
      <c r="S9" s="16"/>
      <c r="T9" s="16" t="s">
        <v>55</v>
      </c>
      <c r="U9" s="90"/>
      <c r="W9" s="90"/>
      <c r="X9" s="164"/>
    </row>
    <row r="10" spans="1:24" s="238" customFormat="1" ht="21.75" customHeight="1">
      <c r="B10" s="165"/>
      <c r="C10" s="90"/>
      <c r="D10" s="90" t="s">
        <v>56</v>
      </c>
      <c r="E10" s="90"/>
      <c r="F10" s="232" t="s">
        <v>172</v>
      </c>
      <c r="G10" s="90"/>
      <c r="H10" s="90" t="s">
        <v>57</v>
      </c>
      <c r="I10" s="90"/>
      <c r="J10" s="90"/>
      <c r="K10" s="90"/>
      <c r="L10" s="90" t="s">
        <v>135</v>
      </c>
      <c r="M10" s="165"/>
      <c r="N10" s="233" t="s">
        <v>154</v>
      </c>
      <c r="O10" s="165"/>
      <c r="P10" s="233" t="s">
        <v>158</v>
      </c>
      <c r="Q10" s="233"/>
      <c r="R10" s="233" t="s">
        <v>136</v>
      </c>
      <c r="S10" s="90"/>
      <c r="T10" s="90" t="s">
        <v>58</v>
      </c>
      <c r="U10" s="90"/>
      <c r="V10" s="90" t="s">
        <v>59</v>
      </c>
      <c r="W10" s="90"/>
      <c r="X10" s="90" t="s">
        <v>79</v>
      </c>
    </row>
    <row r="11" spans="1:24" s="238" customFormat="1" ht="21.75" customHeight="1">
      <c r="B11" s="165"/>
      <c r="C11" s="90"/>
      <c r="D11" s="90" t="s">
        <v>60</v>
      </c>
      <c r="E11" s="90"/>
      <c r="F11" s="232" t="s">
        <v>173</v>
      </c>
      <c r="G11" s="90"/>
      <c r="H11" s="166" t="s">
        <v>61</v>
      </c>
      <c r="I11" s="90"/>
      <c r="J11" s="90" t="s">
        <v>31</v>
      </c>
      <c r="K11" s="90"/>
      <c r="L11" s="233" t="s">
        <v>133</v>
      </c>
      <c r="M11" s="167"/>
      <c r="N11" s="233" t="s">
        <v>155</v>
      </c>
      <c r="O11" s="167"/>
      <c r="P11" s="233" t="s">
        <v>159</v>
      </c>
      <c r="Q11" s="233"/>
      <c r="R11" s="233" t="s">
        <v>137</v>
      </c>
      <c r="S11" s="90"/>
      <c r="T11" s="90" t="s">
        <v>62</v>
      </c>
      <c r="U11" s="90"/>
      <c r="V11" s="90" t="s">
        <v>63</v>
      </c>
      <c r="W11" s="90"/>
      <c r="X11" s="90" t="s">
        <v>38</v>
      </c>
    </row>
    <row r="12" spans="1:24" s="238" customFormat="1" ht="21.75" customHeight="1">
      <c r="B12" s="234" t="s">
        <v>2</v>
      </c>
      <c r="C12" s="90"/>
      <c r="D12" s="10" t="s">
        <v>72</v>
      </c>
      <c r="E12" s="90"/>
      <c r="F12" s="10" t="s">
        <v>72</v>
      </c>
      <c r="G12" s="90"/>
      <c r="H12" s="10" t="s">
        <v>72</v>
      </c>
      <c r="I12" s="90"/>
      <c r="J12" s="10" t="s">
        <v>72</v>
      </c>
      <c r="K12" s="90"/>
      <c r="L12" s="10" t="s">
        <v>72</v>
      </c>
      <c r="M12" s="90"/>
      <c r="N12" s="10" t="s">
        <v>72</v>
      </c>
      <c r="O12" s="90"/>
      <c r="P12" s="10" t="s">
        <v>72</v>
      </c>
      <c r="Q12" s="249"/>
      <c r="R12" s="10" t="s">
        <v>72</v>
      </c>
      <c r="S12" s="90"/>
      <c r="T12" s="10" t="s">
        <v>72</v>
      </c>
      <c r="U12" s="90"/>
      <c r="V12" s="10" t="s">
        <v>72</v>
      </c>
      <c r="W12" s="90"/>
      <c r="X12" s="10" t="s">
        <v>72</v>
      </c>
    </row>
    <row r="13" spans="1:24" s="238" customFormat="1" ht="21.75" customHeight="1">
      <c r="B13" s="165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165"/>
      <c r="O13" s="90"/>
      <c r="P13" s="165"/>
      <c r="Q13" s="90"/>
      <c r="R13" s="165"/>
      <c r="S13" s="90"/>
      <c r="T13" s="90"/>
      <c r="U13" s="90"/>
      <c r="V13" s="90"/>
      <c r="W13" s="90"/>
      <c r="X13" s="90"/>
    </row>
    <row r="14" spans="1:24" ht="21.75" customHeight="1">
      <c r="A14" s="84" t="s">
        <v>168</v>
      </c>
      <c r="C14" s="59"/>
      <c r="D14" s="134">
        <v>3615929965</v>
      </c>
      <c r="E14" s="134"/>
      <c r="F14" s="134">
        <v>0</v>
      </c>
      <c r="G14" s="134"/>
      <c r="H14" s="134">
        <v>49892482</v>
      </c>
      <c r="I14" s="134"/>
      <c r="J14" s="134">
        <v>-2306450714</v>
      </c>
      <c r="K14" s="134"/>
      <c r="L14" s="134">
        <v>-18252000</v>
      </c>
      <c r="M14" s="134"/>
      <c r="N14" s="134">
        <v>2925927069</v>
      </c>
      <c r="O14" s="134"/>
      <c r="P14" s="134">
        <v>1855804</v>
      </c>
      <c r="Q14" s="134"/>
      <c r="R14" s="134">
        <f>SUM(L14:Q14)</f>
        <v>2909530873</v>
      </c>
      <c r="S14" s="134"/>
      <c r="T14" s="134">
        <f>SUM(R14,D14,F14:J14)</f>
        <v>4268902606</v>
      </c>
      <c r="U14" s="134"/>
      <c r="V14" s="134">
        <v>111993464</v>
      </c>
      <c r="W14" s="134"/>
      <c r="X14" s="134">
        <f t="shared" ref="X14:X18" si="0">SUM(T14:V14)</f>
        <v>4380896070</v>
      </c>
    </row>
    <row r="15" spans="1:24" ht="21.75" customHeight="1">
      <c r="A15" s="9" t="s">
        <v>78</v>
      </c>
      <c r="C15" s="59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</row>
    <row r="16" spans="1:24" ht="21.75" customHeight="1">
      <c r="A16" s="96" t="s">
        <v>174</v>
      </c>
      <c r="C16" s="59"/>
      <c r="D16" s="134">
        <v>541996910</v>
      </c>
      <c r="E16" s="134"/>
      <c r="F16" s="134">
        <v>-238478640</v>
      </c>
      <c r="G16" s="134"/>
      <c r="H16" s="134">
        <v>0</v>
      </c>
      <c r="I16" s="134"/>
      <c r="J16" s="134">
        <v>0</v>
      </c>
      <c r="K16" s="134"/>
      <c r="L16" s="134">
        <v>0</v>
      </c>
      <c r="M16" s="134"/>
      <c r="N16" s="134">
        <v>0</v>
      </c>
      <c r="O16" s="134"/>
      <c r="P16" s="134">
        <v>0</v>
      </c>
      <c r="Q16" s="134"/>
      <c r="R16" s="134">
        <f t="shared" ref="R16:R21" si="1">SUM(L16:Q16)</f>
        <v>0</v>
      </c>
      <c r="S16" s="134"/>
      <c r="T16" s="134">
        <f>SUM(R16,D16,F16:J16)</f>
        <v>303518270</v>
      </c>
      <c r="U16" s="134"/>
      <c r="V16" s="134">
        <v>0</v>
      </c>
      <c r="W16" s="134"/>
      <c r="X16" s="134">
        <f>SUM(T16:V16)</f>
        <v>303518270</v>
      </c>
    </row>
    <row r="17" spans="1:25" ht="21.75" customHeight="1">
      <c r="A17" s="96" t="s">
        <v>175</v>
      </c>
      <c r="C17" s="59"/>
      <c r="D17" s="134">
        <v>512633137</v>
      </c>
      <c r="E17" s="134"/>
      <c r="F17" s="134">
        <v>-329668968</v>
      </c>
      <c r="G17" s="134"/>
      <c r="H17" s="134">
        <v>0</v>
      </c>
      <c r="I17" s="134"/>
      <c r="J17" s="134">
        <v>0</v>
      </c>
      <c r="K17" s="134"/>
      <c r="L17" s="134">
        <v>0</v>
      </c>
      <c r="M17" s="134"/>
      <c r="N17" s="134">
        <v>0</v>
      </c>
      <c r="O17" s="134"/>
      <c r="P17" s="134">
        <v>0</v>
      </c>
      <c r="Q17" s="134"/>
      <c r="R17" s="134">
        <f t="shared" si="1"/>
        <v>0</v>
      </c>
      <c r="S17" s="134"/>
      <c r="T17" s="134">
        <f t="shared" ref="T17:T21" si="2">SUM(R17,D17,F17:J17)</f>
        <v>182964169</v>
      </c>
      <c r="U17" s="134"/>
      <c r="V17" s="134">
        <v>0</v>
      </c>
      <c r="W17" s="134"/>
      <c r="X17" s="134">
        <f t="shared" si="0"/>
        <v>182964169</v>
      </c>
    </row>
    <row r="18" spans="1:25" ht="21.75" customHeight="1">
      <c r="A18" s="53" t="s">
        <v>259</v>
      </c>
      <c r="B18" s="2">
        <v>15</v>
      </c>
      <c r="C18" s="59"/>
      <c r="D18" s="134">
        <v>0</v>
      </c>
      <c r="E18" s="134"/>
      <c r="F18" s="134">
        <v>0</v>
      </c>
      <c r="G18" s="134"/>
      <c r="H18" s="134">
        <v>0</v>
      </c>
      <c r="I18" s="134"/>
      <c r="J18" s="134">
        <v>0</v>
      </c>
      <c r="K18" s="134"/>
      <c r="L18" s="134">
        <v>0</v>
      </c>
      <c r="M18" s="134"/>
      <c r="N18" s="134">
        <v>0</v>
      </c>
      <c r="O18" s="134"/>
      <c r="P18" s="134">
        <v>-1239040</v>
      </c>
      <c r="Q18" s="134"/>
      <c r="R18" s="134">
        <f t="shared" si="1"/>
        <v>-1239040</v>
      </c>
      <c r="S18" s="134"/>
      <c r="T18" s="134">
        <f t="shared" si="2"/>
        <v>-1239040</v>
      </c>
      <c r="U18" s="134"/>
      <c r="V18" s="134">
        <v>5848390</v>
      </c>
      <c r="W18" s="134"/>
      <c r="X18" s="134">
        <f t="shared" si="0"/>
        <v>4609350</v>
      </c>
    </row>
    <row r="19" spans="1:25" ht="21.75" customHeight="1">
      <c r="A19" s="96" t="s">
        <v>176</v>
      </c>
      <c r="B19" s="2">
        <v>15</v>
      </c>
      <c r="C19" s="59"/>
      <c r="D19" s="134">
        <v>0</v>
      </c>
      <c r="E19" s="134"/>
      <c r="F19" s="134">
        <v>0</v>
      </c>
      <c r="G19" s="134"/>
      <c r="H19" s="134">
        <v>0</v>
      </c>
      <c r="I19" s="134"/>
      <c r="J19" s="134">
        <v>0</v>
      </c>
      <c r="K19" s="134"/>
      <c r="L19" s="134">
        <v>0</v>
      </c>
      <c r="M19" s="134"/>
      <c r="N19" s="134">
        <v>0</v>
      </c>
      <c r="O19" s="134"/>
      <c r="P19" s="134">
        <v>0</v>
      </c>
      <c r="Q19" s="134"/>
      <c r="R19" s="134">
        <f t="shared" si="1"/>
        <v>0</v>
      </c>
      <c r="S19" s="134"/>
      <c r="T19" s="134">
        <f t="shared" si="2"/>
        <v>0</v>
      </c>
      <c r="U19" s="134"/>
      <c r="V19" s="134">
        <v>-48502</v>
      </c>
      <c r="W19" s="134"/>
      <c r="X19" s="134">
        <f>SUM(T19:V19)</f>
        <v>-48502</v>
      </c>
    </row>
    <row r="20" spans="1:25" ht="21.75" customHeight="1">
      <c r="A20" s="53" t="s">
        <v>143</v>
      </c>
      <c r="C20" s="59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-946217220</v>
      </c>
      <c r="K20" s="134"/>
      <c r="L20" s="134">
        <v>0</v>
      </c>
      <c r="M20" s="134"/>
      <c r="N20" s="134">
        <v>0</v>
      </c>
      <c r="O20" s="134"/>
      <c r="P20" s="134">
        <v>0</v>
      </c>
      <c r="Q20" s="134"/>
      <c r="R20" s="134">
        <f t="shared" si="1"/>
        <v>0</v>
      </c>
      <c r="S20" s="134"/>
      <c r="T20" s="134">
        <f t="shared" si="2"/>
        <v>-946217220</v>
      </c>
      <c r="U20" s="134"/>
      <c r="V20" s="134">
        <v>-5254962</v>
      </c>
      <c r="W20" s="134"/>
      <c r="X20" s="134">
        <f t="shared" ref="X20" si="3">SUM(T20:V20)</f>
        <v>-951472182</v>
      </c>
    </row>
    <row r="21" spans="1:25" ht="21.75" customHeight="1">
      <c r="A21" s="53" t="s">
        <v>213</v>
      </c>
      <c r="C21" s="59"/>
      <c r="D21" s="170">
        <v>0</v>
      </c>
      <c r="E21" s="134"/>
      <c r="F21" s="170">
        <v>0</v>
      </c>
      <c r="G21" s="134"/>
      <c r="H21" s="170">
        <v>0</v>
      </c>
      <c r="I21" s="134"/>
      <c r="J21" s="170">
        <v>0</v>
      </c>
      <c r="K21" s="134"/>
      <c r="L21" s="170">
        <v>-2808000</v>
      </c>
      <c r="M21" s="134"/>
      <c r="N21" s="170">
        <v>0</v>
      </c>
      <c r="O21" s="134"/>
      <c r="P21" s="170">
        <v>0</v>
      </c>
      <c r="Q21" s="134"/>
      <c r="R21" s="170">
        <f t="shared" si="1"/>
        <v>-2808000</v>
      </c>
      <c r="S21" s="134"/>
      <c r="T21" s="170">
        <f t="shared" si="2"/>
        <v>-2808000</v>
      </c>
      <c r="U21" s="134"/>
      <c r="V21" s="170">
        <v>0</v>
      </c>
      <c r="W21" s="134"/>
      <c r="X21" s="170">
        <f>SUM(T21:V21)</f>
        <v>-2808000</v>
      </c>
    </row>
    <row r="22" spans="1:25" ht="6" customHeight="1">
      <c r="C22" s="5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</row>
    <row r="23" spans="1:25" ht="21.75" customHeight="1" thickBot="1">
      <c r="A23" s="84" t="s">
        <v>169</v>
      </c>
      <c r="C23" s="59"/>
      <c r="D23" s="173">
        <f>SUM(D14:D22)</f>
        <v>4670560012</v>
      </c>
      <c r="E23" s="134"/>
      <c r="F23" s="173">
        <f>SUM(F14:F22)</f>
        <v>-568147608</v>
      </c>
      <c r="G23" s="134"/>
      <c r="H23" s="173">
        <f>SUM(H14:H22)</f>
        <v>49892482</v>
      </c>
      <c r="I23" s="134"/>
      <c r="J23" s="173">
        <f>SUM(J14:J22)</f>
        <v>-3252667934</v>
      </c>
      <c r="K23" s="134"/>
      <c r="L23" s="173">
        <f>SUM(L14:L22)</f>
        <v>-21060000</v>
      </c>
      <c r="M23" s="134"/>
      <c r="N23" s="173">
        <f>SUM(N14:N22)</f>
        <v>2925927069</v>
      </c>
      <c r="O23" s="134"/>
      <c r="P23" s="173">
        <f>SUM(P14:P22)</f>
        <v>616764</v>
      </c>
      <c r="Q23" s="134"/>
      <c r="R23" s="173">
        <f>SUM(R14:R22)</f>
        <v>2905483833</v>
      </c>
      <c r="S23" s="134"/>
      <c r="T23" s="173">
        <f>SUM(T14:T22)</f>
        <v>3805120785</v>
      </c>
      <c r="U23" s="134"/>
      <c r="V23" s="173">
        <f>SUM(V14:V22)</f>
        <v>112538390</v>
      </c>
      <c r="W23" s="134"/>
      <c r="X23" s="173">
        <f>SUM(X14:X22)</f>
        <v>3917659175</v>
      </c>
    </row>
    <row r="24" spans="1:25" ht="21.75" customHeight="1" thickTop="1">
      <c r="A24" s="84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5" ht="21.75" customHeight="1">
      <c r="A25" s="84" t="s">
        <v>221</v>
      </c>
      <c r="C25" s="59"/>
      <c r="D25" s="214">
        <v>4670560012</v>
      </c>
      <c r="E25" s="59"/>
      <c r="F25" s="214">
        <v>-568147608</v>
      </c>
      <c r="G25" s="59"/>
      <c r="H25" s="214">
        <v>49892482</v>
      </c>
      <c r="I25" s="59"/>
      <c r="J25" s="214">
        <v>-3252667934</v>
      </c>
      <c r="K25" s="59"/>
      <c r="L25" s="214">
        <v>-21060000</v>
      </c>
      <c r="M25" s="59"/>
      <c r="N25" s="214">
        <v>2925927069</v>
      </c>
      <c r="O25" s="59"/>
      <c r="P25" s="214">
        <v>616764</v>
      </c>
      <c r="Q25" s="59"/>
      <c r="R25" s="214">
        <f t="shared" ref="R25" si="4">SUM(L25:Q25)</f>
        <v>2905483833</v>
      </c>
      <c r="S25" s="59"/>
      <c r="T25" s="214">
        <f t="shared" ref="T25" si="5">SUM(R25,D25,F25:J25)</f>
        <v>3805120785</v>
      </c>
      <c r="U25" s="59"/>
      <c r="V25" s="214">
        <v>112538390</v>
      </c>
      <c r="W25" s="59"/>
      <c r="X25" s="214">
        <f t="shared" ref="X25:X27" si="6">SUM(T25:V25)</f>
        <v>3917659175</v>
      </c>
    </row>
    <row r="26" spans="1:25" ht="21.75" customHeight="1">
      <c r="A26" s="9" t="s">
        <v>78</v>
      </c>
      <c r="C26" s="59"/>
      <c r="D26" s="214"/>
      <c r="E26" s="59"/>
      <c r="F26" s="214"/>
      <c r="G26" s="59"/>
      <c r="H26" s="214"/>
      <c r="I26" s="59"/>
      <c r="J26" s="214"/>
      <c r="K26" s="59"/>
      <c r="L26" s="214"/>
      <c r="M26" s="59"/>
      <c r="N26" s="214"/>
      <c r="O26" s="59"/>
      <c r="P26" s="214"/>
      <c r="Q26" s="59"/>
      <c r="R26" s="214"/>
      <c r="S26" s="59"/>
      <c r="T26" s="214"/>
      <c r="U26" s="59"/>
      <c r="V26" s="214"/>
      <c r="W26" s="59"/>
      <c r="X26" s="214"/>
    </row>
    <row r="27" spans="1:25" ht="21.75" customHeight="1">
      <c r="A27" s="53" t="s">
        <v>143</v>
      </c>
      <c r="C27" s="59"/>
      <c r="D27" s="214">
        <v>0</v>
      </c>
      <c r="E27" s="59"/>
      <c r="F27" s="214">
        <v>0</v>
      </c>
      <c r="G27" s="59"/>
      <c r="H27" s="214">
        <v>0</v>
      </c>
      <c r="I27" s="59"/>
      <c r="J27" s="214">
        <f>+'PL 10-11'!F73</f>
        <v>-753012296</v>
      </c>
      <c r="K27" s="59"/>
      <c r="L27" s="214">
        <v>0</v>
      </c>
      <c r="M27" s="59"/>
      <c r="N27" s="214">
        <v>0</v>
      </c>
      <c r="O27" s="59"/>
      <c r="P27" s="214">
        <v>0</v>
      </c>
      <c r="Q27" s="59"/>
      <c r="R27" s="214">
        <f t="shared" ref="R27:R28" si="7">SUM(L27:Q27)</f>
        <v>0</v>
      </c>
      <c r="S27" s="59"/>
      <c r="T27" s="214">
        <f t="shared" ref="T27:T28" si="8">SUM(R27,D27,F27:J27)</f>
        <v>-753012296</v>
      </c>
      <c r="U27" s="59"/>
      <c r="V27" s="214">
        <f>+'PL 10-11'!F74</f>
        <v>-2340144</v>
      </c>
      <c r="W27" s="59"/>
      <c r="X27" s="214">
        <f t="shared" si="6"/>
        <v>-755352440</v>
      </c>
      <c r="Y27" s="54"/>
    </row>
    <row r="28" spans="1:25" ht="21.75" customHeight="1">
      <c r="A28" s="53" t="s">
        <v>265</v>
      </c>
      <c r="C28" s="59"/>
      <c r="D28" s="215">
        <v>0</v>
      </c>
      <c r="E28" s="59"/>
      <c r="F28" s="215">
        <v>0</v>
      </c>
      <c r="G28" s="59"/>
      <c r="H28" s="215">
        <v>0</v>
      </c>
      <c r="I28" s="59"/>
      <c r="J28" s="215">
        <f>ROUND('PL 10-11'!F64*80%,0)</f>
        <v>32309530</v>
      </c>
      <c r="K28" s="59"/>
      <c r="L28" s="215">
        <f>ROUND('PL 10-11'!F62*80%,0)</f>
        <v>-14040000</v>
      </c>
      <c r="M28" s="59"/>
      <c r="N28" s="215">
        <v>0</v>
      </c>
      <c r="O28" s="59"/>
      <c r="P28" s="215">
        <v>0</v>
      </c>
      <c r="Q28" s="59"/>
      <c r="R28" s="215">
        <f t="shared" si="7"/>
        <v>-14040000</v>
      </c>
      <c r="S28" s="59"/>
      <c r="T28" s="215">
        <f t="shared" si="8"/>
        <v>18269530</v>
      </c>
      <c r="U28" s="59"/>
      <c r="V28" s="215">
        <v>0</v>
      </c>
      <c r="W28" s="59"/>
      <c r="X28" s="215">
        <f>SUM(T28:V28)</f>
        <v>18269530</v>
      </c>
      <c r="Y28" s="54"/>
    </row>
    <row r="29" spans="1:25" ht="6" customHeight="1">
      <c r="C29" s="59"/>
      <c r="D29" s="214"/>
      <c r="E29" s="59"/>
      <c r="F29" s="214"/>
      <c r="G29" s="59"/>
      <c r="H29" s="214"/>
      <c r="I29" s="59"/>
      <c r="J29" s="214"/>
      <c r="K29" s="59"/>
      <c r="L29" s="214"/>
      <c r="M29" s="59"/>
      <c r="N29" s="214"/>
      <c r="O29" s="59"/>
      <c r="P29" s="214"/>
      <c r="Q29" s="59"/>
      <c r="R29" s="214"/>
      <c r="S29" s="59"/>
      <c r="T29" s="214"/>
      <c r="U29" s="59"/>
      <c r="V29" s="214"/>
      <c r="W29" s="59"/>
      <c r="X29" s="214"/>
    </row>
    <row r="30" spans="1:25" ht="21.75" customHeight="1" thickBot="1">
      <c r="A30" s="84" t="s">
        <v>222</v>
      </c>
      <c r="C30" s="59"/>
      <c r="D30" s="103">
        <f>SUM(D25:D29)</f>
        <v>4670560012</v>
      </c>
      <c r="E30" s="59"/>
      <c r="F30" s="103">
        <f>SUM(F25:F29)</f>
        <v>-568147608</v>
      </c>
      <c r="G30" s="59"/>
      <c r="H30" s="103">
        <f>SUM(H25:H29)</f>
        <v>49892482</v>
      </c>
      <c r="I30" s="59"/>
      <c r="J30" s="103">
        <f>SUM(J25:J29)</f>
        <v>-3973370700</v>
      </c>
      <c r="K30" s="59"/>
      <c r="L30" s="103">
        <f>SUM(L25:L29)</f>
        <v>-35100000</v>
      </c>
      <c r="M30" s="59"/>
      <c r="N30" s="103">
        <f>SUM(N25:N29)</f>
        <v>2925927069</v>
      </c>
      <c r="O30" s="59"/>
      <c r="P30" s="103">
        <f>SUM(P25:P29)</f>
        <v>616764</v>
      </c>
      <c r="Q30" s="59"/>
      <c r="R30" s="103">
        <f>SUM(R25:R29)</f>
        <v>2891443833</v>
      </c>
      <c r="S30" s="59"/>
      <c r="T30" s="103">
        <f>SUM(T25:T29)</f>
        <v>3070378019</v>
      </c>
      <c r="U30" s="59"/>
      <c r="V30" s="103">
        <f>SUM(V25:V29)</f>
        <v>110198246</v>
      </c>
      <c r="W30" s="59"/>
      <c r="X30" s="103">
        <f>SUM(X25:X29)</f>
        <v>3180576265</v>
      </c>
    </row>
    <row r="31" spans="1:25" ht="21.75" customHeight="1" thickTop="1">
      <c r="A31" s="84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 ht="21.75" customHeight="1">
      <c r="A32" s="84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 ht="21.75" customHeight="1">
      <c r="A33" s="84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 ht="21.75" customHeight="1">
      <c r="A34" s="84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 ht="21.75" customHeight="1">
      <c r="A35" s="84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25" ht="21.75" customHeight="1">
      <c r="A36" s="84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  <row r="37" spans="1:25" ht="16.5" customHeight="1">
      <c r="A37" s="84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21.95" customHeight="1">
      <c r="A38" s="168" t="str">
        <f>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235"/>
      <c r="C38" s="236"/>
      <c r="D38" s="237"/>
      <c r="E38" s="236"/>
      <c r="F38" s="236"/>
      <c r="G38" s="237"/>
      <c r="H38" s="237"/>
      <c r="I38" s="237"/>
      <c r="J38" s="237"/>
      <c r="K38" s="236"/>
      <c r="L38" s="237"/>
      <c r="M38" s="236"/>
      <c r="N38" s="236"/>
      <c r="O38" s="236"/>
      <c r="P38" s="236"/>
      <c r="Q38" s="236"/>
      <c r="R38" s="236"/>
      <c r="S38" s="237"/>
      <c r="T38" s="237"/>
      <c r="U38" s="237"/>
      <c r="V38" s="237"/>
      <c r="W38" s="237"/>
      <c r="X38" s="237"/>
    </row>
  </sheetData>
  <mergeCells count="5">
    <mergeCell ref="D5:X5"/>
    <mergeCell ref="D6:T6"/>
    <mergeCell ref="H9:J9"/>
    <mergeCell ref="L7:R7"/>
    <mergeCell ref="L8:N8"/>
  </mergeCells>
  <pageMargins left="0.3" right="0.3" top="0.5" bottom="0.6" header="0.49" footer="0.4"/>
  <pageSetup paperSize="9" scale="6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zoomScale="80" zoomScaleNormal="80" zoomScaleSheetLayoutView="90" zoomScalePageLayoutView="70" workbookViewId="0"/>
  </sheetViews>
  <sheetFormatPr defaultColWidth="9.42578125" defaultRowHeight="21.75" customHeight="1"/>
  <cols>
    <col min="1" max="1" width="32.28515625" style="11" customWidth="1"/>
    <col min="2" max="2" width="7" style="11" customWidth="1"/>
    <col min="3" max="3" width="1.5703125" style="82" customWidth="1"/>
    <col min="4" max="4" width="12.5703125" style="82" customWidth="1"/>
    <col min="5" max="5" width="0.5703125" style="82" customWidth="1"/>
    <col min="6" max="6" width="13" style="82" customWidth="1"/>
    <col min="7" max="7" width="0.5703125" style="82" customWidth="1"/>
    <col min="8" max="8" width="17.42578125" style="82" customWidth="1"/>
    <col min="9" max="9" width="0.5703125" style="82" customWidth="1"/>
    <col min="10" max="10" width="13" style="82" customWidth="1"/>
    <col min="11" max="11" width="0.5703125" style="82" customWidth="1"/>
    <col min="12" max="12" width="18.5703125" style="82" bestFit="1" customWidth="1"/>
    <col min="13" max="13" width="0.5703125" style="82" customWidth="1"/>
    <col min="14" max="14" width="12.5703125" style="82" customWidth="1"/>
    <col min="15" max="15" width="0.5703125" style="82" customWidth="1"/>
    <col min="16" max="16" width="16.5703125" style="82" customWidth="1"/>
    <col min="17" max="17" width="0.5703125" style="82" customWidth="1"/>
    <col min="18" max="18" width="13.42578125" style="82" customWidth="1"/>
    <col min="19" max="16384" width="9.42578125" style="11"/>
  </cols>
  <sheetData>
    <row r="1" spans="1:18" ht="21.75" customHeight="1">
      <c r="A1" s="9" t="s">
        <v>0</v>
      </c>
      <c r="B1" s="9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1.75" customHeight="1">
      <c r="A2" s="84" t="s">
        <v>53</v>
      </c>
      <c r="B2" s="84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21.75" customHeight="1">
      <c r="A3" s="161" t="str">
        <f>'CE 12'!A3</f>
        <v>สำหรับปีสิ้นสุดวันที่ 31 ธันวาคม พ.ศ. 2566</v>
      </c>
      <c r="B3" s="162"/>
      <c r="C3" s="79"/>
      <c r="D3" s="79"/>
      <c r="E3" s="79"/>
      <c r="F3" s="104"/>
      <c r="G3" s="104"/>
      <c r="H3" s="79"/>
      <c r="I3" s="79"/>
      <c r="J3" s="79"/>
      <c r="K3" s="104"/>
      <c r="L3" s="79"/>
      <c r="M3" s="104"/>
      <c r="N3" s="104"/>
      <c r="O3" s="104"/>
      <c r="P3" s="104"/>
      <c r="Q3" s="79"/>
      <c r="R3" s="79"/>
    </row>
    <row r="4" spans="1:18" ht="21.7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21.75" customHeight="1">
      <c r="A5" s="238"/>
      <c r="B5" s="238"/>
      <c r="C5" s="238"/>
      <c r="D5" s="247" t="s">
        <v>71</v>
      </c>
      <c r="E5" s="247"/>
      <c r="F5" s="242"/>
      <c r="G5" s="242"/>
      <c r="H5" s="247"/>
      <c r="I5" s="247"/>
      <c r="J5" s="247"/>
      <c r="K5" s="242"/>
      <c r="L5" s="247"/>
      <c r="M5" s="242"/>
      <c r="N5" s="242"/>
      <c r="O5" s="242"/>
      <c r="P5" s="242"/>
      <c r="Q5" s="247"/>
      <c r="R5" s="247"/>
    </row>
    <row r="6" spans="1:18" s="80" customFormat="1" ht="21.75" customHeight="1">
      <c r="A6" s="53"/>
      <c r="B6" s="53"/>
      <c r="C6" s="90"/>
      <c r="D6" s="90"/>
      <c r="E6" s="90"/>
      <c r="F6" s="90"/>
      <c r="G6" s="90"/>
      <c r="H6" s="163"/>
      <c r="I6" s="163"/>
      <c r="J6" s="163"/>
      <c r="L6" s="243" t="s">
        <v>42</v>
      </c>
      <c r="M6" s="243"/>
      <c r="N6" s="243"/>
      <c r="O6" s="243"/>
      <c r="P6" s="243"/>
      <c r="Q6" s="90"/>
      <c r="R6" s="164"/>
    </row>
    <row r="7" spans="1:18" s="80" customFormat="1" ht="21.75" customHeight="1">
      <c r="A7" s="53"/>
      <c r="B7" s="53"/>
      <c r="C7" s="90"/>
      <c r="D7" s="90"/>
      <c r="E7" s="90"/>
      <c r="F7" s="90"/>
      <c r="G7" s="90"/>
      <c r="L7" s="243" t="s">
        <v>149</v>
      </c>
      <c r="M7" s="243"/>
      <c r="N7" s="243"/>
      <c r="O7" s="165"/>
      <c r="P7" s="165"/>
      <c r="Q7" s="90"/>
      <c r="R7" s="164"/>
    </row>
    <row r="8" spans="1:18" s="80" customFormat="1" ht="21.75" customHeight="1">
      <c r="A8" s="53"/>
      <c r="B8" s="53"/>
      <c r="C8" s="90"/>
      <c r="D8" s="90"/>
      <c r="E8" s="90"/>
      <c r="F8" s="90"/>
      <c r="G8" s="90"/>
      <c r="H8" s="242" t="s">
        <v>128</v>
      </c>
      <c r="I8" s="242"/>
      <c r="J8" s="242"/>
      <c r="K8" s="165"/>
      <c r="L8" s="165" t="s">
        <v>134</v>
      </c>
      <c r="M8" s="165"/>
      <c r="N8" s="90" t="s">
        <v>153</v>
      </c>
      <c r="O8" s="165"/>
      <c r="P8" s="165"/>
      <c r="Q8" s="90"/>
      <c r="R8" s="164"/>
    </row>
    <row r="9" spans="1:18" s="80" customFormat="1" ht="21.75" customHeight="1">
      <c r="A9" s="53"/>
      <c r="B9" s="53"/>
      <c r="C9" s="90"/>
      <c r="D9" s="90" t="s">
        <v>56</v>
      </c>
      <c r="E9" s="90"/>
      <c r="F9" s="90" t="s">
        <v>172</v>
      </c>
      <c r="G9" s="90"/>
      <c r="H9" s="90" t="s">
        <v>57</v>
      </c>
      <c r="I9" s="90"/>
      <c r="J9" s="90"/>
      <c r="K9" s="90"/>
      <c r="L9" s="107" t="s">
        <v>135</v>
      </c>
      <c r="M9" s="165"/>
      <c r="N9" s="107" t="s">
        <v>154</v>
      </c>
      <c r="O9" s="165"/>
      <c r="P9" s="107" t="s">
        <v>136</v>
      </c>
      <c r="Q9" s="90"/>
      <c r="R9" s="90" t="s">
        <v>79</v>
      </c>
    </row>
    <row r="10" spans="1:18" s="80" customFormat="1" ht="21.75" customHeight="1">
      <c r="A10" s="238"/>
      <c r="B10" s="238"/>
      <c r="C10" s="90"/>
      <c r="D10" s="90" t="s">
        <v>60</v>
      </c>
      <c r="E10" s="90"/>
      <c r="F10" s="90" t="s">
        <v>173</v>
      </c>
      <c r="G10" s="90"/>
      <c r="H10" s="166" t="s">
        <v>61</v>
      </c>
      <c r="I10" s="90"/>
      <c r="J10" s="90" t="s">
        <v>31</v>
      </c>
      <c r="K10" s="90"/>
      <c r="L10" s="107" t="s">
        <v>133</v>
      </c>
      <c r="M10" s="167"/>
      <c r="N10" s="167" t="s">
        <v>155</v>
      </c>
      <c r="O10" s="167"/>
      <c r="P10" s="167" t="s">
        <v>137</v>
      </c>
      <c r="Q10" s="90"/>
      <c r="R10" s="90" t="s">
        <v>38</v>
      </c>
    </row>
    <row r="11" spans="1:18" s="80" customFormat="1" ht="21.75" customHeight="1">
      <c r="A11" s="238"/>
      <c r="B11" s="222"/>
      <c r="C11" s="90"/>
      <c r="D11" s="10" t="s">
        <v>72</v>
      </c>
      <c r="E11" s="90"/>
      <c r="F11" s="10" t="s">
        <v>72</v>
      </c>
      <c r="G11" s="90"/>
      <c r="H11" s="10" t="s">
        <v>72</v>
      </c>
      <c r="I11" s="90"/>
      <c r="J11" s="10" t="s">
        <v>72</v>
      </c>
      <c r="K11" s="90"/>
      <c r="L11" s="10" t="s">
        <v>72</v>
      </c>
      <c r="M11" s="90"/>
      <c r="N11" s="10" t="s">
        <v>72</v>
      </c>
      <c r="O11" s="90"/>
      <c r="P11" s="10" t="s">
        <v>72</v>
      </c>
      <c r="Q11" s="90"/>
      <c r="R11" s="10" t="s">
        <v>72</v>
      </c>
    </row>
    <row r="12" spans="1:18" ht="21.75" customHeight="1">
      <c r="A12" s="53"/>
      <c r="B12" s="5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ht="21.75" customHeight="1">
      <c r="A13" s="84" t="s">
        <v>168</v>
      </c>
      <c r="B13" s="84"/>
      <c r="C13" s="59"/>
      <c r="D13" s="134">
        <v>3615929965</v>
      </c>
      <c r="E13" s="134"/>
      <c r="F13" s="134">
        <v>0</v>
      </c>
      <c r="G13" s="134"/>
      <c r="H13" s="134">
        <v>49892482</v>
      </c>
      <c r="I13" s="134"/>
      <c r="J13" s="134">
        <v>-1541066012</v>
      </c>
      <c r="K13" s="134"/>
      <c r="L13" s="134">
        <v>-18252000</v>
      </c>
      <c r="M13" s="134"/>
      <c r="N13" s="134">
        <v>2288896714</v>
      </c>
      <c r="O13" s="134"/>
      <c r="P13" s="134">
        <f>SUM(L13:O13)</f>
        <v>2270644714</v>
      </c>
      <c r="Q13" s="134"/>
      <c r="R13" s="134">
        <f>P13+J13+H13+D13+F13</f>
        <v>4395401149</v>
      </c>
    </row>
    <row r="14" spans="1:18" ht="21.75" customHeight="1">
      <c r="A14" s="9" t="s">
        <v>82</v>
      </c>
      <c r="B14" s="9"/>
      <c r="C14" s="59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ht="21.75" customHeight="1">
      <c r="A15" s="96" t="s">
        <v>174</v>
      </c>
      <c r="B15" s="238"/>
      <c r="C15" s="59"/>
      <c r="D15" s="134">
        <v>541996910</v>
      </c>
      <c r="E15" s="134"/>
      <c r="F15" s="134">
        <v>-238478640</v>
      </c>
      <c r="G15" s="134"/>
      <c r="H15" s="134">
        <v>0</v>
      </c>
      <c r="I15" s="134"/>
      <c r="J15" s="134">
        <v>0</v>
      </c>
      <c r="K15" s="134"/>
      <c r="L15" s="134">
        <v>0</v>
      </c>
      <c r="M15" s="134"/>
      <c r="N15" s="134">
        <v>0</v>
      </c>
      <c r="O15" s="134"/>
      <c r="P15" s="134">
        <f>SUM(L15:N15)</f>
        <v>0</v>
      </c>
      <c r="Q15" s="134"/>
      <c r="R15" s="134">
        <f>P15+J15+H15+D15+F15</f>
        <v>303518270</v>
      </c>
    </row>
    <row r="16" spans="1:18" ht="21.75" customHeight="1">
      <c r="A16" s="96" t="s">
        <v>175</v>
      </c>
      <c r="B16" s="238"/>
      <c r="C16" s="59"/>
      <c r="D16" s="134">
        <v>512633137</v>
      </c>
      <c r="E16" s="134"/>
      <c r="F16" s="134">
        <v>-329668968</v>
      </c>
      <c r="G16" s="134"/>
      <c r="H16" s="134">
        <v>0</v>
      </c>
      <c r="I16" s="134"/>
      <c r="J16" s="134">
        <v>0</v>
      </c>
      <c r="K16" s="134"/>
      <c r="L16" s="134">
        <v>0</v>
      </c>
      <c r="M16" s="134"/>
      <c r="N16" s="134">
        <v>0</v>
      </c>
      <c r="O16" s="134"/>
      <c r="P16" s="134">
        <f>SUM(L16:N16)</f>
        <v>0</v>
      </c>
      <c r="Q16" s="134"/>
      <c r="R16" s="134">
        <f>P16+J16+H16+D16+F16</f>
        <v>182964169</v>
      </c>
    </row>
    <row r="17" spans="1:19" ht="21.75" customHeight="1">
      <c r="A17" s="96" t="s">
        <v>143</v>
      </c>
      <c r="B17" s="96"/>
      <c r="C17" s="59"/>
      <c r="D17" s="134">
        <v>0</v>
      </c>
      <c r="E17" s="134"/>
      <c r="F17" s="134">
        <v>0</v>
      </c>
      <c r="G17" s="134"/>
      <c r="H17" s="134">
        <v>0</v>
      </c>
      <c r="I17" s="134"/>
      <c r="J17" s="134">
        <v>-710734612</v>
      </c>
      <c r="K17" s="134"/>
      <c r="L17" s="134">
        <v>0</v>
      </c>
      <c r="M17" s="134"/>
      <c r="N17" s="134">
        <v>0</v>
      </c>
      <c r="O17" s="134"/>
      <c r="P17" s="134">
        <f t="shared" ref="P17" si="0">SUM(L17:N17)</f>
        <v>0</v>
      </c>
      <c r="Q17" s="134"/>
      <c r="R17" s="134">
        <f>P17+J17+H17+D17+F17</f>
        <v>-710734612</v>
      </c>
    </row>
    <row r="18" spans="1:19" ht="21.75" customHeight="1">
      <c r="A18" s="96" t="s">
        <v>213</v>
      </c>
      <c r="B18" s="96"/>
      <c r="C18" s="59"/>
      <c r="D18" s="170">
        <v>0</v>
      </c>
      <c r="E18" s="134"/>
      <c r="F18" s="170">
        <v>0</v>
      </c>
      <c r="G18" s="134"/>
      <c r="H18" s="170">
        <v>0</v>
      </c>
      <c r="I18" s="134"/>
      <c r="J18" s="170">
        <v>0</v>
      </c>
      <c r="K18" s="134"/>
      <c r="L18" s="170">
        <v>-2808000</v>
      </c>
      <c r="M18" s="134"/>
      <c r="N18" s="170">
        <v>0</v>
      </c>
      <c r="O18" s="134"/>
      <c r="P18" s="170">
        <f>SUM(L18:N18)</f>
        <v>-2808000</v>
      </c>
      <c r="Q18" s="134"/>
      <c r="R18" s="170">
        <f>P18+J18+H18+D18+F18</f>
        <v>-2808000</v>
      </c>
    </row>
    <row r="19" spans="1:19" ht="6" customHeight="1">
      <c r="A19" s="53"/>
      <c r="B19" s="53"/>
      <c r="C19" s="59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</row>
    <row r="20" spans="1:19" ht="21.75" customHeight="1" thickBot="1">
      <c r="A20" s="84" t="s">
        <v>169</v>
      </c>
      <c r="B20" s="84"/>
      <c r="C20" s="59"/>
      <c r="D20" s="173">
        <f>SUM(D13:D19)</f>
        <v>4670560012</v>
      </c>
      <c r="E20" s="134"/>
      <c r="F20" s="173">
        <f>SUM(F13:F19)</f>
        <v>-568147608</v>
      </c>
      <c r="G20" s="134"/>
      <c r="H20" s="173">
        <f>SUM(H13:H19)</f>
        <v>49892482</v>
      </c>
      <c r="I20" s="134"/>
      <c r="J20" s="173">
        <f>SUM(J13:J19)</f>
        <v>-2251800624</v>
      </c>
      <c r="K20" s="134"/>
      <c r="L20" s="173">
        <f>SUM(L13:L19)</f>
        <v>-21060000</v>
      </c>
      <c r="M20" s="134"/>
      <c r="N20" s="173">
        <f>SUM(N13:N19)</f>
        <v>2288896714</v>
      </c>
      <c r="O20" s="134"/>
      <c r="P20" s="173">
        <f>SUM(P13:P19)</f>
        <v>2267836714</v>
      </c>
      <c r="Q20" s="134"/>
      <c r="R20" s="173">
        <f>SUM(R13:R19)</f>
        <v>4168340976</v>
      </c>
    </row>
    <row r="21" spans="1:19" ht="21.75" customHeight="1" thickTop="1">
      <c r="A21" s="84"/>
      <c r="B21" s="84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1:19" ht="21.75" customHeight="1">
      <c r="A22" s="84" t="s">
        <v>221</v>
      </c>
      <c r="B22" s="84"/>
      <c r="C22" s="59"/>
      <c r="D22" s="214">
        <f>+D20</f>
        <v>4670560012</v>
      </c>
      <c r="E22" s="59"/>
      <c r="F22" s="214">
        <f>+F20</f>
        <v>-568147608</v>
      </c>
      <c r="G22" s="59"/>
      <c r="H22" s="214">
        <f>+H20</f>
        <v>49892482</v>
      </c>
      <c r="I22" s="59"/>
      <c r="J22" s="214">
        <f>+J20</f>
        <v>-2251800624</v>
      </c>
      <c r="K22" s="59"/>
      <c r="L22" s="214">
        <f>+L20</f>
        <v>-21060000</v>
      </c>
      <c r="M22" s="59"/>
      <c r="N22" s="214">
        <f>+N20</f>
        <v>2288896714</v>
      </c>
      <c r="O22" s="59"/>
      <c r="P22" s="214">
        <f>+P20</f>
        <v>2267836714</v>
      </c>
      <c r="Q22" s="59"/>
      <c r="R22" s="214">
        <f>P22+J22+H22+D22+F22</f>
        <v>4168340976</v>
      </c>
    </row>
    <row r="23" spans="1:19" ht="21.75" customHeight="1">
      <c r="A23" s="9" t="s">
        <v>82</v>
      </c>
      <c r="B23" s="9"/>
      <c r="C23" s="59"/>
      <c r="D23" s="214"/>
      <c r="E23" s="59"/>
      <c r="F23" s="214"/>
      <c r="G23" s="59"/>
      <c r="H23" s="214"/>
      <c r="I23" s="59"/>
      <c r="J23" s="214"/>
      <c r="K23" s="59"/>
      <c r="L23" s="214"/>
      <c r="M23" s="59"/>
      <c r="N23" s="214"/>
      <c r="O23" s="59"/>
      <c r="P23" s="214"/>
      <c r="Q23" s="59"/>
      <c r="R23" s="214"/>
    </row>
    <row r="24" spans="1:19" ht="21.75" customHeight="1">
      <c r="A24" s="96" t="s">
        <v>143</v>
      </c>
      <c r="B24" s="96"/>
      <c r="C24" s="59"/>
      <c r="D24" s="214">
        <v>0</v>
      </c>
      <c r="E24" s="59"/>
      <c r="F24" s="214">
        <v>0</v>
      </c>
      <c r="G24" s="59"/>
      <c r="H24" s="214">
        <v>0</v>
      </c>
      <c r="I24" s="59"/>
      <c r="J24" s="214">
        <f>+'PL 10-11'!J73</f>
        <v>-697843274</v>
      </c>
      <c r="K24" s="59"/>
      <c r="L24" s="214">
        <v>0</v>
      </c>
      <c r="M24" s="59"/>
      <c r="N24" s="214">
        <v>0</v>
      </c>
      <c r="O24" s="59"/>
      <c r="P24" s="214">
        <f t="shared" ref="P24" si="1">SUM(L24:N24)</f>
        <v>0</v>
      </c>
      <c r="Q24" s="59"/>
      <c r="R24" s="214">
        <f>P24+J24+H24+D24+F24</f>
        <v>-697843274</v>
      </c>
      <c r="S24" s="82"/>
    </row>
    <row r="25" spans="1:19" ht="21.75" customHeight="1">
      <c r="A25" s="96" t="s">
        <v>265</v>
      </c>
      <c r="B25" s="96"/>
      <c r="C25" s="59"/>
      <c r="D25" s="215">
        <v>0</v>
      </c>
      <c r="E25" s="59"/>
      <c r="F25" s="215">
        <v>0</v>
      </c>
      <c r="G25" s="59"/>
      <c r="H25" s="215">
        <v>0</v>
      </c>
      <c r="I25" s="59"/>
      <c r="J25" s="215">
        <v>23034555</v>
      </c>
      <c r="K25" s="59"/>
      <c r="L25" s="215">
        <v>-14040000</v>
      </c>
      <c r="M25" s="59"/>
      <c r="N25" s="215">
        <v>0</v>
      </c>
      <c r="O25" s="59"/>
      <c r="P25" s="215">
        <f>SUM(L25:N25)</f>
        <v>-14040000</v>
      </c>
      <c r="Q25" s="59"/>
      <c r="R25" s="215">
        <f>P25+J25+H25+D25+F25</f>
        <v>8994555</v>
      </c>
      <c r="S25" s="82"/>
    </row>
    <row r="26" spans="1:19" ht="6" customHeight="1">
      <c r="A26" s="53"/>
      <c r="B26" s="53"/>
      <c r="C26" s="59"/>
      <c r="D26" s="214"/>
      <c r="E26" s="59"/>
      <c r="F26" s="214"/>
      <c r="G26" s="59"/>
      <c r="H26" s="214"/>
      <c r="I26" s="59"/>
      <c r="J26" s="214"/>
      <c r="K26" s="59"/>
      <c r="L26" s="214"/>
      <c r="M26" s="59"/>
      <c r="N26" s="214"/>
      <c r="O26" s="59"/>
      <c r="P26" s="214"/>
      <c r="Q26" s="59"/>
      <c r="R26" s="214"/>
    </row>
    <row r="27" spans="1:19" ht="21.75" customHeight="1" thickBot="1">
      <c r="A27" s="84" t="s">
        <v>222</v>
      </c>
      <c r="B27" s="84"/>
      <c r="C27" s="59"/>
      <c r="D27" s="103">
        <f>SUM(D22:D26)</f>
        <v>4670560012</v>
      </c>
      <c r="E27" s="59"/>
      <c r="F27" s="103">
        <f>SUM(F22:F26)</f>
        <v>-568147608</v>
      </c>
      <c r="G27" s="59"/>
      <c r="H27" s="103">
        <f>SUM(H22:H26)</f>
        <v>49892482</v>
      </c>
      <c r="I27" s="59"/>
      <c r="J27" s="103">
        <f>SUM(J22:J26)</f>
        <v>-2926609343</v>
      </c>
      <c r="K27" s="59"/>
      <c r="L27" s="103">
        <f>SUM(L22:L26)</f>
        <v>-35100000</v>
      </c>
      <c r="M27" s="59"/>
      <c r="N27" s="103">
        <f>SUM(N22:N26)</f>
        <v>2288896714</v>
      </c>
      <c r="O27" s="59"/>
      <c r="P27" s="103">
        <f>SUM(P22:P26)</f>
        <v>2253796714</v>
      </c>
      <c r="Q27" s="59"/>
      <c r="R27" s="103">
        <f>SUM(R22:R26)</f>
        <v>3479492257</v>
      </c>
    </row>
    <row r="28" spans="1:19" ht="21.75" customHeight="1" thickTop="1">
      <c r="A28" s="84"/>
      <c r="B28" s="84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9" ht="21.75" customHeight="1">
      <c r="A29" s="84"/>
      <c r="B29" s="84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9" ht="7.5" customHeight="1">
      <c r="A30" s="84"/>
      <c r="B30" s="84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19" ht="21.95" customHeight="1">
      <c r="A31" s="168" t="str">
        <f>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87"/>
      <c r="C31" s="81"/>
      <c r="D31" s="81"/>
      <c r="E31" s="81"/>
      <c r="F31" s="105"/>
      <c r="G31" s="105"/>
      <c r="H31" s="81"/>
      <c r="I31" s="81"/>
      <c r="J31" s="81"/>
      <c r="K31" s="105"/>
      <c r="L31" s="81"/>
      <c r="M31" s="105"/>
      <c r="N31" s="105"/>
      <c r="O31" s="105"/>
      <c r="P31" s="105"/>
      <c r="Q31" s="81"/>
      <c r="R31" s="81"/>
    </row>
  </sheetData>
  <mergeCells count="4">
    <mergeCell ref="D5:R5"/>
    <mergeCell ref="H8:J8"/>
    <mergeCell ref="L6:P6"/>
    <mergeCell ref="L7:N7"/>
  </mergeCells>
  <pageMargins left="0.5" right="0.5" top="0.5" bottom="0.6" header="0.49" footer="0.4"/>
  <pageSetup paperSize="9" scale="8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BCD6-6904-4479-B54E-B0257CAD163E}">
  <dimension ref="A1:L147"/>
  <sheetViews>
    <sheetView zoomScaleNormal="100" zoomScaleSheetLayoutView="90" workbookViewId="0"/>
  </sheetViews>
  <sheetFormatPr defaultColWidth="10.5703125" defaultRowHeight="21.75" customHeight="1"/>
  <cols>
    <col min="1" max="2" width="1.5703125" style="53" customWidth="1"/>
    <col min="3" max="3" width="41.28515625" style="53" customWidth="1"/>
    <col min="4" max="4" width="8.42578125" style="53" customWidth="1"/>
    <col min="5" max="5" width="0.5703125" style="53" customWidth="1"/>
    <col min="6" max="6" width="12.5703125" style="59" bestFit="1" customWidth="1"/>
    <col min="7" max="7" width="0.5703125" style="53" customWidth="1"/>
    <col min="8" max="8" width="12.5703125" style="134" bestFit="1" customWidth="1"/>
    <col min="9" max="9" width="0.5703125" style="53" customWidth="1"/>
    <col min="10" max="10" width="12.5703125" style="59" bestFit="1" customWidth="1"/>
    <col min="11" max="11" width="0.5703125" style="89" customWidth="1"/>
    <col min="12" max="12" width="12.5703125" style="134" bestFit="1" customWidth="1"/>
    <col min="13" max="13" width="11.5703125" style="53" bestFit="1" customWidth="1"/>
    <col min="14" max="16384" width="10.5703125" style="53"/>
  </cols>
  <sheetData>
    <row r="1" spans="1:12" ht="21.75" customHeight="1">
      <c r="A1" s="1" t="s">
        <v>0</v>
      </c>
      <c r="B1" s="1"/>
      <c r="C1" s="96"/>
      <c r="D1" s="96"/>
      <c r="E1" s="96"/>
      <c r="G1" s="96"/>
      <c r="I1" s="96"/>
      <c r="K1" s="96"/>
    </row>
    <row r="2" spans="1:12" ht="21.75" customHeight="1">
      <c r="A2" s="9" t="s">
        <v>90</v>
      </c>
      <c r="B2" s="9"/>
      <c r="K2" s="53"/>
    </row>
    <row r="3" spans="1:12" ht="21.75" customHeight="1">
      <c r="A3" s="125" t="s">
        <v>219</v>
      </c>
      <c r="B3" s="125"/>
      <c r="C3" s="87"/>
      <c r="D3" s="87"/>
      <c r="E3" s="87"/>
      <c r="F3" s="88"/>
      <c r="G3" s="87"/>
      <c r="H3" s="170"/>
      <c r="I3" s="87"/>
      <c r="J3" s="88"/>
      <c r="K3" s="87"/>
      <c r="L3" s="170"/>
    </row>
    <row r="4" spans="1:12" s="89" customFormat="1" ht="19.350000000000001" customHeight="1">
      <c r="A4" s="53"/>
      <c r="B4" s="53"/>
      <c r="D4" s="97"/>
      <c r="E4" s="97"/>
      <c r="F4" s="59"/>
      <c r="G4" s="60"/>
      <c r="H4" s="134"/>
      <c r="I4" s="60"/>
      <c r="J4" s="59"/>
      <c r="K4" s="60"/>
      <c r="L4" s="134"/>
    </row>
    <row r="5" spans="1:12" s="89" customFormat="1" ht="19.350000000000001" customHeight="1">
      <c r="A5" s="53"/>
      <c r="B5" s="53"/>
      <c r="D5" s="98"/>
      <c r="E5" s="98"/>
      <c r="F5" s="248" t="s">
        <v>70</v>
      </c>
      <c r="G5" s="248"/>
      <c r="H5" s="248"/>
      <c r="I5" s="98"/>
      <c r="J5" s="248" t="s">
        <v>71</v>
      </c>
      <c r="K5" s="248"/>
      <c r="L5" s="248"/>
    </row>
    <row r="6" spans="1:12" s="89" customFormat="1" ht="19.350000000000001" customHeight="1">
      <c r="A6" s="53"/>
      <c r="B6" s="53"/>
      <c r="E6" s="99"/>
      <c r="F6" s="90" t="s">
        <v>220</v>
      </c>
      <c r="G6" s="98"/>
      <c r="H6" s="171" t="s">
        <v>166</v>
      </c>
      <c r="I6" s="99"/>
      <c r="J6" s="90" t="s">
        <v>220</v>
      </c>
      <c r="L6" s="171" t="s">
        <v>166</v>
      </c>
    </row>
    <row r="7" spans="1:12" s="89" customFormat="1" ht="19.350000000000001" customHeight="1">
      <c r="A7" s="53"/>
      <c r="B7" s="53"/>
      <c r="D7" s="114" t="s">
        <v>2</v>
      </c>
      <c r="E7" s="99"/>
      <c r="F7" s="91" t="s">
        <v>72</v>
      </c>
      <c r="G7" s="98"/>
      <c r="H7" s="172" t="s">
        <v>72</v>
      </c>
      <c r="I7" s="99"/>
      <c r="J7" s="91" t="s">
        <v>72</v>
      </c>
      <c r="L7" s="172" t="s">
        <v>72</v>
      </c>
    </row>
    <row r="8" spans="1:12" s="89" customFormat="1" ht="19.350000000000001" customHeight="1">
      <c r="A8" s="53"/>
      <c r="B8" s="53"/>
      <c r="D8" s="115"/>
      <c r="E8" s="99"/>
      <c r="F8" s="92"/>
      <c r="G8" s="100"/>
      <c r="H8" s="171"/>
      <c r="I8" s="99"/>
      <c r="J8" s="92"/>
      <c r="L8" s="171"/>
    </row>
    <row r="9" spans="1:12" s="89" customFormat="1" ht="19.350000000000001" customHeight="1">
      <c r="A9" s="84" t="s">
        <v>91</v>
      </c>
      <c r="B9" s="84"/>
      <c r="F9" s="214"/>
      <c r="G9" s="95"/>
      <c r="H9" s="134"/>
      <c r="J9" s="214"/>
      <c r="L9" s="134"/>
    </row>
    <row r="10" spans="1:12" s="89" customFormat="1" ht="19.350000000000001" customHeight="1">
      <c r="A10" s="53" t="s">
        <v>138</v>
      </c>
      <c r="B10" s="53"/>
      <c r="C10" s="132"/>
      <c r="D10" s="220"/>
      <c r="E10" s="221"/>
      <c r="F10" s="214">
        <v>-895653574</v>
      </c>
      <c r="G10" s="136"/>
      <c r="H10" s="134">
        <v>-1132695376</v>
      </c>
      <c r="I10" s="136"/>
      <c r="J10" s="214">
        <v>-873849286</v>
      </c>
      <c r="K10" s="136"/>
      <c r="L10" s="134">
        <v>-882337024</v>
      </c>
    </row>
    <row r="11" spans="1:12" s="89" customFormat="1" ht="19.350000000000001" customHeight="1">
      <c r="A11" s="53" t="s">
        <v>92</v>
      </c>
      <c r="B11" s="53"/>
      <c r="D11" s="97"/>
      <c r="E11" s="97"/>
      <c r="F11" s="214"/>
      <c r="G11" s="60"/>
      <c r="H11" s="134"/>
      <c r="I11" s="60"/>
      <c r="J11" s="214"/>
      <c r="K11" s="60"/>
      <c r="L11" s="134"/>
    </row>
    <row r="12" spans="1:12" s="89" customFormat="1" ht="19.350000000000001" customHeight="1">
      <c r="A12" s="53" t="s">
        <v>93</v>
      </c>
      <c r="B12" s="53"/>
      <c r="D12" s="2"/>
      <c r="E12" s="97"/>
      <c r="F12" s="214">
        <v>397667518</v>
      </c>
      <c r="G12" s="60"/>
      <c r="H12" s="134">
        <v>420815928</v>
      </c>
      <c r="I12" s="60"/>
      <c r="J12" s="214">
        <v>126706982</v>
      </c>
      <c r="K12" s="60"/>
      <c r="L12" s="134">
        <v>155655199</v>
      </c>
    </row>
    <row r="13" spans="1:12" s="89" customFormat="1" ht="19.350000000000001" customHeight="1">
      <c r="A13" s="53"/>
      <c r="B13" s="89" t="s">
        <v>228</v>
      </c>
      <c r="C13" s="132"/>
      <c r="D13" s="2"/>
      <c r="E13" s="221"/>
      <c r="F13" s="214">
        <v>9841614</v>
      </c>
      <c r="G13" s="60"/>
      <c r="H13" s="134">
        <v>0</v>
      </c>
      <c r="I13" s="60"/>
      <c r="J13" s="214">
        <v>0</v>
      </c>
      <c r="K13" s="60"/>
      <c r="L13" s="134">
        <v>0</v>
      </c>
    </row>
    <row r="14" spans="1:12" s="89" customFormat="1" ht="19.350000000000001" customHeight="1">
      <c r="A14" s="53"/>
      <c r="B14" s="132" t="s">
        <v>258</v>
      </c>
      <c r="C14" s="132"/>
      <c r="D14" s="97"/>
      <c r="E14" s="97"/>
      <c r="F14" s="214">
        <v>-1996874</v>
      </c>
      <c r="G14" s="60"/>
      <c r="H14" s="134">
        <v>512745</v>
      </c>
      <c r="I14" s="60"/>
      <c r="J14" s="214">
        <v>88715327</v>
      </c>
      <c r="K14" s="60"/>
      <c r="L14" s="134">
        <v>112557890</v>
      </c>
    </row>
    <row r="15" spans="1:12" s="89" customFormat="1" ht="19.350000000000001" customHeight="1">
      <c r="A15" s="53"/>
      <c r="B15" s="132" t="s">
        <v>253</v>
      </c>
      <c r="C15" s="132"/>
      <c r="D15" s="2"/>
      <c r="E15" s="97"/>
      <c r="F15" s="214"/>
      <c r="G15" s="60"/>
      <c r="H15" s="134"/>
      <c r="I15" s="60"/>
      <c r="J15" s="214"/>
      <c r="K15" s="60"/>
      <c r="L15" s="134"/>
    </row>
    <row r="16" spans="1:12" s="89" customFormat="1" ht="19.350000000000001" customHeight="1">
      <c r="A16" s="53"/>
      <c r="B16" s="132"/>
      <c r="C16" s="132" t="s">
        <v>254</v>
      </c>
      <c r="D16" s="2" t="s">
        <v>245</v>
      </c>
      <c r="E16" s="97"/>
      <c r="F16" s="214">
        <v>0</v>
      </c>
      <c r="G16" s="60"/>
      <c r="H16" s="134">
        <v>0</v>
      </c>
      <c r="I16" s="60"/>
      <c r="J16" s="214">
        <v>71814923</v>
      </c>
      <c r="K16" s="60"/>
      <c r="L16" s="134">
        <v>0</v>
      </c>
    </row>
    <row r="17" spans="1:12" s="89" customFormat="1" ht="19.350000000000001" customHeight="1">
      <c r="A17" s="53" t="s">
        <v>95</v>
      </c>
      <c r="B17" s="53"/>
      <c r="D17" s="97"/>
      <c r="E17" s="97"/>
      <c r="F17" s="214">
        <v>-1470942</v>
      </c>
      <c r="G17" s="60"/>
      <c r="H17" s="134">
        <v>-1645194</v>
      </c>
      <c r="I17" s="60"/>
      <c r="J17" s="214">
        <v>-1067764</v>
      </c>
      <c r="K17" s="60"/>
      <c r="L17" s="134">
        <v>-733829</v>
      </c>
    </row>
    <row r="18" spans="1:12" s="89" customFormat="1" ht="19.350000000000001" customHeight="1">
      <c r="A18" s="53"/>
      <c r="B18" s="53" t="s">
        <v>171</v>
      </c>
      <c r="C18" s="169"/>
      <c r="D18" s="97"/>
      <c r="E18" s="97"/>
      <c r="F18" s="214">
        <v>0</v>
      </c>
      <c r="G18" s="60"/>
      <c r="H18" s="134">
        <v>-48502</v>
      </c>
      <c r="I18" s="60"/>
      <c r="J18" s="214">
        <v>0</v>
      </c>
      <c r="K18" s="60"/>
      <c r="L18" s="134">
        <v>0</v>
      </c>
    </row>
    <row r="19" spans="1:12" s="89" customFormat="1" ht="19.350000000000001" customHeight="1">
      <c r="A19" s="53" t="s">
        <v>94</v>
      </c>
      <c r="B19" s="53"/>
      <c r="D19" s="97"/>
      <c r="E19" s="97"/>
      <c r="F19" s="214">
        <v>5699</v>
      </c>
      <c r="G19" s="60"/>
      <c r="H19" s="134">
        <v>54453</v>
      </c>
      <c r="I19" s="60"/>
      <c r="J19" s="214">
        <v>4821</v>
      </c>
      <c r="K19" s="60"/>
      <c r="L19" s="134">
        <v>17463</v>
      </c>
    </row>
    <row r="20" spans="1:12" s="89" customFormat="1" ht="19.350000000000001" customHeight="1">
      <c r="A20" s="53"/>
      <c r="B20" s="53" t="s">
        <v>170</v>
      </c>
      <c r="D20" s="97"/>
      <c r="E20" s="97"/>
      <c r="F20" s="214">
        <v>0</v>
      </c>
      <c r="G20" s="60"/>
      <c r="H20" s="134">
        <v>-732600</v>
      </c>
      <c r="I20" s="60"/>
      <c r="J20" s="214">
        <v>0</v>
      </c>
      <c r="K20" s="60"/>
      <c r="L20" s="134">
        <v>-732600</v>
      </c>
    </row>
    <row r="21" spans="1:12" s="89" customFormat="1" ht="19.350000000000001" customHeight="1">
      <c r="A21" s="53" t="s">
        <v>184</v>
      </c>
      <c r="B21" s="53" t="s">
        <v>256</v>
      </c>
      <c r="D21" s="97"/>
      <c r="E21" s="97"/>
      <c r="F21" s="214"/>
      <c r="G21" s="60"/>
      <c r="H21" s="134"/>
      <c r="I21" s="60"/>
      <c r="J21" s="214"/>
      <c r="K21" s="60"/>
      <c r="L21" s="134"/>
    </row>
    <row r="22" spans="1:12" s="89" customFormat="1" ht="19.350000000000001" customHeight="1">
      <c r="A22" s="53"/>
      <c r="B22" s="53"/>
      <c r="C22" s="89" t="s">
        <v>216</v>
      </c>
      <c r="D22" s="97"/>
      <c r="E22" s="97"/>
      <c r="F22" s="214">
        <v>-388228</v>
      </c>
      <c r="G22" s="60"/>
      <c r="H22" s="134">
        <v>-2017877</v>
      </c>
      <c r="I22" s="60"/>
      <c r="J22" s="214">
        <v>-50316</v>
      </c>
      <c r="K22" s="60"/>
      <c r="L22" s="134">
        <v>-1930745</v>
      </c>
    </row>
    <row r="23" spans="1:12" s="89" customFormat="1" ht="19.350000000000001" customHeight="1">
      <c r="B23" s="53" t="s">
        <v>217</v>
      </c>
      <c r="D23" s="97"/>
      <c r="E23" s="97"/>
      <c r="F23" s="214">
        <v>969493</v>
      </c>
      <c r="G23" s="60"/>
      <c r="H23" s="134">
        <v>823624</v>
      </c>
      <c r="I23" s="60"/>
      <c r="J23" s="214">
        <v>969493</v>
      </c>
      <c r="K23" s="60"/>
      <c r="L23" s="134">
        <v>823624</v>
      </c>
    </row>
    <row r="24" spans="1:12" s="89" customFormat="1" ht="19.350000000000001" customHeight="1">
      <c r="B24" s="53" t="s">
        <v>218</v>
      </c>
      <c r="D24" s="2">
        <v>26</v>
      </c>
      <c r="E24" s="97"/>
      <c r="F24" s="214">
        <v>16896589</v>
      </c>
      <c r="G24" s="60"/>
      <c r="H24" s="134">
        <v>18345175</v>
      </c>
      <c r="I24" s="60"/>
      <c r="J24" s="214">
        <v>10214623</v>
      </c>
      <c r="K24" s="60"/>
      <c r="L24" s="134">
        <v>10693291</v>
      </c>
    </row>
    <row r="25" spans="1:12" s="89" customFormat="1" ht="19.350000000000001" customHeight="1">
      <c r="B25" s="53" t="s">
        <v>88</v>
      </c>
      <c r="D25" s="2"/>
      <c r="E25" s="97"/>
      <c r="F25" s="214">
        <v>-10530000</v>
      </c>
      <c r="G25" s="60"/>
      <c r="H25" s="134">
        <v>-10530000</v>
      </c>
      <c r="I25" s="60"/>
      <c r="J25" s="214">
        <v>-10530000</v>
      </c>
      <c r="K25" s="60"/>
      <c r="L25" s="134">
        <v>-10530000</v>
      </c>
    </row>
    <row r="26" spans="1:12" s="89" customFormat="1" ht="19.350000000000001" customHeight="1">
      <c r="B26" s="53" t="s">
        <v>114</v>
      </c>
      <c r="D26" s="2">
        <v>29</v>
      </c>
      <c r="E26" s="97"/>
      <c r="F26" s="214">
        <v>-75129099</v>
      </c>
      <c r="G26" s="60"/>
      <c r="H26" s="134">
        <v>-82158646</v>
      </c>
      <c r="I26" s="60"/>
      <c r="J26" s="214">
        <v>-116469038</v>
      </c>
      <c r="K26" s="60"/>
      <c r="L26" s="134">
        <v>-111972858</v>
      </c>
    </row>
    <row r="27" spans="1:12" s="89" customFormat="1" ht="19.350000000000001" customHeight="1">
      <c r="B27" s="53" t="s">
        <v>50</v>
      </c>
      <c r="D27" s="2">
        <v>30</v>
      </c>
      <c r="E27" s="97"/>
      <c r="F27" s="214">
        <v>1031806676</v>
      </c>
      <c r="G27" s="60"/>
      <c r="H27" s="134">
        <v>883061863</v>
      </c>
      <c r="I27" s="60"/>
      <c r="J27" s="214">
        <v>969478871</v>
      </c>
      <c r="K27" s="60"/>
      <c r="L27" s="134">
        <v>814140188</v>
      </c>
    </row>
    <row r="28" spans="1:12" s="89" customFormat="1" ht="19.350000000000001" customHeight="1">
      <c r="B28" s="53" t="s">
        <v>233</v>
      </c>
      <c r="D28" s="2">
        <v>16</v>
      </c>
      <c r="E28" s="97"/>
      <c r="F28" s="214">
        <v>-62822301</v>
      </c>
      <c r="G28" s="60"/>
      <c r="H28" s="134">
        <v>-31874384</v>
      </c>
      <c r="I28" s="60"/>
      <c r="J28" s="214">
        <v>0</v>
      </c>
      <c r="K28" s="60"/>
      <c r="L28" s="134">
        <v>0</v>
      </c>
    </row>
    <row r="29" spans="1:12" s="89" customFormat="1" ht="6" customHeight="1">
      <c r="A29" s="53"/>
      <c r="B29" s="53"/>
      <c r="D29" s="97"/>
      <c r="E29" s="97"/>
      <c r="F29" s="214"/>
      <c r="G29" s="60"/>
      <c r="H29" s="134"/>
      <c r="I29" s="60"/>
      <c r="J29" s="214"/>
      <c r="K29" s="60"/>
      <c r="L29" s="134"/>
    </row>
    <row r="30" spans="1:12" s="89" customFormat="1" ht="19.350000000000001" customHeight="1">
      <c r="A30" s="53" t="s">
        <v>139</v>
      </c>
      <c r="B30" s="53"/>
      <c r="D30" s="97"/>
      <c r="E30" s="97"/>
      <c r="F30" s="214"/>
      <c r="G30" s="60"/>
      <c r="H30" s="134"/>
      <c r="I30" s="60"/>
      <c r="J30" s="214"/>
      <c r="K30" s="60"/>
      <c r="L30" s="134"/>
    </row>
    <row r="31" spans="1:12" s="89" customFormat="1" ht="19.350000000000001" customHeight="1">
      <c r="A31" s="53" t="s">
        <v>96</v>
      </c>
      <c r="B31" s="53"/>
      <c r="D31" s="97"/>
      <c r="E31" s="97"/>
      <c r="F31" s="214">
        <v>-39804731</v>
      </c>
      <c r="G31" s="60"/>
      <c r="H31" s="134">
        <v>-26720985</v>
      </c>
      <c r="I31" s="60"/>
      <c r="J31" s="214">
        <v>-38050363</v>
      </c>
      <c r="K31" s="60"/>
      <c r="L31" s="134">
        <v>14487142</v>
      </c>
    </row>
    <row r="32" spans="1:12" s="89" customFormat="1" ht="19.350000000000001" customHeight="1">
      <c r="A32" s="53" t="s">
        <v>97</v>
      </c>
      <c r="B32" s="53"/>
      <c r="D32" s="97"/>
      <c r="E32" s="97"/>
      <c r="F32" s="214">
        <v>1732118</v>
      </c>
      <c r="G32" s="60"/>
      <c r="H32" s="134">
        <v>-2277241</v>
      </c>
      <c r="I32" s="60"/>
      <c r="J32" s="214">
        <v>-85967</v>
      </c>
      <c r="K32" s="60"/>
      <c r="L32" s="134">
        <v>-1153636</v>
      </c>
    </row>
    <row r="33" spans="1:12" s="89" customFormat="1" ht="19.350000000000001" customHeight="1">
      <c r="A33" s="53" t="s">
        <v>98</v>
      </c>
      <c r="B33" s="53"/>
      <c r="D33" s="97"/>
      <c r="E33" s="97"/>
      <c r="F33" s="214">
        <v>94509267</v>
      </c>
      <c r="G33" s="60"/>
      <c r="H33" s="134">
        <v>22603849</v>
      </c>
      <c r="I33" s="60"/>
      <c r="J33" s="214">
        <v>94822057</v>
      </c>
      <c r="K33" s="60"/>
      <c r="L33" s="134">
        <v>22647800</v>
      </c>
    </row>
    <row r="34" spans="1:12" s="89" customFormat="1" ht="19.350000000000001" customHeight="1">
      <c r="A34" s="53" t="s">
        <v>183</v>
      </c>
      <c r="B34" s="53"/>
      <c r="D34" s="97"/>
      <c r="E34" s="97"/>
      <c r="F34" s="214">
        <v>-34361172</v>
      </c>
      <c r="G34" s="60"/>
      <c r="H34" s="134">
        <v>-69994980</v>
      </c>
      <c r="I34" s="60"/>
      <c r="J34" s="214">
        <v>0</v>
      </c>
      <c r="K34" s="60"/>
      <c r="L34" s="134">
        <v>0</v>
      </c>
    </row>
    <row r="35" spans="1:12" s="89" customFormat="1" ht="19.350000000000001" customHeight="1">
      <c r="A35" s="53" t="s">
        <v>99</v>
      </c>
      <c r="B35" s="53"/>
      <c r="D35" s="97"/>
      <c r="E35" s="97"/>
      <c r="F35" s="214">
        <v>624755</v>
      </c>
      <c r="G35" s="60"/>
      <c r="H35" s="134">
        <v>12050216</v>
      </c>
      <c r="I35" s="60"/>
      <c r="J35" s="214">
        <v>-3041443</v>
      </c>
      <c r="K35" s="60"/>
      <c r="L35" s="134">
        <v>-925877</v>
      </c>
    </row>
    <row r="36" spans="1:12" s="89" customFormat="1" ht="19.350000000000001" customHeight="1">
      <c r="A36" s="53" t="s">
        <v>100</v>
      </c>
      <c r="B36" s="53"/>
      <c r="D36" s="97"/>
      <c r="E36" s="97"/>
      <c r="F36" s="214">
        <v>17754389</v>
      </c>
      <c r="G36" s="60"/>
      <c r="H36" s="134">
        <v>-23937015</v>
      </c>
      <c r="I36" s="60"/>
      <c r="J36" s="214">
        <v>16614153</v>
      </c>
      <c r="K36" s="60"/>
      <c r="L36" s="134">
        <v>-23589360</v>
      </c>
    </row>
    <row r="37" spans="1:12" s="132" customFormat="1" ht="19.350000000000001" customHeight="1">
      <c r="A37" s="133" t="s">
        <v>101</v>
      </c>
      <c r="B37" s="133"/>
      <c r="D37" s="221"/>
      <c r="E37" s="221"/>
      <c r="F37" s="214">
        <v>44539162</v>
      </c>
      <c r="G37" s="136"/>
      <c r="H37" s="134">
        <v>66837362</v>
      </c>
      <c r="I37" s="136"/>
      <c r="J37" s="214">
        <v>46613975</v>
      </c>
      <c r="K37" s="136"/>
      <c r="L37" s="134">
        <v>-927650</v>
      </c>
    </row>
    <row r="38" spans="1:12" s="89" customFormat="1" ht="19.350000000000001" customHeight="1">
      <c r="A38" s="53" t="s">
        <v>102</v>
      </c>
      <c r="B38" s="53"/>
      <c r="D38" s="97"/>
      <c r="E38" s="97"/>
      <c r="F38" s="214">
        <v>10163126</v>
      </c>
      <c r="G38" s="60"/>
      <c r="H38" s="134">
        <v>8437279</v>
      </c>
      <c r="I38" s="60"/>
      <c r="J38" s="214">
        <v>-3710608</v>
      </c>
      <c r="K38" s="60"/>
      <c r="L38" s="134">
        <v>-6165837</v>
      </c>
    </row>
    <row r="39" spans="1:12" s="89" customFormat="1" ht="19.350000000000001" customHeight="1">
      <c r="A39" s="53" t="s">
        <v>103</v>
      </c>
      <c r="B39" s="53"/>
      <c r="D39" s="97"/>
      <c r="E39" s="97"/>
      <c r="F39" s="214">
        <v>140789107</v>
      </c>
      <c r="G39" s="60"/>
      <c r="H39" s="134">
        <v>67891294</v>
      </c>
      <c r="I39" s="60"/>
      <c r="J39" s="214">
        <v>21057318</v>
      </c>
      <c r="K39" s="60"/>
      <c r="L39" s="134">
        <v>1789176</v>
      </c>
    </row>
    <row r="40" spans="1:12" s="89" customFormat="1" ht="19.350000000000001" customHeight="1">
      <c r="A40" s="53" t="s">
        <v>146</v>
      </c>
      <c r="B40" s="53"/>
      <c r="D40" s="2">
        <v>26</v>
      </c>
      <c r="E40" s="97"/>
      <c r="F40" s="214">
        <v>-18476273</v>
      </c>
      <c r="G40" s="60"/>
      <c r="H40" s="134">
        <v>-9043562</v>
      </c>
      <c r="I40" s="60"/>
      <c r="J40" s="214">
        <v>-6135600</v>
      </c>
      <c r="K40" s="60"/>
      <c r="L40" s="134">
        <v>-2204020</v>
      </c>
    </row>
    <row r="41" spans="1:12" s="89" customFormat="1" ht="19.350000000000001" customHeight="1">
      <c r="A41" s="53" t="s">
        <v>104</v>
      </c>
      <c r="B41" s="53"/>
      <c r="D41" s="97"/>
      <c r="E41" s="97"/>
      <c r="F41" s="215">
        <v>930860</v>
      </c>
      <c r="G41" s="60"/>
      <c r="H41" s="170">
        <v>2137575</v>
      </c>
      <c r="I41" s="60"/>
      <c r="J41" s="215">
        <v>509234</v>
      </c>
      <c r="K41" s="60"/>
      <c r="L41" s="170">
        <v>1577207</v>
      </c>
    </row>
    <row r="42" spans="1:12" s="89" customFormat="1" ht="6" customHeight="1">
      <c r="A42" s="53"/>
      <c r="B42" s="53"/>
      <c r="D42" s="97"/>
      <c r="E42" s="97"/>
      <c r="F42" s="214"/>
      <c r="G42" s="60"/>
      <c r="H42" s="134"/>
      <c r="I42" s="60"/>
      <c r="J42" s="214"/>
      <c r="K42" s="60"/>
      <c r="L42" s="134"/>
    </row>
    <row r="43" spans="1:12" s="89" customFormat="1" ht="19.350000000000001" customHeight="1">
      <c r="A43" s="53" t="s">
        <v>236</v>
      </c>
      <c r="B43" s="53"/>
      <c r="D43" s="97"/>
      <c r="E43" s="97"/>
      <c r="F43" s="214">
        <f>SUM(F10:F42)</f>
        <v>627597179</v>
      </c>
      <c r="G43" s="60"/>
      <c r="H43" s="134">
        <f>SUM(H10:H42)</f>
        <v>109895001</v>
      </c>
      <c r="I43" s="60"/>
      <c r="J43" s="214">
        <f>SUM(J10:J42)</f>
        <v>394531392</v>
      </c>
      <c r="K43" s="60"/>
      <c r="L43" s="134">
        <f>SUM(L10:L42)</f>
        <v>91185544</v>
      </c>
    </row>
    <row r="44" spans="1:12" s="89" customFormat="1" ht="19.350000000000001" customHeight="1">
      <c r="A44" s="53" t="s">
        <v>105</v>
      </c>
      <c r="B44" s="53"/>
      <c r="D44" s="97"/>
      <c r="E44" s="97"/>
      <c r="F44" s="214">
        <v>-552197616</v>
      </c>
      <c r="G44" s="60"/>
      <c r="H44" s="134">
        <v>-434211927</v>
      </c>
      <c r="I44" s="60"/>
      <c r="J44" s="214">
        <v>-804573426</v>
      </c>
      <c r="K44" s="60"/>
      <c r="L44" s="134">
        <v>-768116025</v>
      </c>
    </row>
    <row r="45" spans="1:12" s="89" customFormat="1" ht="19.350000000000001" customHeight="1">
      <c r="A45" s="53" t="s">
        <v>106</v>
      </c>
      <c r="B45" s="53"/>
      <c r="D45" s="97"/>
      <c r="E45" s="97"/>
      <c r="F45" s="214">
        <v>-9746716</v>
      </c>
      <c r="G45" s="60"/>
      <c r="H45" s="134">
        <v>-10384719</v>
      </c>
      <c r="I45" s="60"/>
      <c r="J45" s="214">
        <v>-5966742</v>
      </c>
      <c r="K45" s="60"/>
      <c r="L45" s="134">
        <v>-5997306</v>
      </c>
    </row>
    <row r="46" spans="1:12" s="89" customFormat="1" ht="19.350000000000001" customHeight="1">
      <c r="A46" s="53" t="s">
        <v>107</v>
      </c>
      <c r="B46" s="53"/>
      <c r="D46" s="97"/>
      <c r="E46" s="97"/>
      <c r="F46" s="215">
        <v>585625</v>
      </c>
      <c r="G46" s="60"/>
      <c r="H46" s="170">
        <v>30480060</v>
      </c>
      <c r="I46" s="60"/>
      <c r="J46" s="215">
        <v>0</v>
      </c>
      <c r="K46" s="60"/>
      <c r="L46" s="170">
        <v>6077938</v>
      </c>
    </row>
    <row r="47" spans="1:12" s="89" customFormat="1" ht="6" customHeight="1">
      <c r="A47" s="53"/>
      <c r="B47" s="53"/>
      <c r="D47" s="97"/>
      <c r="E47" s="97"/>
      <c r="F47" s="214"/>
      <c r="G47" s="60"/>
      <c r="H47" s="134"/>
      <c r="I47" s="60"/>
      <c r="J47" s="214"/>
      <c r="K47" s="60"/>
      <c r="L47" s="134"/>
    </row>
    <row r="48" spans="1:12" s="89" customFormat="1" ht="19.350000000000001" customHeight="1">
      <c r="A48" s="53" t="s">
        <v>266</v>
      </c>
      <c r="B48" s="84"/>
      <c r="D48" s="97"/>
      <c r="E48" s="97"/>
      <c r="F48" s="215">
        <f>SUM(F43:F47)</f>
        <v>66238472</v>
      </c>
      <c r="G48" s="60"/>
      <c r="H48" s="170">
        <f>SUM(H43:H47)</f>
        <v>-304221585</v>
      </c>
      <c r="I48" s="60"/>
      <c r="J48" s="215">
        <f>SUM(J43:J47)</f>
        <v>-416008776</v>
      </c>
      <c r="K48" s="60"/>
      <c r="L48" s="170">
        <f>SUM(L43:L47)</f>
        <v>-676849849</v>
      </c>
    </row>
    <row r="49" spans="1:12" s="89" customFormat="1" ht="18" customHeight="1">
      <c r="A49" s="84"/>
      <c r="B49" s="84"/>
      <c r="D49" s="97"/>
      <c r="E49" s="97"/>
      <c r="F49" s="135"/>
      <c r="G49" s="136"/>
      <c r="H49" s="135"/>
      <c r="I49" s="136"/>
      <c r="J49" s="135"/>
      <c r="K49" s="60"/>
      <c r="L49" s="135"/>
    </row>
    <row r="50" spans="1:12" s="89" customFormat="1" ht="22.35" customHeight="1">
      <c r="A50" s="87" t="s">
        <v>73</v>
      </c>
      <c r="B50" s="87"/>
      <c r="C50" s="101"/>
      <c r="D50" s="101"/>
      <c r="E50" s="101"/>
      <c r="F50" s="88"/>
      <c r="G50" s="102"/>
      <c r="H50" s="170"/>
      <c r="I50" s="101"/>
      <c r="J50" s="88"/>
      <c r="K50" s="101"/>
      <c r="L50" s="170"/>
    </row>
    <row r="51" spans="1:12" ht="21.75" customHeight="1">
      <c r="A51" s="126" t="s">
        <v>0</v>
      </c>
      <c r="B51" s="126"/>
      <c r="K51" s="53"/>
    </row>
    <row r="52" spans="1:12" ht="21.75" customHeight="1">
      <c r="A52" s="9" t="s">
        <v>90</v>
      </c>
      <c r="B52" s="9"/>
      <c r="K52" s="53"/>
    </row>
    <row r="53" spans="1:12" ht="21.75" customHeight="1">
      <c r="A53" s="127" t="s">
        <v>219</v>
      </c>
      <c r="B53" s="127"/>
      <c r="C53" s="87"/>
      <c r="D53" s="87"/>
      <c r="E53" s="87"/>
      <c r="F53" s="88"/>
      <c r="G53" s="87"/>
      <c r="H53" s="170"/>
      <c r="I53" s="87"/>
      <c r="J53" s="88"/>
      <c r="K53" s="87"/>
      <c r="L53" s="170"/>
    </row>
    <row r="54" spans="1:12" s="89" customFormat="1" ht="18.600000000000001" customHeight="1">
      <c r="A54" s="53"/>
      <c r="B54" s="53"/>
      <c r="F54" s="59"/>
      <c r="G54" s="61"/>
      <c r="H54" s="134"/>
      <c r="I54" s="61"/>
      <c r="J54" s="59"/>
      <c r="K54" s="61"/>
      <c r="L54" s="134"/>
    </row>
    <row r="55" spans="1:12" s="89" customFormat="1" ht="18.600000000000001" customHeight="1">
      <c r="A55" s="53"/>
      <c r="B55" s="53"/>
      <c r="D55" s="98"/>
      <c r="E55" s="98"/>
      <c r="F55" s="248" t="s">
        <v>70</v>
      </c>
      <c r="G55" s="248"/>
      <c r="H55" s="248"/>
      <c r="I55" s="98"/>
      <c r="J55" s="248" t="s">
        <v>71</v>
      </c>
      <c r="K55" s="248"/>
      <c r="L55" s="248"/>
    </row>
    <row r="56" spans="1:12" s="89" customFormat="1" ht="18.600000000000001" customHeight="1">
      <c r="A56" s="53"/>
      <c r="B56" s="53"/>
      <c r="E56" s="99"/>
      <c r="F56" s="90" t="s">
        <v>220</v>
      </c>
      <c r="G56" s="98"/>
      <c r="H56" s="171" t="s">
        <v>166</v>
      </c>
      <c r="I56" s="99"/>
      <c r="J56" s="90" t="s">
        <v>220</v>
      </c>
      <c r="L56" s="171" t="s">
        <v>166</v>
      </c>
    </row>
    <row r="57" spans="1:12" s="89" customFormat="1" ht="18.600000000000001" customHeight="1">
      <c r="A57" s="53"/>
      <c r="B57" s="53"/>
      <c r="D57" s="114" t="s">
        <v>2</v>
      </c>
      <c r="E57" s="99"/>
      <c r="F57" s="91" t="s">
        <v>72</v>
      </c>
      <c r="G57" s="98"/>
      <c r="H57" s="172" t="s">
        <v>72</v>
      </c>
      <c r="I57" s="99"/>
      <c r="J57" s="91" t="s">
        <v>72</v>
      </c>
      <c r="L57" s="172" t="s">
        <v>72</v>
      </c>
    </row>
    <row r="58" spans="1:12" s="89" customFormat="1" ht="18.600000000000001" customHeight="1">
      <c r="A58" s="53"/>
      <c r="B58" s="53"/>
      <c r="D58" s="210"/>
      <c r="E58" s="99"/>
      <c r="F58" s="212"/>
      <c r="G58" s="98"/>
      <c r="H58" s="211"/>
      <c r="I58" s="99"/>
      <c r="J58" s="212"/>
      <c r="L58" s="211"/>
    </row>
    <row r="59" spans="1:12" s="89" customFormat="1" ht="18.600000000000001" customHeight="1">
      <c r="A59" s="84" t="s">
        <v>108</v>
      </c>
      <c r="B59" s="84"/>
      <c r="F59" s="214"/>
      <c r="G59" s="95"/>
      <c r="H59" s="134"/>
      <c r="J59" s="214"/>
      <c r="L59" s="134"/>
    </row>
    <row r="60" spans="1:12" s="89" customFormat="1" ht="18.600000000000001" customHeight="1">
      <c r="A60" s="53" t="s">
        <v>140</v>
      </c>
      <c r="B60" s="53"/>
      <c r="F60" s="214">
        <v>-8212268</v>
      </c>
      <c r="G60" s="61"/>
      <c r="H60" s="134">
        <v>16345048</v>
      </c>
      <c r="I60" s="61"/>
      <c r="J60" s="214">
        <v>-352768</v>
      </c>
      <c r="K60" s="61"/>
      <c r="L60" s="134">
        <v>16345048</v>
      </c>
    </row>
    <row r="61" spans="1:12" s="89" customFormat="1" ht="18.600000000000001" customHeight="1">
      <c r="A61" s="53" t="s">
        <v>185</v>
      </c>
      <c r="B61" s="53"/>
      <c r="D61" s="113">
        <v>35.4</v>
      </c>
      <c r="E61" s="93"/>
      <c r="F61" s="214">
        <v>10000000</v>
      </c>
      <c r="G61" s="61"/>
      <c r="H61" s="134">
        <v>113398136</v>
      </c>
      <c r="I61" s="61"/>
      <c r="J61" s="214">
        <v>10000000</v>
      </c>
      <c r="K61" s="61"/>
      <c r="L61" s="134">
        <v>115698136</v>
      </c>
    </row>
    <row r="62" spans="1:12" s="89" customFormat="1" ht="18.600000000000001" customHeight="1">
      <c r="A62" s="53" t="s">
        <v>186</v>
      </c>
      <c r="B62" s="53"/>
      <c r="D62" s="113">
        <v>35.4</v>
      </c>
      <c r="E62" s="93"/>
      <c r="F62" s="214">
        <v>-53500000</v>
      </c>
      <c r="G62" s="61"/>
      <c r="H62" s="134">
        <v>-93398136</v>
      </c>
      <c r="I62" s="61"/>
      <c r="J62" s="214">
        <v>-205500000</v>
      </c>
      <c r="K62" s="61"/>
      <c r="L62" s="134">
        <v>-188398136</v>
      </c>
    </row>
    <row r="63" spans="1:12" s="89" customFormat="1" ht="18.600000000000001" customHeight="1">
      <c r="A63" s="53" t="s">
        <v>109</v>
      </c>
      <c r="B63" s="53"/>
      <c r="D63" s="95"/>
      <c r="F63" s="214">
        <v>-25200000</v>
      </c>
      <c r="G63" s="61"/>
      <c r="H63" s="134">
        <v>-102900000</v>
      </c>
      <c r="I63" s="61"/>
      <c r="J63" s="214">
        <v>-25200000</v>
      </c>
      <c r="K63" s="61"/>
      <c r="L63" s="134">
        <v>-102900000</v>
      </c>
    </row>
    <row r="64" spans="1:12" s="89" customFormat="1" ht="18.600000000000001" customHeight="1">
      <c r="A64" s="89" t="s">
        <v>188</v>
      </c>
      <c r="B64" s="53"/>
      <c r="D64" s="113">
        <v>35.4</v>
      </c>
      <c r="E64" s="93"/>
      <c r="F64" s="214">
        <v>60000000</v>
      </c>
      <c r="G64" s="61"/>
      <c r="H64" s="134">
        <v>15000000</v>
      </c>
      <c r="I64" s="61"/>
      <c r="J64" s="214">
        <v>60000000</v>
      </c>
      <c r="K64" s="61"/>
      <c r="L64" s="134">
        <v>15000000</v>
      </c>
    </row>
    <row r="65" spans="1:12" s="89" customFormat="1" ht="18.600000000000001" customHeight="1">
      <c r="A65" s="89" t="s">
        <v>187</v>
      </c>
      <c r="B65" s="53"/>
      <c r="D65" s="113">
        <v>35.4</v>
      </c>
      <c r="E65" s="93"/>
      <c r="F65" s="214">
        <v>0</v>
      </c>
      <c r="G65" s="61"/>
      <c r="H65" s="134">
        <v>-14300000</v>
      </c>
      <c r="I65" s="61"/>
      <c r="J65" s="214">
        <v>0</v>
      </c>
      <c r="K65" s="61"/>
      <c r="L65" s="134">
        <v>-14300000</v>
      </c>
    </row>
    <row r="66" spans="1:12" s="89" customFormat="1" ht="18.600000000000001" customHeight="1">
      <c r="A66" s="89" t="s">
        <v>239</v>
      </c>
      <c r="B66" s="53"/>
      <c r="D66" s="113"/>
      <c r="E66" s="93"/>
      <c r="F66" s="214"/>
      <c r="G66" s="61"/>
      <c r="H66" s="134"/>
      <c r="I66" s="61"/>
      <c r="J66" s="214"/>
      <c r="K66" s="61"/>
      <c r="L66" s="134"/>
    </row>
    <row r="67" spans="1:12" s="89" customFormat="1" ht="18.600000000000001" customHeight="1">
      <c r="B67" s="89" t="s">
        <v>240</v>
      </c>
      <c r="C67" s="169"/>
      <c r="D67" s="113"/>
      <c r="E67" s="93"/>
      <c r="F67" s="214">
        <v>40000000</v>
      </c>
      <c r="G67" s="61"/>
      <c r="H67" s="134">
        <v>10000000</v>
      </c>
      <c r="I67" s="61"/>
      <c r="J67" s="214">
        <v>40000000</v>
      </c>
      <c r="K67" s="61"/>
      <c r="L67" s="134">
        <v>10000000</v>
      </c>
    </row>
    <row r="68" spans="1:12" s="89" customFormat="1" ht="18.600000000000001" customHeight="1">
      <c r="A68" s="89" t="s">
        <v>247</v>
      </c>
      <c r="B68" s="53"/>
      <c r="C68" s="169"/>
      <c r="D68" s="113"/>
      <c r="E68" s="93"/>
      <c r="F68" s="214"/>
      <c r="G68" s="61"/>
      <c r="H68" s="134"/>
      <c r="I68" s="61"/>
      <c r="J68" s="214"/>
      <c r="K68" s="61"/>
      <c r="L68" s="134"/>
    </row>
    <row r="69" spans="1:12" s="89" customFormat="1" ht="18.600000000000001" customHeight="1">
      <c r="B69" s="89" t="s">
        <v>240</v>
      </c>
      <c r="D69" s="113"/>
      <c r="E69" s="93"/>
      <c r="F69" s="214">
        <v>-102000000</v>
      </c>
      <c r="G69" s="61"/>
      <c r="H69" s="134">
        <v>-60000000</v>
      </c>
      <c r="I69" s="61"/>
      <c r="J69" s="214">
        <v>-102000000</v>
      </c>
      <c r="K69" s="61"/>
      <c r="L69" s="134">
        <v>-60000000</v>
      </c>
    </row>
    <row r="70" spans="1:12" s="89" customFormat="1" ht="18.600000000000001" customHeight="1">
      <c r="A70" s="53" t="s">
        <v>110</v>
      </c>
      <c r="B70" s="53"/>
      <c r="D70" s="95">
        <v>17</v>
      </c>
      <c r="E70" s="93"/>
      <c r="F70" s="214">
        <v>0</v>
      </c>
      <c r="G70" s="61"/>
      <c r="H70" s="134">
        <v>-84113</v>
      </c>
      <c r="I70" s="61"/>
      <c r="J70" s="214">
        <v>0</v>
      </c>
      <c r="K70" s="61"/>
      <c r="L70" s="134">
        <v>-84113</v>
      </c>
    </row>
    <row r="71" spans="1:12" s="89" customFormat="1" ht="18.600000000000001" customHeight="1">
      <c r="A71" s="53" t="s">
        <v>111</v>
      </c>
      <c r="B71" s="53"/>
      <c r="D71" s="2"/>
      <c r="E71" s="93"/>
      <c r="F71" s="214">
        <v>393536</v>
      </c>
      <c r="G71" s="61"/>
      <c r="H71" s="134">
        <v>11561449</v>
      </c>
      <c r="I71" s="61"/>
      <c r="J71" s="214">
        <v>66355</v>
      </c>
      <c r="K71" s="61"/>
      <c r="L71" s="134">
        <v>2000000</v>
      </c>
    </row>
    <row r="72" spans="1:12" s="89" customFormat="1" ht="18.600000000000001" customHeight="1">
      <c r="A72" s="53" t="s">
        <v>112</v>
      </c>
      <c r="B72" s="53"/>
      <c r="E72" s="93"/>
      <c r="F72" s="214">
        <v>-91722143</v>
      </c>
      <c r="G72" s="61"/>
      <c r="H72" s="134">
        <v>-75980506</v>
      </c>
      <c r="I72" s="61"/>
      <c r="J72" s="214">
        <v>-31544241</v>
      </c>
      <c r="K72" s="61"/>
      <c r="L72" s="134">
        <v>-7185828</v>
      </c>
    </row>
    <row r="73" spans="1:12" s="89" customFormat="1" ht="18.600000000000001" customHeight="1">
      <c r="A73" s="53" t="s">
        <v>113</v>
      </c>
      <c r="B73" s="53"/>
      <c r="D73" s="95">
        <v>20</v>
      </c>
      <c r="E73" s="93"/>
      <c r="F73" s="214">
        <v>-3316651</v>
      </c>
      <c r="G73" s="61"/>
      <c r="H73" s="134">
        <v>-1266549</v>
      </c>
      <c r="I73" s="61"/>
      <c r="J73" s="214">
        <v>-2514621</v>
      </c>
      <c r="K73" s="61"/>
      <c r="L73" s="134">
        <v>-714287</v>
      </c>
    </row>
    <row r="74" spans="1:12" s="89" customFormat="1" ht="18.600000000000001" customHeight="1">
      <c r="A74" s="53" t="s">
        <v>88</v>
      </c>
      <c r="B74" s="53"/>
      <c r="D74" s="2"/>
      <c r="E74" s="93"/>
      <c r="F74" s="214">
        <v>10530000</v>
      </c>
      <c r="G74" s="61"/>
      <c r="H74" s="134">
        <v>10530000</v>
      </c>
      <c r="I74" s="61"/>
      <c r="J74" s="214">
        <v>10530000</v>
      </c>
      <c r="K74" s="61"/>
      <c r="L74" s="134">
        <v>10530000</v>
      </c>
    </row>
    <row r="75" spans="1:12" s="89" customFormat="1" ht="18.600000000000001" customHeight="1">
      <c r="A75" s="53" t="s">
        <v>114</v>
      </c>
      <c r="B75" s="53"/>
      <c r="D75" s="2"/>
      <c r="F75" s="215">
        <v>44371020</v>
      </c>
      <c r="G75" s="95"/>
      <c r="H75" s="170">
        <v>76754502</v>
      </c>
      <c r="I75" s="95"/>
      <c r="J75" s="215">
        <v>41561846</v>
      </c>
      <c r="K75" s="61"/>
      <c r="L75" s="170">
        <v>78818394</v>
      </c>
    </row>
    <row r="76" spans="1:12" s="89" customFormat="1" ht="6" customHeight="1">
      <c r="A76" s="53"/>
      <c r="B76" s="53"/>
      <c r="D76" s="2"/>
      <c r="E76" s="97"/>
      <c r="F76" s="214"/>
      <c r="G76" s="60"/>
      <c r="H76" s="134"/>
      <c r="I76" s="60"/>
      <c r="J76" s="214"/>
      <c r="K76" s="60"/>
      <c r="L76" s="134"/>
    </row>
    <row r="77" spans="1:12" s="89" customFormat="1" ht="18.600000000000001" customHeight="1">
      <c r="A77" s="53" t="s">
        <v>212</v>
      </c>
      <c r="B77" s="84"/>
      <c r="D77" s="2"/>
      <c r="E77" s="93"/>
      <c r="F77" s="215">
        <f>SUM(F60:F76)</f>
        <v>-118656506</v>
      </c>
      <c r="G77" s="61"/>
      <c r="H77" s="170">
        <f>SUM(H60:H76)</f>
        <v>-94340169</v>
      </c>
      <c r="I77" s="61"/>
      <c r="J77" s="215">
        <f>SUM(J60:J76)</f>
        <v>-204953429</v>
      </c>
      <c r="K77" s="61"/>
      <c r="L77" s="170">
        <f>SUM(L60:L76)</f>
        <v>-125190786</v>
      </c>
    </row>
    <row r="78" spans="1:12" s="89" customFormat="1" ht="18.600000000000001" customHeight="1">
      <c r="A78" s="84"/>
      <c r="B78" s="84"/>
      <c r="D78" s="2"/>
      <c r="E78" s="93"/>
      <c r="F78" s="214"/>
      <c r="G78" s="61"/>
      <c r="H78" s="134"/>
      <c r="I78" s="61"/>
      <c r="J78" s="214"/>
      <c r="K78" s="61"/>
      <c r="L78" s="134"/>
    </row>
    <row r="79" spans="1:12" s="89" customFormat="1" ht="18.600000000000001" customHeight="1">
      <c r="A79" s="84" t="s">
        <v>115</v>
      </c>
      <c r="B79" s="84"/>
      <c r="D79" s="2"/>
      <c r="E79" s="93"/>
      <c r="F79" s="214"/>
      <c r="G79" s="61"/>
      <c r="H79" s="134"/>
      <c r="I79" s="61"/>
      <c r="J79" s="214"/>
      <c r="K79" s="61"/>
      <c r="L79" s="134"/>
    </row>
    <row r="80" spans="1:12" s="89" customFormat="1" ht="18.600000000000001" customHeight="1">
      <c r="A80" s="89" t="s">
        <v>248</v>
      </c>
      <c r="B80" s="53"/>
      <c r="C80" s="169"/>
      <c r="D80" s="2"/>
      <c r="E80" s="93"/>
      <c r="F80" s="214"/>
      <c r="G80" s="61"/>
      <c r="H80" s="134"/>
      <c r="I80" s="61"/>
      <c r="J80" s="214"/>
      <c r="K80" s="61"/>
      <c r="L80" s="134"/>
    </row>
    <row r="81" spans="1:12" s="89" customFormat="1" ht="18.600000000000001" customHeight="1">
      <c r="B81" s="89" t="s">
        <v>249</v>
      </c>
      <c r="E81" s="93"/>
      <c r="F81" s="214">
        <v>123000000</v>
      </c>
      <c r="G81" s="61"/>
      <c r="H81" s="134">
        <v>0</v>
      </c>
      <c r="I81" s="61"/>
      <c r="J81" s="214">
        <v>0</v>
      </c>
      <c r="K81" s="61"/>
      <c r="L81" s="134">
        <v>0</v>
      </c>
    </row>
    <row r="82" spans="1:12" s="89" customFormat="1" ht="18.600000000000001" customHeight="1">
      <c r="A82" s="89" t="s">
        <v>263</v>
      </c>
      <c r="D82" s="113">
        <v>35.5</v>
      </c>
      <c r="E82" s="93"/>
      <c r="F82" s="214">
        <v>0</v>
      </c>
      <c r="G82" s="61"/>
      <c r="H82" s="134">
        <v>0</v>
      </c>
      <c r="I82" s="61"/>
      <c r="J82" s="214">
        <v>0</v>
      </c>
      <c r="K82" s="61"/>
      <c r="L82" s="134">
        <v>90000000</v>
      </c>
    </row>
    <row r="83" spans="1:12" s="89" customFormat="1" ht="18.600000000000001" customHeight="1">
      <c r="A83" s="53" t="s">
        <v>141</v>
      </c>
      <c r="B83" s="53"/>
      <c r="E83" s="93"/>
      <c r="F83" s="214">
        <v>-172879247</v>
      </c>
      <c r="G83" s="61"/>
      <c r="H83" s="134">
        <v>-78419458</v>
      </c>
      <c r="I83" s="61"/>
      <c r="J83" s="214">
        <v>-21577871</v>
      </c>
      <c r="K83" s="61"/>
      <c r="L83" s="134">
        <v>-22654419</v>
      </c>
    </row>
    <row r="84" spans="1:12" s="89" customFormat="1" ht="18.600000000000001" customHeight="1">
      <c r="A84" s="89" t="s">
        <v>214</v>
      </c>
      <c r="B84" s="53"/>
      <c r="C84" s="169"/>
      <c r="D84" s="2"/>
      <c r="E84" s="93"/>
      <c r="F84" s="214"/>
      <c r="G84" s="61"/>
      <c r="H84" s="134"/>
      <c r="I84" s="61"/>
      <c r="J84" s="214"/>
      <c r="K84" s="61"/>
      <c r="L84" s="134"/>
    </row>
    <row r="85" spans="1:12" s="89" customFormat="1" ht="18.600000000000001" customHeight="1">
      <c r="B85" s="53" t="s">
        <v>152</v>
      </c>
      <c r="C85" s="169"/>
      <c r="D85" s="2"/>
      <c r="E85" s="93"/>
      <c r="F85" s="214">
        <v>-272000000</v>
      </c>
      <c r="G85" s="61"/>
      <c r="H85" s="134">
        <v>-271509500</v>
      </c>
      <c r="I85" s="61"/>
      <c r="J85" s="214">
        <v>0</v>
      </c>
      <c r="K85" s="61"/>
      <c r="L85" s="134">
        <v>0</v>
      </c>
    </row>
    <row r="86" spans="1:12" s="89" customFormat="1" ht="18.600000000000001" customHeight="1">
      <c r="A86" s="53" t="s">
        <v>116</v>
      </c>
      <c r="B86" s="53"/>
      <c r="D86" s="2">
        <v>25</v>
      </c>
      <c r="E86" s="93"/>
      <c r="F86" s="214">
        <v>2958900000</v>
      </c>
      <c r="G86" s="61"/>
      <c r="H86" s="134">
        <v>5938000000</v>
      </c>
      <c r="I86" s="61"/>
      <c r="J86" s="214">
        <v>2958900000</v>
      </c>
      <c r="K86" s="61"/>
      <c r="L86" s="134">
        <v>5938000000</v>
      </c>
    </row>
    <row r="87" spans="1:12" s="89" customFormat="1" ht="18.600000000000001" customHeight="1">
      <c r="A87" s="53" t="s">
        <v>117</v>
      </c>
      <c r="B87" s="53"/>
      <c r="D87" s="2">
        <v>25</v>
      </c>
      <c r="E87" s="93"/>
      <c r="F87" s="214">
        <v>-2812500000</v>
      </c>
      <c r="G87" s="61"/>
      <c r="H87" s="134">
        <v>-3191600000</v>
      </c>
      <c r="I87" s="61"/>
      <c r="J87" s="214">
        <v>-2812500000</v>
      </c>
      <c r="K87" s="61"/>
      <c r="L87" s="134">
        <v>-3191600000</v>
      </c>
    </row>
    <row r="88" spans="1:12" s="89" customFormat="1" ht="18.600000000000001" customHeight="1">
      <c r="A88" s="133" t="s">
        <v>118</v>
      </c>
      <c r="B88" s="133"/>
      <c r="C88" s="132"/>
      <c r="D88" s="2"/>
      <c r="E88" s="93"/>
      <c r="F88" s="214">
        <v>0</v>
      </c>
      <c r="G88" s="61"/>
      <c r="H88" s="134">
        <v>-1688998775</v>
      </c>
      <c r="I88" s="61"/>
      <c r="J88" s="214">
        <v>0</v>
      </c>
      <c r="K88" s="61"/>
      <c r="L88" s="134">
        <v>-1688998775</v>
      </c>
    </row>
    <row r="89" spans="1:12" s="89" customFormat="1" ht="18.600000000000001" customHeight="1">
      <c r="A89" s="53" t="s">
        <v>181</v>
      </c>
      <c r="B89" s="53"/>
      <c r="D89" s="2"/>
      <c r="E89" s="93"/>
      <c r="F89" s="214">
        <v>0</v>
      </c>
      <c r="G89" s="61"/>
      <c r="H89" s="134">
        <v>200000000</v>
      </c>
      <c r="I89" s="61"/>
      <c r="J89" s="214">
        <v>0</v>
      </c>
      <c r="K89" s="61"/>
      <c r="L89" s="134">
        <v>200000000</v>
      </c>
    </row>
    <row r="90" spans="1:12" s="89" customFormat="1" ht="18.600000000000001" customHeight="1">
      <c r="A90" s="53" t="s">
        <v>119</v>
      </c>
      <c r="B90" s="53"/>
      <c r="D90" s="2"/>
      <c r="E90" s="93"/>
      <c r="F90" s="214">
        <v>-60408408</v>
      </c>
      <c r="G90" s="61"/>
      <c r="H90" s="134">
        <v>-153608873</v>
      </c>
      <c r="I90" s="61"/>
      <c r="J90" s="214">
        <v>-60408408</v>
      </c>
      <c r="K90" s="61"/>
      <c r="L90" s="134">
        <v>-153608873</v>
      </c>
    </row>
    <row r="91" spans="1:12" s="89" customFormat="1" ht="18.600000000000001" customHeight="1">
      <c r="A91" s="89" t="s">
        <v>250</v>
      </c>
      <c r="B91" s="53"/>
      <c r="C91" s="169"/>
      <c r="D91" s="2"/>
      <c r="E91" s="93"/>
      <c r="F91" s="214"/>
      <c r="G91" s="61"/>
      <c r="H91" s="134"/>
      <c r="I91" s="61"/>
      <c r="J91" s="214"/>
      <c r="K91" s="61"/>
      <c r="L91" s="134"/>
    </row>
    <row r="92" spans="1:12" s="89" customFormat="1" ht="18.600000000000001" customHeight="1">
      <c r="B92" s="89" t="s">
        <v>251</v>
      </c>
      <c r="D92" s="2"/>
      <c r="E92" s="93"/>
      <c r="F92" s="214">
        <v>0</v>
      </c>
      <c r="G92" s="61"/>
      <c r="H92" s="134">
        <v>4609350</v>
      </c>
      <c r="I92" s="61"/>
      <c r="J92" s="214">
        <v>0</v>
      </c>
      <c r="K92" s="61"/>
      <c r="L92" s="134">
        <v>0</v>
      </c>
    </row>
    <row r="93" spans="1:12" s="89" customFormat="1" ht="18.600000000000001" customHeight="1">
      <c r="A93" s="53" t="s">
        <v>182</v>
      </c>
      <c r="B93" s="53"/>
      <c r="C93" s="169"/>
      <c r="D93" s="2"/>
      <c r="E93" s="93"/>
      <c r="F93" s="215">
        <v>0</v>
      </c>
      <c r="G93" s="61"/>
      <c r="H93" s="170">
        <v>303518270</v>
      </c>
      <c r="I93" s="61"/>
      <c r="J93" s="215">
        <v>0</v>
      </c>
      <c r="K93" s="61"/>
      <c r="L93" s="170">
        <v>303518270</v>
      </c>
    </row>
    <row r="94" spans="1:12" s="89" customFormat="1" ht="6" customHeight="1">
      <c r="A94" s="53"/>
      <c r="B94" s="53"/>
      <c r="D94" s="2"/>
      <c r="E94" s="97"/>
      <c r="F94" s="214"/>
      <c r="G94" s="60"/>
      <c r="H94" s="134"/>
      <c r="I94" s="60"/>
      <c r="J94" s="214"/>
      <c r="K94" s="60"/>
      <c r="L94" s="134"/>
    </row>
    <row r="95" spans="1:12" s="89" customFormat="1" ht="18.600000000000001" customHeight="1">
      <c r="A95" s="53" t="s">
        <v>237</v>
      </c>
      <c r="B95" s="84"/>
      <c r="D95" s="2"/>
      <c r="E95" s="93"/>
      <c r="F95" s="215">
        <f>SUM(F81:F94)</f>
        <v>-235887655</v>
      </c>
      <c r="G95" s="61"/>
      <c r="H95" s="170">
        <f>SUM(H81:H94)</f>
        <v>1061991014</v>
      </c>
      <c r="I95" s="61"/>
      <c r="J95" s="215">
        <f>SUM(J81:J94)</f>
        <v>64413721</v>
      </c>
      <c r="K95" s="61"/>
      <c r="L95" s="170">
        <f>SUM(L81:L94)</f>
        <v>1474656203</v>
      </c>
    </row>
    <row r="96" spans="1:12" s="89" customFormat="1" ht="18.600000000000001" customHeight="1">
      <c r="A96" s="53"/>
      <c r="B96" s="53"/>
      <c r="D96" s="2"/>
      <c r="E96" s="97"/>
      <c r="F96" s="214"/>
      <c r="G96" s="60"/>
      <c r="H96" s="134"/>
      <c r="I96" s="60"/>
      <c r="J96" s="214"/>
      <c r="K96" s="60"/>
      <c r="L96" s="134"/>
    </row>
    <row r="97" spans="1:12" s="89" customFormat="1" ht="18.600000000000001" customHeight="1">
      <c r="A97" s="84" t="s">
        <v>238</v>
      </c>
      <c r="B97" s="84"/>
      <c r="D97" s="2"/>
      <c r="E97" s="93"/>
      <c r="F97" s="214">
        <f>F95+F77+F48</f>
        <v>-288305689</v>
      </c>
      <c r="G97" s="61"/>
      <c r="H97" s="134">
        <f>H95+H77+H48</f>
        <v>663429260</v>
      </c>
      <c r="I97" s="61"/>
      <c r="J97" s="214">
        <f>J95+J77+J48</f>
        <v>-556548484</v>
      </c>
      <c r="K97" s="61"/>
      <c r="L97" s="134">
        <f>L95+L77+L48</f>
        <v>672615568</v>
      </c>
    </row>
    <row r="98" spans="1:12" s="89" customFormat="1" ht="18.600000000000001" customHeight="1">
      <c r="A98" s="53" t="s">
        <v>120</v>
      </c>
      <c r="B98" s="53"/>
      <c r="D98" s="2"/>
      <c r="E98" s="93"/>
      <c r="F98" s="215">
        <v>1652286766</v>
      </c>
      <c r="G98" s="61"/>
      <c r="H98" s="170">
        <v>988857506</v>
      </c>
      <c r="I98" s="61"/>
      <c r="J98" s="215">
        <v>1479156217</v>
      </c>
      <c r="K98" s="61"/>
      <c r="L98" s="170">
        <v>806540649</v>
      </c>
    </row>
    <row r="99" spans="1:12" s="89" customFormat="1" ht="6" customHeight="1">
      <c r="A99" s="53"/>
      <c r="B99" s="53"/>
      <c r="D99" s="2"/>
      <c r="E99" s="97"/>
      <c r="F99" s="214"/>
      <c r="G99" s="60"/>
      <c r="H99" s="134"/>
      <c r="I99" s="60"/>
      <c r="J99" s="214"/>
      <c r="K99" s="60"/>
      <c r="L99" s="134"/>
    </row>
    <row r="100" spans="1:12" s="89" customFormat="1" ht="18.600000000000001" customHeight="1" thickBot="1">
      <c r="A100" s="84" t="s">
        <v>121</v>
      </c>
      <c r="B100" s="84"/>
      <c r="D100" s="2"/>
      <c r="E100" s="93"/>
      <c r="F100" s="103">
        <f>SUM(F97:F99)</f>
        <v>1363981077</v>
      </c>
      <c r="G100" s="61"/>
      <c r="H100" s="173">
        <f>SUM(H97:H99)</f>
        <v>1652286766</v>
      </c>
      <c r="I100" s="61"/>
      <c r="J100" s="103">
        <f>SUM(J97:J99)</f>
        <v>922607733</v>
      </c>
      <c r="K100" s="61"/>
      <c r="L100" s="173">
        <f>SUM(L97:L99)</f>
        <v>1479156217</v>
      </c>
    </row>
    <row r="101" spans="1:12" s="89" customFormat="1" ht="11.25" customHeight="1" thickTop="1">
      <c r="A101" s="84"/>
      <c r="B101" s="84"/>
      <c r="D101" s="2"/>
      <c r="E101" s="93"/>
      <c r="F101" s="135"/>
      <c r="G101" s="137"/>
      <c r="H101" s="135"/>
      <c r="I101" s="137"/>
      <c r="J101" s="135"/>
      <c r="K101" s="61"/>
      <c r="L101" s="135"/>
    </row>
    <row r="102" spans="1:12" s="89" customFormat="1" ht="22.35" customHeight="1">
      <c r="A102" s="101" t="s">
        <v>73</v>
      </c>
      <c r="B102" s="101"/>
      <c r="C102" s="87"/>
      <c r="D102" s="87"/>
      <c r="E102" s="87"/>
      <c r="F102" s="88"/>
      <c r="G102" s="88"/>
      <c r="H102" s="170"/>
      <c r="I102" s="88"/>
      <c r="J102" s="88"/>
      <c r="K102" s="88"/>
      <c r="L102" s="170"/>
    </row>
    <row r="103" spans="1:12" ht="21.75" customHeight="1">
      <c r="A103" s="9" t="s">
        <v>0</v>
      </c>
      <c r="B103" s="9"/>
      <c r="K103" s="53"/>
    </row>
    <row r="104" spans="1:12" ht="21.75" customHeight="1">
      <c r="A104" s="9" t="s">
        <v>90</v>
      </c>
      <c r="B104" s="9"/>
      <c r="K104" s="53"/>
    </row>
    <row r="105" spans="1:12" ht="21.75" customHeight="1">
      <c r="A105" s="127" t="s">
        <v>219</v>
      </c>
      <c r="B105" s="127"/>
      <c r="C105" s="87"/>
      <c r="D105" s="87"/>
      <c r="E105" s="87"/>
      <c r="F105" s="88"/>
      <c r="G105" s="87"/>
      <c r="H105" s="170"/>
      <c r="I105" s="87"/>
      <c r="J105" s="88"/>
      <c r="K105" s="87"/>
      <c r="L105" s="170"/>
    </row>
    <row r="106" spans="1:12" ht="21.75" customHeight="1">
      <c r="K106" s="53"/>
    </row>
    <row r="107" spans="1:12" s="89" customFormat="1" ht="21.75" customHeight="1">
      <c r="A107" s="53"/>
      <c r="B107" s="53"/>
      <c r="D107" s="98"/>
      <c r="E107" s="98"/>
      <c r="F107" s="248" t="s">
        <v>70</v>
      </c>
      <c r="G107" s="248"/>
      <c r="H107" s="248"/>
      <c r="I107" s="98"/>
      <c r="J107" s="248" t="s">
        <v>71</v>
      </c>
      <c r="K107" s="248"/>
      <c r="L107" s="248"/>
    </row>
    <row r="108" spans="1:12" s="89" customFormat="1" ht="21.75" customHeight="1">
      <c r="A108" s="53"/>
      <c r="B108" s="53"/>
      <c r="E108" s="99"/>
      <c r="F108" s="90" t="s">
        <v>220</v>
      </c>
      <c r="G108" s="98"/>
      <c r="H108" s="171" t="s">
        <v>166</v>
      </c>
      <c r="I108" s="99"/>
      <c r="J108" s="90" t="s">
        <v>220</v>
      </c>
      <c r="L108" s="171" t="s">
        <v>166</v>
      </c>
    </row>
    <row r="109" spans="1:12" s="89" customFormat="1" ht="21.75" customHeight="1">
      <c r="A109" s="53"/>
      <c r="B109" s="53"/>
      <c r="D109" s="114" t="s">
        <v>2</v>
      </c>
      <c r="E109" s="99"/>
      <c r="F109" s="91" t="s">
        <v>72</v>
      </c>
      <c r="G109" s="98"/>
      <c r="H109" s="172" t="s">
        <v>72</v>
      </c>
      <c r="I109" s="99"/>
      <c r="J109" s="91" t="s">
        <v>72</v>
      </c>
      <c r="L109" s="172" t="s">
        <v>72</v>
      </c>
    </row>
    <row r="110" spans="1:12" s="89" customFormat="1" ht="21.75" customHeight="1">
      <c r="A110" s="53"/>
      <c r="B110" s="53"/>
      <c r="E110" s="93"/>
      <c r="F110" s="214"/>
      <c r="G110" s="61"/>
      <c r="H110" s="134"/>
      <c r="I110" s="61"/>
      <c r="J110" s="214"/>
      <c r="K110" s="61"/>
      <c r="L110" s="134"/>
    </row>
    <row r="111" spans="1:12" s="89" customFormat="1" ht="21.75" customHeight="1">
      <c r="A111" s="109" t="s">
        <v>142</v>
      </c>
      <c r="B111" s="109"/>
      <c r="E111" s="93"/>
      <c r="F111" s="214"/>
      <c r="G111" s="61"/>
      <c r="H111" s="134"/>
      <c r="I111" s="61"/>
      <c r="J111" s="214"/>
      <c r="K111" s="61"/>
      <c r="L111" s="134"/>
    </row>
    <row r="112" spans="1:12" s="89" customFormat="1" ht="6" customHeight="1">
      <c r="A112" s="109"/>
      <c r="B112" s="109"/>
      <c r="E112" s="93"/>
      <c r="F112" s="214"/>
      <c r="G112" s="61"/>
      <c r="H112" s="134"/>
      <c r="I112" s="61"/>
      <c r="J112" s="214"/>
      <c r="K112" s="61"/>
      <c r="L112" s="134"/>
    </row>
    <row r="113" spans="1:12" s="89" customFormat="1" ht="21.75" customHeight="1">
      <c r="A113" s="108" t="s">
        <v>122</v>
      </c>
      <c r="E113" s="93"/>
      <c r="F113" s="214"/>
      <c r="G113" s="61"/>
      <c r="H113" s="134"/>
      <c r="I113" s="61"/>
      <c r="J113" s="214"/>
      <c r="K113" s="61"/>
      <c r="L113" s="134"/>
    </row>
    <row r="114" spans="1:12" s="89" customFormat="1" ht="6" customHeight="1">
      <c r="A114" s="109"/>
      <c r="B114" s="109"/>
      <c r="E114" s="93"/>
      <c r="F114" s="214"/>
      <c r="G114" s="61"/>
      <c r="H114" s="134"/>
      <c r="I114" s="61"/>
      <c r="J114" s="214"/>
      <c r="K114" s="61"/>
      <c r="L114" s="134"/>
    </row>
    <row r="115" spans="1:12" s="89" customFormat="1" ht="18.75">
      <c r="A115" s="109"/>
      <c r="B115" s="120" t="s">
        <v>241</v>
      </c>
      <c r="E115" s="93"/>
      <c r="F115" s="214"/>
      <c r="G115" s="61"/>
      <c r="H115" s="134"/>
      <c r="I115" s="61"/>
      <c r="J115" s="214"/>
      <c r="K115" s="61"/>
      <c r="L115" s="134"/>
    </row>
    <row r="116" spans="1:12" s="89" customFormat="1" ht="21.75" customHeight="1">
      <c r="A116" s="108"/>
      <c r="B116" s="120"/>
      <c r="C116" s="120" t="s">
        <v>242</v>
      </c>
      <c r="D116" s="95">
        <v>13</v>
      </c>
      <c r="E116" s="93"/>
      <c r="F116" s="214">
        <v>0</v>
      </c>
      <c r="G116" s="61"/>
      <c r="H116" s="134">
        <v>3672866</v>
      </c>
      <c r="I116" s="61"/>
      <c r="J116" s="214">
        <v>0</v>
      </c>
      <c r="K116" s="61"/>
      <c r="L116" s="134">
        <v>3672866</v>
      </c>
    </row>
    <row r="117" spans="1:12" s="89" customFormat="1" ht="21.75" customHeight="1">
      <c r="A117" s="108"/>
      <c r="B117" s="120" t="s">
        <v>241</v>
      </c>
      <c r="C117" s="120"/>
      <c r="D117" s="95"/>
      <c r="E117" s="93"/>
      <c r="F117" s="214"/>
      <c r="G117" s="61"/>
      <c r="H117" s="134"/>
      <c r="I117" s="61"/>
      <c r="J117" s="214"/>
      <c r="K117" s="61"/>
      <c r="L117" s="134"/>
    </row>
    <row r="118" spans="1:12" s="89" customFormat="1" ht="21.75" customHeight="1">
      <c r="A118" s="108"/>
      <c r="B118" s="120"/>
      <c r="C118" s="120" t="s">
        <v>243</v>
      </c>
      <c r="D118" s="95">
        <v>13</v>
      </c>
      <c r="E118" s="93"/>
      <c r="F118" s="214">
        <v>719577</v>
      </c>
      <c r="G118" s="61"/>
      <c r="H118" s="134">
        <v>0</v>
      </c>
      <c r="I118" s="61"/>
      <c r="J118" s="214">
        <v>719577</v>
      </c>
      <c r="K118" s="61"/>
      <c r="L118" s="134">
        <v>0</v>
      </c>
    </row>
    <row r="119" spans="1:12" s="89" customFormat="1" ht="21.75" customHeight="1">
      <c r="B119" s="118" t="s">
        <v>264</v>
      </c>
      <c r="C119" s="119"/>
      <c r="D119" s="95">
        <v>19</v>
      </c>
      <c r="F119" s="214">
        <v>356003482</v>
      </c>
      <c r="G119" s="61"/>
      <c r="H119" s="134">
        <v>15710585</v>
      </c>
      <c r="I119" s="61"/>
      <c r="J119" s="214">
        <v>40917708</v>
      </c>
      <c r="K119" s="61"/>
      <c r="L119" s="134">
        <v>13637623</v>
      </c>
    </row>
    <row r="120" spans="1:12" s="89" customFormat="1" ht="21.75" customHeight="1">
      <c r="B120" s="118" t="s">
        <v>161</v>
      </c>
      <c r="C120" s="119"/>
      <c r="D120" s="95"/>
      <c r="F120" s="214">
        <v>0</v>
      </c>
      <c r="G120" s="61"/>
      <c r="H120" s="134">
        <v>68722344</v>
      </c>
      <c r="I120" s="61"/>
      <c r="J120" s="214">
        <v>0</v>
      </c>
      <c r="K120" s="61"/>
      <c r="L120" s="134">
        <v>0</v>
      </c>
    </row>
    <row r="121" spans="1:12" s="89" customFormat="1" ht="21.75" customHeight="1">
      <c r="B121" s="53" t="s">
        <v>177</v>
      </c>
      <c r="C121" s="119"/>
      <c r="D121" s="95"/>
      <c r="F121" s="214">
        <v>0</v>
      </c>
      <c r="H121" s="134">
        <v>200000000</v>
      </c>
      <c r="J121" s="214">
        <v>0</v>
      </c>
      <c r="L121" s="134">
        <v>200000000</v>
      </c>
    </row>
    <row r="122" spans="1:12" s="89" customFormat="1" ht="21.75" customHeight="1">
      <c r="B122" s="53" t="s">
        <v>178</v>
      </c>
      <c r="C122" s="119"/>
      <c r="D122" s="157">
        <v>35.4</v>
      </c>
      <c r="F122" s="214">
        <v>0</v>
      </c>
      <c r="H122" s="134">
        <v>308700000</v>
      </c>
      <c r="J122" s="214">
        <v>0</v>
      </c>
      <c r="L122" s="134">
        <v>308700000</v>
      </c>
    </row>
    <row r="123" spans="1:12" s="89" customFormat="1" ht="21.75" customHeight="1">
      <c r="F123" s="59"/>
      <c r="H123" s="134"/>
      <c r="J123" s="59"/>
      <c r="L123" s="134"/>
    </row>
    <row r="124" spans="1:12" s="89" customFormat="1" ht="21.75" customHeight="1">
      <c r="F124" s="59"/>
      <c r="H124" s="134"/>
      <c r="J124" s="59"/>
      <c r="L124" s="134"/>
    </row>
    <row r="125" spans="1:12" s="89" customFormat="1" ht="21.75" customHeight="1">
      <c r="F125" s="59"/>
      <c r="H125" s="134"/>
      <c r="J125" s="59"/>
      <c r="L125" s="134"/>
    </row>
    <row r="126" spans="1:12" s="89" customFormat="1" ht="21.75" customHeight="1">
      <c r="F126" s="59"/>
      <c r="H126" s="134"/>
      <c r="J126" s="59"/>
      <c r="L126" s="134"/>
    </row>
    <row r="127" spans="1:12" s="89" customFormat="1" ht="21.75" customHeight="1">
      <c r="F127" s="59"/>
      <c r="H127" s="134"/>
      <c r="J127" s="59"/>
      <c r="L127" s="134"/>
    </row>
    <row r="128" spans="1:12" s="89" customFormat="1" ht="21.75" customHeight="1">
      <c r="F128" s="59"/>
      <c r="H128" s="134"/>
      <c r="J128" s="59"/>
      <c r="L128" s="134"/>
    </row>
    <row r="129" spans="6:12" s="89" customFormat="1" ht="21.75" customHeight="1">
      <c r="F129" s="59"/>
      <c r="H129" s="134"/>
      <c r="J129" s="59"/>
      <c r="L129" s="134"/>
    </row>
    <row r="130" spans="6:12" s="89" customFormat="1" ht="21.75" customHeight="1">
      <c r="F130" s="59"/>
      <c r="H130" s="134"/>
      <c r="J130" s="59"/>
      <c r="L130" s="134"/>
    </row>
    <row r="131" spans="6:12" s="89" customFormat="1" ht="21.75" customHeight="1">
      <c r="F131" s="59"/>
      <c r="H131" s="134"/>
      <c r="J131" s="59"/>
      <c r="L131" s="134"/>
    </row>
    <row r="132" spans="6:12" s="89" customFormat="1" ht="21.75" customHeight="1">
      <c r="F132" s="59"/>
      <c r="H132" s="134"/>
      <c r="J132" s="59"/>
      <c r="L132" s="134"/>
    </row>
    <row r="133" spans="6:12" s="89" customFormat="1" ht="21.75" customHeight="1">
      <c r="F133" s="59"/>
      <c r="H133" s="134"/>
      <c r="J133" s="59"/>
      <c r="L133" s="134"/>
    </row>
    <row r="134" spans="6:12" s="89" customFormat="1" ht="21.75" customHeight="1">
      <c r="F134" s="59"/>
      <c r="H134" s="134"/>
      <c r="J134" s="59"/>
      <c r="L134" s="134"/>
    </row>
    <row r="135" spans="6:12" s="89" customFormat="1" ht="21.75" customHeight="1">
      <c r="F135" s="59"/>
      <c r="H135" s="134"/>
      <c r="J135" s="59"/>
      <c r="L135" s="134"/>
    </row>
    <row r="136" spans="6:12" s="89" customFormat="1" ht="21.75" customHeight="1">
      <c r="F136" s="59"/>
      <c r="H136" s="134"/>
      <c r="J136" s="59"/>
      <c r="L136" s="134"/>
    </row>
    <row r="137" spans="6:12" s="89" customFormat="1" ht="21.75" customHeight="1">
      <c r="F137" s="59"/>
      <c r="H137" s="134"/>
      <c r="J137" s="59"/>
      <c r="L137" s="134"/>
    </row>
    <row r="138" spans="6:12" s="89" customFormat="1" ht="21.75" customHeight="1">
      <c r="F138" s="59"/>
      <c r="H138" s="134"/>
      <c r="J138" s="59"/>
      <c r="L138" s="134"/>
    </row>
    <row r="139" spans="6:12" s="89" customFormat="1" ht="21.75" customHeight="1">
      <c r="F139" s="59"/>
      <c r="H139" s="134"/>
      <c r="J139" s="59"/>
      <c r="L139" s="134"/>
    </row>
    <row r="140" spans="6:12" s="89" customFormat="1" ht="21.75" customHeight="1">
      <c r="F140" s="59"/>
      <c r="H140" s="134"/>
      <c r="J140" s="59"/>
      <c r="L140" s="134"/>
    </row>
    <row r="141" spans="6:12" s="89" customFormat="1" ht="21.75" customHeight="1">
      <c r="F141" s="59"/>
      <c r="H141" s="134"/>
      <c r="J141" s="59"/>
      <c r="L141" s="134"/>
    </row>
    <row r="142" spans="6:12" s="89" customFormat="1" ht="21.75" customHeight="1">
      <c r="F142" s="59"/>
      <c r="H142" s="134"/>
      <c r="J142" s="59"/>
      <c r="L142" s="134"/>
    </row>
    <row r="143" spans="6:12" s="89" customFormat="1" ht="21.75" customHeight="1">
      <c r="F143" s="59"/>
      <c r="H143" s="134"/>
      <c r="J143" s="59"/>
      <c r="L143" s="134"/>
    </row>
    <row r="144" spans="6:12" s="89" customFormat="1" ht="22.5" customHeight="1">
      <c r="F144" s="59"/>
      <c r="H144" s="134"/>
      <c r="J144" s="59"/>
      <c r="L144" s="134"/>
    </row>
    <row r="145" spans="1:12" s="89" customFormat="1" ht="20.25" customHeight="1">
      <c r="F145" s="59"/>
      <c r="H145" s="134"/>
      <c r="J145" s="59"/>
      <c r="L145" s="134"/>
    </row>
    <row r="146" spans="1:12" s="89" customFormat="1" ht="11.25" customHeight="1">
      <c r="F146" s="59"/>
      <c r="H146" s="134"/>
      <c r="J146" s="59"/>
      <c r="L146" s="134"/>
    </row>
    <row r="147" spans="1:12" s="89" customFormat="1" ht="22.35" customHeight="1">
      <c r="A147" s="110" t="s">
        <v>73</v>
      </c>
      <c r="B147" s="110"/>
      <c r="C147" s="110"/>
      <c r="D147" s="110"/>
      <c r="E147" s="110"/>
      <c r="F147" s="110"/>
      <c r="G147" s="110"/>
      <c r="H147" s="174"/>
      <c r="I147" s="110"/>
      <c r="J147" s="110"/>
      <c r="K147" s="110"/>
      <c r="L147" s="174"/>
    </row>
  </sheetData>
  <mergeCells count="6">
    <mergeCell ref="F5:H5"/>
    <mergeCell ref="J5:L5"/>
    <mergeCell ref="F55:H55"/>
    <mergeCell ref="J55:L55"/>
    <mergeCell ref="F107:H107"/>
    <mergeCell ref="J107:L107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A455-FF77-4CDD-A05D-F09E54FBC660}">
  <sheetPr>
    <tabColor theme="8" tint="-0.499984740745262"/>
  </sheetPr>
  <dimension ref="A1:Z69"/>
  <sheetViews>
    <sheetView view="pageLayout" topLeftCell="A41" zoomScale="70" zoomScaleNormal="85" zoomScaleSheetLayoutView="100" zoomScalePageLayoutView="70" workbookViewId="0">
      <selection activeCell="V52" sqref="V52"/>
    </sheetView>
  </sheetViews>
  <sheetFormatPr defaultColWidth="10.5703125" defaultRowHeight="21.75" customHeight="1"/>
  <cols>
    <col min="1" max="2" width="1.5703125" style="53" customWidth="1"/>
    <col min="3" max="3" width="68.5703125" style="53" customWidth="1"/>
    <col min="4" max="4" width="7.5703125" style="53" customWidth="1"/>
    <col min="5" max="5" width="0.5703125" style="53" customWidth="1"/>
    <col min="6" max="6" width="18.42578125" style="53" customWidth="1"/>
    <col min="7" max="7" width="0.5703125" style="53" customWidth="1"/>
    <col min="8" max="8" width="18.42578125" style="59" customWidth="1"/>
    <col min="9" max="9" width="0.5703125" style="53" customWidth="1"/>
    <col min="10" max="10" width="21" style="59" customWidth="1"/>
    <col min="11" max="11" width="0.5703125" style="53" customWidth="1"/>
    <col min="12" max="12" width="21.42578125" style="59" customWidth="1"/>
    <col min="13" max="13" width="0.5703125" style="53" customWidth="1"/>
    <col min="14" max="14" width="21" style="59" customWidth="1"/>
    <col min="15" max="15" width="0.5703125" style="53" customWidth="1"/>
    <col min="16" max="16" width="20.42578125" style="59" customWidth="1"/>
    <col min="17" max="17" width="0.5703125" style="53" customWidth="1"/>
    <col min="18" max="18" width="21.5703125" style="59" customWidth="1"/>
    <col min="19" max="19" width="0.5703125" style="53" customWidth="1"/>
    <col min="20" max="20" width="21.5703125" style="59" customWidth="1"/>
    <col min="21" max="21" width="0.5703125" style="53" customWidth="1"/>
    <col min="22" max="22" width="21.5703125" style="59" customWidth="1"/>
    <col min="23" max="23" width="0.5703125" style="53" customWidth="1"/>
    <col min="24" max="24" width="21.5703125" style="59" customWidth="1"/>
    <col min="25" max="25" width="0.5703125" style="53" customWidth="1"/>
    <col min="26" max="26" width="15" style="53" customWidth="1"/>
    <col min="27" max="16384" width="10.5703125" style="53"/>
  </cols>
  <sheetData>
    <row r="1" spans="1:26" ht="18.75">
      <c r="A1" s="9" t="s">
        <v>0</v>
      </c>
      <c r="B1" s="9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8.75">
      <c r="A2" s="9" t="s">
        <v>85</v>
      </c>
      <c r="B2" s="9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8.75">
      <c r="A3" s="127" t="s">
        <v>167</v>
      </c>
      <c r="B3" s="127"/>
      <c r="C3" s="87"/>
      <c r="D3" s="87"/>
      <c r="E3" s="87"/>
      <c r="F3" s="87"/>
      <c r="G3" s="87"/>
      <c r="H3" s="88"/>
      <c r="I3" s="87"/>
      <c r="J3" s="88"/>
      <c r="K3" s="87"/>
      <c r="L3" s="88"/>
      <c r="M3" s="87"/>
      <c r="N3" s="88"/>
      <c r="O3" s="87"/>
      <c r="P3" s="88"/>
      <c r="Q3" s="87"/>
      <c r="R3" s="88"/>
      <c r="S3" s="87"/>
      <c r="T3" s="88"/>
      <c r="U3" s="87"/>
      <c r="V3" s="88"/>
      <c r="W3" s="87"/>
      <c r="X3" s="88"/>
      <c r="Y3" s="87"/>
      <c r="Z3" s="88"/>
    </row>
    <row r="5" spans="1:26" ht="21.75" customHeight="1">
      <c r="A5" s="109" t="s">
        <v>189</v>
      </c>
      <c r="B5" s="89"/>
      <c r="C5" s="89"/>
      <c r="D5" s="89"/>
      <c r="E5"/>
      <c r="F5"/>
      <c r="G5"/>
      <c r="H5" s="54"/>
      <c r="I5"/>
      <c r="J5" s="54"/>
      <c r="K5"/>
      <c r="L5" s="54"/>
      <c r="M5"/>
      <c r="N5" s="54"/>
      <c r="O5"/>
      <c r="P5" s="54"/>
      <c r="Q5"/>
      <c r="R5" s="54"/>
      <c r="S5"/>
      <c r="T5" s="54"/>
      <c r="U5"/>
      <c r="V5" s="54"/>
      <c r="W5"/>
      <c r="X5" s="54"/>
      <c r="Y5"/>
      <c r="Z5" s="54"/>
    </row>
    <row r="6" spans="1:26" ht="21.75" customHeight="1">
      <c r="A6"/>
      <c r="B6"/>
      <c r="C6"/>
      <c r="D6"/>
      <c r="E6" s="126"/>
      <c r="F6"/>
      <c r="G6" s="126"/>
      <c r="H6" s="90"/>
      <c r="I6" s="138"/>
      <c r="J6" s="242" t="s">
        <v>190</v>
      </c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160"/>
      <c r="Z6" s="159"/>
    </row>
    <row r="7" spans="1:26" ht="21.75" customHeight="1">
      <c r="A7" s="108"/>
      <c r="B7" s="108"/>
      <c r="C7" s="89"/>
      <c r="D7" s="89"/>
      <c r="E7" s="126"/>
      <c r="F7" s="139"/>
      <c r="G7" s="126"/>
      <c r="H7"/>
      <c r="I7" s="138"/>
      <c r="J7" s="158"/>
      <c r="K7" s="120"/>
      <c r="L7" s="158" t="s">
        <v>3</v>
      </c>
      <c r="M7" s="120"/>
      <c r="N7" s="158"/>
      <c r="O7" s="120"/>
      <c r="P7" s="158" t="s">
        <v>191</v>
      </c>
      <c r="Q7" s="120"/>
      <c r="R7" s="158"/>
      <c r="S7" s="120"/>
      <c r="T7" s="158"/>
      <c r="U7" s="120"/>
      <c r="V7" s="158"/>
      <c r="W7" s="120"/>
      <c r="X7" s="158"/>
      <c r="Y7" s="90"/>
      <c r="Z7" s="90"/>
    </row>
    <row r="8" spans="1:26" ht="21.75" customHeight="1">
      <c r="A8" s="108"/>
      <c r="B8" s="108"/>
      <c r="C8" s="89"/>
      <c r="D8" s="89"/>
      <c r="E8" s="126"/>
      <c r="F8" s="139"/>
      <c r="G8" s="126"/>
      <c r="H8"/>
      <c r="I8" s="138"/>
      <c r="J8" s="149" t="s">
        <v>205</v>
      </c>
      <c r="K8" s="150"/>
      <c r="L8" s="149" t="s">
        <v>192</v>
      </c>
      <c r="M8" s="150"/>
      <c r="N8" s="149" t="s">
        <v>198</v>
      </c>
      <c r="O8" s="150"/>
      <c r="P8" s="149" t="s">
        <v>193</v>
      </c>
      <c r="Q8" s="150"/>
      <c r="R8" s="149" t="s">
        <v>199</v>
      </c>
      <c r="S8" s="150"/>
      <c r="T8" s="149" t="s">
        <v>210</v>
      </c>
      <c r="U8" s="150"/>
      <c r="V8" s="149" t="s">
        <v>200</v>
      </c>
      <c r="W8" s="150"/>
      <c r="X8" s="149"/>
      <c r="Y8" s="90"/>
      <c r="Z8" s="90"/>
    </row>
    <row r="9" spans="1:26" s="15" customFormat="1" ht="18.75">
      <c r="A9" s="140"/>
      <c r="B9" s="140"/>
      <c r="C9" s="47"/>
      <c r="D9" s="47"/>
      <c r="E9" s="141"/>
      <c r="F9" s="142" t="s">
        <v>150</v>
      </c>
      <c r="G9" s="141"/>
      <c r="H9" s="143" t="s">
        <v>194</v>
      </c>
      <c r="I9" s="144"/>
      <c r="J9" s="151" t="s">
        <v>206</v>
      </c>
      <c r="K9" s="152"/>
      <c r="L9" s="151" t="s">
        <v>195</v>
      </c>
      <c r="M9" s="152"/>
      <c r="N9" s="151" t="s">
        <v>201</v>
      </c>
      <c r="O9" s="152"/>
      <c r="P9" s="151" t="s">
        <v>196</v>
      </c>
      <c r="Q9" s="152"/>
      <c r="R9" s="151" t="s">
        <v>202</v>
      </c>
      <c r="S9" s="152"/>
      <c r="T9" s="151" t="s">
        <v>203</v>
      </c>
      <c r="U9" s="152"/>
      <c r="V9" s="151" t="s">
        <v>204</v>
      </c>
      <c r="W9" s="152"/>
      <c r="X9" s="151" t="s">
        <v>211</v>
      </c>
      <c r="Y9" s="16"/>
      <c r="Z9" s="142" t="s">
        <v>166</v>
      </c>
    </row>
    <row r="10" spans="1:26" ht="21.75" customHeight="1">
      <c r="A10" s="108"/>
      <c r="B10" s="108"/>
      <c r="C10" s="89"/>
      <c r="D10" s="114" t="s">
        <v>2</v>
      </c>
      <c r="E10" s="145"/>
      <c r="F10" s="91" t="s">
        <v>72</v>
      </c>
      <c r="G10" s="145"/>
      <c r="H10" s="91" t="s">
        <v>72</v>
      </c>
      <c r="I10" s="138"/>
      <c r="J10" s="153" t="s">
        <v>72</v>
      </c>
      <c r="K10" s="152"/>
      <c r="L10" s="153" t="s">
        <v>72</v>
      </c>
      <c r="M10" s="152"/>
      <c r="N10" s="153" t="s">
        <v>72</v>
      </c>
      <c r="O10" s="152"/>
      <c r="P10" s="153" t="s">
        <v>72</v>
      </c>
      <c r="Q10" s="152"/>
      <c r="R10" s="153" t="s">
        <v>72</v>
      </c>
      <c r="S10" s="152"/>
      <c r="T10" s="153" t="s">
        <v>72</v>
      </c>
      <c r="U10" s="152"/>
      <c r="V10" s="153" t="s">
        <v>72</v>
      </c>
      <c r="W10" s="152"/>
      <c r="X10" s="153" t="s">
        <v>72</v>
      </c>
      <c r="Y10" s="146"/>
      <c r="Z10" s="91" t="s">
        <v>72</v>
      </c>
    </row>
    <row r="11" spans="1:26" ht="8.1" customHeight="1">
      <c r="A11" s="108"/>
      <c r="B11" s="108"/>
      <c r="C11" s="89"/>
      <c r="D11" s="115"/>
      <c r="E11" s="145"/>
      <c r="F11" s="90"/>
      <c r="G11" s="145"/>
      <c r="H11" s="92"/>
      <c r="I11" s="138"/>
      <c r="J11" s="92"/>
      <c r="K11" s="138"/>
      <c r="L11" s="92"/>
      <c r="M11" s="138"/>
      <c r="N11" s="92"/>
      <c r="O11" s="138"/>
      <c r="P11" s="92"/>
      <c r="Q11" s="138"/>
      <c r="R11" s="92"/>
      <c r="S11" s="138"/>
      <c r="T11" s="92"/>
      <c r="U11" s="138"/>
      <c r="V11" s="92"/>
      <c r="W11" s="138"/>
      <c r="X11" s="92"/>
      <c r="Y11" s="146"/>
      <c r="Z11" s="92"/>
    </row>
    <row r="12" spans="1:26" ht="21.75" customHeight="1">
      <c r="A12" s="126" t="s">
        <v>70</v>
      </c>
      <c r="B12" s="89"/>
      <c r="C12" s="89"/>
      <c r="D12" s="89"/>
      <c r="E12" s="93"/>
      <c r="F12" s="89"/>
      <c r="G12" s="93"/>
      <c r="H12" s="74"/>
      <c r="I12" s="147"/>
      <c r="J12" s="74"/>
      <c r="K12" s="147"/>
      <c r="L12" s="74"/>
      <c r="M12" s="147"/>
      <c r="N12" s="74"/>
      <c r="O12" s="147"/>
      <c r="P12" s="74"/>
      <c r="Q12" s="147"/>
      <c r="R12" s="74"/>
      <c r="S12" s="147"/>
      <c r="T12" s="74"/>
      <c r="U12" s="147"/>
      <c r="V12" s="74"/>
      <c r="W12" s="147"/>
      <c r="X12" s="74"/>
      <c r="Y12" s="146"/>
      <c r="Z12" s="74"/>
    </row>
    <row r="13" spans="1:26" ht="21.75" customHeight="1">
      <c r="A13" s="108" t="s">
        <v>19</v>
      </c>
      <c r="B13" s="108"/>
      <c r="C13" s="89"/>
      <c r="D13" s="157">
        <v>37.5</v>
      </c>
      <c r="E13" s="148"/>
      <c r="F13" s="154">
        <v>30000000</v>
      </c>
      <c r="G13" s="155"/>
      <c r="H13" s="156">
        <v>0</v>
      </c>
      <c r="I13" s="155"/>
      <c r="J13" s="156">
        <v>0</v>
      </c>
      <c r="K13" s="155"/>
      <c r="L13" s="156">
        <v>0</v>
      </c>
      <c r="M13" s="155"/>
      <c r="N13" s="156">
        <v>0</v>
      </c>
      <c r="O13" s="155"/>
      <c r="P13" s="156">
        <v>0</v>
      </c>
      <c r="Q13" s="155"/>
      <c r="R13" s="156">
        <v>0</v>
      </c>
      <c r="S13" s="155"/>
      <c r="T13" s="156">
        <v>0</v>
      </c>
      <c r="U13" s="155"/>
      <c r="V13" s="156">
        <v>0</v>
      </c>
      <c r="W13" s="155"/>
      <c r="X13" s="156">
        <v>0</v>
      </c>
      <c r="Y13" s="147"/>
      <c r="Z13" s="74">
        <f>SUM(F13:X13)</f>
        <v>30000000</v>
      </c>
    </row>
    <row r="14" spans="1:26" ht="21.75" customHeight="1">
      <c r="A14" s="108" t="s">
        <v>197</v>
      </c>
      <c r="B14" s="108"/>
      <c r="C14" s="89"/>
      <c r="D14" s="95">
        <v>23</v>
      </c>
      <c r="E14" s="148"/>
      <c r="F14" s="154">
        <v>408889719</v>
      </c>
      <c r="G14" s="155"/>
      <c r="H14" s="156">
        <v>-78419459</v>
      </c>
      <c r="I14" s="155"/>
      <c r="J14" s="156">
        <v>-68722344</v>
      </c>
      <c r="K14" s="155"/>
      <c r="L14" s="156">
        <v>19129982</v>
      </c>
      <c r="M14" s="155"/>
      <c r="N14" s="156">
        <v>2638518</v>
      </c>
      <c r="O14" s="155"/>
      <c r="P14" s="156">
        <v>0</v>
      </c>
      <c r="Q14" s="155"/>
      <c r="R14" s="156">
        <v>0</v>
      </c>
      <c r="S14" s="155"/>
      <c r="T14" s="156">
        <v>0</v>
      </c>
      <c r="U14" s="155"/>
      <c r="V14" s="156">
        <v>0</v>
      </c>
      <c r="W14" s="155"/>
      <c r="X14" s="156">
        <v>0</v>
      </c>
      <c r="Y14" s="147"/>
      <c r="Z14" s="74">
        <f t="shared" ref="Z14:Z21" si="0">SUM(F14:X14)</f>
        <v>283516416</v>
      </c>
    </row>
    <row r="15" spans="1:26" ht="21.75" customHeight="1">
      <c r="A15" s="108" t="s">
        <v>207</v>
      </c>
      <c r="B15" s="108"/>
      <c r="C15" s="89"/>
      <c r="D15" s="95">
        <v>24</v>
      </c>
      <c r="E15" s="148"/>
      <c r="F15" s="154">
        <v>4312236043</v>
      </c>
      <c r="G15" s="155"/>
      <c r="H15" s="156">
        <v>149657615</v>
      </c>
      <c r="I15" s="155"/>
      <c r="J15" s="156">
        <v>0</v>
      </c>
      <c r="K15" s="155"/>
      <c r="L15" s="156">
        <v>0</v>
      </c>
      <c r="M15" s="155"/>
      <c r="N15" s="156">
        <v>0</v>
      </c>
      <c r="O15" s="155"/>
      <c r="P15" s="156">
        <v>2642897</v>
      </c>
      <c r="Q15" s="155"/>
      <c r="R15" s="156">
        <v>0</v>
      </c>
      <c r="S15" s="155"/>
      <c r="T15" s="156">
        <v>0</v>
      </c>
      <c r="U15" s="155"/>
      <c r="V15" s="156">
        <v>0</v>
      </c>
      <c r="W15" s="155"/>
      <c r="X15" s="156">
        <v>-46000000</v>
      </c>
      <c r="Y15" s="147"/>
      <c r="Z15" s="74">
        <f t="shared" si="0"/>
        <v>4418536555</v>
      </c>
    </row>
    <row r="16" spans="1:26" ht="21.75" customHeight="1">
      <c r="A16" s="108" t="s">
        <v>43</v>
      </c>
      <c r="B16" s="108"/>
      <c r="C16" s="89"/>
      <c r="D16" s="95">
        <v>25</v>
      </c>
      <c r="E16" s="148"/>
      <c r="F16" s="154">
        <v>4782641014</v>
      </c>
      <c r="G16" s="155"/>
      <c r="H16" s="156">
        <v>2619965485</v>
      </c>
      <c r="I16" s="155"/>
      <c r="J16" s="156">
        <v>0</v>
      </c>
      <c r="K16" s="155"/>
      <c r="L16" s="156">
        <v>0</v>
      </c>
      <c r="M16" s="155"/>
      <c r="N16" s="156">
        <v>0</v>
      </c>
      <c r="O16" s="155"/>
      <c r="P16" s="156">
        <v>51571459</v>
      </c>
      <c r="Q16" s="155"/>
      <c r="R16" s="156">
        <v>0</v>
      </c>
      <c r="S16" s="155"/>
      <c r="T16" s="156">
        <v>0</v>
      </c>
      <c r="U16" s="155"/>
      <c r="V16" s="156">
        <v>0</v>
      </c>
      <c r="W16" s="155"/>
      <c r="X16" s="156">
        <v>0</v>
      </c>
      <c r="Y16" s="147"/>
      <c r="Z16" s="74">
        <f t="shared" si="0"/>
        <v>7454177958</v>
      </c>
    </row>
    <row r="17" spans="1:26" ht="21.75" customHeight="1">
      <c r="A17" s="108" t="s">
        <v>208</v>
      </c>
      <c r="B17" s="108"/>
      <c r="C17" s="89"/>
      <c r="D17" s="95">
        <v>26</v>
      </c>
      <c r="E17" s="148"/>
      <c r="F17" s="154">
        <v>0</v>
      </c>
      <c r="G17" s="155"/>
      <c r="H17" s="156">
        <v>182827860</v>
      </c>
      <c r="I17" s="155"/>
      <c r="J17" s="156">
        <v>0</v>
      </c>
      <c r="K17" s="155"/>
      <c r="L17" s="156">
        <v>0</v>
      </c>
      <c r="M17" s="155"/>
      <c r="N17" s="156">
        <v>0</v>
      </c>
      <c r="O17" s="155"/>
      <c r="P17" s="156">
        <v>17172140</v>
      </c>
      <c r="Q17" s="155"/>
      <c r="R17" s="156">
        <v>-200000000</v>
      </c>
      <c r="S17" s="155"/>
      <c r="T17" s="156">
        <v>0</v>
      </c>
      <c r="U17" s="155"/>
      <c r="V17" s="156">
        <v>0</v>
      </c>
      <c r="W17" s="155"/>
      <c r="X17" s="156">
        <v>0</v>
      </c>
      <c r="Y17" s="147"/>
      <c r="Z17" s="74">
        <f t="shared" si="0"/>
        <v>0</v>
      </c>
    </row>
    <row r="18" spans="1:26" ht="21.75" customHeight="1">
      <c r="A18" s="108" t="s">
        <v>21</v>
      </c>
      <c r="B18" s="108"/>
      <c r="C18" s="89"/>
      <c r="D18" s="95">
        <v>27</v>
      </c>
      <c r="E18" s="148"/>
      <c r="F18" s="154">
        <v>1680647668</v>
      </c>
      <c r="G18" s="155"/>
      <c r="H18" s="156">
        <v>-1688998775</v>
      </c>
      <c r="I18" s="155"/>
      <c r="J18" s="156">
        <v>0</v>
      </c>
      <c r="K18" s="155"/>
      <c r="L18" s="156">
        <v>0</v>
      </c>
      <c r="M18" s="155"/>
      <c r="N18" s="156">
        <v>0</v>
      </c>
      <c r="O18" s="155"/>
      <c r="P18" s="156">
        <v>8351107</v>
      </c>
      <c r="Q18" s="155"/>
      <c r="R18" s="156">
        <v>0</v>
      </c>
      <c r="S18" s="155"/>
      <c r="T18" s="156">
        <v>0</v>
      </c>
      <c r="U18" s="155"/>
      <c r="V18" s="156">
        <v>0</v>
      </c>
      <c r="W18" s="155"/>
      <c r="X18" s="156">
        <v>0</v>
      </c>
      <c r="Y18" s="147"/>
      <c r="Z18" s="74">
        <f t="shared" si="0"/>
        <v>0</v>
      </c>
    </row>
    <row r="19" spans="1:26" ht="21.75" customHeight="1">
      <c r="A19" s="108" t="s">
        <v>209</v>
      </c>
      <c r="B19" s="108"/>
      <c r="C19" s="89"/>
      <c r="D19" s="157">
        <v>37.4</v>
      </c>
      <c r="E19" s="148"/>
      <c r="F19" s="154">
        <v>3500000</v>
      </c>
      <c r="G19" s="155"/>
      <c r="H19" s="156">
        <v>-20000000</v>
      </c>
      <c r="I19" s="155"/>
      <c r="J19" s="156">
        <v>0</v>
      </c>
      <c r="K19" s="155"/>
      <c r="L19" s="156">
        <v>0</v>
      </c>
      <c r="M19" s="155"/>
      <c r="N19" s="156">
        <v>0</v>
      </c>
      <c r="O19" s="155"/>
      <c r="P19" s="156">
        <v>0</v>
      </c>
      <c r="Q19" s="155"/>
      <c r="R19" s="156">
        <v>0</v>
      </c>
      <c r="S19" s="155"/>
      <c r="T19" s="156">
        <v>371700000</v>
      </c>
      <c r="U19" s="155"/>
      <c r="V19" s="156">
        <v>-308700000</v>
      </c>
      <c r="W19" s="155"/>
      <c r="X19" s="156">
        <v>0</v>
      </c>
      <c r="Y19" s="147"/>
      <c r="Z19" s="74">
        <f t="shared" si="0"/>
        <v>46500000</v>
      </c>
    </row>
    <row r="20" spans="1:26" ht="21.75" customHeight="1">
      <c r="A20" s="108" t="s">
        <v>89</v>
      </c>
      <c r="B20" s="108"/>
      <c r="C20" s="89"/>
      <c r="D20" s="157">
        <v>37.4</v>
      </c>
      <c r="E20" s="148"/>
      <c r="F20" s="154">
        <v>1097400000</v>
      </c>
      <c r="G20" s="155"/>
      <c r="H20" s="156">
        <v>-700000</v>
      </c>
      <c r="I20" s="155"/>
      <c r="J20" s="156">
        <v>0</v>
      </c>
      <c r="K20" s="155"/>
      <c r="L20" s="156">
        <v>0</v>
      </c>
      <c r="M20" s="155"/>
      <c r="N20" s="156">
        <v>0</v>
      </c>
      <c r="O20" s="155"/>
      <c r="P20" s="156">
        <v>0</v>
      </c>
      <c r="Q20" s="155"/>
      <c r="R20" s="156">
        <v>0</v>
      </c>
      <c r="S20" s="155"/>
      <c r="T20" s="156">
        <v>-371700000</v>
      </c>
      <c r="U20" s="155"/>
      <c r="V20" s="156">
        <v>0</v>
      </c>
      <c r="W20" s="155"/>
      <c r="X20" s="156">
        <v>0</v>
      </c>
      <c r="Y20" s="147"/>
      <c r="Z20" s="74">
        <f t="shared" si="0"/>
        <v>725000000</v>
      </c>
    </row>
    <row r="21" spans="1:26" ht="21.75" customHeight="1">
      <c r="A21" s="108" t="s">
        <v>28</v>
      </c>
      <c r="B21" s="108"/>
      <c r="C21" s="89"/>
      <c r="D21" s="95">
        <v>29</v>
      </c>
      <c r="E21" s="148"/>
      <c r="F21" s="89" t="e">
        <f>'BS 7-9'!#REF!</f>
        <v>#REF!</v>
      </c>
      <c r="G21" s="148"/>
      <c r="H21" s="74">
        <v>303518270</v>
      </c>
      <c r="I21" s="147"/>
      <c r="J21" s="74">
        <v>0</v>
      </c>
      <c r="K21" s="147"/>
      <c r="L21" s="74">
        <v>0</v>
      </c>
      <c r="M21" s="147"/>
      <c r="N21" s="74">
        <v>0</v>
      </c>
      <c r="O21" s="147"/>
      <c r="P21" s="74">
        <v>751111777</v>
      </c>
      <c r="Q21" s="147"/>
      <c r="R21" s="74">
        <v>0</v>
      </c>
      <c r="S21" s="147"/>
      <c r="T21" s="74">
        <v>0</v>
      </c>
      <c r="U21" s="147"/>
      <c r="V21" s="74">
        <v>0</v>
      </c>
      <c r="W21" s="147"/>
      <c r="X21" s="74">
        <v>0</v>
      </c>
      <c r="Y21" s="147"/>
      <c r="Z21" s="74" t="e">
        <f t="shared" si="0"/>
        <v>#REF!</v>
      </c>
    </row>
    <row r="22" spans="1:26" ht="21.75" customHeight="1">
      <c r="A22" s="108"/>
      <c r="B22" s="108"/>
      <c r="C22" s="89"/>
      <c r="D22" s="95"/>
      <c r="E22" s="148"/>
      <c r="F22" s="89"/>
      <c r="G22" s="148"/>
      <c r="H22" s="74"/>
      <c r="I22" s="147"/>
      <c r="J22" s="74"/>
      <c r="K22" s="147"/>
      <c r="L22" s="74"/>
      <c r="M22" s="147"/>
      <c r="N22" s="74"/>
      <c r="O22" s="147"/>
      <c r="P22" s="74"/>
      <c r="Q22" s="147"/>
      <c r="R22" s="74"/>
      <c r="S22" s="147"/>
      <c r="T22" s="74"/>
      <c r="U22" s="147"/>
      <c r="V22" s="74"/>
      <c r="W22" s="147"/>
      <c r="X22" s="74"/>
      <c r="Y22" s="147"/>
      <c r="Z22" s="74"/>
    </row>
    <row r="23" spans="1:26" ht="21.75" customHeight="1">
      <c r="A23"/>
      <c r="B23"/>
      <c r="C23"/>
      <c r="D23"/>
      <c r="E23"/>
      <c r="F23"/>
      <c r="G23"/>
      <c r="H23" s="94"/>
      <c r="I23"/>
      <c r="J23" s="94"/>
      <c r="K23"/>
      <c r="L23" s="94"/>
      <c r="M23"/>
      <c r="N23" s="94"/>
      <c r="O23"/>
      <c r="P23" s="94"/>
      <c r="Q23"/>
      <c r="R23" s="94"/>
      <c r="S23"/>
      <c r="T23" s="94"/>
      <c r="U23"/>
      <c r="V23" s="94"/>
      <c r="W23"/>
      <c r="X23" s="94"/>
      <c r="Y23"/>
      <c r="Z23" s="94"/>
    </row>
    <row r="24" spans="1:26" ht="21.75" customHeight="1">
      <c r="A24" s="126" t="s">
        <v>71</v>
      </c>
      <c r="B24"/>
      <c r="C24"/>
      <c r="D24"/>
      <c r="E24"/>
      <c r="F24"/>
      <c r="G24"/>
      <c r="H24" s="94"/>
      <c r="I24"/>
      <c r="J24" s="94"/>
      <c r="K24"/>
      <c r="L24" s="94"/>
      <c r="M24"/>
      <c r="N24" s="94"/>
      <c r="O24"/>
      <c r="P24" s="94"/>
      <c r="Q24"/>
      <c r="R24" s="94"/>
      <c r="S24"/>
      <c r="T24" s="94"/>
      <c r="U24"/>
      <c r="V24" s="94"/>
      <c r="W24"/>
      <c r="X24" s="94"/>
      <c r="Y24"/>
      <c r="Z24" s="94"/>
    </row>
    <row r="25" spans="1:26" ht="21.75" customHeight="1">
      <c r="A25" s="108" t="s">
        <v>19</v>
      </c>
      <c r="B25" s="108"/>
      <c r="C25" s="89"/>
      <c r="D25" s="157">
        <v>37.5</v>
      </c>
      <c r="E25" s="148"/>
      <c r="F25" s="89">
        <v>1680647668</v>
      </c>
      <c r="G25" s="148"/>
      <c r="H25" s="74">
        <v>-1688998775</v>
      </c>
      <c r="I25" s="147"/>
      <c r="J25" s="74">
        <v>0</v>
      </c>
      <c r="K25" s="147"/>
      <c r="L25" s="74">
        <v>0</v>
      </c>
      <c r="M25" s="147"/>
      <c r="N25" s="74">
        <v>0</v>
      </c>
      <c r="O25" s="147"/>
      <c r="P25" s="74">
        <v>8351107</v>
      </c>
      <c r="Q25" s="147"/>
      <c r="R25" s="74">
        <v>0</v>
      </c>
      <c r="S25" s="147"/>
      <c r="T25" s="74">
        <v>0</v>
      </c>
      <c r="U25" s="147"/>
      <c r="V25" s="74">
        <v>0</v>
      </c>
      <c r="W25" s="147"/>
      <c r="X25" s="74">
        <v>0</v>
      </c>
      <c r="Y25" s="147"/>
      <c r="Z25" s="74">
        <f>SUM(F25:Y25)</f>
        <v>0</v>
      </c>
    </row>
    <row r="26" spans="1:26" ht="21.75" customHeight="1">
      <c r="A26" s="108" t="s">
        <v>197</v>
      </c>
      <c r="B26" s="108"/>
      <c r="C26" s="89"/>
      <c r="D26" s="95">
        <v>23</v>
      </c>
      <c r="E26" s="148"/>
      <c r="F26" s="89">
        <v>27243292</v>
      </c>
      <c r="G26" s="148"/>
      <c r="H26" s="74">
        <v>-22654419</v>
      </c>
      <c r="I26" s="147"/>
      <c r="J26" s="74">
        <v>0</v>
      </c>
      <c r="K26" s="147"/>
      <c r="L26" s="74">
        <v>16135663</v>
      </c>
      <c r="M26" s="147"/>
      <c r="N26" s="74">
        <v>0</v>
      </c>
      <c r="O26" s="147"/>
      <c r="P26" s="74">
        <v>0</v>
      </c>
      <c r="Q26" s="147"/>
      <c r="R26" s="74">
        <v>0</v>
      </c>
      <c r="S26" s="147"/>
      <c r="T26" s="74">
        <v>0</v>
      </c>
      <c r="U26" s="147"/>
      <c r="V26" s="74">
        <v>0</v>
      </c>
      <c r="W26" s="147"/>
      <c r="X26" s="74">
        <v>0</v>
      </c>
      <c r="Y26" s="147"/>
      <c r="Z26" s="74">
        <f>SUM(F26:Y26)</f>
        <v>20724536</v>
      </c>
    </row>
    <row r="27" spans="1:26" ht="21.75" customHeight="1">
      <c r="A27" s="108" t="s">
        <v>43</v>
      </c>
      <c r="B27" s="108"/>
      <c r="C27" s="89"/>
      <c r="D27" s="95">
        <v>25</v>
      </c>
      <c r="E27" s="148"/>
      <c r="F27" s="89">
        <v>4782641014</v>
      </c>
      <c r="G27" s="148"/>
      <c r="H27" s="74">
        <v>2619965485</v>
      </c>
      <c r="I27" s="147"/>
      <c r="J27" s="74">
        <v>0</v>
      </c>
      <c r="K27" s="147"/>
      <c r="L27" s="74">
        <v>0</v>
      </c>
      <c r="M27" s="147"/>
      <c r="N27" s="74">
        <v>0</v>
      </c>
      <c r="O27" s="147"/>
      <c r="P27" s="74">
        <v>51571459</v>
      </c>
      <c r="Q27" s="147"/>
      <c r="R27" s="74">
        <v>0</v>
      </c>
      <c r="S27" s="147"/>
      <c r="T27" s="74">
        <v>0</v>
      </c>
      <c r="U27" s="147"/>
      <c r="V27" s="74">
        <v>0</v>
      </c>
      <c r="W27" s="147"/>
      <c r="X27" s="74">
        <v>0</v>
      </c>
      <c r="Y27" s="147"/>
      <c r="Z27" s="74">
        <f>SUM(F27:Y27)</f>
        <v>7454177958</v>
      </c>
    </row>
    <row r="28" spans="1:26" ht="21.75" customHeight="1">
      <c r="A28" s="108" t="s">
        <v>208</v>
      </c>
      <c r="B28" s="108"/>
      <c r="C28" s="89"/>
      <c r="D28" s="95">
        <v>26</v>
      </c>
      <c r="E28" s="148"/>
      <c r="F28" s="154">
        <v>0</v>
      </c>
      <c r="G28" s="148"/>
      <c r="H28" s="74">
        <v>182827860</v>
      </c>
      <c r="I28" s="147"/>
      <c r="J28" s="74">
        <v>0</v>
      </c>
      <c r="K28" s="147"/>
      <c r="L28" s="74">
        <v>0</v>
      </c>
      <c r="M28" s="147"/>
      <c r="N28" s="74">
        <v>0</v>
      </c>
      <c r="O28" s="147"/>
      <c r="P28" s="74">
        <v>17172140</v>
      </c>
      <c r="Q28" s="147"/>
      <c r="R28" s="74">
        <v>-200000000</v>
      </c>
      <c r="S28" s="147"/>
      <c r="T28" s="74">
        <v>0</v>
      </c>
      <c r="U28" s="147"/>
      <c r="V28" s="74">
        <v>0</v>
      </c>
      <c r="W28" s="147"/>
      <c r="X28" s="74">
        <v>0</v>
      </c>
      <c r="Y28" s="147"/>
      <c r="Z28" s="74">
        <f>SUM(F28:Y28)</f>
        <v>0</v>
      </c>
    </row>
    <row r="29" spans="1:26" ht="21.75" customHeight="1">
      <c r="A29" s="108" t="s">
        <v>21</v>
      </c>
      <c r="B29" s="108"/>
      <c r="C29" s="89"/>
      <c r="D29" s="95">
        <v>27</v>
      </c>
      <c r="E29" s="148"/>
      <c r="F29" s="89">
        <v>1680647668</v>
      </c>
      <c r="G29" s="148"/>
      <c r="H29" s="74">
        <v>-1688998775</v>
      </c>
      <c r="I29" s="147"/>
      <c r="J29" s="74">
        <v>0</v>
      </c>
      <c r="K29" s="147"/>
      <c r="L29" s="74">
        <v>0</v>
      </c>
      <c r="M29" s="147"/>
      <c r="N29" s="74">
        <v>0</v>
      </c>
      <c r="O29" s="147"/>
      <c r="P29" s="74">
        <v>8351107</v>
      </c>
      <c r="Q29" s="147"/>
      <c r="R29" s="74">
        <v>0</v>
      </c>
      <c r="S29" s="147"/>
      <c r="T29" s="74">
        <v>0</v>
      </c>
      <c r="U29" s="147"/>
      <c r="V29" s="74">
        <v>0</v>
      </c>
      <c r="W29" s="147"/>
      <c r="X29" s="74">
        <v>0</v>
      </c>
      <c r="Y29" s="147"/>
      <c r="Z29" s="74">
        <f>SUM(F29:Y29)</f>
        <v>0</v>
      </c>
    </row>
    <row r="30" spans="1:26" ht="21.75" customHeight="1">
      <c r="A30" s="108" t="s">
        <v>209</v>
      </c>
      <c r="B30" s="108"/>
      <c r="C30" s="89"/>
      <c r="D30" s="157">
        <v>37.4</v>
      </c>
      <c r="E30" s="148"/>
      <c r="F30" s="89">
        <v>654000000</v>
      </c>
      <c r="G30" s="148"/>
      <c r="H30" s="74">
        <v>90000000</v>
      </c>
      <c r="I30" s="147"/>
      <c r="J30" s="74">
        <v>0</v>
      </c>
      <c r="K30" s="147"/>
      <c r="L30" s="74">
        <v>0</v>
      </c>
      <c r="M30" s="147"/>
      <c r="N30" s="74">
        <v>0</v>
      </c>
      <c r="O30" s="147"/>
      <c r="P30" s="74">
        <v>0</v>
      </c>
      <c r="Q30" s="147"/>
      <c r="R30" s="74">
        <v>0</v>
      </c>
      <c r="S30" s="147"/>
      <c r="T30" s="74">
        <v>0</v>
      </c>
      <c r="U30" s="147"/>
      <c r="V30" s="74">
        <v>0</v>
      </c>
      <c r="W30" s="147"/>
      <c r="X30" s="74">
        <v>0</v>
      </c>
      <c r="Y30" s="147"/>
      <c r="Z30" s="74">
        <f t="shared" ref="Z30:Z31" si="1">SUM(F30:Y30)</f>
        <v>744000000</v>
      </c>
    </row>
    <row r="31" spans="1:26" ht="21.75" customHeight="1">
      <c r="A31" s="108" t="s">
        <v>28</v>
      </c>
      <c r="B31" s="108"/>
      <c r="C31" s="89"/>
      <c r="D31" s="95">
        <v>29</v>
      </c>
      <c r="E31" s="148"/>
      <c r="F31" s="89">
        <v>3615929965</v>
      </c>
      <c r="G31" s="148"/>
      <c r="H31" s="74">
        <v>303518270</v>
      </c>
      <c r="I31" s="147"/>
      <c r="J31" s="74">
        <v>0</v>
      </c>
      <c r="K31" s="147"/>
      <c r="L31" s="74">
        <v>0</v>
      </c>
      <c r="M31" s="147"/>
      <c r="N31" s="74">
        <v>0</v>
      </c>
      <c r="O31" s="147"/>
      <c r="P31" s="74">
        <v>0</v>
      </c>
      <c r="Q31" s="147"/>
      <c r="R31" s="74">
        <v>751111777</v>
      </c>
      <c r="S31" s="147"/>
      <c r="T31" s="74">
        <v>0</v>
      </c>
      <c r="U31" s="147"/>
      <c r="V31" s="74">
        <v>0</v>
      </c>
      <c r="W31" s="147"/>
      <c r="X31" s="74">
        <v>0</v>
      </c>
      <c r="Y31" s="147"/>
      <c r="Z31" s="74">
        <f t="shared" si="1"/>
        <v>4670560012</v>
      </c>
    </row>
    <row r="48" ht="21.6" customHeight="1"/>
    <row r="49" spans="1:26" ht="21.6" customHeight="1"/>
    <row r="51" spans="1:26" ht="23.85" customHeight="1"/>
    <row r="52" spans="1:26" ht="23.85" customHeight="1"/>
    <row r="53" spans="1:26" ht="23.85" customHeight="1"/>
    <row r="54" spans="1:26" ht="23.85" customHeight="1"/>
    <row r="55" spans="1:26" ht="30" customHeight="1"/>
    <row r="57" spans="1:26" ht="11.25" customHeight="1"/>
    <row r="58" spans="1:26" ht="21.75" customHeight="1">
      <c r="A58" s="87" t="s">
        <v>73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69" ht="27.6" customHeight="1"/>
  </sheetData>
  <mergeCells count="1">
    <mergeCell ref="J6:X6"/>
  </mergeCells>
  <pageMargins left="0.78740157480314965" right="0.51181102362204722" top="0.51181102362204722" bottom="0.59055118110236227" header="0.47244094488188981" footer="0.39370078740157483"/>
  <pageSetup paperSize="9" scale="43" firstPageNumber="16" orientation="landscape" useFirstPageNumber="1" r:id="rId1"/>
  <headerFooter>
    <oddFooter>&amp;R&amp;"Browallia New,Regular"&amp;13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7-9</vt:lpstr>
      <vt:lpstr>PL 10-11</vt:lpstr>
      <vt:lpstr>CE 12</vt:lpstr>
      <vt:lpstr>CE 13</vt:lpstr>
      <vt:lpstr>CF 14-16</vt:lpstr>
      <vt:lpstr>17</vt:lpstr>
      <vt:lpstr>'17'!Print_Area</vt:lpstr>
      <vt:lpstr>'CE 12'!Print_Area</vt:lpstr>
      <vt:lpstr>'CE 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 (TH)</cp:lastModifiedBy>
  <cp:lastPrinted>2024-02-27T09:22:04Z</cp:lastPrinted>
  <dcterms:created xsi:type="dcterms:W3CDTF">2018-03-29T09:13:27Z</dcterms:created>
  <dcterms:modified xsi:type="dcterms:W3CDTF">2024-02-27T09:23:13Z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