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YE'66\งบการเงิน\Update\"/>
    </mc:Choice>
  </mc:AlternateContent>
  <xr:revisionPtr revIDLastSave="0" documentId="13_ncr:1_{DE1F3F52-DB00-46C5-A442-D5CF8B80601D}" xr6:coauthVersionLast="47" xr6:coauthVersionMax="47" xr10:uidLastSave="{00000000-0000-0000-0000-000000000000}"/>
  <bookViews>
    <workbookView xWindow="-108" yWindow="-108" windowWidth="23256" windowHeight="12456" tabRatio="815" activeTab="2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งบ!$A$1:$P$109</definedName>
    <definedName name="_xlnm.Print_Area" localSheetId="3">งบกระแสเงินสด!$A$1:$N$100</definedName>
    <definedName name="_xlnm.Print_Area" localSheetId="1">งบกำไร!$A$1:$N$44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</workbook>
</file>

<file path=xl/calcChain.xml><?xml version="1.0" encoding="utf-8"?>
<calcChain xmlns="http://schemas.openxmlformats.org/spreadsheetml/2006/main">
  <c r="O43" i="15" l="1"/>
  <c r="O18" i="15" l="1"/>
  <c r="Q43" i="15" l="1"/>
  <c r="Q39" i="15"/>
  <c r="Q35" i="15"/>
  <c r="Q33" i="15"/>
  <c r="Q14" i="15"/>
  <c r="Q10" i="15"/>
  <c r="Q8" i="15"/>
  <c r="K19" i="15"/>
  <c r="I19" i="15"/>
  <c r="G19" i="15"/>
  <c r="H32" i="14"/>
  <c r="H15" i="14"/>
  <c r="K44" i="15"/>
  <c r="I44" i="15"/>
  <c r="G44" i="15"/>
  <c r="L32" i="14"/>
  <c r="M37" i="15"/>
  <c r="K37" i="15"/>
  <c r="I37" i="15"/>
  <c r="G37" i="15"/>
  <c r="M12" i="15"/>
  <c r="K12" i="15"/>
  <c r="I12" i="15"/>
  <c r="G12" i="15"/>
  <c r="N37" i="14"/>
  <c r="N36" i="14"/>
  <c r="J37" i="14"/>
  <c r="J36" i="14"/>
  <c r="Q18" i="15" l="1"/>
  <c r="O16" i="15"/>
  <c r="Q16" i="15" s="1"/>
  <c r="M62" i="1"/>
  <c r="O41" i="15"/>
  <c r="Q41" i="15" s="1"/>
  <c r="M40" i="15"/>
  <c r="A57" i="16"/>
  <c r="M44" i="15" l="1"/>
  <c r="Q40" i="15"/>
  <c r="O9" i="15"/>
  <c r="Q9" i="15" s="1"/>
  <c r="H87" i="16" l="1"/>
  <c r="M15" i="15" l="1"/>
  <c r="M19" i="15" l="1"/>
  <c r="Q15" i="15"/>
  <c r="L87" i="16" l="1"/>
  <c r="L11" i="16"/>
  <c r="N87" i="16"/>
  <c r="N73" i="16"/>
  <c r="N11" i="16"/>
  <c r="H11" i="16"/>
  <c r="J87" i="16"/>
  <c r="J11" i="16"/>
  <c r="O34" i="15"/>
  <c r="Q34" i="15" s="1"/>
  <c r="N21" i="14" l="1"/>
  <c r="N33" i="14" l="1"/>
  <c r="L33" i="14"/>
  <c r="J33" i="14"/>
  <c r="H33" i="14"/>
  <c r="L21" i="14"/>
  <c r="J21" i="14"/>
  <c r="H21" i="14"/>
  <c r="N16" i="14"/>
  <c r="L16" i="14"/>
  <c r="J16" i="14"/>
  <c r="H16" i="14"/>
  <c r="L22" i="14" l="1"/>
  <c r="L26" i="14" s="1"/>
  <c r="L28" i="14" s="1"/>
  <c r="H22" i="14"/>
  <c r="H26" i="14" s="1"/>
  <c r="H28" i="14" s="1"/>
  <c r="H37" i="14" s="1"/>
  <c r="N22" i="14"/>
  <c r="N26" i="14" s="1"/>
  <c r="N28" i="14" s="1"/>
  <c r="J22" i="14"/>
  <c r="J26" i="14" s="1"/>
  <c r="J28" i="14" s="1"/>
  <c r="I29" i="1"/>
  <c r="O42" i="15" l="1"/>
  <c r="L37" i="14"/>
  <c r="O36" i="15"/>
  <c r="Q36" i="15" s="1"/>
  <c r="N9" i="16"/>
  <c r="J34" i="14"/>
  <c r="J9" i="16"/>
  <c r="O11" i="15"/>
  <c r="L36" i="14"/>
  <c r="L9" i="16"/>
  <c r="H34" i="14"/>
  <c r="O17" i="15"/>
  <c r="H9" i="16"/>
  <c r="L34" i="14"/>
  <c r="H36" i="14"/>
  <c r="N34" i="14"/>
  <c r="O44" i="15" l="1"/>
  <c r="Q42" i="15"/>
  <c r="O12" i="15"/>
  <c r="Q11" i="15"/>
  <c r="O19" i="15"/>
  <c r="Q17" i="15"/>
  <c r="O37" i="15"/>
  <c r="O85" i="1" l="1"/>
  <c r="M85" i="1"/>
  <c r="K85" i="1"/>
  <c r="I85" i="1"/>
  <c r="A81" i="1"/>
  <c r="O48" i="1"/>
  <c r="M48" i="1"/>
  <c r="K48" i="1"/>
  <c r="I48" i="1"/>
  <c r="A44" i="1"/>
  <c r="K91" i="1"/>
  <c r="I93" i="1"/>
  <c r="I91" i="1"/>
  <c r="I96" i="1"/>
  <c r="I94" i="1"/>
  <c r="M96" i="1"/>
  <c r="M94" i="1"/>
  <c r="M93" i="1"/>
  <c r="M91" i="1"/>
  <c r="L73" i="16"/>
  <c r="J73" i="16"/>
  <c r="H73" i="16"/>
  <c r="O94" i="1"/>
  <c r="O93" i="1"/>
  <c r="O91" i="1"/>
  <c r="K94" i="1"/>
  <c r="K93" i="1"/>
  <c r="M29" i="1"/>
  <c r="M56" i="1"/>
  <c r="K56" i="1"/>
  <c r="K29" i="1"/>
  <c r="I56" i="1"/>
  <c r="Q37" i="15"/>
  <c r="I15" i="1"/>
  <c r="M15" i="1"/>
  <c r="Q12" i="15"/>
  <c r="O62" i="1"/>
  <c r="O56" i="1"/>
  <c r="K62" i="1"/>
  <c r="O29" i="1"/>
  <c r="O15" i="1"/>
  <c r="K15" i="1"/>
  <c r="I62" i="1"/>
  <c r="K63" i="1" l="1"/>
  <c r="K96" i="1"/>
  <c r="M63" i="1"/>
  <c r="I63" i="1"/>
  <c r="M30" i="1"/>
  <c r="O96" i="1"/>
  <c r="I30" i="1"/>
  <c r="O30" i="1"/>
  <c r="K30" i="1"/>
  <c r="O63" i="1"/>
  <c r="M97" i="1" l="1"/>
  <c r="I97" i="1"/>
  <c r="I98" i="1" s="1"/>
  <c r="I99" i="1" s="1"/>
  <c r="I110" i="1" s="1"/>
  <c r="J32" i="16"/>
  <c r="J42" i="16" s="1"/>
  <c r="J45" i="16" s="1"/>
  <c r="J89" i="16" s="1"/>
  <c r="J91" i="16" s="1"/>
  <c r="N32" i="16"/>
  <c r="N42" i="16" s="1"/>
  <c r="N45" i="16" s="1"/>
  <c r="N89" i="16" s="1"/>
  <c r="N91" i="16" s="1"/>
  <c r="H32" i="16"/>
  <c r="H42" i="16" s="1"/>
  <c r="H45" i="16" s="1"/>
  <c r="L32" i="16"/>
  <c r="L42" i="16" s="1"/>
  <c r="L45" i="16" s="1"/>
  <c r="L89" i="16" l="1"/>
  <c r="L91" i="16" s="1"/>
  <c r="M98" i="1"/>
  <c r="M99" i="1" s="1"/>
  <c r="M110" i="1" s="1"/>
  <c r="H89" i="16"/>
  <c r="H91" i="16" s="1"/>
  <c r="Q44" i="15"/>
  <c r="Q19" i="15"/>
  <c r="O97" i="1" l="1"/>
  <c r="O98" i="1" s="1"/>
  <c r="O99" i="1" s="1"/>
  <c r="O110" i="1" s="1"/>
  <c r="K97" i="1"/>
  <c r="K98" i="1" s="1"/>
  <c r="K99" i="1" s="1"/>
  <c r="K110" i="1" s="1"/>
</calcChain>
</file>

<file path=xl/sharedStrings.xml><?xml version="1.0" encoding="utf-8"?>
<sst xmlns="http://schemas.openxmlformats.org/spreadsheetml/2006/main" count="324" uniqueCount="217">
  <si>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</si>
  <si>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</si>
  <si>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</si>
  <si>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</si>
  <si>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</si>
  <si>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</si>
  <si>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</si>
  <si>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</si>
  <si>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</si>
  <si>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</si>
  <si>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</si>
  <si>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</si>
  <si>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</si>
  <si>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</si>
  <si>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</si>
  <si>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</si>
  <si>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</si>
  <si>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</si>
  <si>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</si>
  <si>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</si>
  <si>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</si>
  <si>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</si>
  <si>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</si>
  <si>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</si>
  <si>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</si>
  <si>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</si>
  <si>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</si>
  <si>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</si>
  <si>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</si>
  <si>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</si>
  <si>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</si>
  <si>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</si>
  <si>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</si>
  <si>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</si>
  <si>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</si>
  <si>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</si>
  <si>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</si>
  <si>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</si>
  <si>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</si>
  <si>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</si>
  <si>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</si>
  <si>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</si>
  <si>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</si>
  <si>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</si>
  <si>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</si>
  <si>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</si>
  <si>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</si>
  <si>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</si>
  <si>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</si>
  <si>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</si>
  <si>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</si>
  <si>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</si>
  <si>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</si>
  <si>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</si>
  <si>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</si>
  <si>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</si>
  <si>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</si>
  <si>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</si>
  <si>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</si>
  <si>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</si>
  <si>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</si>
  <si>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</si>
  <si>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</si>
  <si>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</si>
  <si>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</si>
  <si>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</si>
  <si>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</si>
  <si>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</si>
  <si>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</si>
  <si>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</si>
  <si>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</si>
  <si>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</si>
  <si>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</si>
  <si>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</si>
  <si>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</si>
  <si>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</si>
  <si>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</si>
  <si>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</si>
  <si>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</si>
  <si>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</si>
  <si>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</si>
  <si>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</si>
  <si>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</si>
  <si>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</si>
  <si>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</si>
  <si>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</si>
  <si>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</si>
  <si>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</si>
  <si>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</si>
  <si>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</si>
  <si>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</si>
  <si>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</si>
  <si>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</si>
  <si>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</si>
  <si>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</si>
  <si>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</si>
  <si>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</si>
  <si>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</si>
  <si>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</si>
  <si>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</si>
  <si>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</si>
  <si>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</si>
  <si>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</si>
  <si>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</si>
  <si>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</si>
  <si>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</si>
  <si>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</si>
  <si>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</si>
  <si>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</si>
  <si>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</si>
  <si>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</si>
  <si>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</si>
  <si>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</si>
  <si>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</si>
  <si>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</si>
  <si>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</si>
  <si>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</si>
  <si>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</si>
  <si>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</si>
  <si>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</si>
  <si>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</si>
  <si>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</si>
  <si>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</si>
  <si>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</si>
  <si>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</si>
  <si>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</si>
  <si>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</si>
  <si>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</si>
  <si>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</si>
  <si>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</si>
  <si>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</si>
  <si>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</si>
  <si>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</si>
  <si>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</si>
  <si>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</si>
  <si>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</si>
  <si>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</si>
  <si>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</si>
  <si>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</si>
  <si>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</si>
  <si>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</si>
  <si>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</si>
  <si>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</si>
  <si>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</si>
  <si>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</si>
  <si>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</si>
  <si>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</si>
  <si>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</si>
  <si>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</si>
  <si>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</si>
  <si>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</si>
  <si>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</si>
  <si>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</si>
  <si>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</si>
  <si>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</si>
  <si>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</si>
  <si>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</si>
  <si>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</si>
  <si>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</si>
  <si>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</si>
  <si>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</si>
  <si>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</si>
  <si>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</si>
  <si>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</si>
  <si>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</si>
  <si>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</si>
  <si>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</si>
  <si>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</si>
  <si>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</si>
  <si>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</si>
  <si>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</si>
  <si>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</si>
  <si>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</si>
  <si>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</si>
  <si>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</si>
  <si>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</si>
  <si>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</si>
  <si>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</si>
  <si>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</si>
  <si>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</si>
  <si>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</si>
  <si>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</si>
  <si>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ยอดคงเหลือ ณ วันที่ 1 มกราคม 2565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</si>
  <si>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</si>
  <si>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</si>
  <si>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</si>
  <si>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หุ้นสามัญ 1,478,478,669 หุ้น มูลค่าหุ้นละ 1.00 บาท</t>
  </si>
  <si>
    <t>กำไรต่อหุ้นปรับลด</t>
  </si>
  <si>
    <t>ยอดคงเหลือ ณ วันที่ 31 ธันวาคม 2565</t>
  </si>
  <si>
    <t>31 ธันวาคม 2565</t>
  </si>
  <si>
    <t>เงินปันผลรับจากบริษัทย่อย</t>
  </si>
  <si>
    <t>เงินปันผลรับจากกิจการร่วมค้า</t>
  </si>
  <si>
    <t>2566</t>
  </si>
  <si>
    <t>ยอดคงเหลือ ณ วันที่ 1 มกราคม 2566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</si>
  <si>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</si>
  <si>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</si>
  <si>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</si>
  <si>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</si>
  <si>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สำหรับปี สิ้นสุดวันที่ 31 ธันวาคม 2566</t>
  </si>
  <si>
    <t>ยอดคงเหลือ ณ วันที่ 31 ธันวาคม 2566</t>
  </si>
  <si>
    <t>ณ วันที่ 31 ธันวาคม 2566</t>
  </si>
  <si>
    <t>31 ธันวาคม 2566</t>
  </si>
  <si>
    <t>งบการเงินนี้ได้รับอนุมัติจากที่ประชุมสามัญผู้ถือหุ้น ครั้งที่ ……………เมื่อวันที่…………………</t>
  </si>
  <si>
    <t>กำไรสำหรับปี</t>
  </si>
  <si>
    <t>กำไรขาดทุนเบ็ดเสร็จอื่นสำหรับปี</t>
  </si>
  <si>
    <t>กำไร(ขาดทุน)เบ็ดเสร็จรวมสำหรับปี</t>
  </si>
  <si>
    <t>เงินสดและรายการเทียบเท่าเงินสด ณ วันที่ 31 ธันวาคม</t>
  </si>
  <si>
    <t>7</t>
  </si>
  <si>
    <t>21</t>
  </si>
  <si>
    <t>23.2</t>
  </si>
  <si>
    <t>27</t>
  </si>
  <si>
    <t>28</t>
  </si>
  <si>
    <t>36.3</t>
  </si>
  <si>
    <t>36.1</t>
  </si>
  <si>
    <t>37</t>
  </si>
  <si>
    <t>29</t>
  </si>
  <si>
    <t>กำไร(ขาดทุน)เบ็ดเสร็จอื่นสำหรับปี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</si>
</sst>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05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6" fontId="88" fillId="0" borderId="17" xfId="82" applyFont="1" applyFill="1" applyBorder="1"/>
    <xf numFmtId="166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0" fontId="89" fillId="0" borderId="0" xfId="305" applyNumberFormat="1" applyFont="1" applyFill="1"/>
    <xf numFmtId="39" fontId="74" fillId="0" borderId="16" xfId="143" applyNumberFormat="1" applyFont="1" applyFill="1" applyBorder="1"/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/>
    <xf numFmtId="39" fontId="88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39" fontId="88" fillId="0" borderId="0" xfId="436" quotePrefix="1" applyFont="1" applyFill="1" applyAlignment="1">
      <alignment horizontal="center"/>
    </xf>
    <xf numFmtId="169" fontId="88" fillId="0" borderId="0" xfId="436" applyNumberFormat="1" applyFont="1" applyFill="1"/>
    <xf numFmtId="169" fontId="88" fillId="0" borderId="0" xfId="0" applyNumberFormat="1" applyFont="1" applyFill="1"/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39" fontId="74" fillId="0" borderId="14" xfId="437" applyFont="1" applyFill="1" applyBorder="1" applyAlignment="1">
      <alignment horizontal="right"/>
    </xf>
    <xf numFmtId="39" fontId="89" fillId="0" borderId="0" xfId="0" quotePrefix="1" applyNumberFormat="1" applyFont="1" applyFill="1" applyAlignment="1">
      <alignment horizontal="center"/>
    </xf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0" applyNumberFormat="1" applyFont="1" applyFill="1"/>
    <xf numFmtId="185" fontId="88" fillId="0" borderId="16" xfId="436" applyNumberFormat="1" applyFont="1" applyFill="1" applyBorder="1"/>
    <xf numFmtId="185" fontId="88" fillId="0" borderId="15" xfId="436" applyNumberFormat="1" applyFont="1" applyFill="1" applyBorder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89" fillId="0" borderId="0" xfId="290" applyNumberFormat="1" applyFont="1" applyFill="1"/>
    <xf numFmtId="39" fontId="88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74" fillId="0" borderId="0" xfId="436" applyFont="1" applyFill="1" applyAlignment="1">
      <alignment horizontal="left"/>
    </xf>
    <xf numFmtId="39" fontId="74" fillId="0" borderId="0" xfId="436" applyFont="1" applyFill="1"/>
    <xf numFmtId="39" fontId="74" fillId="0" borderId="0" xfId="290" applyNumberFormat="1" applyFont="1" applyFill="1"/>
    <xf numFmtId="39" fontId="74" fillId="0" borderId="0" xfId="0" applyNumberFormat="1" applyFont="1" applyFill="1"/>
    <xf numFmtId="39" fontId="88" fillId="0" borderId="16" xfId="436" applyFont="1" applyFill="1" applyBorder="1"/>
    <xf numFmtId="39" fontId="88" fillId="0" borderId="16" xfId="0" applyNumberFormat="1" applyFont="1" applyFill="1" applyBorder="1"/>
    <xf numFmtId="43" fontId="88" fillId="0" borderId="0" xfId="436" applyNumberFormat="1" applyFont="1" applyFill="1"/>
    <xf numFmtId="43" fontId="88" fillId="0" borderId="14" xfId="436" applyNumberFormat="1" applyFont="1" applyFill="1" applyBorder="1"/>
    <xf numFmtId="39" fontId="88" fillId="0" borderId="14" xfId="436" applyFont="1" applyFill="1" applyBorder="1"/>
    <xf numFmtId="39" fontId="88" fillId="0" borderId="16" xfId="290" applyNumberFormat="1" applyFont="1" applyFill="1" applyBorder="1"/>
    <xf numFmtId="39" fontId="88" fillId="0" borderId="15" xfId="436" applyFont="1" applyFill="1" applyBorder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0"/>
  <sheetViews>
    <sheetView topLeftCell="A40" zoomScale="70" zoomScaleNormal="70" zoomScaleSheetLayoutView="80" workbookViewId="0">
      <selection activeCell="A40" sqref="A1:XFD1048576"/>
    </sheetView>
  </sheetViews>
  <sheetFormatPr defaultColWidth="9.33203125" defaultRowHeight="26.25" customHeight="1"/>
  <cols>
    <col min="1" max="1" width="5.33203125" style="32" customWidth="1"/>
    <col min="2" max="4" width="6.33203125" style="32" customWidth="1"/>
    <col min="5" max="5" width="8.33203125" style="32" customWidth="1"/>
    <col min="6" max="6" width="20.21875" style="32" customWidth="1"/>
    <col min="7" max="7" width="8" style="32" customWidth="1"/>
    <col min="8" max="8" width="1.33203125" style="32" customWidth="1"/>
    <col min="9" max="9" width="17.6640625" style="32" customWidth="1"/>
    <col min="10" max="10" width="0.6640625" style="32" customWidth="1"/>
    <col min="11" max="11" width="17.6640625" style="32" customWidth="1"/>
    <col min="12" max="12" width="0.6640625" style="32" customWidth="1"/>
    <col min="13" max="13" width="17.6640625" style="32" customWidth="1"/>
    <col min="14" max="14" width="0.6640625" style="32" customWidth="1"/>
    <col min="15" max="15" width="17.6640625" style="32" customWidth="1"/>
    <col min="16" max="16" width="2.88671875" style="32" customWidth="1"/>
    <col min="17" max="17" width="18.6640625" style="33" bestFit="1" customWidth="1"/>
    <col min="18" max="19" width="15.33203125" style="32" bestFit="1" customWidth="1"/>
    <col min="20" max="16384" width="9.33203125" style="32"/>
  </cols>
  <sheetData>
    <row r="1" spans="1:18" s="24" customFormat="1" ht="26.25" customHeight="1">
      <c r="A1" s="23" t="s">
        <v>151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Q1" s="25"/>
    </row>
    <row r="2" spans="1:18" s="24" customFormat="1" ht="26.25" customHeight="1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Q2" s="25"/>
    </row>
    <row r="3" spans="1:18" s="24" customFormat="1" ht="26.25" customHeight="1">
      <c r="A3" s="23" t="s">
        <v>200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Q3" s="25"/>
    </row>
    <row r="4" spans="1:18" s="24" customFormat="1" ht="26.2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L4" s="26"/>
      <c r="M4" s="26"/>
      <c r="N4" s="26"/>
      <c r="Q4" s="25"/>
    </row>
    <row r="5" spans="1:18" s="24" customFormat="1" ht="26.25" customHeight="1">
      <c r="A5" s="26"/>
      <c r="B5" s="26"/>
      <c r="C5" s="26"/>
      <c r="D5" s="26"/>
      <c r="E5" s="26"/>
      <c r="F5" s="26"/>
      <c r="G5" s="27"/>
      <c r="H5" s="27"/>
      <c r="I5" s="27"/>
      <c r="J5" s="27"/>
      <c r="K5" s="28"/>
      <c r="L5" s="27"/>
      <c r="M5" s="27"/>
      <c r="N5" s="27"/>
      <c r="O5" s="28" t="s">
        <v>70</v>
      </c>
      <c r="Q5" s="25"/>
    </row>
    <row r="6" spans="1:18" s="24" customFormat="1" ht="26.25" customHeight="1">
      <c r="A6" s="26"/>
      <c r="B6" s="26"/>
      <c r="C6" s="26"/>
      <c r="D6" s="26"/>
      <c r="E6" s="26"/>
      <c r="F6" s="26"/>
      <c r="G6" s="27"/>
      <c r="H6" s="27"/>
      <c r="I6" s="29"/>
      <c r="J6" s="29" t="s">
        <v>144</v>
      </c>
      <c r="K6" s="30"/>
      <c r="L6" s="27"/>
      <c r="M6" s="29"/>
      <c r="N6" s="29" t="s">
        <v>84</v>
      </c>
      <c r="O6" s="30"/>
      <c r="Q6" s="25"/>
    </row>
    <row r="7" spans="1:18" s="24" customFormat="1" ht="26.25" customHeight="1">
      <c r="B7" s="26"/>
      <c r="C7" s="26" t="s">
        <v>16</v>
      </c>
      <c r="D7" s="26"/>
      <c r="E7" s="26"/>
      <c r="G7" s="27" t="s">
        <v>6</v>
      </c>
      <c r="H7" s="27"/>
      <c r="I7" s="31" t="s">
        <v>201</v>
      </c>
      <c r="J7" s="32"/>
      <c r="K7" s="31" t="s">
        <v>189</v>
      </c>
      <c r="L7" s="33"/>
      <c r="M7" s="31" t="s">
        <v>201</v>
      </c>
      <c r="N7" s="32"/>
      <c r="O7" s="31" t="s">
        <v>189</v>
      </c>
      <c r="P7" s="26"/>
      <c r="Q7" s="25"/>
    </row>
    <row r="8" spans="1:18" s="24" customFormat="1" ht="26.25" customHeight="1">
      <c r="A8" s="34" t="s">
        <v>8</v>
      </c>
      <c r="B8" s="35"/>
      <c r="C8" s="35"/>
      <c r="D8" s="35"/>
      <c r="E8" s="35"/>
      <c r="G8" s="35"/>
      <c r="H8" s="35"/>
      <c r="I8" s="35"/>
      <c r="K8" s="35"/>
      <c r="M8" s="35"/>
      <c r="O8" s="35"/>
      <c r="Q8" s="25"/>
    </row>
    <row r="9" spans="1:18" ht="26.25" customHeight="1">
      <c r="A9" s="36" t="s">
        <v>38</v>
      </c>
      <c r="B9" s="37"/>
      <c r="C9" s="37"/>
      <c r="D9" s="37"/>
      <c r="E9" s="37"/>
      <c r="G9" s="38" t="s">
        <v>161</v>
      </c>
      <c r="H9" s="38"/>
      <c r="I9" s="39">
        <v>31064542.690000001</v>
      </c>
      <c r="J9" s="40"/>
      <c r="K9" s="39">
        <v>37402794.539999999</v>
      </c>
      <c r="L9" s="40"/>
      <c r="M9" s="39">
        <v>21081817.390000001</v>
      </c>
      <c r="N9" s="40"/>
      <c r="O9" s="39">
        <v>34409073.119999997</v>
      </c>
    </row>
    <row r="10" spans="1:18" ht="26.25" customHeight="1">
      <c r="A10" s="36" t="s">
        <v>120</v>
      </c>
      <c r="B10" s="36"/>
      <c r="C10" s="37"/>
      <c r="D10" s="37"/>
      <c r="E10" s="37"/>
      <c r="G10" s="38" t="s">
        <v>158</v>
      </c>
      <c r="H10" s="38"/>
      <c r="I10" s="39">
        <v>1527380686.9999993</v>
      </c>
      <c r="J10" s="40"/>
      <c r="K10" s="39">
        <v>1517263032.6199989</v>
      </c>
      <c r="L10" s="40"/>
      <c r="M10" s="39">
        <v>1527380686.9999993</v>
      </c>
      <c r="N10" s="40"/>
      <c r="O10" s="39">
        <v>1517263032.6199989</v>
      </c>
      <c r="Q10" s="1"/>
    </row>
    <row r="11" spans="1:18" ht="26.25" customHeight="1">
      <c r="A11" s="36" t="s">
        <v>195</v>
      </c>
      <c r="B11" s="36"/>
      <c r="C11" s="37"/>
      <c r="D11" s="37"/>
      <c r="E11" s="37"/>
      <c r="G11" s="38" t="s">
        <v>207</v>
      </c>
      <c r="H11" s="38"/>
      <c r="I11" s="39">
        <v>1574124.6300000001</v>
      </c>
      <c r="J11" s="40"/>
      <c r="K11" s="39">
        <v>0</v>
      </c>
      <c r="L11" s="40"/>
      <c r="M11" s="39">
        <v>1574124.6300000001</v>
      </c>
      <c r="N11" s="40"/>
      <c r="O11" s="39">
        <v>0</v>
      </c>
      <c r="Q11" s="1"/>
    </row>
    <row r="12" spans="1:18" ht="26.25" customHeight="1">
      <c r="A12" s="36" t="s">
        <v>107</v>
      </c>
      <c r="B12" s="37"/>
      <c r="C12" s="37"/>
      <c r="D12" s="37"/>
      <c r="E12" s="37"/>
      <c r="G12" s="38" t="s">
        <v>24</v>
      </c>
      <c r="H12" s="38"/>
      <c r="I12" s="39">
        <v>21740863.37000002</v>
      </c>
      <c r="J12" s="40"/>
      <c r="K12" s="39">
        <v>17706335.289999977</v>
      </c>
      <c r="L12" s="40"/>
      <c r="M12" s="39">
        <v>17236962.78000002</v>
      </c>
      <c r="N12" s="40"/>
      <c r="O12" s="39">
        <v>14259399.209999979</v>
      </c>
    </row>
    <row r="13" spans="1:18" ht="26.25" customHeight="1">
      <c r="A13" s="36" t="s">
        <v>133</v>
      </c>
      <c r="B13" s="37"/>
      <c r="C13" s="37"/>
      <c r="D13" s="37"/>
      <c r="E13" s="37"/>
      <c r="G13" s="38" t="s">
        <v>25</v>
      </c>
      <c r="H13" s="38"/>
      <c r="I13" s="39">
        <v>0</v>
      </c>
      <c r="J13" s="40"/>
      <c r="K13" s="39">
        <v>97500000</v>
      </c>
      <c r="L13" s="40"/>
      <c r="M13" s="39">
        <v>0</v>
      </c>
      <c r="N13" s="40"/>
      <c r="O13" s="39">
        <v>97500000</v>
      </c>
    </row>
    <row r="14" spans="1:18" ht="26.25" customHeight="1">
      <c r="A14" s="36" t="s">
        <v>48</v>
      </c>
      <c r="B14" s="37"/>
      <c r="C14" s="37"/>
      <c r="D14" s="37"/>
      <c r="E14" s="37"/>
      <c r="G14" s="38" t="s">
        <v>0</v>
      </c>
      <c r="H14" s="38"/>
      <c r="I14" s="39">
        <v>19245634.470000021</v>
      </c>
      <c r="J14" s="40"/>
      <c r="K14" s="39">
        <v>10208198.349999979</v>
      </c>
      <c r="L14" s="40"/>
      <c r="M14" s="39">
        <v>19245634.470000021</v>
      </c>
      <c r="N14" s="40"/>
      <c r="O14" s="39">
        <v>10208198.349999979</v>
      </c>
      <c r="Q14" s="41"/>
    </row>
    <row r="15" spans="1:18" ht="26.25" customHeight="1">
      <c r="A15" s="37"/>
      <c r="B15" s="34" t="s">
        <v>63</v>
      </c>
      <c r="C15" s="37"/>
      <c r="D15" s="37"/>
      <c r="E15" s="37"/>
      <c r="G15" s="42"/>
      <c r="H15" s="42"/>
      <c r="I15" s="43">
        <f>SUM(I9:I14)</f>
        <v>1601005852.1599996</v>
      </c>
      <c r="J15" s="40"/>
      <c r="K15" s="43">
        <f>SUM(K9:K14)</f>
        <v>1680080360.7999988</v>
      </c>
      <c r="L15" s="40"/>
      <c r="M15" s="43">
        <f>SUM(M9:M14)</f>
        <v>1586519226.2699995</v>
      </c>
      <c r="N15" s="40"/>
      <c r="O15" s="43">
        <f>SUM(O9:O14)</f>
        <v>1673639703.2999988</v>
      </c>
      <c r="Q15" s="1"/>
      <c r="R15" s="2"/>
    </row>
    <row r="16" spans="1:18" s="24" customFormat="1" ht="26.25" customHeight="1">
      <c r="A16" s="34" t="s">
        <v>22</v>
      </c>
      <c r="B16" s="34"/>
      <c r="C16" s="35"/>
      <c r="D16" s="35"/>
      <c r="E16" s="35"/>
      <c r="G16" s="44"/>
      <c r="H16" s="44"/>
      <c r="I16" s="21"/>
      <c r="J16" s="45"/>
      <c r="K16" s="46"/>
      <c r="L16" s="45"/>
      <c r="M16" s="21"/>
      <c r="N16" s="45"/>
      <c r="O16" s="46"/>
      <c r="Q16" s="25"/>
    </row>
    <row r="17" spans="1:17" ht="26.25" customHeight="1">
      <c r="A17" s="36" t="s">
        <v>82</v>
      </c>
      <c r="B17" s="36"/>
      <c r="C17" s="37"/>
      <c r="D17" s="37"/>
      <c r="E17" s="37"/>
      <c r="G17" s="38" t="s">
        <v>158</v>
      </c>
      <c r="H17" s="38"/>
      <c r="I17" s="39">
        <v>3168126236.0799999</v>
      </c>
      <c r="J17" s="40"/>
      <c r="K17" s="39">
        <v>2567103715.8800001</v>
      </c>
      <c r="L17" s="40"/>
      <c r="M17" s="39">
        <v>3168126236.0799999</v>
      </c>
      <c r="N17" s="40"/>
      <c r="O17" s="39">
        <v>2567103715.8800001</v>
      </c>
      <c r="Q17" s="47"/>
    </row>
    <row r="18" spans="1:17" ht="26.25" customHeight="1">
      <c r="A18" s="36" t="s">
        <v>196</v>
      </c>
      <c r="B18" s="36"/>
      <c r="C18" s="37"/>
      <c r="D18" s="37"/>
      <c r="E18" s="37"/>
      <c r="G18" s="38" t="s">
        <v>207</v>
      </c>
      <c r="H18" s="38"/>
      <c r="I18" s="39">
        <v>5423418.2600000007</v>
      </c>
      <c r="J18" s="40"/>
      <c r="K18" s="39">
        <v>0</v>
      </c>
      <c r="L18" s="40"/>
      <c r="M18" s="39">
        <v>5423418.2600000007</v>
      </c>
      <c r="N18" s="40"/>
      <c r="O18" s="39">
        <v>0</v>
      </c>
      <c r="Q18" s="47"/>
    </row>
    <row r="19" spans="1:17" ht="26.25" customHeight="1">
      <c r="A19" s="36" t="s">
        <v>142</v>
      </c>
      <c r="B19" s="36"/>
      <c r="C19" s="37"/>
      <c r="D19" s="37"/>
      <c r="E19" s="37"/>
      <c r="G19" s="38" t="s">
        <v>85</v>
      </c>
      <c r="H19" s="38"/>
      <c r="I19" s="39">
        <v>0</v>
      </c>
      <c r="J19" s="40"/>
      <c r="K19" s="39">
        <v>0</v>
      </c>
      <c r="L19" s="40"/>
      <c r="M19" s="39">
        <v>5000000</v>
      </c>
      <c r="N19" s="40"/>
      <c r="O19" s="39">
        <v>5000000</v>
      </c>
      <c r="Q19" s="47"/>
    </row>
    <row r="20" spans="1:17" ht="26.25" customHeight="1">
      <c r="A20" s="36" t="s">
        <v>132</v>
      </c>
      <c r="B20" s="36"/>
      <c r="C20" s="37"/>
      <c r="D20" s="37"/>
      <c r="E20" s="37"/>
      <c r="G20" s="38" t="s">
        <v>113</v>
      </c>
      <c r="H20" s="38"/>
      <c r="I20" s="39">
        <v>65864166.590000004</v>
      </c>
      <c r="J20" s="40"/>
      <c r="K20" s="39">
        <v>59913641.43</v>
      </c>
      <c r="L20" s="40"/>
      <c r="M20" s="39">
        <v>36000000</v>
      </c>
      <c r="N20" s="40"/>
      <c r="O20" s="39">
        <v>36000000</v>
      </c>
      <c r="Q20" s="1"/>
    </row>
    <row r="21" spans="1:17" ht="26.25" customHeight="1">
      <c r="A21" s="36" t="s">
        <v>149</v>
      </c>
      <c r="B21" s="36"/>
      <c r="C21" s="37"/>
      <c r="D21" s="37"/>
      <c r="E21" s="37"/>
      <c r="G21" s="38" t="s">
        <v>60</v>
      </c>
      <c r="H21" s="38"/>
      <c r="I21" s="39">
        <v>0</v>
      </c>
      <c r="J21" s="40"/>
      <c r="K21" s="39">
        <v>0</v>
      </c>
      <c r="L21" s="40"/>
      <c r="M21" s="39">
        <v>0</v>
      </c>
      <c r="N21" s="40"/>
      <c r="O21" s="39">
        <v>0</v>
      </c>
      <c r="Q21" s="1"/>
    </row>
    <row r="22" spans="1:17" ht="26.25" customHeight="1">
      <c r="A22" s="36" t="s">
        <v>112</v>
      </c>
      <c r="B22" s="36"/>
      <c r="C22" s="37"/>
      <c r="D22" s="37"/>
      <c r="E22" s="37"/>
      <c r="G22" s="38" t="s">
        <v>135</v>
      </c>
      <c r="H22" s="38"/>
      <c r="I22" s="39">
        <v>1956330.8299999987</v>
      </c>
      <c r="J22" s="40"/>
      <c r="K22" s="39">
        <v>2395733.21</v>
      </c>
      <c r="L22" s="40"/>
      <c r="M22" s="39">
        <v>1956330.8299999987</v>
      </c>
      <c r="N22" s="40"/>
      <c r="O22" s="39">
        <v>2395733.21</v>
      </c>
    </row>
    <row r="23" spans="1:17" ht="26.25" customHeight="1">
      <c r="A23" s="36" t="s">
        <v>49</v>
      </c>
      <c r="B23" s="37"/>
      <c r="C23" s="37"/>
      <c r="D23" s="37"/>
      <c r="E23" s="37"/>
      <c r="G23" s="38" t="s">
        <v>140</v>
      </c>
      <c r="H23" s="38"/>
      <c r="I23" s="39">
        <v>23149228.109999996</v>
      </c>
      <c r="J23" s="40"/>
      <c r="K23" s="39">
        <v>28049047.690000024</v>
      </c>
      <c r="L23" s="40"/>
      <c r="M23" s="39">
        <v>19902618.629999999</v>
      </c>
      <c r="N23" s="40"/>
      <c r="O23" s="39">
        <v>25320435.070000023</v>
      </c>
    </row>
    <row r="24" spans="1:17" ht="26.25" customHeight="1">
      <c r="A24" s="36" t="s">
        <v>145</v>
      </c>
      <c r="B24" s="37"/>
      <c r="C24" s="37"/>
      <c r="D24" s="37"/>
      <c r="E24" s="37"/>
      <c r="G24" s="38" t="s">
        <v>143</v>
      </c>
      <c r="H24" s="38"/>
      <c r="I24" s="39">
        <v>32101938.399999999</v>
      </c>
      <c r="J24" s="40"/>
      <c r="K24" s="39">
        <v>36620866.189999998</v>
      </c>
      <c r="L24" s="40"/>
      <c r="M24" s="39">
        <v>32101938.399999999</v>
      </c>
      <c r="N24" s="40"/>
      <c r="O24" s="39">
        <v>36620866.189999998</v>
      </c>
    </row>
    <row r="25" spans="1:17" ht="26.25" customHeight="1">
      <c r="A25" s="36" t="s">
        <v>117</v>
      </c>
      <c r="B25" s="37"/>
      <c r="C25" s="37"/>
      <c r="D25" s="37"/>
      <c r="E25" s="37"/>
      <c r="G25" s="38" t="s">
        <v>136</v>
      </c>
      <c r="H25" s="38"/>
      <c r="I25" s="39">
        <v>5638105.8600000003</v>
      </c>
      <c r="J25" s="40"/>
      <c r="K25" s="39">
        <v>5701573.9199999999</v>
      </c>
      <c r="L25" s="40"/>
      <c r="M25" s="39">
        <v>5229986.2300000004</v>
      </c>
      <c r="N25" s="40"/>
      <c r="O25" s="39">
        <v>5280758.1500000004</v>
      </c>
    </row>
    <row r="26" spans="1:17" ht="26.25" customHeight="1">
      <c r="A26" s="36" t="s">
        <v>55</v>
      </c>
      <c r="B26" s="37"/>
      <c r="C26" s="37"/>
      <c r="D26" s="37"/>
      <c r="E26" s="37"/>
      <c r="G26" s="48" t="s">
        <v>212</v>
      </c>
      <c r="H26" s="38"/>
      <c r="I26" s="39">
        <v>74011971.470000014</v>
      </c>
      <c r="J26" s="40"/>
      <c r="K26" s="39">
        <v>57320256.870000005</v>
      </c>
      <c r="L26" s="40"/>
      <c r="M26" s="39">
        <v>74727707.020000011</v>
      </c>
      <c r="N26" s="40"/>
      <c r="O26" s="39">
        <v>58035992.420000002</v>
      </c>
    </row>
    <row r="27" spans="1:17" ht="26.25" customHeight="1">
      <c r="A27" s="36" t="s">
        <v>40</v>
      </c>
      <c r="B27" s="37"/>
      <c r="C27" s="37"/>
      <c r="D27" s="37"/>
      <c r="E27" s="37"/>
      <c r="G27" s="38" t="s">
        <v>148</v>
      </c>
      <c r="H27" s="38"/>
      <c r="I27" s="39">
        <v>2547100.1800000002</v>
      </c>
      <c r="J27" s="40"/>
      <c r="K27" s="39">
        <v>2539736.2000000002</v>
      </c>
      <c r="L27" s="40"/>
      <c r="M27" s="39">
        <v>76000</v>
      </c>
      <c r="N27" s="40"/>
      <c r="O27" s="39">
        <v>76000</v>
      </c>
    </row>
    <row r="28" spans="1:17" ht="26.25" customHeight="1">
      <c r="A28" s="36" t="s">
        <v>39</v>
      </c>
      <c r="B28" s="37"/>
      <c r="C28" s="37"/>
      <c r="D28" s="37"/>
      <c r="E28" s="37"/>
      <c r="H28" s="42"/>
      <c r="I28" s="39">
        <v>2390092.1399999997</v>
      </c>
      <c r="J28" s="40"/>
      <c r="K28" s="39">
        <v>2435750.1399999997</v>
      </c>
      <c r="L28" s="40"/>
      <c r="M28" s="39">
        <v>1825092.14</v>
      </c>
      <c r="N28" s="40"/>
      <c r="O28" s="39">
        <v>1870750.1399999997</v>
      </c>
    </row>
    <row r="29" spans="1:17" ht="26.25" customHeight="1">
      <c r="A29" s="24"/>
      <c r="B29" s="34" t="s">
        <v>62</v>
      </c>
      <c r="C29" s="35"/>
      <c r="D29" s="35"/>
      <c r="E29" s="37"/>
      <c r="G29" s="37"/>
      <c r="H29" s="37"/>
      <c r="I29" s="43">
        <f>SUM(I17:I28)</f>
        <v>3381208587.9200001</v>
      </c>
      <c r="J29" s="40"/>
      <c r="K29" s="43">
        <f>SUM(K17:K28)</f>
        <v>2762080321.5299997</v>
      </c>
      <c r="L29" s="40"/>
      <c r="M29" s="43">
        <f>SUM(M17:M28)</f>
        <v>3350369327.5900002</v>
      </c>
      <c r="N29" s="40"/>
      <c r="O29" s="43">
        <f>SUM(O17:O28)</f>
        <v>2737704251.0600004</v>
      </c>
    </row>
    <row r="30" spans="1:17" ht="26.25" customHeight="1" thickBot="1">
      <c r="A30" s="34" t="s">
        <v>9</v>
      </c>
      <c r="B30" s="35"/>
      <c r="C30" s="35"/>
      <c r="D30" s="35"/>
      <c r="E30" s="37"/>
      <c r="G30" s="37"/>
      <c r="H30" s="37"/>
      <c r="I30" s="49">
        <f>+I15+I29</f>
        <v>4982214440.0799999</v>
      </c>
      <c r="J30" s="40"/>
      <c r="K30" s="49">
        <f>+K15+K29</f>
        <v>4442160682.329998</v>
      </c>
      <c r="L30" s="40"/>
      <c r="M30" s="49">
        <f>+M15+M29</f>
        <v>4936888553.8599997</v>
      </c>
      <c r="N30" s="40"/>
      <c r="O30" s="49">
        <f>+O15+O29</f>
        <v>4411343954.3599987</v>
      </c>
    </row>
    <row r="31" spans="1:17" ht="26.25" customHeight="1" thickTop="1">
      <c r="A31" s="36"/>
      <c r="B31" s="37"/>
      <c r="C31" s="37"/>
      <c r="D31" s="37"/>
      <c r="E31" s="37"/>
      <c r="G31" s="37"/>
      <c r="H31" s="37"/>
      <c r="I31" s="2"/>
      <c r="J31" s="40"/>
      <c r="K31" s="39"/>
      <c r="L31" s="40"/>
      <c r="M31" s="2"/>
      <c r="N31" s="2"/>
      <c r="O31" s="2"/>
    </row>
    <row r="32" spans="1:17" ht="26.25" customHeight="1">
      <c r="A32" s="36"/>
      <c r="B32" s="37"/>
      <c r="C32" s="37"/>
      <c r="D32" s="37"/>
      <c r="E32" s="37"/>
      <c r="G32" s="37"/>
      <c r="H32" s="37"/>
      <c r="I32" s="2"/>
      <c r="J32" s="40"/>
      <c r="K32" s="2"/>
      <c r="L32" s="40"/>
      <c r="M32" s="2"/>
      <c r="N32" s="40"/>
      <c r="O32" s="2"/>
    </row>
    <row r="33" spans="1:17" ht="26.25" customHeight="1">
      <c r="A33" s="36" t="s">
        <v>7</v>
      </c>
      <c r="B33" s="37"/>
      <c r="C33" s="37"/>
      <c r="D33" s="37"/>
      <c r="E33" s="37"/>
      <c r="G33" s="37"/>
      <c r="H33" s="37"/>
      <c r="I33" s="39"/>
      <c r="J33" s="40"/>
      <c r="K33" s="39"/>
      <c r="L33" s="40"/>
      <c r="M33" s="39"/>
      <c r="N33" s="40"/>
      <c r="O33" s="39"/>
    </row>
    <row r="34" spans="1:17" ht="21.6">
      <c r="A34" s="36"/>
      <c r="B34" s="37"/>
      <c r="C34" s="37"/>
      <c r="D34" s="37"/>
      <c r="E34" s="37"/>
      <c r="G34" s="37"/>
      <c r="H34" s="37"/>
      <c r="I34" s="39"/>
      <c r="J34" s="40"/>
      <c r="K34" s="39"/>
      <c r="L34" s="40"/>
      <c r="M34" s="39"/>
      <c r="N34" s="40"/>
      <c r="O34" s="39"/>
    </row>
    <row r="35" spans="1:17" ht="26.25" customHeight="1">
      <c r="B35" s="37" t="s">
        <v>202</v>
      </c>
      <c r="C35" s="37"/>
      <c r="D35" s="37"/>
      <c r="E35" s="37"/>
      <c r="G35" s="37"/>
      <c r="H35" s="37"/>
      <c r="I35" s="39"/>
      <c r="J35" s="40"/>
      <c r="K35" s="39"/>
      <c r="L35" s="40"/>
      <c r="M35" s="39"/>
      <c r="N35" s="40"/>
      <c r="O35" s="39"/>
    </row>
    <row r="36" spans="1:17" ht="26.25" customHeight="1">
      <c r="B36" s="37"/>
      <c r="C36" s="37"/>
      <c r="D36" s="37"/>
      <c r="E36" s="37"/>
      <c r="G36" s="37"/>
      <c r="H36" s="37"/>
      <c r="I36" s="39"/>
      <c r="J36" s="40"/>
      <c r="K36" s="39"/>
      <c r="L36" s="40"/>
      <c r="M36" s="39"/>
      <c r="N36" s="40"/>
      <c r="O36" s="39"/>
    </row>
    <row r="37" spans="1:17" ht="26.25" customHeight="1">
      <c r="B37" s="37"/>
      <c r="C37" s="37"/>
      <c r="D37" s="37"/>
      <c r="E37" s="37"/>
      <c r="G37" s="37"/>
      <c r="H37" s="37"/>
      <c r="I37" s="39"/>
      <c r="J37" s="40"/>
      <c r="K37" s="39"/>
      <c r="L37" s="40"/>
      <c r="M37" s="39"/>
      <c r="N37" s="40"/>
      <c r="O37" s="39"/>
    </row>
    <row r="38" spans="1:17" s="51" customFormat="1" ht="26.25" customHeight="1">
      <c r="A38" s="50"/>
      <c r="E38" s="51" t="s">
        <v>138</v>
      </c>
      <c r="Q38" s="52"/>
    </row>
    <row r="39" spans="1:17" s="51" customFormat="1" ht="26.25" customHeight="1">
      <c r="A39" s="50"/>
      <c r="E39" s="51" t="s">
        <v>42</v>
      </c>
      <c r="Q39" s="52"/>
    </row>
    <row r="40" spans="1:17" ht="26.25" customHeight="1">
      <c r="A40" s="53" t="s">
        <v>12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</row>
    <row r="41" spans="1:17" ht="26.2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17" ht="26.25" customHeight="1">
      <c r="A42" s="23" t="s">
        <v>151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7" ht="26.25" customHeight="1">
      <c r="A43" s="23" t="s">
        <v>46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7" ht="26.25" customHeight="1">
      <c r="A44" s="23" t="str">
        <f>A3</f>
        <v>ณ วันที่ 31 ธันวาคม 2566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7" ht="26.25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M45" s="27"/>
      <c r="N45" s="27"/>
      <c r="O45" s="27"/>
    </row>
    <row r="46" spans="1:17" ht="26.25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8"/>
      <c r="L46" s="27"/>
      <c r="M46" s="27"/>
      <c r="N46" s="27"/>
      <c r="O46" s="28" t="s">
        <v>70</v>
      </c>
    </row>
    <row r="47" spans="1:17" ht="26.25" customHeight="1">
      <c r="A47" s="27"/>
      <c r="B47" s="27"/>
      <c r="C47" s="27"/>
      <c r="D47" s="27"/>
      <c r="E47" s="27"/>
      <c r="F47" s="27"/>
      <c r="G47" s="27"/>
      <c r="H47" s="27"/>
      <c r="I47" s="29"/>
      <c r="J47" s="29" t="s">
        <v>144</v>
      </c>
      <c r="K47" s="30"/>
      <c r="L47" s="27"/>
      <c r="M47" s="29"/>
      <c r="N47" s="29" t="s">
        <v>84</v>
      </c>
      <c r="O47" s="30"/>
    </row>
    <row r="48" spans="1:17" ht="26.25" customHeight="1">
      <c r="A48" s="24"/>
      <c r="B48" s="26"/>
      <c r="C48" s="27" t="s">
        <v>51</v>
      </c>
      <c r="D48" s="27"/>
      <c r="E48" s="27"/>
      <c r="G48" s="27" t="s">
        <v>6</v>
      </c>
      <c r="I48" s="31" t="str">
        <f>I7</f>
        <v>31 ธันวาคม 2566</v>
      </c>
      <c r="K48" s="31" t="str">
        <f>K7</f>
        <v>31 ธันวาคม 2565</v>
      </c>
      <c r="L48" s="33"/>
      <c r="M48" s="31" t="str">
        <f>M7</f>
        <v>31 ธันวาคม 2566</v>
      </c>
      <c r="O48" s="31" t="str">
        <f>O7</f>
        <v>31 ธันวาคม 2565</v>
      </c>
    </row>
    <row r="49" spans="1:15" ht="26.25" customHeight="1">
      <c r="A49" s="34" t="s">
        <v>10</v>
      </c>
      <c r="B49" s="35"/>
      <c r="C49" s="37"/>
      <c r="D49" s="37"/>
      <c r="E49" s="37"/>
      <c r="G49" s="27"/>
      <c r="I49" s="37"/>
      <c r="K49" s="37"/>
      <c r="M49" s="37"/>
      <c r="O49" s="37"/>
    </row>
    <row r="50" spans="1:15" ht="26.25" customHeight="1">
      <c r="A50" s="36" t="s">
        <v>80</v>
      </c>
      <c r="B50" s="37"/>
      <c r="C50" s="37"/>
      <c r="D50" s="37"/>
      <c r="E50" s="37"/>
      <c r="G50" s="38" t="s">
        <v>208</v>
      </c>
      <c r="I50" s="3">
        <v>644062427.78999996</v>
      </c>
      <c r="J50" s="40"/>
      <c r="K50" s="3">
        <v>638916382.54000008</v>
      </c>
      <c r="L50" s="40"/>
      <c r="M50" s="3">
        <v>644062427.78999996</v>
      </c>
      <c r="N50" s="40"/>
      <c r="O50" s="3">
        <v>638916382.54000008</v>
      </c>
    </row>
    <row r="51" spans="1:15" ht="26.25" customHeight="1">
      <c r="A51" s="36" t="s">
        <v>111</v>
      </c>
      <c r="B51" s="37"/>
      <c r="C51" s="37"/>
      <c r="D51" s="37"/>
      <c r="E51" s="37"/>
      <c r="G51" s="38" t="s">
        <v>150</v>
      </c>
      <c r="I51" s="3">
        <v>46407236.659999996</v>
      </c>
      <c r="J51" s="40"/>
      <c r="K51" s="3">
        <v>43574373.840000004</v>
      </c>
      <c r="L51" s="40"/>
      <c r="M51" s="3">
        <v>44589048.939999998</v>
      </c>
      <c r="N51" s="40"/>
      <c r="O51" s="3">
        <v>42573722.460000001</v>
      </c>
    </row>
    <row r="52" spans="1:15" ht="26.25" customHeight="1">
      <c r="A52" s="36" t="s">
        <v>64</v>
      </c>
      <c r="B52" s="37"/>
      <c r="C52" s="37"/>
      <c r="D52" s="37"/>
      <c r="E52" s="37"/>
      <c r="G52" s="38" t="s">
        <v>159</v>
      </c>
      <c r="I52" s="3">
        <v>817490431.63</v>
      </c>
      <c r="J52" s="40"/>
      <c r="K52" s="3">
        <v>852193072.95000005</v>
      </c>
      <c r="L52" s="40"/>
      <c r="M52" s="3">
        <v>817490431.63</v>
      </c>
      <c r="N52" s="40"/>
      <c r="O52" s="3">
        <v>852193072.95000005</v>
      </c>
    </row>
    <row r="53" spans="1:15" ht="26.25" customHeight="1">
      <c r="A53" s="36" t="s">
        <v>65</v>
      </c>
      <c r="B53" s="37"/>
      <c r="C53" s="37"/>
      <c r="D53" s="37"/>
      <c r="E53" s="37"/>
      <c r="G53" s="38" t="s">
        <v>209</v>
      </c>
      <c r="I53" s="3">
        <v>99184765.25</v>
      </c>
      <c r="J53" s="40"/>
      <c r="K53" s="3">
        <v>164383211.53</v>
      </c>
      <c r="L53" s="40"/>
      <c r="M53" s="3">
        <v>99184765.25</v>
      </c>
      <c r="N53" s="40"/>
      <c r="O53" s="3">
        <v>164383211.53</v>
      </c>
    </row>
    <row r="54" spans="1:15" ht="26.25" customHeight="1">
      <c r="A54" s="36" t="s">
        <v>147</v>
      </c>
      <c r="B54" s="37"/>
      <c r="C54" s="37"/>
      <c r="D54" s="37"/>
      <c r="E54" s="37"/>
      <c r="G54" s="38" t="s">
        <v>168</v>
      </c>
      <c r="I54" s="3">
        <v>8736225.5</v>
      </c>
      <c r="J54" s="40"/>
      <c r="K54" s="3">
        <v>8000393.8099999996</v>
      </c>
      <c r="L54" s="40"/>
      <c r="M54" s="3">
        <v>8505851.8300000001</v>
      </c>
      <c r="N54" s="40"/>
      <c r="O54" s="3">
        <v>7778558.5299999993</v>
      </c>
    </row>
    <row r="55" spans="1:15" ht="26.25" customHeight="1">
      <c r="A55" s="36" t="s">
        <v>56</v>
      </c>
      <c r="C55" s="37"/>
      <c r="D55" s="37"/>
      <c r="E55" s="37"/>
      <c r="G55" s="27"/>
      <c r="I55" s="3">
        <v>12374001.680000002</v>
      </c>
      <c r="J55" s="40"/>
      <c r="K55" s="3">
        <v>14133118.390000001</v>
      </c>
      <c r="L55" s="40"/>
      <c r="M55" s="3">
        <v>12372417.660000002</v>
      </c>
      <c r="N55" s="40"/>
      <c r="O55" s="3">
        <v>14089149.120000001</v>
      </c>
    </row>
    <row r="56" spans="1:15" ht="26.25" customHeight="1">
      <c r="A56" s="37"/>
      <c r="B56" s="34" t="s">
        <v>66</v>
      </c>
      <c r="C56" s="37"/>
      <c r="D56" s="37"/>
      <c r="E56" s="37"/>
      <c r="G56" s="27"/>
      <c r="I56" s="4">
        <f>SUM(I50:I55)</f>
        <v>1628255088.51</v>
      </c>
      <c r="J56" s="40"/>
      <c r="K56" s="4">
        <f>SUM(K50:K55)</f>
        <v>1721200553.0600002</v>
      </c>
      <c r="L56" s="40"/>
      <c r="M56" s="4">
        <f>SUM(M50:M55)</f>
        <v>1626204943.1000001</v>
      </c>
      <c r="N56" s="40"/>
      <c r="O56" s="4">
        <f>SUM(O50:O55)</f>
        <v>1719934097.1300001</v>
      </c>
    </row>
    <row r="57" spans="1:15" ht="26.25" customHeight="1">
      <c r="A57" s="34" t="s">
        <v>23</v>
      </c>
      <c r="B57" s="36"/>
      <c r="C57" s="37"/>
      <c r="D57" s="37"/>
      <c r="E57" s="37"/>
      <c r="G57" s="27"/>
      <c r="I57" s="3"/>
      <c r="J57" s="40"/>
      <c r="K57" s="3"/>
      <c r="L57" s="40"/>
      <c r="M57" s="3"/>
      <c r="N57" s="40"/>
      <c r="O57" s="3"/>
    </row>
    <row r="58" spans="1:15" ht="26.25" customHeight="1">
      <c r="A58" s="36" t="s">
        <v>72</v>
      </c>
      <c r="B58" s="37"/>
      <c r="C58" s="37"/>
      <c r="D58" s="37"/>
      <c r="E58" s="37"/>
      <c r="G58" s="38" t="s">
        <v>159</v>
      </c>
      <c r="I58" s="3">
        <v>1378960663.8199999</v>
      </c>
      <c r="J58" s="40"/>
      <c r="K58" s="3">
        <v>771003789.38</v>
      </c>
      <c r="L58" s="40"/>
      <c r="M58" s="3">
        <v>1378960663.8199999</v>
      </c>
      <c r="N58" s="40"/>
      <c r="O58" s="3">
        <v>771003789.38</v>
      </c>
    </row>
    <row r="59" spans="1:15" ht="26.25" customHeight="1">
      <c r="A59" s="36" t="s">
        <v>146</v>
      </c>
      <c r="B59" s="37"/>
      <c r="C59" s="37"/>
      <c r="D59" s="37"/>
      <c r="E59" s="37"/>
      <c r="G59" s="38" t="s">
        <v>168</v>
      </c>
      <c r="I59" s="3">
        <v>25670296.5</v>
      </c>
      <c r="J59" s="40"/>
      <c r="K59" s="3">
        <v>30833306.970000003</v>
      </c>
      <c r="L59" s="40"/>
      <c r="M59" s="3">
        <v>25471545.52</v>
      </c>
      <c r="N59" s="40"/>
      <c r="O59" s="3">
        <v>30404182.320000004</v>
      </c>
    </row>
    <row r="60" spans="1:15" ht="26.25" customHeight="1">
      <c r="A60" s="36" t="s">
        <v>108</v>
      </c>
      <c r="B60" s="37"/>
      <c r="C60" s="37"/>
      <c r="D60" s="37"/>
      <c r="E60" s="37"/>
      <c r="G60" s="38" t="s">
        <v>169</v>
      </c>
      <c r="I60" s="3">
        <v>36058253.609999999</v>
      </c>
      <c r="J60" s="40"/>
      <c r="K60" s="3">
        <v>36133764.129999995</v>
      </c>
      <c r="L60" s="40"/>
      <c r="M60" s="3">
        <v>35320684.100000001</v>
      </c>
      <c r="N60" s="40"/>
      <c r="O60" s="3">
        <v>35851808.649999999</v>
      </c>
    </row>
    <row r="61" spans="1:15" ht="26.25" customHeight="1">
      <c r="A61" s="36" t="s">
        <v>57</v>
      </c>
      <c r="B61" s="37"/>
      <c r="C61" s="37"/>
      <c r="D61" s="37"/>
      <c r="E61" s="37"/>
      <c r="G61" s="48" t="s">
        <v>212</v>
      </c>
      <c r="I61" s="3">
        <v>20868004.449999999</v>
      </c>
      <c r="J61" s="40"/>
      <c r="K61" s="3">
        <v>10381592.309999999</v>
      </c>
      <c r="L61" s="40"/>
      <c r="M61" s="3">
        <v>20868004.449999999</v>
      </c>
      <c r="N61" s="40"/>
      <c r="O61" s="3">
        <v>10381592.309999999</v>
      </c>
    </row>
    <row r="62" spans="1:15" ht="26.25" customHeight="1">
      <c r="A62" s="36"/>
      <c r="B62" s="34" t="s">
        <v>67</v>
      </c>
      <c r="C62" s="37"/>
      <c r="D62" s="37"/>
      <c r="E62" s="37"/>
      <c r="G62" s="37"/>
      <c r="H62" s="27"/>
      <c r="I62" s="4">
        <f>SUM(I58:I61)</f>
        <v>1461557218.3799999</v>
      </c>
      <c r="J62" s="40"/>
      <c r="K62" s="4">
        <f>SUM(K58:K61)</f>
        <v>848352452.78999996</v>
      </c>
      <c r="L62" s="40"/>
      <c r="M62" s="4">
        <f>SUM(M58:M61)</f>
        <v>1460620897.8899999</v>
      </c>
      <c r="N62" s="40"/>
      <c r="O62" s="4">
        <f>SUM(O58:O61)</f>
        <v>847641372.65999997</v>
      </c>
    </row>
    <row r="63" spans="1:15" ht="26.25" customHeight="1">
      <c r="A63" s="37"/>
      <c r="B63" s="34" t="s">
        <v>68</v>
      </c>
      <c r="C63" s="37"/>
      <c r="D63" s="37"/>
      <c r="E63" s="37"/>
      <c r="G63" s="37"/>
      <c r="H63" s="27"/>
      <c r="I63" s="5">
        <f>I56+I62</f>
        <v>3089812306.8899999</v>
      </c>
      <c r="J63" s="40"/>
      <c r="K63" s="5">
        <f>K56+K62</f>
        <v>2569553005.8500004</v>
      </c>
      <c r="L63" s="40"/>
      <c r="M63" s="5">
        <f>M56+M62</f>
        <v>3086825840.9899998</v>
      </c>
      <c r="N63" s="40"/>
      <c r="O63" s="5">
        <f>O56+O62</f>
        <v>2567575469.79</v>
      </c>
    </row>
    <row r="64" spans="1:15" ht="26.25" customHeight="1">
      <c r="A64" s="37"/>
      <c r="B64" s="36"/>
      <c r="C64" s="37"/>
      <c r="D64" s="37"/>
      <c r="E64" s="37"/>
      <c r="G64" s="37"/>
      <c r="H64" s="27"/>
      <c r="I64" s="3"/>
      <c r="J64" s="40"/>
      <c r="K64" s="3"/>
      <c r="L64" s="40"/>
      <c r="M64" s="3"/>
      <c r="N64" s="40"/>
      <c r="O64" s="3"/>
    </row>
    <row r="65" spans="1:15" ht="26.25" customHeight="1">
      <c r="A65" s="37"/>
      <c r="B65" s="36"/>
      <c r="C65" s="37"/>
      <c r="D65" s="37"/>
      <c r="E65" s="37"/>
      <c r="G65" s="37"/>
      <c r="H65" s="27"/>
      <c r="I65" s="3"/>
      <c r="J65" s="40"/>
      <c r="K65" s="3"/>
      <c r="L65" s="40"/>
      <c r="M65" s="3"/>
      <c r="N65" s="40"/>
      <c r="O65" s="3"/>
    </row>
    <row r="66" spans="1:15" ht="26.25" customHeight="1">
      <c r="A66" s="37"/>
      <c r="B66" s="36"/>
      <c r="C66" s="37"/>
      <c r="D66" s="37"/>
      <c r="E66" s="37"/>
      <c r="G66" s="37"/>
      <c r="H66" s="27"/>
      <c r="I66" s="3"/>
      <c r="J66" s="40"/>
      <c r="K66" s="3"/>
      <c r="L66" s="40"/>
      <c r="M66" s="3"/>
      <c r="N66" s="40"/>
      <c r="O66" s="3"/>
    </row>
    <row r="67" spans="1:15" ht="26.25" customHeight="1">
      <c r="A67" s="36" t="s">
        <v>7</v>
      </c>
      <c r="B67" s="36"/>
      <c r="C67" s="37"/>
      <c r="D67" s="37"/>
      <c r="E67" s="37"/>
      <c r="G67" s="37"/>
      <c r="H67" s="27"/>
      <c r="I67" s="3"/>
      <c r="J67" s="40"/>
      <c r="K67" s="3"/>
      <c r="L67" s="40"/>
      <c r="M67" s="3"/>
      <c r="N67" s="40"/>
      <c r="O67" s="3"/>
    </row>
    <row r="68" spans="1:15" ht="26.25" customHeight="1">
      <c r="A68" s="36"/>
      <c r="B68" s="36"/>
      <c r="C68" s="37"/>
      <c r="D68" s="37"/>
      <c r="E68" s="37"/>
      <c r="G68" s="37"/>
      <c r="H68" s="27"/>
      <c r="I68" s="3"/>
      <c r="J68" s="40"/>
      <c r="K68" s="3"/>
      <c r="L68" s="40"/>
      <c r="M68" s="3"/>
      <c r="N68" s="40"/>
      <c r="O68" s="3"/>
    </row>
    <row r="69" spans="1:15" ht="26.25" customHeight="1">
      <c r="A69" s="36"/>
      <c r="B69" s="36"/>
      <c r="C69" s="37"/>
      <c r="D69" s="37"/>
      <c r="E69" s="37"/>
      <c r="G69" s="37"/>
      <c r="H69" s="27"/>
      <c r="I69" s="3"/>
      <c r="J69" s="40"/>
      <c r="K69" s="3"/>
      <c r="L69" s="40"/>
      <c r="M69" s="3"/>
      <c r="N69" s="40"/>
      <c r="O69" s="3"/>
    </row>
    <row r="70" spans="1:15" ht="26.25" customHeight="1">
      <c r="A70" s="36"/>
      <c r="B70" s="36"/>
      <c r="C70" s="37"/>
      <c r="D70" s="37"/>
      <c r="E70" s="37"/>
      <c r="G70" s="37"/>
      <c r="H70" s="27"/>
      <c r="I70" s="3"/>
      <c r="J70" s="40"/>
      <c r="K70" s="3"/>
      <c r="L70" s="40"/>
      <c r="M70" s="3"/>
      <c r="N70" s="40"/>
      <c r="O70" s="3"/>
    </row>
    <row r="71" spans="1:15" ht="26.25" customHeight="1">
      <c r="A71" s="36"/>
      <c r="B71" s="36"/>
      <c r="C71" s="37"/>
      <c r="D71" s="37"/>
      <c r="E71" s="37"/>
      <c r="G71" s="37"/>
      <c r="H71" s="27"/>
      <c r="I71" s="3"/>
      <c r="J71" s="40"/>
      <c r="K71" s="3"/>
      <c r="L71" s="40"/>
      <c r="M71" s="3"/>
      <c r="N71" s="40"/>
      <c r="O71" s="3"/>
    </row>
    <row r="72" spans="1:15" ht="26.25" customHeight="1">
      <c r="A72" s="36"/>
      <c r="B72" s="36"/>
      <c r="D72" s="51"/>
      <c r="E72" s="51" t="s">
        <v>138</v>
      </c>
      <c r="F72" s="51"/>
      <c r="G72" s="37"/>
      <c r="H72" s="27"/>
      <c r="I72" s="3"/>
      <c r="J72" s="40"/>
      <c r="K72" s="3"/>
      <c r="L72" s="40"/>
      <c r="M72" s="3"/>
      <c r="N72" s="40"/>
      <c r="O72" s="3"/>
    </row>
    <row r="73" spans="1:15" ht="26.25" customHeight="1">
      <c r="A73" s="36"/>
      <c r="B73" s="36"/>
      <c r="D73" s="51"/>
      <c r="E73" s="51" t="s">
        <v>42</v>
      </c>
      <c r="F73" s="51"/>
      <c r="G73" s="37"/>
      <c r="H73" s="27"/>
      <c r="I73" s="3"/>
      <c r="J73" s="40"/>
      <c r="K73" s="3"/>
      <c r="L73" s="40"/>
      <c r="M73" s="3"/>
      <c r="N73" s="40"/>
      <c r="O73" s="3"/>
    </row>
    <row r="74" spans="1:15" ht="26.25" customHeight="1">
      <c r="A74" s="36"/>
      <c r="B74" s="36"/>
      <c r="C74" s="51"/>
      <c r="D74" s="51"/>
      <c r="E74" s="37"/>
      <c r="G74" s="37"/>
      <c r="H74" s="27"/>
      <c r="I74" s="3"/>
      <c r="J74" s="40"/>
      <c r="K74" s="3"/>
      <c r="L74" s="40"/>
      <c r="M74" s="3"/>
      <c r="N74" s="40"/>
      <c r="O74" s="3"/>
    </row>
    <row r="75" spans="1:15" ht="26.25" customHeight="1">
      <c r="A75" s="36"/>
      <c r="B75" s="36"/>
      <c r="C75" s="51"/>
      <c r="D75" s="51"/>
      <c r="E75" s="37"/>
      <c r="G75" s="37"/>
      <c r="H75" s="27"/>
      <c r="I75" s="3"/>
      <c r="J75" s="40"/>
      <c r="K75" s="3"/>
      <c r="L75" s="40"/>
      <c r="M75" s="3"/>
      <c r="N75" s="40"/>
      <c r="O75" s="3"/>
    </row>
    <row r="76" spans="1:15" ht="26.25" customHeight="1">
      <c r="A76" s="36"/>
      <c r="B76" s="36"/>
      <c r="C76" s="51"/>
      <c r="D76" s="51"/>
      <c r="E76" s="37"/>
      <c r="G76" s="37"/>
      <c r="H76" s="27"/>
      <c r="I76" s="3"/>
      <c r="J76" s="40"/>
      <c r="K76" s="3"/>
      <c r="L76" s="40"/>
      <c r="M76" s="3"/>
      <c r="N76" s="40"/>
      <c r="O76" s="3"/>
    </row>
    <row r="77" spans="1:15" ht="26.25" customHeight="1">
      <c r="A77" s="53" t="s">
        <v>50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</row>
    <row r="78" spans="1:15" ht="26.2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</row>
    <row r="79" spans="1:15" ht="26.25" customHeight="1">
      <c r="A79" s="23" t="s">
        <v>151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ht="26.25" customHeight="1">
      <c r="A80" s="23" t="s">
        <v>46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7" ht="26.25" customHeight="1">
      <c r="A81" s="23" t="str">
        <f>A3</f>
        <v>ณ วันที่ 31 ธันวาคม 2566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7" ht="26.2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1:17" ht="26.25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8"/>
      <c r="L83" s="27"/>
      <c r="M83" s="27"/>
      <c r="N83" s="27"/>
      <c r="O83" s="28" t="s">
        <v>70</v>
      </c>
    </row>
    <row r="84" spans="1:17" ht="26.25" customHeight="1">
      <c r="A84" s="27"/>
      <c r="B84" s="27"/>
      <c r="C84" s="27"/>
      <c r="D84" s="27"/>
      <c r="E84" s="27"/>
      <c r="F84" s="27"/>
      <c r="G84" s="27"/>
      <c r="H84" s="27"/>
      <c r="I84" s="29"/>
      <c r="J84" s="29" t="s">
        <v>144</v>
      </c>
      <c r="K84" s="30"/>
      <c r="L84" s="27"/>
      <c r="M84" s="29"/>
      <c r="N84" s="29" t="s">
        <v>84</v>
      </c>
      <c r="O84" s="30"/>
    </row>
    <row r="85" spans="1:17" ht="26.25" customHeight="1">
      <c r="A85" s="24"/>
      <c r="B85" s="27"/>
      <c r="C85" s="27" t="s">
        <v>53</v>
      </c>
      <c r="D85" s="27"/>
      <c r="E85" s="27"/>
      <c r="G85" s="27" t="s">
        <v>6</v>
      </c>
      <c r="I85" s="31" t="str">
        <f>I7</f>
        <v>31 ธันวาคม 2566</v>
      </c>
      <c r="K85" s="31" t="str">
        <f>K7</f>
        <v>31 ธันวาคม 2565</v>
      </c>
      <c r="L85" s="33"/>
      <c r="M85" s="31" t="str">
        <f>M7</f>
        <v>31 ธันวาคม 2566</v>
      </c>
      <c r="O85" s="31" t="str">
        <f>O7</f>
        <v>31 ธันวาคม 2565</v>
      </c>
    </row>
    <row r="86" spans="1:17" ht="26.25" customHeight="1">
      <c r="A86" s="34" t="s">
        <v>52</v>
      </c>
      <c r="B86" s="37"/>
      <c r="C86" s="37"/>
      <c r="D86" s="37"/>
      <c r="E86" s="37"/>
      <c r="G86" s="6"/>
    </row>
    <row r="87" spans="1:17" ht="26.25" customHeight="1">
      <c r="A87" s="36" t="s">
        <v>126</v>
      </c>
      <c r="B87" s="37"/>
      <c r="C87" s="37"/>
      <c r="D87" s="37"/>
      <c r="E87" s="37"/>
      <c r="G87" s="6"/>
    </row>
    <row r="88" spans="1:17" ht="26.25" customHeight="1">
      <c r="A88" s="36" t="s">
        <v>127</v>
      </c>
      <c r="B88" s="37"/>
      <c r="C88" s="37"/>
      <c r="D88" s="37"/>
      <c r="E88" s="37"/>
      <c r="G88" s="6"/>
    </row>
    <row r="89" spans="1:17" ht="26.25" customHeight="1" thickBot="1">
      <c r="A89" s="36"/>
      <c r="B89" s="36" t="s">
        <v>186</v>
      </c>
      <c r="C89" s="37"/>
      <c r="D89" s="37"/>
      <c r="E89" s="37"/>
      <c r="G89" s="38" t="s">
        <v>210</v>
      </c>
      <c r="I89" s="54">
        <v>1478478669</v>
      </c>
      <c r="K89" s="54">
        <v>1478478669</v>
      </c>
      <c r="M89" s="54">
        <v>1478478669</v>
      </c>
      <c r="O89" s="54">
        <v>1478478669</v>
      </c>
    </row>
    <row r="90" spans="1:17" ht="26.25" customHeight="1" thickTop="1">
      <c r="A90" s="36" t="s">
        <v>128</v>
      </c>
      <c r="B90" s="37"/>
      <c r="C90" s="37"/>
      <c r="D90" s="37"/>
      <c r="E90" s="37"/>
      <c r="I90" s="40"/>
      <c r="J90" s="40"/>
      <c r="K90" s="40"/>
      <c r="L90" s="40"/>
      <c r="M90" s="40"/>
      <c r="N90" s="40"/>
      <c r="O90" s="40"/>
      <c r="Q90" s="32"/>
    </row>
    <row r="91" spans="1:17" ht="26.25" customHeight="1">
      <c r="A91" s="36"/>
      <c r="B91" s="36" t="s">
        <v>167</v>
      </c>
      <c r="C91" s="37"/>
      <c r="D91" s="37"/>
      <c r="E91" s="37"/>
      <c r="G91" s="38" t="s">
        <v>210</v>
      </c>
      <c r="I91" s="40">
        <f>งบแสดงการฯ!G19</f>
        <v>1108859002</v>
      </c>
      <c r="J91" s="40"/>
      <c r="K91" s="40">
        <f>งบแสดงการฯ!G12</f>
        <v>1108859002</v>
      </c>
      <c r="L91" s="40"/>
      <c r="M91" s="40">
        <f>งบแสดงการฯ!G44</f>
        <v>1108859002</v>
      </c>
      <c r="N91" s="40"/>
      <c r="O91" s="40">
        <f>งบแสดงการฯ!G37</f>
        <v>1108859002</v>
      </c>
      <c r="Q91" s="32"/>
    </row>
    <row r="92" spans="1:17" ht="26.25" customHeight="1">
      <c r="A92" s="36" t="s">
        <v>129</v>
      </c>
      <c r="B92" s="36"/>
      <c r="C92" s="37"/>
      <c r="D92" s="37"/>
      <c r="E92" s="37"/>
      <c r="I92" s="39"/>
      <c r="J92" s="40"/>
      <c r="K92" s="39"/>
      <c r="L92" s="40"/>
      <c r="M92" s="39"/>
      <c r="N92" s="40"/>
      <c r="O92" s="39"/>
      <c r="Q92" s="32"/>
    </row>
    <row r="93" spans="1:17" ht="26.25" customHeight="1">
      <c r="A93" s="37"/>
      <c r="B93" s="36" t="s">
        <v>109</v>
      </c>
      <c r="C93" s="37"/>
      <c r="D93" s="37"/>
      <c r="E93" s="37"/>
      <c r="G93" s="38"/>
      <c r="I93" s="39">
        <f>งบแสดงการฯ!I19</f>
        <v>279958858.40000004</v>
      </c>
      <c r="J93" s="40"/>
      <c r="K93" s="39">
        <f>งบแสดงการฯ!I12</f>
        <v>279958858.40000004</v>
      </c>
      <c r="L93" s="40"/>
      <c r="M93" s="39">
        <f>งบแสดงการฯ!I44</f>
        <v>279958858.40000004</v>
      </c>
      <c r="N93" s="40"/>
      <c r="O93" s="39">
        <f>งบแสดงการฯ!I37</f>
        <v>279958858.40000004</v>
      </c>
      <c r="Q93" s="32"/>
    </row>
    <row r="94" spans="1:17" ht="26.25" customHeight="1">
      <c r="A94" s="37"/>
      <c r="B94" s="36" t="s">
        <v>110</v>
      </c>
      <c r="C94" s="37"/>
      <c r="D94" s="37"/>
      <c r="E94" s="37"/>
      <c r="G94" s="38"/>
      <c r="I94" s="39">
        <f>งบแสดงการฯ!K19</f>
        <v>42752220</v>
      </c>
      <c r="J94" s="40"/>
      <c r="K94" s="39">
        <f>งบแสดงการฯ!K12</f>
        <v>42752220</v>
      </c>
      <c r="L94" s="40"/>
      <c r="M94" s="39">
        <f>งบแสดงการฯ!K44</f>
        <v>42752220</v>
      </c>
      <c r="N94" s="40"/>
      <c r="O94" s="39">
        <f>งบแสดงการฯ!K37</f>
        <v>42752220</v>
      </c>
    </row>
    <row r="95" spans="1:17" ht="26.25" customHeight="1">
      <c r="A95" s="36" t="s">
        <v>130</v>
      </c>
      <c r="B95" s="37"/>
      <c r="C95" s="37"/>
      <c r="D95" s="37"/>
      <c r="E95" s="37"/>
      <c r="I95" s="39"/>
      <c r="J95" s="40"/>
      <c r="K95" s="39"/>
      <c r="L95" s="40"/>
      <c r="M95" s="39"/>
      <c r="N95" s="40"/>
      <c r="O95" s="39"/>
    </row>
    <row r="96" spans="1:17" ht="26.25" customHeight="1">
      <c r="A96" s="37"/>
      <c r="B96" s="32" t="s">
        <v>13</v>
      </c>
      <c r="C96" s="37"/>
      <c r="D96" s="37"/>
      <c r="E96" s="37"/>
      <c r="G96" s="38" t="s">
        <v>211</v>
      </c>
      <c r="I96" s="39">
        <f>งบแสดงการฯ!M19</f>
        <v>68852962.11999999</v>
      </c>
      <c r="J96" s="40"/>
      <c r="K96" s="39">
        <f>งบแสดงการฯ!M12</f>
        <v>64117760.559999995</v>
      </c>
      <c r="L96" s="40"/>
      <c r="M96" s="39">
        <f>งบแสดงการฯ!M44</f>
        <v>68852962.11999999</v>
      </c>
      <c r="N96" s="40"/>
      <c r="O96" s="39">
        <f>งบแสดงการฯ!M37</f>
        <v>64117760.559999995</v>
      </c>
    </row>
    <row r="97" spans="1:19" ht="26.25" customHeight="1">
      <c r="B97" s="37" t="s">
        <v>5</v>
      </c>
      <c r="C97" s="37"/>
      <c r="D97" s="37"/>
      <c r="E97" s="37"/>
      <c r="F97" s="37"/>
      <c r="G97" s="55"/>
      <c r="I97" s="39">
        <f>งบแสดงการฯ!O19</f>
        <v>391979090.6699999</v>
      </c>
      <c r="J97" s="40"/>
      <c r="K97" s="39">
        <f>งบแสดงการฯ!O12</f>
        <v>376919835.51999974</v>
      </c>
      <c r="L97" s="40"/>
      <c r="M97" s="39">
        <f>งบแสดงการฯ!O44</f>
        <v>349639670.3500002</v>
      </c>
      <c r="N97" s="40"/>
      <c r="O97" s="39">
        <f>งบแสดงการฯ!O37</f>
        <v>348080643.60999995</v>
      </c>
    </row>
    <row r="98" spans="1:19" ht="26.25" customHeight="1">
      <c r="A98" s="35"/>
      <c r="B98" s="34" t="s">
        <v>69</v>
      </c>
      <c r="C98" s="35"/>
      <c r="D98" s="37"/>
      <c r="E98" s="37"/>
      <c r="F98" s="37"/>
      <c r="I98" s="43">
        <f>SUM(I90:I97)</f>
        <v>1892402133.1899998</v>
      </c>
      <c r="J98" s="40"/>
      <c r="K98" s="43">
        <f>SUM(K90:K97)</f>
        <v>1872607676.4799998</v>
      </c>
      <c r="L98" s="40"/>
      <c r="M98" s="43">
        <f>SUM(M90:M97)</f>
        <v>1850062712.8700001</v>
      </c>
      <c r="N98" s="40"/>
      <c r="O98" s="43">
        <f>SUM(O90:O97)</f>
        <v>1843768484.5699999</v>
      </c>
    </row>
    <row r="99" spans="1:19" ht="26.25" customHeight="1" thickBot="1">
      <c r="A99" s="34" t="s">
        <v>54</v>
      </c>
      <c r="B99" s="35"/>
      <c r="C99" s="35"/>
      <c r="D99" s="37"/>
      <c r="E99" s="37"/>
      <c r="F99" s="37"/>
      <c r="I99" s="54">
        <f>+I98+I63</f>
        <v>4982214440.0799999</v>
      </c>
      <c r="J99" s="40"/>
      <c r="K99" s="7">
        <f>+K98+K63</f>
        <v>4442160682.3299999</v>
      </c>
      <c r="L99" s="40"/>
      <c r="M99" s="54">
        <f>+M98+M63</f>
        <v>4936888553.8599997</v>
      </c>
      <c r="N99" s="40"/>
      <c r="O99" s="54">
        <f>+O98+O63</f>
        <v>4411343954.3599997</v>
      </c>
    </row>
    <row r="100" spans="1:19" ht="26.25" customHeight="1" thickTop="1">
      <c r="A100" s="36"/>
      <c r="B100" s="37"/>
      <c r="C100" s="37"/>
      <c r="D100" s="37"/>
      <c r="E100" s="37"/>
      <c r="F100" s="37"/>
      <c r="I100" s="56"/>
      <c r="J100" s="57"/>
      <c r="K100" s="56"/>
      <c r="L100" s="57"/>
      <c r="M100" s="56"/>
      <c r="N100" s="57"/>
      <c r="O100" s="56"/>
      <c r="P100" s="58"/>
      <c r="Q100" s="41"/>
    </row>
    <row r="101" spans="1:19" ht="26.25" customHeight="1">
      <c r="A101" s="36"/>
      <c r="B101" s="37"/>
      <c r="C101" s="37"/>
      <c r="D101" s="37"/>
      <c r="E101" s="37"/>
      <c r="F101" s="37"/>
      <c r="I101" s="59"/>
      <c r="J101" s="60"/>
      <c r="K101" s="59"/>
      <c r="L101" s="60"/>
      <c r="M101" s="59"/>
      <c r="N101" s="60"/>
      <c r="O101" s="59"/>
      <c r="P101" s="61"/>
      <c r="Q101" s="62"/>
      <c r="R101" s="61"/>
      <c r="S101" s="61"/>
    </row>
    <row r="102" spans="1:19" ht="26.25" customHeight="1">
      <c r="A102" s="36"/>
      <c r="B102" s="37"/>
      <c r="C102" s="37"/>
      <c r="D102" s="37"/>
      <c r="E102" s="37"/>
      <c r="F102" s="37"/>
      <c r="I102" s="59"/>
      <c r="J102" s="60"/>
      <c r="K102" s="59"/>
      <c r="L102" s="60"/>
      <c r="M102" s="59"/>
      <c r="N102" s="60"/>
      <c r="O102" s="59"/>
    </row>
    <row r="103" spans="1:19" ht="26.25" customHeight="1">
      <c r="A103" s="36" t="s">
        <v>7</v>
      </c>
      <c r="B103" s="37"/>
      <c r="C103" s="37"/>
      <c r="D103" s="37"/>
      <c r="E103" s="37"/>
      <c r="F103" s="37"/>
      <c r="I103" s="37"/>
      <c r="K103" s="37"/>
      <c r="M103" s="37"/>
      <c r="O103" s="37"/>
    </row>
    <row r="104" spans="1:19" ht="26.25" customHeight="1">
      <c r="A104" s="36"/>
      <c r="B104" s="37"/>
      <c r="C104" s="37"/>
      <c r="D104" s="37"/>
      <c r="E104" s="37"/>
      <c r="F104" s="37"/>
      <c r="I104" s="37"/>
      <c r="K104" s="37"/>
      <c r="M104" s="37"/>
      <c r="O104" s="37"/>
    </row>
    <row r="105" spans="1:19" ht="26.25" customHeight="1">
      <c r="A105" s="36"/>
      <c r="B105" s="37"/>
      <c r="C105" s="37"/>
      <c r="D105" s="37"/>
      <c r="E105" s="37"/>
      <c r="F105" s="37"/>
      <c r="I105" s="37"/>
      <c r="K105" s="37"/>
      <c r="M105" s="37"/>
      <c r="O105" s="37"/>
    </row>
    <row r="106" spans="1:19" ht="26.25" customHeight="1">
      <c r="A106" s="36"/>
      <c r="B106" s="37"/>
      <c r="C106" s="37"/>
      <c r="D106" s="37"/>
      <c r="E106" s="37"/>
      <c r="F106" s="37"/>
      <c r="I106" s="37"/>
      <c r="K106" s="37"/>
      <c r="M106" s="37"/>
      <c r="O106" s="37"/>
    </row>
    <row r="107" spans="1:19" ht="26.25" customHeight="1">
      <c r="A107" s="36"/>
      <c r="B107" s="37"/>
      <c r="C107" s="37"/>
      <c r="D107" s="37"/>
      <c r="E107" s="37"/>
      <c r="F107" s="37"/>
      <c r="I107" s="37"/>
      <c r="K107" s="37"/>
      <c r="M107" s="37"/>
      <c r="O107" s="37"/>
    </row>
    <row r="108" spans="1:19" s="51" customFormat="1" ht="26.25" customHeight="1">
      <c r="A108" s="50"/>
      <c r="E108" s="51" t="s">
        <v>138</v>
      </c>
      <c r="Q108" s="52"/>
    </row>
    <row r="109" spans="1:19" s="51" customFormat="1" ht="26.25" customHeight="1">
      <c r="A109" s="50"/>
      <c r="E109" s="51" t="s">
        <v>42</v>
      </c>
      <c r="Q109" s="52"/>
    </row>
    <row r="110" spans="1:19" ht="26.25" customHeight="1">
      <c r="I110" s="32">
        <f>I99-I30</f>
        <v>0</v>
      </c>
      <c r="K110" s="32">
        <f>K99-K30</f>
        <v>0</v>
      </c>
      <c r="M110" s="32">
        <f>M99-M30</f>
        <v>0</v>
      </c>
      <c r="O110" s="32">
        <f>O99-O30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39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4"/>
  <sheetViews>
    <sheetView view="pageBreakPreview" topLeftCell="A19" zoomScale="80" zoomScaleNormal="70" zoomScaleSheetLayoutView="80" workbookViewId="0">
      <selection activeCell="A19" sqref="A1:XFD1048576"/>
    </sheetView>
  </sheetViews>
  <sheetFormatPr defaultColWidth="9.33203125" defaultRowHeight="25.5" customHeight="1"/>
  <cols>
    <col min="1" max="1" width="4.6640625" style="32" customWidth="1"/>
    <col min="2" max="2" width="11.33203125" style="32" customWidth="1"/>
    <col min="3" max="4" width="10" style="32" customWidth="1"/>
    <col min="5" max="5" width="11.33203125" style="32" customWidth="1"/>
    <col min="6" max="6" width="9.33203125" style="32" customWidth="1"/>
    <col min="7" max="7" width="3.33203125" style="32" customWidth="1"/>
    <col min="8" max="8" width="14.6640625" style="32" customWidth="1"/>
    <col min="9" max="9" width="1.33203125" style="32" customWidth="1"/>
    <col min="10" max="10" width="14.6640625" style="32" customWidth="1"/>
    <col min="11" max="11" width="1.33203125" style="32" customWidth="1"/>
    <col min="12" max="12" width="14.6640625" style="32" customWidth="1"/>
    <col min="13" max="13" width="1.33203125" style="32" customWidth="1"/>
    <col min="14" max="14" width="14.6640625" style="32" customWidth="1"/>
    <col min="15" max="15" width="0.6640625" style="32" customWidth="1"/>
    <col min="16" max="16" width="16.33203125" style="32" bestFit="1" customWidth="1"/>
    <col min="17" max="16384" width="9.33203125" style="32"/>
  </cols>
  <sheetData>
    <row r="1" spans="1:16" s="24" customFormat="1" ht="23.25" customHeight="1">
      <c r="A1" s="23" t="s">
        <v>151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6" s="24" customFormat="1" ht="23.25" customHeight="1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6" s="63" customFormat="1" ht="23.25" customHeight="1">
      <c r="A3" s="23" t="s">
        <v>198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6" s="51" customFormat="1" ht="23.25" customHeight="1">
      <c r="A5" s="64"/>
      <c r="B5" s="64"/>
      <c r="C5" s="64"/>
      <c r="D5" s="64"/>
      <c r="E5" s="64"/>
      <c r="F5" s="64"/>
      <c r="G5" s="64"/>
      <c r="H5" s="27"/>
      <c r="I5" s="27"/>
      <c r="J5" s="65"/>
      <c r="L5" s="27"/>
      <c r="M5" s="27"/>
      <c r="N5" s="65" t="s">
        <v>70</v>
      </c>
    </row>
    <row r="6" spans="1:16" s="51" customFormat="1" ht="23.25" customHeight="1">
      <c r="A6" s="64"/>
      <c r="B6" s="64"/>
      <c r="C6" s="64"/>
      <c r="D6" s="64"/>
      <c r="E6" s="64"/>
      <c r="F6" s="64"/>
      <c r="G6" s="64"/>
      <c r="H6" s="29"/>
      <c r="I6" s="29" t="s">
        <v>144</v>
      </c>
      <c r="J6" s="66"/>
      <c r="L6" s="29"/>
      <c r="M6" s="29" t="s">
        <v>84</v>
      </c>
      <c r="N6" s="66"/>
    </row>
    <row r="7" spans="1:16" ht="23.25" customHeight="1">
      <c r="A7" s="37"/>
      <c r="B7" s="37"/>
      <c r="C7" s="37"/>
      <c r="D7" s="37"/>
      <c r="E7" s="37"/>
      <c r="F7" s="33" t="s">
        <v>6</v>
      </c>
      <c r="H7" s="31" t="s">
        <v>192</v>
      </c>
      <c r="I7" s="33"/>
      <c r="J7" s="31" t="s">
        <v>185</v>
      </c>
      <c r="L7" s="31" t="s">
        <v>192</v>
      </c>
      <c r="M7" s="33"/>
      <c r="N7" s="31" t="s">
        <v>185</v>
      </c>
    </row>
    <row r="8" spans="1:16" s="24" customFormat="1" ht="23.25" customHeight="1">
      <c r="A8" s="35" t="s">
        <v>34</v>
      </c>
      <c r="B8" s="35"/>
      <c r="C8" s="35"/>
      <c r="D8" s="35"/>
      <c r="E8" s="35"/>
      <c r="F8" s="25"/>
      <c r="G8" s="25"/>
      <c r="H8" s="18"/>
      <c r="I8" s="25"/>
      <c r="J8" s="67"/>
      <c r="L8" s="18"/>
      <c r="M8" s="25"/>
      <c r="N8" s="67"/>
    </row>
    <row r="9" spans="1:16" ht="23.25" customHeight="1">
      <c r="A9" s="36" t="s">
        <v>106</v>
      </c>
      <c r="B9" s="37"/>
      <c r="D9" s="37"/>
      <c r="E9" s="37"/>
      <c r="H9" s="68">
        <v>468272175.69000006</v>
      </c>
      <c r="I9" s="69"/>
      <c r="J9" s="37">
        <v>450011755.1099999</v>
      </c>
      <c r="K9" s="69"/>
      <c r="L9" s="68">
        <v>468272175.69000006</v>
      </c>
      <c r="M9" s="69"/>
      <c r="N9" s="37">
        <v>450011755.1099999</v>
      </c>
      <c r="P9" s="10"/>
    </row>
    <row r="10" spans="1:16" ht="23.25" customHeight="1">
      <c r="A10" s="36" t="s">
        <v>194</v>
      </c>
      <c r="B10" s="37"/>
      <c r="D10" s="37"/>
      <c r="E10" s="37"/>
      <c r="H10" s="68">
        <v>159245.98000000001</v>
      </c>
      <c r="I10" s="69"/>
      <c r="J10" s="68">
        <v>0</v>
      </c>
      <c r="K10" s="69"/>
      <c r="L10" s="68">
        <v>159245.98000000001</v>
      </c>
      <c r="M10" s="69"/>
      <c r="N10" s="68">
        <v>0</v>
      </c>
      <c r="P10" s="10"/>
    </row>
    <row r="11" spans="1:16" ht="23.25" customHeight="1">
      <c r="A11" s="37" t="s">
        <v>86</v>
      </c>
      <c r="B11" s="37"/>
      <c r="D11" s="37"/>
      <c r="E11" s="37"/>
      <c r="H11" s="68">
        <v>5618697.2300000004</v>
      </c>
      <c r="I11" s="69"/>
      <c r="J11" s="37">
        <v>12724183.34</v>
      </c>
      <c r="K11" s="69"/>
      <c r="L11" s="68">
        <v>5618697.2300000004</v>
      </c>
      <c r="M11" s="69"/>
      <c r="N11" s="37">
        <v>12724183.34</v>
      </c>
    </row>
    <row r="12" spans="1:16" ht="23.25" customHeight="1">
      <c r="A12" s="37" t="s">
        <v>87</v>
      </c>
      <c r="B12" s="37"/>
      <c r="D12" s="37"/>
      <c r="E12" s="37"/>
      <c r="H12" s="68"/>
      <c r="I12" s="69"/>
      <c r="J12" s="37"/>
      <c r="K12" s="69"/>
      <c r="L12" s="68"/>
      <c r="M12" s="69"/>
      <c r="N12" s="37"/>
    </row>
    <row r="13" spans="1:16" ht="23.25" customHeight="1">
      <c r="B13" s="37" t="s">
        <v>88</v>
      </c>
      <c r="C13" s="37"/>
      <c r="D13" s="37"/>
      <c r="E13" s="37"/>
      <c r="H13" s="68">
        <v>111174324.5</v>
      </c>
      <c r="I13" s="69"/>
      <c r="J13" s="37">
        <v>79458440.620000005</v>
      </c>
      <c r="K13" s="69"/>
      <c r="L13" s="68">
        <v>84364876.019999996</v>
      </c>
      <c r="M13" s="69"/>
      <c r="N13" s="37">
        <v>61939097.949999988</v>
      </c>
    </row>
    <row r="14" spans="1:16" ht="23.25" customHeight="1">
      <c r="B14" s="37" t="s">
        <v>89</v>
      </c>
      <c r="C14" s="37"/>
      <c r="D14" s="37"/>
      <c r="E14" s="37"/>
      <c r="H14" s="68">
        <v>25152823.619999997</v>
      </c>
      <c r="I14" s="69"/>
      <c r="J14" s="37">
        <v>33965168.780000001</v>
      </c>
      <c r="K14" s="69"/>
      <c r="L14" s="68">
        <v>25152823.619999997</v>
      </c>
      <c r="M14" s="69"/>
      <c r="N14" s="37">
        <v>33965168.780000001</v>
      </c>
    </row>
    <row r="15" spans="1:16" ht="23.25" customHeight="1">
      <c r="B15" s="37" t="s">
        <v>90</v>
      </c>
      <c r="C15" s="37"/>
      <c r="D15" s="37"/>
      <c r="E15" s="37"/>
      <c r="H15" s="68">
        <f>43618111.43-7452</f>
        <v>43610659.43</v>
      </c>
      <c r="I15" s="69"/>
      <c r="J15" s="37">
        <v>39492400.259999998</v>
      </c>
      <c r="K15" s="69"/>
      <c r="L15" s="68">
        <v>43467549.88000001</v>
      </c>
      <c r="M15" s="69"/>
      <c r="N15" s="37">
        <v>60497627.969999999</v>
      </c>
    </row>
    <row r="16" spans="1:16" ht="23.25" customHeight="1">
      <c r="C16" s="36" t="s">
        <v>37</v>
      </c>
      <c r="D16" s="37"/>
      <c r="E16" s="37"/>
      <c r="H16" s="70">
        <f>SUM(H9:H15)</f>
        <v>653987926.45000005</v>
      </c>
      <c r="I16" s="69"/>
      <c r="J16" s="70">
        <f>SUM(J9:J15)</f>
        <v>615651948.1099999</v>
      </c>
      <c r="K16" s="69"/>
      <c r="L16" s="70">
        <f>SUM(L9:L15)</f>
        <v>627035368.42000008</v>
      </c>
      <c r="M16" s="69"/>
      <c r="N16" s="70">
        <f>SUM(N9:N15)</f>
        <v>619137833.14999986</v>
      </c>
    </row>
    <row r="17" spans="1:14" s="24" customFormat="1" ht="23.25" customHeight="1">
      <c r="A17" s="24" t="s">
        <v>35</v>
      </c>
      <c r="C17" s="35"/>
      <c r="D17" s="35"/>
      <c r="E17" s="35"/>
      <c r="H17" s="21"/>
      <c r="I17" s="71"/>
      <c r="J17" s="21"/>
      <c r="K17" s="71"/>
      <c r="L17" s="21"/>
      <c r="M17" s="71"/>
      <c r="N17" s="21"/>
    </row>
    <row r="18" spans="1:14" ht="23.25" customHeight="1">
      <c r="A18" s="32" t="s">
        <v>163</v>
      </c>
      <c r="C18" s="37"/>
      <c r="D18" s="37"/>
      <c r="E18" s="37"/>
      <c r="H18" s="68">
        <v>-21990966.77</v>
      </c>
      <c r="I18" s="69"/>
      <c r="J18" s="68">
        <v>-13811777.5</v>
      </c>
      <c r="K18" s="68"/>
      <c r="L18" s="68">
        <v>-14596816.189999999</v>
      </c>
      <c r="M18" s="68"/>
      <c r="N18" s="68">
        <v>-9697681.3599999994</v>
      </c>
    </row>
    <row r="19" spans="1:14" ht="23.25" customHeight="1">
      <c r="A19" s="32" t="s">
        <v>91</v>
      </c>
      <c r="C19" s="37"/>
      <c r="D19" s="37"/>
      <c r="E19" s="37"/>
      <c r="H19" s="68">
        <v>-287927095.31999999</v>
      </c>
      <c r="I19" s="69"/>
      <c r="J19" s="68">
        <v>-242011526.06999999</v>
      </c>
      <c r="K19" s="69"/>
      <c r="L19" s="68">
        <v>-277942560.25999999</v>
      </c>
      <c r="M19" s="69"/>
      <c r="N19" s="68">
        <v>-235015399.63</v>
      </c>
    </row>
    <row r="20" spans="1:14" ht="23.25" customHeight="1">
      <c r="A20" s="32" t="s">
        <v>170</v>
      </c>
      <c r="C20" s="37"/>
      <c r="D20" s="37"/>
      <c r="E20" s="37"/>
      <c r="H20" s="68">
        <v>-86577379.379999995</v>
      </c>
      <c r="I20" s="69"/>
      <c r="J20" s="68">
        <v>-36776061.280000001</v>
      </c>
      <c r="K20" s="69"/>
      <c r="L20" s="68">
        <v>-86577379.379999995</v>
      </c>
      <c r="M20" s="69"/>
      <c r="N20" s="68">
        <v>-36776061.280000001</v>
      </c>
    </row>
    <row r="21" spans="1:14" ht="23.25" customHeight="1">
      <c r="C21" s="37" t="s">
        <v>36</v>
      </c>
      <c r="D21" s="37"/>
      <c r="E21" s="37"/>
      <c r="H21" s="70">
        <f>SUM(H18:H20)</f>
        <v>-396495441.46999997</v>
      </c>
      <c r="I21" s="69"/>
      <c r="J21" s="70">
        <f>SUM(J18:J20)</f>
        <v>-292599364.85000002</v>
      </c>
      <c r="K21" s="69"/>
      <c r="L21" s="70">
        <f>SUM(L18:L20)</f>
        <v>-379116755.82999998</v>
      </c>
      <c r="M21" s="69"/>
      <c r="N21" s="70">
        <f>SUM(N18:N20)</f>
        <v>-281489142.26999998</v>
      </c>
    </row>
    <row r="22" spans="1:14" ht="23.25" customHeight="1">
      <c r="A22" s="24" t="s">
        <v>164</v>
      </c>
      <c r="C22" s="37"/>
      <c r="D22" s="37"/>
      <c r="E22" s="37"/>
      <c r="H22" s="68">
        <f>+H16+H21</f>
        <v>257492484.98000008</v>
      </c>
      <c r="I22" s="69"/>
      <c r="J22" s="68">
        <f>+J16+J21</f>
        <v>323052583.25999987</v>
      </c>
      <c r="K22" s="69"/>
      <c r="L22" s="68">
        <f>+L16+L21</f>
        <v>247918612.59000009</v>
      </c>
      <c r="M22" s="69"/>
      <c r="N22" s="68">
        <f>+N16+N21</f>
        <v>337648690.87999988</v>
      </c>
    </row>
    <row r="23" spans="1:14" ht="23.25" customHeight="1">
      <c r="A23" s="32" t="s">
        <v>165</v>
      </c>
      <c r="C23" s="37"/>
      <c r="D23" s="37"/>
      <c r="E23" s="37"/>
      <c r="H23" s="68">
        <v>-129156119.52</v>
      </c>
      <c r="I23" s="69"/>
      <c r="J23" s="68">
        <v>-102087493.26000001</v>
      </c>
      <c r="K23" s="68"/>
      <c r="L23" s="68">
        <v>-129135302.8</v>
      </c>
      <c r="M23" s="68"/>
      <c r="N23" s="68">
        <v>-102058447.70999999</v>
      </c>
    </row>
    <row r="24" spans="1:14" ht="23.25" customHeight="1">
      <c r="A24" s="32" t="s">
        <v>119</v>
      </c>
      <c r="C24" s="37"/>
      <c r="D24" s="37"/>
      <c r="E24" s="37"/>
      <c r="H24" s="68"/>
      <c r="I24" s="69"/>
      <c r="J24" s="68"/>
      <c r="K24" s="69"/>
      <c r="L24" s="68"/>
      <c r="M24" s="69"/>
      <c r="N24" s="68"/>
    </row>
    <row r="25" spans="1:14" ht="23.25" customHeight="1">
      <c r="A25" s="32" t="s">
        <v>97</v>
      </c>
      <c r="C25" s="37"/>
      <c r="D25" s="37"/>
      <c r="E25" s="37"/>
      <c r="H25" s="72">
        <v>5950525.1600000001</v>
      </c>
      <c r="I25" s="69"/>
      <c r="J25" s="72">
        <v>7905467.4100000001</v>
      </c>
      <c r="K25" s="69"/>
      <c r="L25" s="11">
        <v>0</v>
      </c>
      <c r="M25" s="69"/>
      <c r="N25" s="11">
        <v>0</v>
      </c>
    </row>
    <row r="26" spans="1:14" ht="23.25" customHeight="1">
      <c r="A26" s="36" t="s">
        <v>123</v>
      </c>
      <c r="C26" s="37"/>
      <c r="D26" s="37"/>
      <c r="E26" s="37"/>
      <c r="H26" s="68">
        <f>SUM(H22:H25)</f>
        <v>134286890.62000009</v>
      </c>
      <c r="I26" s="69"/>
      <c r="J26" s="68">
        <f>SUM(J22:J25)</f>
        <v>228870557.40999988</v>
      </c>
      <c r="K26" s="69"/>
      <c r="L26" s="68">
        <f>SUM(L22:L25)</f>
        <v>118783309.7900001</v>
      </c>
      <c r="M26" s="69"/>
      <c r="N26" s="68">
        <f>SUM(N22:N25)</f>
        <v>235590243.1699999</v>
      </c>
    </row>
    <row r="27" spans="1:14" ht="23.25" customHeight="1">
      <c r="A27" s="36" t="s">
        <v>83</v>
      </c>
      <c r="B27" s="37"/>
      <c r="C27" s="37"/>
      <c r="D27" s="37"/>
      <c r="E27" s="37"/>
      <c r="F27" s="38" t="s">
        <v>213</v>
      </c>
      <c r="G27" s="38"/>
      <c r="H27" s="72">
        <v>-26082630.949999999</v>
      </c>
      <c r="I27" s="68"/>
      <c r="J27" s="72">
        <v>-44304132.729999997</v>
      </c>
      <c r="K27" s="69"/>
      <c r="L27" s="72">
        <v>-24079278.530000001</v>
      </c>
      <c r="M27" s="68"/>
      <c r="N27" s="72">
        <v>-42951250.609999999</v>
      </c>
    </row>
    <row r="28" spans="1:14" ht="23.25" customHeight="1">
      <c r="A28" s="36" t="s">
        <v>203</v>
      </c>
      <c r="B28" s="37"/>
      <c r="C28" s="37"/>
      <c r="D28" s="37"/>
      <c r="E28" s="37"/>
      <c r="H28" s="70">
        <f>SUM(H26:H27)</f>
        <v>108204259.67000009</v>
      </c>
      <c r="I28" s="68"/>
      <c r="J28" s="70">
        <f>SUM(J26:J27)</f>
        <v>184566424.67999989</v>
      </c>
      <c r="K28" s="69"/>
      <c r="L28" s="70">
        <f>SUM(L26:L27)</f>
        <v>94704031.260000095</v>
      </c>
      <c r="M28" s="68"/>
      <c r="N28" s="70">
        <f>SUM(N26:N27)</f>
        <v>192638992.55999988</v>
      </c>
    </row>
    <row r="29" spans="1:14" ht="21.6">
      <c r="A29" s="36" t="s">
        <v>204</v>
      </c>
      <c r="B29" s="37"/>
      <c r="C29" s="37"/>
      <c r="D29" s="37"/>
      <c r="E29" s="37"/>
      <c r="H29" s="12"/>
      <c r="I29" s="68"/>
      <c r="J29" s="68"/>
      <c r="K29" s="69"/>
      <c r="L29" s="68"/>
      <c r="M29" s="68"/>
      <c r="N29" s="68"/>
    </row>
    <row r="30" spans="1:14" ht="21.6">
      <c r="A30" s="36" t="s">
        <v>98</v>
      </c>
      <c r="B30" s="37"/>
      <c r="C30" s="37"/>
      <c r="D30" s="37"/>
      <c r="E30" s="37"/>
      <c r="H30" s="68"/>
      <c r="I30" s="68"/>
      <c r="J30" s="68"/>
      <c r="K30" s="69"/>
      <c r="L30" s="68"/>
      <c r="M30" s="68"/>
      <c r="N30" s="68"/>
    </row>
    <row r="31" spans="1:14" ht="21.6">
      <c r="A31" s="36" t="s">
        <v>162</v>
      </c>
      <c r="B31" s="37"/>
      <c r="C31" s="37"/>
      <c r="D31" s="37"/>
      <c r="E31" s="37"/>
      <c r="H31" s="68">
        <v>363224</v>
      </c>
      <c r="I31" s="68"/>
      <c r="J31" s="13">
        <v>0</v>
      </c>
      <c r="K31" s="68"/>
      <c r="L31" s="68">
        <v>363224</v>
      </c>
      <c r="M31" s="68"/>
      <c r="N31" s="13">
        <v>0</v>
      </c>
    </row>
    <row r="32" spans="1:14" ht="21.6">
      <c r="A32" s="36" t="s">
        <v>99</v>
      </c>
      <c r="B32" s="37"/>
      <c r="C32" s="37"/>
      <c r="D32" s="37"/>
      <c r="E32" s="37"/>
      <c r="H32" s="72">
        <f>-H31*20%</f>
        <v>-72644.800000000003</v>
      </c>
      <c r="I32" s="68"/>
      <c r="J32" s="72">
        <v>0</v>
      </c>
      <c r="K32" s="69"/>
      <c r="L32" s="72">
        <f>-L31*20%</f>
        <v>-72644.800000000003</v>
      </c>
      <c r="M32" s="68"/>
      <c r="N32" s="72">
        <v>0</v>
      </c>
    </row>
    <row r="33" spans="1:14" ht="23.25" customHeight="1">
      <c r="A33" s="36" t="s">
        <v>216</v>
      </c>
      <c r="B33" s="37"/>
      <c r="C33" s="37"/>
      <c r="D33" s="37"/>
      <c r="E33" s="37"/>
      <c r="H33" s="70">
        <f>SUM(H31:H32)</f>
        <v>290579.20000000001</v>
      </c>
      <c r="I33" s="68"/>
      <c r="J33" s="72">
        <f>SUM(J31:J32)</f>
        <v>0</v>
      </c>
      <c r="K33" s="69"/>
      <c r="L33" s="70">
        <f>SUM(L31:L32)</f>
        <v>290579.20000000001</v>
      </c>
      <c r="M33" s="68"/>
      <c r="N33" s="72">
        <f>SUM(N31:N32)</f>
        <v>0</v>
      </c>
    </row>
    <row r="34" spans="1:14" ht="23.25" customHeight="1" thickBot="1">
      <c r="A34" s="36" t="s">
        <v>205</v>
      </c>
      <c r="B34" s="37"/>
      <c r="C34" s="37"/>
      <c r="D34" s="37"/>
      <c r="E34" s="37"/>
      <c r="H34" s="73">
        <f>+H28+H33</f>
        <v>108494838.87000009</v>
      </c>
      <c r="I34" s="69"/>
      <c r="J34" s="73">
        <f>+J28+J33</f>
        <v>184566424.67999989</v>
      </c>
      <c r="K34" s="69"/>
      <c r="L34" s="73">
        <f>+L28+L33</f>
        <v>94994610.460000098</v>
      </c>
      <c r="M34" s="69"/>
      <c r="N34" s="73">
        <f>+N28+N33</f>
        <v>192638992.55999988</v>
      </c>
    </row>
    <row r="35" spans="1:14" ht="23.25" customHeight="1" thickTop="1">
      <c r="A35" s="36" t="s">
        <v>124</v>
      </c>
      <c r="B35" s="37"/>
      <c r="C35" s="37"/>
      <c r="D35" s="37"/>
      <c r="E35" s="37"/>
      <c r="H35" s="10"/>
      <c r="I35" s="40"/>
      <c r="J35" s="8"/>
      <c r="L35" s="39"/>
      <c r="M35" s="40"/>
      <c r="N35" s="39"/>
    </row>
    <row r="36" spans="1:14" ht="23.25" customHeight="1">
      <c r="A36" s="37"/>
      <c r="B36" s="36" t="s">
        <v>125</v>
      </c>
      <c r="C36" s="37"/>
      <c r="D36" s="37"/>
      <c r="E36" s="37"/>
      <c r="F36" s="74" t="s">
        <v>214</v>
      </c>
      <c r="G36" s="74"/>
      <c r="H36" s="75">
        <f>H28/1108859002</f>
        <v>9.7581621716410161E-2</v>
      </c>
      <c r="I36" s="40"/>
      <c r="J36" s="75">
        <f>J28/1108859002</f>
        <v>0.1664471536481244</v>
      </c>
      <c r="L36" s="75">
        <f>L28/1108859002</f>
        <v>8.540673889934304E-2</v>
      </c>
      <c r="M36" s="40"/>
      <c r="N36" s="75">
        <f>N28/1108859002</f>
        <v>0.17372722069491742</v>
      </c>
    </row>
    <row r="37" spans="1:14" ht="23.25" customHeight="1">
      <c r="A37" s="37"/>
      <c r="B37" s="36" t="s">
        <v>187</v>
      </c>
      <c r="C37" s="37"/>
      <c r="D37" s="37"/>
      <c r="E37" s="37"/>
      <c r="F37" s="74" t="s">
        <v>214</v>
      </c>
      <c r="G37" s="74"/>
      <c r="H37" s="75">
        <f>H28/1108859002</f>
        <v>9.7581621716410161E-2</v>
      </c>
      <c r="I37" s="40"/>
      <c r="J37" s="75">
        <f>J28/1186496943</f>
        <v>0.15555575239269698</v>
      </c>
      <c r="L37" s="75">
        <f>L28/1108859002</f>
        <v>8.540673889934304E-2</v>
      </c>
      <c r="M37" s="40"/>
      <c r="N37" s="75">
        <f>N28/1186496943</f>
        <v>0.16235945123711953</v>
      </c>
    </row>
    <row r="38" spans="1:14" ht="21.6">
      <c r="A38" s="37"/>
      <c r="B38" s="37"/>
      <c r="C38" s="37"/>
      <c r="D38" s="37"/>
      <c r="E38" s="37"/>
      <c r="H38" s="9"/>
      <c r="I38" s="9"/>
      <c r="J38" s="9"/>
      <c r="L38" s="9"/>
      <c r="M38" s="9"/>
      <c r="N38" s="9"/>
    </row>
    <row r="39" spans="1:14" ht="23.25" customHeight="1">
      <c r="A39" s="36" t="s">
        <v>7</v>
      </c>
      <c r="B39" s="37"/>
      <c r="C39" s="37"/>
      <c r="D39" s="37"/>
      <c r="E39" s="37"/>
      <c r="F39" s="37"/>
      <c r="G39" s="37"/>
      <c r="H39" s="10"/>
      <c r="L39" s="37"/>
    </row>
    <row r="43" spans="1:14" s="51" customFormat="1" ht="23.25" customHeight="1">
      <c r="A43" s="50"/>
      <c r="E43" s="51" t="s">
        <v>41</v>
      </c>
    </row>
    <row r="44" spans="1:14" s="51" customFormat="1" ht="23.25" customHeight="1">
      <c r="A44" s="50"/>
      <c r="E44" s="51" t="s">
        <v>42</v>
      </c>
    </row>
  </sheetData>
  <mergeCells count="3">
    <mergeCell ref="A2:N2"/>
    <mergeCell ref="A3:N3"/>
    <mergeCell ref="A1:N1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1"/>
  <sheetViews>
    <sheetView tabSelected="1" view="pageBreakPreview" topLeftCell="A19" zoomScale="80" zoomScaleNormal="60" zoomScaleSheetLayoutView="80" workbookViewId="0">
      <selection activeCell="C23" sqref="C23"/>
    </sheetView>
  </sheetViews>
  <sheetFormatPr defaultColWidth="9.33203125" defaultRowHeight="25.5" customHeight="1"/>
  <cols>
    <col min="1" max="4" width="8.33203125" style="79" customWidth="1"/>
    <col min="5" max="5" width="13.21875" style="79" customWidth="1"/>
    <col min="6" max="6" width="8.77734375" style="79" customWidth="1"/>
    <col min="7" max="7" width="17.6640625" style="79" customWidth="1"/>
    <col min="8" max="8" width="1.33203125" style="79" customWidth="1"/>
    <col min="9" max="9" width="17.6640625" style="79" customWidth="1"/>
    <col min="10" max="10" width="1.33203125" style="79" customWidth="1"/>
    <col min="11" max="11" width="18.5546875" style="79" customWidth="1"/>
    <col min="12" max="12" width="1.33203125" style="79" customWidth="1"/>
    <col min="13" max="13" width="17.6640625" style="79" customWidth="1"/>
    <col min="14" max="14" width="1.33203125" style="79" customWidth="1"/>
    <col min="15" max="15" width="17.6640625" style="79" customWidth="1"/>
    <col min="16" max="16" width="1.33203125" style="79" customWidth="1"/>
    <col min="17" max="17" width="17.6640625" style="79" customWidth="1"/>
    <col min="18" max="18" width="2.33203125" style="79" customWidth="1"/>
    <col min="19" max="19" width="10.33203125" style="79" customWidth="1"/>
    <col min="20" max="16384" width="9.33203125" style="79"/>
  </cols>
  <sheetData>
    <row r="1" spans="1:17" s="77" customFormat="1" ht="24" customHeight="1">
      <c r="A1" s="76" t="s">
        <v>151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s="77" customFormat="1" ht="24" customHeight="1">
      <c r="A2" s="76" t="s">
        <v>61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s="77" customFormat="1" ht="24" customHeight="1">
      <c r="A3" s="76" t="s">
        <v>198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ht="24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65" t="s">
        <v>100</v>
      </c>
    </row>
    <row r="5" spans="1:17" ht="24" customHeight="1">
      <c r="A5" s="78"/>
      <c r="B5" s="78"/>
      <c r="C5" s="78"/>
      <c r="D5" s="78"/>
      <c r="E5" s="78"/>
      <c r="F5" s="78"/>
      <c r="G5" s="80" t="s">
        <v>144</v>
      </c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ht="24" customHeight="1">
      <c r="A6" s="81"/>
      <c r="B6" s="81"/>
      <c r="C6" s="81"/>
      <c r="D6" s="81"/>
      <c r="E6" s="81"/>
      <c r="F6" s="33" t="s">
        <v>6</v>
      </c>
      <c r="G6" s="82" t="s">
        <v>43</v>
      </c>
      <c r="H6" s="83"/>
      <c r="I6" s="82" t="s">
        <v>1</v>
      </c>
      <c r="J6" s="82"/>
      <c r="K6" s="82" t="s">
        <v>101</v>
      </c>
      <c r="L6" s="83"/>
      <c r="M6" s="84" t="s">
        <v>4</v>
      </c>
      <c r="N6" s="84"/>
      <c r="O6" s="84"/>
      <c r="P6" s="82"/>
      <c r="Q6" s="82" t="s">
        <v>11</v>
      </c>
    </row>
    <row r="7" spans="1:17" ht="24" customHeight="1">
      <c r="A7" s="81"/>
      <c r="B7" s="81"/>
      <c r="C7" s="81"/>
      <c r="D7" s="81"/>
      <c r="E7" s="81"/>
      <c r="F7" s="33"/>
      <c r="G7" s="85" t="s">
        <v>44</v>
      </c>
      <c r="H7" s="81"/>
      <c r="I7" s="85" t="s">
        <v>2</v>
      </c>
      <c r="J7" s="78"/>
      <c r="K7" s="85" t="s">
        <v>102</v>
      </c>
      <c r="L7" s="81"/>
      <c r="M7" s="85" t="s">
        <v>3</v>
      </c>
      <c r="N7" s="81"/>
      <c r="O7" s="85" t="s">
        <v>5</v>
      </c>
      <c r="P7" s="78"/>
      <c r="Q7" s="85"/>
    </row>
    <row r="8" spans="1:17" ht="23.25" customHeight="1">
      <c r="A8" s="86" t="s">
        <v>182</v>
      </c>
      <c r="D8" s="86"/>
      <c r="E8" s="86"/>
      <c r="G8" s="79">
        <v>1108859002</v>
      </c>
      <c r="H8" s="65"/>
      <c r="I8" s="79">
        <v>279958858.40000004</v>
      </c>
      <c r="K8" s="79">
        <v>42752220</v>
      </c>
      <c r="M8" s="79">
        <v>54485810.929999992</v>
      </c>
      <c r="O8" s="79">
        <v>346118151.72999984</v>
      </c>
      <c r="P8" s="65"/>
      <c r="Q8" s="65">
        <f>SUM(G8:O8)</f>
        <v>1832174043.0599999</v>
      </c>
    </row>
    <row r="9" spans="1:17" ht="22.95" customHeight="1">
      <c r="A9" s="86" t="s">
        <v>103</v>
      </c>
      <c r="G9" s="79">
        <v>0</v>
      </c>
      <c r="I9" s="79">
        <v>0</v>
      </c>
      <c r="K9" s="79">
        <v>0</v>
      </c>
      <c r="M9" s="79">
        <v>9631949.6300000008</v>
      </c>
      <c r="O9" s="13">
        <f>-M9</f>
        <v>-9631949.6300000008</v>
      </c>
      <c r="Q9" s="65">
        <f>SUM(G9:O9)</f>
        <v>0</v>
      </c>
    </row>
    <row r="10" spans="1:17" ht="23.25" customHeight="1">
      <c r="A10" s="86" t="s">
        <v>173</v>
      </c>
      <c r="F10" s="87" t="s">
        <v>215</v>
      </c>
      <c r="G10" s="79">
        <v>0</v>
      </c>
      <c r="I10" s="79">
        <v>0</v>
      </c>
      <c r="K10" s="79">
        <v>0</v>
      </c>
      <c r="M10" s="79">
        <v>0</v>
      </c>
      <c r="O10" s="13">
        <v>-144132791.25999999</v>
      </c>
      <c r="Q10" s="65">
        <f>SUM(G10:O10)</f>
        <v>-144132791.25999999</v>
      </c>
    </row>
    <row r="11" spans="1:17" ht="23.25" customHeight="1">
      <c r="A11" s="86" t="s">
        <v>205</v>
      </c>
      <c r="G11" s="22">
        <v>0</v>
      </c>
      <c r="H11" s="14"/>
      <c r="I11" s="22">
        <v>0</v>
      </c>
      <c r="J11" s="14"/>
      <c r="K11" s="22">
        <v>0</v>
      </c>
      <c r="M11" s="22">
        <v>0</v>
      </c>
      <c r="O11" s="88">
        <f>งบกำไร!J28</f>
        <v>184566424.67999989</v>
      </c>
      <c r="Q11" s="65">
        <f>SUM(G11:O11)</f>
        <v>184566424.67999989</v>
      </c>
    </row>
    <row r="12" spans="1:17" ht="23.25" customHeight="1" thickBot="1">
      <c r="A12" s="86" t="s">
        <v>188</v>
      </c>
      <c r="D12" s="86"/>
      <c r="E12" s="86"/>
      <c r="G12" s="89">
        <f>SUM(G8:G11)</f>
        <v>1108859002</v>
      </c>
      <c r="H12" s="65"/>
      <c r="I12" s="89">
        <f>SUM(I8:I11)</f>
        <v>279958858.40000004</v>
      </c>
      <c r="K12" s="89">
        <f>SUM(K8:K11)</f>
        <v>42752220</v>
      </c>
      <c r="M12" s="89">
        <f>SUM(M8:M11)</f>
        <v>64117760.559999995</v>
      </c>
      <c r="O12" s="89">
        <f>SUM(O8:O11)</f>
        <v>376919835.51999974</v>
      </c>
      <c r="P12" s="65"/>
      <c r="Q12" s="89">
        <f>SUM(Q8:Q11)</f>
        <v>1872607676.4799998</v>
      </c>
    </row>
    <row r="13" spans="1:17" ht="23.25" customHeight="1" thickTop="1">
      <c r="A13" s="86"/>
      <c r="D13" s="86"/>
      <c r="E13" s="86"/>
      <c r="G13" s="65"/>
      <c r="H13" s="65"/>
      <c r="I13" s="65"/>
      <c r="J13" s="65"/>
      <c r="K13" s="16"/>
      <c r="L13" s="65"/>
      <c r="M13" s="65"/>
      <c r="N13" s="65"/>
      <c r="O13" s="65"/>
      <c r="P13" s="65"/>
      <c r="Q13" s="65"/>
    </row>
    <row r="14" spans="1:17" ht="23.25" customHeight="1">
      <c r="A14" s="86" t="s">
        <v>193</v>
      </c>
      <c r="G14" s="79">
        <v>1108859002</v>
      </c>
      <c r="I14" s="79">
        <v>279958858.40000004</v>
      </c>
      <c r="K14" s="79">
        <v>42752220</v>
      </c>
      <c r="M14" s="79">
        <v>64117760.559999987</v>
      </c>
      <c r="O14" s="79">
        <v>376919835.51999986</v>
      </c>
      <c r="Q14" s="65">
        <f>SUM(G14:O14)</f>
        <v>1872607676.48</v>
      </c>
    </row>
    <row r="15" spans="1:17" ht="22.95" customHeight="1">
      <c r="A15" s="86" t="s">
        <v>103</v>
      </c>
      <c r="G15" s="79">
        <v>0</v>
      </c>
      <c r="I15" s="79">
        <v>0</v>
      </c>
      <c r="K15" s="79">
        <v>0</v>
      </c>
      <c r="M15" s="79">
        <f>-O15</f>
        <v>4735201.5599999996</v>
      </c>
      <c r="O15" s="13">
        <v>-4735201.5599999996</v>
      </c>
      <c r="Q15" s="65">
        <f>SUM(G15:O15)</f>
        <v>0</v>
      </c>
    </row>
    <row r="16" spans="1:17" ht="22.95" customHeight="1">
      <c r="A16" s="86" t="s">
        <v>173</v>
      </c>
      <c r="F16" s="87" t="s">
        <v>215</v>
      </c>
      <c r="G16" s="79">
        <v>0</v>
      </c>
      <c r="I16" s="79">
        <v>0</v>
      </c>
      <c r="K16" s="79">
        <v>0</v>
      </c>
      <c r="M16" s="79">
        <v>0</v>
      </c>
      <c r="O16" s="13">
        <f>-55436145.1-33264237.06</f>
        <v>-88700382.159999996</v>
      </c>
      <c r="Q16" s="65">
        <f>SUM(G16:O16)</f>
        <v>-88700382.159999996</v>
      </c>
    </row>
    <row r="17" spans="1:25" ht="22.5" customHeight="1">
      <c r="A17" s="86" t="s">
        <v>203</v>
      </c>
      <c r="G17" s="14">
        <v>0</v>
      </c>
      <c r="H17" s="14"/>
      <c r="I17" s="14">
        <v>0</v>
      </c>
      <c r="J17" s="14"/>
      <c r="K17" s="14">
        <v>0</v>
      </c>
      <c r="M17" s="14">
        <v>0</v>
      </c>
      <c r="O17" s="79">
        <f>งบกำไร!H28</f>
        <v>108204259.67000009</v>
      </c>
      <c r="Q17" s="65">
        <f>SUM(G17:O17)</f>
        <v>108204259.67000009</v>
      </c>
    </row>
    <row r="18" spans="1:25" ht="23.25" customHeight="1">
      <c r="A18" s="86" t="s">
        <v>216</v>
      </c>
      <c r="G18" s="14">
        <v>0</v>
      </c>
      <c r="H18" s="14"/>
      <c r="I18" s="14">
        <v>0</v>
      </c>
      <c r="J18" s="14"/>
      <c r="K18" s="14">
        <v>0</v>
      </c>
      <c r="M18" s="14">
        <v>0</v>
      </c>
      <c r="O18" s="14">
        <f>งบกำไร!H33</f>
        <v>290579.20000000001</v>
      </c>
      <c r="Q18" s="65">
        <f>SUM(G18:O18)</f>
        <v>290579.20000000001</v>
      </c>
    </row>
    <row r="19" spans="1:25" ht="23.25" customHeight="1" thickBot="1">
      <c r="A19" s="86" t="s">
        <v>199</v>
      </c>
      <c r="G19" s="90">
        <f>SUM(G14:G18)</f>
        <v>1108859002</v>
      </c>
      <c r="I19" s="90">
        <f>SUM(I14:I18)</f>
        <v>279958858.40000004</v>
      </c>
      <c r="K19" s="90">
        <f>SUM(K14:K18)</f>
        <v>42752220</v>
      </c>
      <c r="M19" s="90">
        <f>SUM(M14:M18)</f>
        <v>68852962.11999999</v>
      </c>
      <c r="O19" s="90">
        <f>SUM(O14:O18)</f>
        <v>391979090.6699999</v>
      </c>
      <c r="Q19" s="90">
        <f>SUM(Q14:Q18)</f>
        <v>1892402133.1900001</v>
      </c>
    </row>
    <row r="20" spans="1:25" ht="22.2" thickTop="1">
      <c r="A20" s="86"/>
    </row>
    <row r="21" spans="1:25" ht="21.6">
      <c r="A21" s="86"/>
    </row>
    <row r="22" spans="1:25" ht="24" customHeight="1">
      <c r="A22" s="36" t="s">
        <v>7</v>
      </c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</row>
    <row r="23" spans="1:25" ht="19.2" customHeight="1">
      <c r="A23" s="36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</row>
    <row r="24" spans="1:25" ht="24" customHeight="1">
      <c r="E24" s="32"/>
      <c r="F24" s="32"/>
      <c r="G24" s="32" t="s">
        <v>41</v>
      </c>
    </row>
    <row r="25" spans="1:25" ht="24" customHeight="1">
      <c r="E25" s="32"/>
      <c r="F25" s="32"/>
      <c r="G25" s="32" t="s">
        <v>104</v>
      </c>
    </row>
    <row r="26" spans="1:25" s="77" customFormat="1" ht="24" customHeight="1">
      <c r="A26" s="76" t="s">
        <v>151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25" s="77" customFormat="1" ht="24" customHeight="1">
      <c r="A27" s="76" t="s">
        <v>61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25" s="77" customFormat="1" ht="24" customHeight="1">
      <c r="A28" s="76" t="s">
        <v>198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25" ht="24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65" t="s">
        <v>100</v>
      </c>
    </row>
    <row r="30" spans="1:25" ht="24" customHeight="1">
      <c r="A30" s="78"/>
      <c r="B30" s="78"/>
      <c r="C30" s="78"/>
      <c r="D30" s="78"/>
      <c r="E30" s="78"/>
      <c r="F30" s="78"/>
      <c r="G30" s="80" t="s">
        <v>84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spans="1:25" ht="24" customHeight="1">
      <c r="A31" s="81"/>
      <c r="B31" s="81"/>
      <c r="C31" s="81"/>
      <c r="D31" s="81"/>
      <c r="E31" s="81"/>
      <c r="F31" s="33" t="s">
        <v>6</v>
      </c>
      <c r="G31" s="82" t="s">
        <v>43</v>
      </c>
      <c r="H31" s="83"/>
      <c r="I31" s="82" t="s">
        <v>1</v>
      </c>
      <c r="J31" s="82"/>
      <c r="K31" s="82" t="s">
        <v>101</v>
      </c>
      <c r="L31" s="83"/>
      <c r="M31" s="84" t="s">
        <v>4</v>
      </c>
      <c r="N31" s="84"/>
      <c r="O31" s="84"/>
      <c r="P31" s="82"/>
      <c r="Q31" s="82" t="s">
        <v>11</v>
      </c>
    </row>
    <row r="32" spans="1:25" ht="24" customHeight="1">
      <c r="A32" s="81"/>
      <c r="B32" s="81"/>
      <c r="C32" s="81"/>
      <c r="D32" s="81"/>
      <c r="E32" s="81"/>
      <c r="F32" s="33"/>
      <c r="G32" s="85" t="s">
        <v>44</v>
      </c>
      <c r="H32" s="81"/>
      <c r="I32" s="85" t="s">
        <v>2</v>
      </c>
      <c r="J32" s="78"/>
      <c r="K32" s="85" t="s">
        <v>102</v>
      </c>
      <c r="L32" s="81"/>
      <c r="M32" s="85" t="s">
        <v>3</v>
      </c>
      <c r="N32" s="81"/>
      <c r="O32" s="85" t="s">
        <v>5</v>
      </c>
      <c r="P32" s="78"/>
      <c r="Q32" s="85"/>
    </row>
    <row r="33" spans="1:17" ht="23.25" customHeight="1">
      <c r="A33" s="86" t="s">
        <v>182</v>
      </c>
      <c r="D33" s="86"/>
      <c r="E33" s="86"/>
      <c r="G33" s="79">
        <v>1108859002</v>
      </c>
      <c r="I33" s="79">
        <v>279958858.40000004</v>
      </c>
      <c r="K33" s="79">
        <v>42752220</v>
      </c>
      <c r="L33" s="65"/>
      <c r="M33" s="79">
        <v>54485810.929999992</v>
      </c>
      <c r="O33" s="79">
        <v>309206391.94000006</v>
      </c>
      <c r="P33" s="65"/>
      <c r="Q33" s="65">
        <f>SUM(G33:O33)</f>
        <v>1795262283.2700002</v>
      </c>
    </row>
    <row r="34" spans="1:17" ht="23.25" customHeight="1">
      <c r="A34" s="86" t="s">
        <v>103</v>
      </c>
      <c r="G34" s="79">
        <v>0</v>
      </c>
      <c r="I34" s="79">
        <v>0</v>
      </c>
      <c r="K34" s="79">
        <v>0</v>
      </c>
      <c r="M34" s="79">
        <v>9631949.6300000008</v>
      </c>
      <c r="O34" s="13">
        <f>-M34</f>
        <v>-9631949.6300000008</v>
      </c>
      <c r="Q34" s="65">
        <f>SUM(G34:O34)</f>
        <v>0</v>
      </c>
    </row>
    <row r="35" spans="1:17" ht="23.25" customHeight="1">
      <c r="A35" s="86" t="s">
        <v>173</v>
      </c>
      <c r="F35" s="87" t="s">
        <v>215</v>
      </c>
      <c r="G35" s="79">
        <v>0</v>
      </c>
      <c r="I35" s="79">
        <v>0</v>
      </c>
      <c r="K35" s="79">
        <v>0</v>
      </c>
      <c r="M35" s="79">
        <v>0</v>
      </c>
      <c r="O35" s="13">
        <v>-144132791.25999999</v>
      </c>
      <c r="Q35" s="65">
        <f>SUM(G35:O35)</f>
        <v>-144132791.25999999</v>
      </c>
    </row>
    <row r="36" spans="1:17" ht="23.25" customHeight="1">
      <c r="A36" s="86" t="s">
        <v>205</v>
      </c>
      <c r="G36" s="22">
        <v>0</v>
      </c>
      <c r="H36" s="14"/>
      <c r="I36" s="22">
        <v>0</v>
      </c>
      <c r="J36" s="14"/>
      <c r="K36" s="22">
        <v>0</v>
      </c>
      <c r="M36" s="22">
        <v>0</v>
      </c>
      <c r="O36" s="22">
        <f>งบกำไร!N28</f>
        <v>192638992.55999988</v>
      </c>
      <c r="Q36" s="65">
        <f>SUM(G36:O36)</f>
        <v>192638992.55999988</v>
      </c>
    </row>
    <row r="37" spans="1:17" ht="23.25" customHeight="1" thickBot="1">
      <c r="A37" s="86" t="s">
        <v>188</v>
      </c>
      <c r="D37" s="86"/>
      <c r="E37" s="86"/>
      <c r="G37" s="15">
        <f>SUM(G33:G36)</f>
        <v>1108859002</v>
      </c>
      <c r="H37" s="65"/>
      <c r="I37" s="15">
        <f>SUM(I33:I36)</f>
        <v>279958858.40000004</v>
      </c>
      <c r="J37" s="65"/>
      <c r="K37" s="15">
        <f>SUM(K33:K36)</f>
        <v>42752220</v>
      </c>
      <c r="L37" s="65"/>
      <c r="M37" s="15">
        <f>SUM(M33:M36)</f>
        <v>64117760.559999995</v>
      </c>
      <c r="N37" s="65"/>
      <c r="O37" s="15">
        <f>SUM(O33:O36)</f>
        <v>348080643.60999995</v>
      </c>
      <c r="P37" s="65"/>
      <c r="Q37" s="15">
        <f>SUM(Q33:Q36)</f>
        <v>1843768484.5700002</v>
      </c>
    </row>
    <row r="38" spans="1:17" ht="24" customHeight="1" thickTop="1">
      <c r="A38" s="86"/>
    </row>
    <row r="39" spans="1:17" ht="23.25" customHeight="1">
      <c r="A39" s="86" t="s">
        <v>193</v>
      </c>
      <c r="G39" s="79">
        <v>1108859002</v>
      </c>
      <c r="I39" s="79">
        <v>279958858.40000004</v>
      </c>
      <c r="K39" s="79">
        <v>42752220</v>
      </c>
      <c r="M39" s="79">
        <v>64117760.559999987</v>
      </c>
      <c r="O39" s="79">
        <v>348080643.61000013</v>
      </c>
      <c r="Q39" s="65">
        <f>SUM(G39:O39)</f>
        <v>1843768484.5700002</v>
      </c>
    </row>
    <row r="40" spans="1:17" ht="23.25" customHeight="1">
      <c r="A40" s="86" t="s">
        <v>103</v>
      </c>
      <c r="G40" s="79">
        <v>0</v>
      </c>
      <c r="I40" s="79">
        <v>0</v>
      </c>
      <c r="K40" s="79">
        <v>0</v>
      </c>
      <c r="M40" s="79">
        <f>-O40</f>
        <v>4735201.5599999996</v>
      </c>
      <c r="O40" s="13">
        <v>-4735201.5599999996</v>
      </c>
      <c r="Q40" s="65">
        <f>SUM(G40:O40)</f>
        <v>0</v>
      </c>
    </row>
    <row r="41" spans="1:17" ht="23.25" customHeight="1">
      <c r="A41" s="86" t="s">
        <v>173</v>
      </c>
      <c r="F41" s="87" t="s">
        <v>215</v>
      </c>
      <c r="G41" s="79">
        <v>0</v>
      </c>
      <c r="I41" s="79">
        <v>0</v>
      </c>
      <c r="K41" s="79">
        <v>0</v>
      </c>
      <c r="M41" s="79">
        <v>0</v>
      </c>
      <c r="O41" s="13">
        <f>-55436145.1-33264237.06</f>
        <v>-88700382.159999996</v>
      </c>
      <c r="Q41" s="65">
        <f>SUM(G41:O41)</f>
        <v>-88700382.159999996</v>
      </c>
    </row>
    <row r="42" spans="1:17" ht="23.25" customHeight="1">
      <c r="A42" s="86" t="s">
        <v>203</v>
      </c>
      <c r="G42" s="14">
        <v>0</v>
      </c>
      <c r="H42" s="14"/>
      <c r="I42" s="14">
        <v>0</v>
      </c>
      <c r="J42" s="14"/>
      <c r="K42" s="14">
        <v>0</v>
      </c>
      <c r="M42" s="14">
        <v>0</v>
      </c>
      <c r="O42" s="14">
        <f>งบกำไร!L28</f>
        <v>94704031.260000095</v>
      </c>
      <c r="Q42" s="65">
        <f>SUM(G42:O42)</f>
        <v>94704031.260000095</v>
      </c>
    </row>
    <row r="43" spans="1:17" ht="23.25" customHeight="1">
      <c r="A43" s="86" t="s">
        <v>216</v>
      </c>
      <c r="G43" s="14">
        <v>0</v>
      </c>
      <c r="H43" s="14"/>
      <c r="I43" s="14">
        <v>0</v>
      </c>
      <c r="J43" s="14"/>
      <c r="K43" s="14">
        <v>0</v>
      </c>
      <c r="M43" s="14">
        <v>0</v>
      </c>
      <c r="O43" s="14">
        <f>งบกำไร!L33</f>
        <v>290579.20000000001</v>
      </c>
      <c r="Q43" s="65">
        <f>SUM(G43:O43)</f>
        <v>290579.20000000001</v>
      </c>
    </row>
    <row r="44" spans="1:17" ht="23.25" customHeight="1" thickBot="1">
      <c r="A44" s="86" t="s">
        <v>199</v>
      </c>
      <c r="G44" s="90">
        <f>SUM(G39:G43)</f>
        <v>1108859002</v>
      </c>
      <c r="I44" s="90">
        <f>SUM(I39:I43)</f>
        <v>279958858.40000004</v>
      </c>
      <c r="K44" s="90">
        <f>SUM(K39:K43)</f>
        <v>42752220</v>
      </c>
      <c r="M44" s="90">
        <f>SUM(M39:M43)</f>
        <v>68852962.11999999</v>
      </c>
      <c r="O44" s="90">
        <f>SUM(O39:O43)</f>
        <v>349639670.3500002</v>
      </c>
      <c r="Q44" s="90">
        <f>SUM(Q39:Q43)</f>
        <v>1850062712.8700001</v>
      </c>
    </row>
    <row r="45" spans="1:17" ht="22.2" thickTop="1">
      <c r="A45" s="86"/>
    </row>
    <row r="46" spans="1:17" ht="21.6">
      <c r="A46" s="86"/>
    </row>
    <row r="47" spans="1:17" ht="24" customHeight="1">
      <c r="A47" s="36" t="s">
        <v>7</v>
      </c>
    </row>
    <row r="48" spans="1:17" ht="24" customHeight="1">
      <c r="A48" s="36"/>
    </row>
    <row r="49" spans="5:7" ht="24" customHeight="1">
      <c r="F49" s="32"/>
      <c r="G49" s="32" t="s">
        <v>41</v>
      </c>
    </row>
    <row r="50" spans="5:7" ht="24" customHeight="1">
      <c r="F50" s="32"/>
      <c r="G50" s="32" t="s">
        <v>104</v>
      </c>
    </row>
    <row r="51" spans="5:7" ht="24" customHeight="1">
      <c r="E51" s="32"/>
      <c r="F51" s="32"/>
    </row>
  </sheetData>
  <mergeCells count="10">
    <mergeCell ref="A26:Q26"/>
    <mergeCell ref="A27:Q27"/>
    <mergeCell ref="G30:Q30"/>
    <mergeCell ref="M31:O31"/>
    <mergeCell ref="A28:Q28"/>
    <mergeCell ref="A1:Q1"/>
    <mergeCell ref="A2:Q2"/>
    <mergeCell ref="A3:Q3"/>
    <mergeCell ref="G5:Q5"/>
    <mergeCell ref="M6:O6"/>
  </mergeCells>
  <pageMargins left="0.85" right="0.39" top="0.42" bottom="0.17" header="0.23622047244094499" footer="0.15748031496063"/>
  <pageSetup paperSize="9" scale="80" orientation="landscape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0"/>
  <sheetViews>
    <sheetView view="pageBreakPreview" topLeftCell="A68" zoomScale="70" zoomScaleNormal="90" zoomScaleSheetLayoutView="70" workbookViewId="0">
      <selection activeCell="C95" sqref="C95"/>
    </sheetView>
  </sheetViews>
  <sheetFormatPr defaultColWidth="9.33203125" defaultRowHeight="24" customHeight="1"/>
  <cols>
    <col min="1" max="1" width="4" style="92" customWidth="1"/>
    <col min="2" max="5" width="9.33203125" style="92" customWidth="1"/>
    <col min="6" max="6" width="12.33203125" style="92" customWidth="1"/>
    <col min="7" max="7" width="4.33203125" style="92" customWidth="1"/>
    <col min="8" max="8" width="17" style="92" customWidth="1"/>
    <col min="9" max="9" width="0.6640625" style="92" customWidth="1"/>
    <col min="10" max="10" width="18.6640625" style="92" customWidth="1"/>
    <col min="11" max="11" width="0.6640625" style="92" customWidth="1"/>
    <col min="12" max="12" width="17" style="92" customWidth="1"/>
    <col min="13" max="13" width="0.6640625" style="92" customWidth="1"/>
    <col min="14" max="14" width="18.6640625" style="92" customWidth="1"/>
    <col min="15" max="15" width="1.33203125" style="92" customWidth="1"/>
    <col min="16" max="16384" width="9.33203125" style="92"/>
  </cols>
  <sheetData>
    <row r="1" spans="1:14" s="91" customFormat="1" ht="23.25" customHeight="1">
      <c r="A1" s="23" t="s">
        <v>151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91" customFormat="1" ht="23.25" customHeight="1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91" customFormat="1" ht="23.25" customHeight="1">
      <c r="A3" s="23" t="s">
        <v>198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1.6">
      <c r="A4" s="27"/>
      <c r="B4" s="27"/>
      <c r="C4" s="27"/>
      <c r="D4" s="27"/>
      <c r="E4" s="27"/>
      <c r="F4" s="27"/>
      <c r="G4" s="27"/>
      <c r="H4" s="27"/>
      <c r="I4" s="27"/>
      <c r="J4" s="27"/>
      <c r="L4" s="27"/>
      <c r="M4" s="27"/>
      <c r="N4" s="27"/>
    </row>
    <row r="5" spans="1:14" ht="23.25" customHeight="1">
      <c r="A5" s="27"/>
      <c r="B5" s="27"/>
      <c r="C5" s="27"/>
      <c r="D5" s="27"/>
      <c r="E5" s="27"/>
      <c r="F5" s="27"/>
      <c r="G5" s="27"/>
      <c r="H5" s="27"/>
      <c r="I5" s="27"/>
      <c r="J5" s="93"/>
      <c r="L5" s="27"/>
      <c r="M5" s="27"/>
      <c r="N5" s="93" t="s">
        <v>70</v>
      </c>
    </row>
    <row r="6" spans="1:14" ht="23.25" customHeight="1">
      <c r="A6" s="27"/>
      <c r="B6" s="27"/>
      <c r="C6" s="27"/>
      <c r="D6" s="27"/>
      <c r="E6" s="27"/>
      <c r="F6" s="27"/>
      <c r="G6" s="27"/>
      <c r="H6" s="29"/>
      <c r="I6" s="29" t="s">
        <v>144</v>
      </c>
      <c r="J6" s="66"/>
      <c r="L6" s="29"/>
      <c r="M6" s="29" t="s">
        <v>84</v>
      </c>
      <c r="N6" s="66"/>
    </row>
    <row r="7" spans="1:14" ht="23.25" customHeight="1">
      <c r="A7" s="37"/>
      <c r="B7" s="37"/>
      <c r="C7" s="37"/>
      <c r="D7" s="37"/>
      <c r="E7" s="37"/>
      <c r="F7" s="37"/>
      <c r="G7" s="37"/>
      <c r="H7" s="31" t="s">
        <v>192</v>
      </c>
      <c r="I7" s="33"/>
      <c r="J7" s="31" t="s">
        <v>185</v>
      </c>
      <c r="K7" s="32"/>
      <c r="L7" s="31" t="s">
        <v>192</v>
      </c>
      <c r="M7" s="33"/>
      <c r="N7" s="31" t="s">
        <v>185</v>
      </c>
    </row>
    <row r="8" spans="1:14" s="91" customFormat="1" ht="23.25" customHeight="1">
      <c r="A8" s="34" t="s">
        <v>15</v>
      </c>
      <c r="B8" s="35"/>
      <c r="C8" s="35"/>
      <c r="D8" s="35"/>
      <c r="E8" s="35"/>
      <c r="F8" s="35"/>
      <c r="G8" s="35"/>
      <c r="H8" s="35"/>
      <c r="L8" s="35"/>
    </row>
    <row r="9" spans="1:14" ht="23.25" customHeight="1">
      <c r="A9" s="36" t="s">
        <v>183</v>
      </c>
      <c r="B9" s="37"/>
      <c r="C9" s="37"/>
      <c r="D9" s="37"/>
      <c r="E9" s="37"/>
      <c r="F9" s="37"/>
      <c r="G9" s="37"/>
      <c r="H9" s="37">
        <f>งบกำไร!H28</f>
        <v>108204259.67000009</v>
      </c>
      <c r="J9" s="37">
        <f>งบกำไร!J28</f>
        <v>184566424.67999989</v>
      </c>
      <c r="L9" s="37">
        <f>งบกำไร!L28</f>
        <v>94704031.260000095</v>
      </c>
      <c r="N9" s="37">
        <f>งบกำไร!N28</f>
        <v>192638992.55999988</v>
      </c>
    </row>
    <row r="10" spans="1:14" ht="23.25" customHeight="1">
      <c r="A10" s="36" t="s">
        <v>121</v>
      </c>
      <c r="B10" s="37"/>
      <c r="C10" s="37"/>
      <c r="D10" s="37"/>
      <c r="E10" s="37"/>
      <c r="F10" s="37"/>
      <c r="G10" s="37"/>
      <c r="H10" s="37"/>
      <c r="J10" s="37"/>
      <c r="L10" s="37"/>
      <c r="N10" s="37"/>
    </row>
    <row r="11" spans="1:14" ht="23.25" customHeight="1">
      <c r="A11" s="36"/>
      <c r="B11" s="37" t="s">
        <v>83</v>
      </c>
      <c r="C11" s="37"/>
      <c r="D11" s="37"/>
      <c r="E11" s="37"/>
      <c r="F11" s="37"/>
      <c r="G11" s="37"/>
      <c r="H11" s="37">
        <f>-งบกำไร!H27</f>
        <v>26082630.949999999</v>
      </c>
      <c r="J11" s="37">
        <f>-งบกำไร!J27</f>
        <v>44304132.729999997</v>
      </c>
      <c r="L11" s="37">
        <f>-งบกำไร!L27</f>
        <v>24079278.530000001</v>
      </c>
      <c r="N11" s="37">
        <f>-งบกำไร!N27</f>
        <v>42951250.609999999</v>
      </c>
    </row>
    <row r="12" spans="1:14" ht="23.25" customHeight="1">
      <c r="A12" s="36"/>
      <c r="B12" s="37" t="s">
        <v>118</v>
      </c>
      <c r="C12" s="37"/>
      <c r="D12" s="37"/>
      <c r="E12" s="37"/>
      <c r="F12" s="37"/>
      <c r="G12" s="37"/>
      <c r="H12" s="37">
        <v>15450195.689999999</v>
      </c>
      <c r="J12" s="37">
        <v>17426095.18</v>
      </c>
      <c r="L12" s="37">
        <v>14440491.93</v>
      </c>
      <c r="N12" s="37">
        <v>16781186.440000001</v>
      </c>
    </row>
    <row r="13" spans="1:14" ht="23.25" customHeight="1">
      <c r="A13" s="36"/>
      <c r="B13" s="37" t="s">
        <v>96</v>
      </c>
      <c r="C13" s="37"/>
      <c r="D13" s="37"/>
      <c r="E13" s="37"/>
      <c r="F13" s="37"/>
      <c r="G13" s="37"/>
      <c r="H13" s="37">
        <v>33860500.059999995</v>
      </c>
      <c r="J13" s="37">
        <v>32173367.57</v>
      </c>
      <c r="L13" s="37">
        <v>33860500.059999995</v>
      </c>
      <c r="N13" s="37">
        <v>32173367.57</v>
      </c>
    </row>
    <row r="14" spans="1:14" ht="23.25" customHeight="1">
      <c r="A14" s="36"/>
      <c r="B14" s="37" t="s">
        <v>171</v>
      </c>
      <c r="C14" s="37"/>
      <c r="D14" s="37"/>
      <c r="E14" s="37"/>
      <c r="F14" s="37"/>
      <c r="G14" s="37"/>
      <c r="H14" s="37">
        <v>86453491.469999969</v>
      </c>
      <c r="J14" s="13">
        <v>36776061.280000009</v>
      </c>
      <c r="L14" s="37">
        <v>86453491.469999969</v>
      </c>
      <c r="N14" s="13">
        <v>36776061.280000009</v>
      </c>
    </row>
    <row r="15" spans="1:14" ht="23.25" customHeight="1">
      <c r="A15" s="36"/>
      <c r="B15" s="37" t="s">
        <v>154</v>
      </c>
      <c r="C15" s="37"/>
      <c r="D15" s="37"/>
      <c r="E15" s="37"/>
      <c r="F15" s="37"/>
      <c r="G15" s="37"/>
      <c r="H15" s="13">
        <v>0</v>
      </c>
      <c r="I15" s="13"/>
      <c r="J15" s="13">
        <v>-2400</v>
      </c>
      <c r="K15" s="13"/>
      <c r="L15" s="13">
        <v>0</v>
      </c>
      <c r="M15" s="13"/>
      <c r="N15" s="13">
        <v>-2400</v>
      </c>
    </row>
    <row r="16" spans="1:14" ht="23.25" customHeight="1">
      <c r="A16" s="36"/>
      <c r="B16" s="37" t="s">
        <v>190</v>
      </c>
      <c r="C16" s="37"/>
      <c r="D16" s="37"/>
      <c r="E16" s="37"/>
      <c r="F16" s="37"/>
      <c r="G16" s="37"/>
      <c r="H16" s="13">
        <v>0</v>
      </c>
      <c r="I16" s="13"/>
      <c r="J16" s="37">
        <v>0</v>
      </c>
      <c r="K16" s="13"/>
      <c r="L16" s="13">
        <v>0</v>
      </c>
      <c r="M16" s="13"/>
      <c r="N16" s="37">
        <v>-3150000</v>
      </c>
    </row>
    <row r="17" spans="1:14" ht="23.25" customHeight="1">
      <c r="A17" s="36"/>
      <c r="B17" s="37" t="s">
        <v>191</v>
      </c>
      <c r="C17" s="37"/>
      <c r="D17" s="37"/>
      <c r="E17" s="37"/>
      <c r="F17" s="37"/>
      <c r="G17" s="37"/>
      <c r="H17" s="13">
        <v>0</v>
      </c>
      <c r="I17" s="13"/>
      <c r="J17" s="37">
        <v>0</v>
      </c>
      <c r="K17" s="13"/>
      <c r="L17" s="13">
        <v>0</v>
      </c>
      <c r="M17" s="13"/>
      <c r="N17" s="37">
        <v>-18000000</v>
      </c>
    </row>
    <row r="18" spans="1:14" ht="23.25" customHeight="1">
      <c r="A18" s="36"/>
      <c r="B18" s="37" t="s">
        <v>139</v>
      </c>
      <c r="C18" s="37"/>
      <c r="D18" s="37"/>
      <c r="E18" s="37"/>
      <c r="F18" s="37"/>
      <c r="G18" s="37"/>
      <c r="H18" s="37"/>
      <c r="J18" s="37"/>
      <c r="L18" s="37"/>
      <c r="N18" s="37"/>
    </row>
    <row r="19" spans="1:14" ht="23.25" customHeight="1">
      <c r="A19" s="36"/>
      <c r="B19" s="37" t="s">
        <v>94</v>
      </c>
      <c r="C19" s="37"/>
      <c r="D19" s="37"/>
      <c r="E19" s="37"/>
      <c r="F19" s="37"/>
      <c r="G19" s="37"/>
      <c r="H19" s="13">
        <v>-5950525.1600000001</v>
      </c>
      <c r="I19" s="13"/>
      <c r="J19" s="13">
        <v>-7905467.4100000001</v>
      </c>
      <c r="L19" s="37">
        <v>0</v>
      </c>
      <c r="M19" s="17"/>
      <c r="N19" s="37">
        <v>0</v>
      </c>
    </row>
    <row r="20" spans="1:14" ht="23.25" customHeight="1">
      <c r="A20" s="36"/>
      <c r="B20" s="37" t="s">
        <v>76</v>
      </c>
      <c r="C20" s="37"/>
      <c r="D20" s="37"/>
      <c r="E20" s="37"/>
      <c r="F20" s="37"/>
      <c r="G20" s="37"/>
      <c r="H20" s="13">
        <v>-472684.98999999953</v>
      </c>
      <c r="J20" s="37">
        <v>-123079.62000000011</v>
      </c>
      <c r="L20" s="13">
        <v>-472684.98999999953</v>
      </c>
      <c r="N20" s="37">
        <v>-123079.62000000011</v>
      </c>
    </row>
    <row r="21" spans="1:14" ht="21.6" hidden="1">
      <c r="A21" s="36"/>
      <c r="B21" s="37" t="s">
        <v>152</v>
      </c>
      <c r="C21" s="37"/>
      <c r="D21" s="37"/>
      <c r="E21" s="37"/>
      <c r="F21" s="37"/>
      <c r="G21" s="37"/>
      <c r="H21" s="37"/>
      <c r="J21" s="13"/>
      <c r="L21" s="37"/>
      <c r="N21" s="37"/>
    </row>
    <row r="22" spans="1:14" ht="21.6" hidden="1">
      <c r="A22" s="36"/>
      <c r="B22" s="37" t="s">
        <v>174</v>
      </c>
      <c r="C22" s="37"/>
      <c r="D22" s="37"/>
      <c r="E22" s="37"/>
      <c r="F22" s="37"/>
      <c r="G22" s="37"/>
      <c r="H22" s="37"/>
      <c r="J22" s="37"/>
      <c r="L22" s="37"/>
      <c r="N22" s="37"/>
    </row>
    <row r="23" spans="1:14" ht="23.25" customHeight="1">
      <c r="A23" s="36"/>
      <c r="B23" s="37" t="s">
        <v>93</v>
      </c>
      <c r="C23" s="37"/>
      <c r="D23" s="37"/>
      <c r="E23" s="37"/>
      <c r="F23" s="37"/>
      <c r="G23" s="37"/>
      <c r="H23" s="13">
        <v>15772654.520000003</v>
      </c>
      <c r="I23" s="13"/>
      <c r="J23" s="13">
        <v>-19914366.939999998</v>
      </c>
      <c r="K23" s="13"/>
      <c r="L23" s="13">
        <v>15772654.520000003</v>
      </c>
      <c r="M23" s="13"/>
      <c r="N23" s="13">
        <v>-19914366.939999998</v>
      </c>
    </row>
    <row r="24" spans="1:14" ht="23.25" customHeight="1">
      <c r="A24" s="36"/>
      <c r="B24" s="37" t="s">
        <v>184</v>
      </c>
      <c r="C24" s="37"/>
      <c r="D24" s="37"/>
      <c r="E24" s="37"/>
      <c r="F24" s="37"/>
      <c r="G24" s="37"/>
      <c r="H24" s="13">
        <v>0</v>
      </c>
      <c r="J24" s="13">
        <v>-59228.99</v>
      </c>
      <c r="L24" s="13">
        <v>0</v>
      </c>
      <c r="N24" s="13">
        <v>-59228.99</v>
      </c>
    </row>
    <row r="25" spans="1:14" ht="23.25" customHeight="1">
      <c r="A25" s="36"/>
      <c r="B25" s="37" t="s">
        <v>160</v>
      </c>
      <c r="C25" s="37"/>
      <c r="D25" s="37"/>
      <c r="E25" s="37"/>
      <c r="F25" s="37"/>
      <c r="G25" s="37"/>
      <c r="H25" s="13">
        <v>6572030.4800000004</v>
      </c>
      <c r="J25" s="13">
        <v>7528613.1299999999</v>
      </c>
      <c r="L25" s="13">
        <v>6572030.4800000004</v>
      </c>
      <c r="N25" s="13">
        <v>7528613.1299999999</v>
      </c>
    </row>
    <row r="26" spans="1:14" ht="23.25" customHeight="1">
      <c r="A26" s="36"/>
      <c r="B26" s="37" t="s">
        <v>175</v>
      </c>
      <c r="C26" s="37"/>
      <c r="D26" s="37"/>
      <c r="E26" s="37"/>
      <c r="F26" s="37"/>
      <c r="G26" s="37"/>
      <c r="H26" s="13">
        <v>-9100000</v>
      </c>
      <c r="I26" s="13"/>
      <c r="J26" s="13">
        <v>-6450000</v>
      </c>
      <c r="K26" s="13"/>
      <c r="L26" s="13">
        <v>-9100000</v>
      </c>
      <c r="M26" s="13"/>
      <c r="N26" s="13">
        <v>-6450000</v>
      </c>
    </row>
    <row r="27" spans="1:14" ht="21.6" hidden="1">
      <c r="A27" s="36"/>
      <c r="B27" s="37" t="s">
        <v>137</v>
      </c>
      <c r="C27" s="37"/>
      <c r="D27" s="37"/>
      <c r="E27" s="37"/>
      <c r="F27" s="37"/>
      <c r="G27" s="37"/>
      <c r="H27" s="37"/>
      <c r="J27" s="37"/>
      <c r="L27" s="37"/>
      <c r="N27" s="37"/>
    </row>
    <row r="28" spans="1:14" s="32" customFormat="1" ht="21.6" hidden="1">
      <c r="A28" s="36"/>
      <c r="B28" s="37" t="s">
        <v>177</v>
      </c>
      <c r="C28" s="37"/>
      <c r="D28" s="37"/>
      <c r="E28" s="37"/>
      <c r="F28" s="37"/>
      <c r="G28" s="37"/>
      <c r="J28" s="13"/>
    </row>
    <row r="29" spans="1:14" s="32" customFormat="1" ht="23.25" hidden="1" customHeight="1">
      <c r="A29" s="36"/>
      <c r="B29" s="37" t="s">
        <v>176</v>
      </c>
      <c r="C29" s="37"/>
      <c r="D29" s="37"/>
      <c r="E29" s="37"/>
      <c r="F29" s="37"/>
      <c r="G29" s="37"/>
      <c r="H29" s="17"/>
      <c r="J29" s="37"/>
      <c r="L29" s="17"/>
    </row>
    <row r="30" spans="1:14" s="96" customFormat="1" ht="23.25" customHeight="1">
      <c r="A30" s="94"/>
      <c r="B30" s="95" t="s">
        <v>122</v>
      </c>
      <c r="C30" s="95"/>
      <c r="D30" s="95"/>
      <c r="E30" s="95"/>
      <c r="F30" s="95"/>
      <c r="G30" s="95"/>
      <c r="H30" s="95">
        <v>3120776.3800000004</v>
      </c>
      <c r="J30" s="97">
        <v>1246614.2599999998</v>
      </c>
      <c r="L30" s="95">
        <v>2665162.35</v>
      </c>
      <c r="N30" s="37">
        <v>1057301.6499999999</v>
      </c>
    </row>
    <row r="31" spans="1:14" ht="23.25" customHeight="1">
      <c r="A31" s="36"/>
      <c r="B31" s="37" t="s">
        <v>105</v>
      </c>
      <c r="C31" s="37"/>
      <c r="D31" s="37"/>
      <c r="E31" s="37"/>
      <c r="F31" s="37"/>
      <c r="G31" s="37"/>
      <c r="H31" s="98">
        <v>122584089.03999999</v>
      </c>
      <c r="J31" s="99">
        <v>94558880.129999995</v>
      </c>
      <c r="L31" s="98">
        <v>122563272.32000001</v>
      </c>
      <c r="N31" s="98">
        <v>94529834.580000043</v>
      </c>
    </row>
    <row r="32" spans="1:14" ht="23.25" customHeight="1">
      <c r="A32" s="34" t="s">
        <v>30</v>
      </c>
      <c r="B32" s="35"/>
      <c r="C32" s="35"/>
      <c r="D32" s="35"/>
      <c r="E32" s="35"/>
      <c r="F32" s="35"/>
      <c r="G32" s="37"/>
      <c r="H32" s="37">
        <f>SUM(H9:H31)</f>
        <v>402577418.11000001</v>
      </c>
      <c r="J32" s="37">
        <f>SUM(J9:J31)</f>
        <v>384125645.99999988</v>
      </c>
      <c r="L32" s="37">
        <f>SUM(L9:L31)</f>
        <v>391538227.93000007</v>
      </c>
      <c r="N32" s="37">
        <f>SUM(N9:N31)</f>
        <v>376737532.26999992</v>
      </c>
    </row>
    <row r="33" spans="1:14" ht="23.25" customHeight="1">
      <c r="A33" s="36"/>
      <c r="B33" s="37" t="s">
        <v>31</v>
      </c>
      <c r="C33" s="37"/>
      <c r="D33" s="37"/>
      <c r="E33" s="37"/>
      <c r="F33" s="37"/>
      <c r="G33" s="37"/>
      <c r="H33" s="13">
        <v>-694086941.95000017</v>
      </c>
      <c r="J33" s="37">
        <v>235816707.76000026</v>
      </c>
      <c r="L33" s="13">
        <v>-694086941.95000017</v>
      </c>
      <c r="N33" s="37">
        <v>235816707.76000026</v>
      </c>
    </row>
    <row r="34" spans="1:14" ht="23.25" customHeight="1">
      <c r="A34" s="36"/>
      <c r="B34" s="37" t="s">
        <v>197</v>
      </c>
      <c r="C34" s="37"/>
      <c r="D34" s="37"/>
      <c r="E34" s="37"/>
      <c r="F34" s="37"/>
      <c r="G34" s="37"/>
      <c r="H34" s="13">
        <v>-6997542.8900000006</v>
      </c>
      <c r="J34" s="37">
        <v>0</v>
      </c>
      <c r="L34" s="13">
        <v>-6997542.8900000006</v>
      </c>
      <c r="N34" s="37">
        <v>0</v>
      </c>
    </row>
    <row r="35" spans="1:14" ht="23.25" customHeight="1">
      <c r="A35" s="36"/>
      <c r="B35" s="37" t="s">
        <v>114</v>
      </c>
      <c r="C35" s="37"/>
      <c r="D35" s="37"/>
      <c r="E35" s="37"/>
      <c r="F35" s="37"/>
      <c r="G35" s="37"/>
      <c r="H35" s="13">
        <v>-4178768.3</v>
      </c>
      <c r="J35" s="37">
        <v>573563.18000000005</v>
      </c>
      <c r="L35" s="13">
        <v>-3121803.79</v>
      </c>
      <c r="N35" s="37">
        <v>1304374.44</v>
      </c>
    </row>
    <row r="36" spans="1:14" ht="23.25" customHeight="1">
      <c r="A36" s="36"/>
      <c r="B36" s="37" t="s">
        <v>32</v>
      </c>
      <c r="C36" s="37"/>
      <c r="D36" s="37"/>
      <c r="E36" s="37"/>
      <c r="F36" s="37"/>
      <c r="G36" s="37"/>
      <c r="H36" s="13">
        <v>-24810090.640000045</v>
      </c>
      <c r="I36" s="37"/>
      <c r="J36" s="13">
        <v>47101384.590000018</v>
      </c>
      <c r="K36" s="37"/>
      <c r="L36" s="13">
        <v>-24810090.640000045</v>
      </c>
      <c r="M36" s="37"/>
      <c r="N36" s="13">
        <v>47101384.590000018</v>
      </c>
    </row>
    <row r="37" spans="1:14" ht="23.25" customHeight="1">
      <c r="A37" s="36"/>
      <c r="B37" s="37" t="s">
        <v>115</v>
      </c>
      <c r="C37" s="37"/>
      <c r="D37" s="37"/>
      <c r="E37" s="37"/>
      <c r="F37" s="37"/>
      <c r="G37" s="37"/>
      <c r="H37" s="13">
        <v>-36783581.559999987</v>
      </c>
      <c r="I37" s="37"/>
      <c r="J37" s="13">
        <v>-85683046.100000009</v>
      </c>
      <c r="K37" s="37"/>
      <c r="L37" s="13">
        <v>-36783581.559999987</v>
      </c>
      <c r="M37" s="37"/>
      <c r="N37" s="13">
        <v>-85683046.100000009</v>
      </c>
    </row>
    <row r="38" spans="1:14" ht="21.6">
      <c r="A38" s="36"/>
      <c r="B38" s="37" t="s">
        <v>156</v>
      </c>
      <c r="C38" s="37"/>
      <c r="D38" s="37"/>
      <c r="E38" s="37"/>
      <c r="F38" s="37"/>
      <c r="G38" s="37"/>
      <c r="H38" s="13">
        <v>-7363.98</v>
      </c>
      <c r="I38" s="13"/>
      <c r="J38" s="13">
        <v>-1004793.4500000002</v>
      </c>
      <c r="K38" s="37"/>
      <c r="L38" s="17">
        <v>0</v>
      </c>
      <c r="M38" s="37"/>
      <c r="N38" s="17">
        <v>0</v>
      </c>
    </row>
    <row r="39" spans="1:14" ht="23.25" customHeight="1">
      <c r="A39" s="36"/>
      <c r="B39" s="37" t="s">
        <v>59</v>
      </c>
      <c r="C39" s="37"/>
      <c r="D39" s="37"/>
      <c r="E39" s="37"/>
      <c r="F39" s="37"/>
      <c r="G39" s="37"/>
      <c r="H39" s="13">
        <v>1803.739999999998</v>
      </c>
      <c r="I39" s="37"/>
      <c r="J39" s="13">
        <v>94042</v>
      </c>
      <c r="K39" s="37"/>
      <c r="L39" s="13">
        <v>1803.74</v>
      </c>
      <c r="M39" s="37"/>
      <c r="N39" s="13">
        <v>-55958</v>
      </c>
    </row>
    <row r="40" spans="1:14" ht="23.25" customHeight="1">
      <c r="A40" s="36"/>
      <c r="B40" s="37" t="s">
        <v>116</v>
      </c>
      <c r="C40" s="37"/>
      <c r="D40" s="37"/>
      <c r="E40" s="37"/>
      <c r="F40" s="37"/>
      <c r="G40" s="37"/>
      <c r="H40" s="37">
        <v>2954203.48</v>
      </c>
      <c r="I40" s="37"/>
      <c r="J40" s="13">
        <v>2149264.8000000003</v>
      </c>
      <c r="K40" s="37"/>
      <c r="L40" s="37">
        <v>2136667.1399999969</v>
      </c>
      <c r="M40" s="37"/>
      <c r="N40" s="13">
        <v>1892305.98</v>
      </c>
    </row>
    <row r="41" spans="1:14" ht="21.6">
      <c r="A41" s="36"/>
      <c r="B41" s="37" t="s">
        <v>153</v>
      </c>
      <c r="C41" s="37"/>
      <c r="D41" s="37"/>
      <c r="E41" s="37"/>
      <c r="F41" s="37"/>
      <c r="G41" s="37"/>
      <c r="H41" s="11">
        <v>-2833062.8999999962</v>
      </c>
      <c r="I41" s="13"/>
      <c r="J41" s="11">
        <v>-17656</v>
      </c>
      <c r="K41" s="13"/>
      <c r="L41" s="11">
        <v>-2833062.8999999971</v>
      </c>
      <c r="M41" s="13"/>
      <c r="N41" s="11">
        <v>-17656</v>
      </c>
    </row>
    <row r="42" spans="1:14" ht="23.25" customHeight="1">
      <c r="A42" s="35" t="s">
        <v>33</v>
      </c>
      <c r="B42" s="35"/>
      <c r="C42" s="35"/>
      <c r="D42" s="35"/>
      <c r="E42" s="37"/>
      <c r="F42" s="37"/>
      <c r="G42" s="37"/>
      <c r="H42" s="13">
        <f>SUM(H32:H41)</f>
        <v>-364163926.89000016</v>
      </c>
      <c r="J42" s="37">
        <f>SUM(J32:J41)</f>
        <v>583155112.77999997</v>
      </c>
      <c r="L42" s="13">
        <f>SUM(L32:L41)</f>
        <v>-374956324.92000014</v>
      </c>
      <c r="N42" s="37">
        <f>SUM(N32:N41)</f>
        <v>577095644.9400003</v>
      </c>
    </row>
    <row r="43" spans="1:14" ht="23.25" customHeight="1">
      <c r="A43" s="36"/>
      <c r="B43" s="37" t="s">
        <v>58</v>
      </c>
      <c r="C43" s="37"/>
      <c r="D43" s="37"/>
      <c r="E43" s="37"/>
      <c r="F43" s="37"/>
      <c r="G43" s="37"/>
      <c r="H43" s="100">
        <v>-121400448.72999999</v>
      </c>
      <c r="I43" s="37"/>
      <c r="J43" s="100">
        <v>-91223825.429999992</v>
      </c>
      <c r="K43" s="100"/>
      <c r="L43" s="100">
        <v>-121400448.73</v>
      </c>
      <c r="M43" s="100"/>
      <c r="N43" s="100">
        <v>-91223825.430000037</v>
      </c>
    </row>
    <row r="44" spans="1:14" ht="23.25" customHeight="1">
      <c r="A44" s="36"/>
      <c r="B44" s="37" t="s">
        <v>29</v>
      </c>
      <c r="C44" s="37"/>
      <c r="D44" s="37"/>
      <c r="E44" s="37"/>
      <c r="F44" s="37"/>
      <c r="G44" s="37"/>
      <c r="H44" s="100">
        <v>-34119694.920000002</v>
      </c>
      <c r="I44" s="37"/>
      <c r="J44" s="100">
        <v>-29325728.939999998</v>
      </c>
      <c r="K44" s="37"/>
      <c r="L44" s="100">
        <v>-32073957.250000004</v>
      </c>
      <c r="M44" s="37"/>
      <c r="N44" s="100">
        <v>-27819897</v>
      </c>
    </row>
    <row r="45" spans="1:14" ht="23.25" customHeight="1">
      <c r="A45" s="35" t="s">
        <v>17</v>
      </c>
      <c r="B45" s="37"/>
      <c r="C45" s="37"/>
      <c r="D45" s="37"/>
      <c r="E45" s="37"/>
      <c r="F45" s="37"/>
      <c r="G45" s="37"/>
      <c r="H45" s="101">
        <f>SUM(H42:H44)</f>
        <v>-519684070.54000014</v>
      </c>
      <c r="J45" s="102">
        <f>SUM(J42:J44)</f>
        <v>462605558.40999997</v>
      </c>
      <c r="L45" s="101">
        <f>SUM(L42:L44)</f>
        <v>-528430730.90000015</v>
      </c>
      <c r="N45" s="102">
        <f>SUM(N42:N44)</f>
        <v>458051922.51000023</v>
      </c>
    </row>
    <row r="46" spans="1:14" ht="21.6">
      <c r="A46" s="37"/>
      <c r="C46" s="37"/>
      <c r="D46" s="37"/>
      <c r="E46" s="37"/>
      <c r="F46" s="37"/>
      <c r="G46" s="37"/>
      <c r="H46" s="37"/>
      <c r="J46" s="37"/>
      <c r="L46" s="37"/>
      <c r="N46" s="37"/>
    </row>
    <row r="47" spans="1:14" ht="21.6">
      <c r="A47" s="36" t="s">
        <v>7</v>
      </c>
      <c r="B47" s="37"/>
      <c r="C47" s="37"/>
      <c r="D47" s="37"/>
      <c r="E47" s="37"/>
      <c r="F47" s="37"/>
      <c r="G47" s="37"/>
      <c r="H47" s="37"/>
      <c r="L47" s="37"/>
      <c r="N47" s="37"/>
    </row>
    <row r="48" spans="1:14" ht="21.6">
      <c r="A48" s="36"/>
      <c r="B48" s="37"/>
      <c r="C48" s="37"/>
      <c r="D48" s="37"/>
      <c r="E48" s="37"/>
      <c r="F48" s="37"/>
      <c r="G48" s="37"/>
      <c r="H48" s="37"/>
      <c r="L48" s="37"/>
      <c r="N48" s="37"/>
    </row>
    <row r="49" spans="1:14" ht="21.6">
      <c r="A49" s="36"/>
      <c r="B49" s="37"/>
      <c r="C49" s="37"/>
      <c r="D49" s="37"/>
      <c r="E49" s="37"/>
      <c r="F49" s="37"/>
      <c r="G49" s="37"/>
      <c r="H49" s="37"/>
      <c r="L49" s="37"/>
      <c r="N49" s="37"/>
    </row>
    <row r="50" spans="1:14" ht="21.6">
      <c r="A50" s="36"/>
      <c r="B50" s="37"/>
      <c r="C50" s="37"/>
      <c r="D50" s="37"/>
      <c r="E50" s="37"/>
      <c r="F50" s="37"/>
      <c r="G50" s="37"/>
      <c r="H50" s="37"/>
      <c r="L50" s="37"/>
    </row>
    <row r="51" spans="1:14" ht="21.6">
      <c r="A51" s="37"/>
      <c r="D51" s="92" t="s">
        <v>41</v>
      </c>
    </row>
    <row r="52" spans="1:14" ht="21.6">
      <c r="A52" s="37"/>
      <c r="D52" s="92" t="s">
        <v>42</v>
      </c>
    </row>
    <row r="53" spans="1:14" ht="24" customHeight="1">
      <c r="A53" s="23" t="s">
        <v>26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24" customHeight="1">
      <c r="A54" s="27"/>
      <c r="B54" s="27"/>
      <c r="C54" s="27"/>
      <c r="D54" s="27"/>
      <c r="E54" s="27"/>
      <c r="F54" s="27"/>
      <c r="G54" s="27"/>
      <c r="H54" s="27"/>
      <c r="I54" s="27"/>
      <c r="J54" s="27"/>
      <c r="L54" s="27"/>
      <c r="M54" s="27"/>
      <c r="N54" s="27"/>
    </row>
    <row r="55" spans="1:14" s="91" customFormat="1" ht="24" customHeight="1">
      <c r="A55" s="23" t="s">
        <v>151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1:14" s="91" customFormat="1" ht="24" customHeight="1">
      <c r="A56" s="23" t="s">
        <v>92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s="91" customFormat="1" ht="23.25" customHeight="1">
      <c r="A57" s="23" t="str">
        <f>A3</f>
        <v>สำหรับปี สิ้นสุดวันที่ 31 ธันวาคม 2566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s="91" customFormat="1" ht="24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1:14" s="91" customFormat="1" ht="24" customHeight="1">
      <c r="A59" s="27"/>
      <c r="B59" s="27"/>
      <c r="C59" s="27"/>
      <c r="D59" s="27"/>
      <c r="E59" s="27"/>
      <c r="F59" s="27"/>
      <c r="G59" s="27"/>
      <c r="H59" s="27"/>
      <c r="I59" s="27"/>
      <c r="J59" s="93"/>
      <c r="K59" s="92"/>
      <c r="L59" s="27"/>
      <c r="M59" s="27"/>
      <c r="N59" s="93" t="s">
        <v>70</v>
      </c>
    </row>
    <row r="60" spans="1:14" s="91" customFormat="1" ht="24" customHeight="1">
      <c r="A60" s="27"/>
      <c r="B60" s="27"/>
      <c r="C60" s="27"/>
      <c r="D60" s="27"/>
      <c r="E60" s="27"/>
      <c r="F60" s="27"/>
      <c r="G60" s="27"/>
      <c r="H60" s="29"/>
      <c r="I60" s="29" t="s">
        <v>144</v>
      </c>
      <c r="J60" s="66"/>
      <c r="K60" s="92"/>
      <c r="L60" s="29"/>
      <c r="M60" s="29" t="s">
        <v>84</v>
      </c>
      <c r="N60" s="66"/>
    </row>
    <row r="61" spans="1:14" s="91" customFormat="1" ht="24" customHeight="1">
      <c r="A61" s="37"/>
      <c r="B61" s="37"/>
      <c r="C61" s="37"/>
      <c r="D61" s="37"/>
      <c r="E61" s="37"/>
      <c r="F61" s="37"/>
      <c r="G61" s="37"/>
      <c r="H61" s="31" t="s">
        <v>192</v>
      </c>
      <c r="I61" s="33"/>
      <c r="J61" s="31" t="s">
        <v>185</v>
      </c>
      <c r="K61" s="32"/>
      <c r="L61" s="31" t="s">
        <v>192</v>
      </c>
      <c r="M61" s="33"/>
      <c r="N61" s="31" t="s">
        <v>185</v>
      </c>
    </row>
    <row r="62" spans="1:14" ht="24" customHeight="1">
      <c r="A62" s="34" t="s">
        <v>20</v>
      </c>
      <c r="B62" s="37"/>
      <c r="C62" s="37"/>
      <c r="D62" s="37"/>
      <c r="E62" s="37"/>
      <c r="F62" s="37"/>
      <c r="G62" s="37"/>
      <c r="H62" s="37"/>
      <c r="J62" s="37"/>
      <c r="L62" s="37"/>
      <c r="N62" s="37"/>
    </row>
    <row r="63" spans="1:14" ht="24" hidden="1" customHeight="1">
      <c r="A63" s="34"/>
      <c r="B63" s="37" t="s">
        <v>134</v>
      </c>
      <c r="C63" s="37"/>
      <c r="D63" s="37"/>
      <c r="E63" s="37"/>
      <c r="F63" s="37"/>
      <c r="G63" s="37"/>
      <c r="H63" s="17"/>
      <c r="I63" s="37"/>
      <c r="J63" s="17">
        <v>0</v>
      </c>
      <c r="K63" s="37"/>
      <c r="L63" s="17"/>
      <c r="M63" s="37"/>
      <c r="N63" s="17">
        <v>0</v>
      </c>
    </row>
    <row r="64" spans="1:14" ht="24" customHeight="1">
      <c r="A64" s="36"/>
      <c r="B64" s="37" t="s">
        <v>180</v>
      </c>
      <c r="C64" s="37"/>
      <c r="D64" s="37"/>
      <c r="E64" s="37"/>
      <c r="F64" s="37"/>
      <c r="G64" s="37"/>
      <c r="H64" s="17">
        <v>97500000</v>
      </c>
      <c r="I64" s="37"/>
      <c r="J64" s="17">
        <v>128000000</v>
      </c>
      <c r="K64" s="37"/>
      <c r="L64" s="17">
        <v>97500000</v>
      </c>
      <c r="M64" s="37"/>
      <c r="N64" s="17">
        <v>128000000</v>
      </c>
    </row>
    <row r="65" spans="1:14" s="32" customFormat="1" ht="24" hidden="1" customHeight="1">
      <c r="A65" s="36"/>
      <c r="B65" s="37" t="s">
        <v>155</v>
      </c>
      <c r="C65" s="37"/>
      <c r="D65" s="37"/>
      <c r="E65" s="37"/>
      <c r="F65" s="37"/>
      <c r="G65" s="37"/>
      <c r="H65" s="17"/>
      <c r="I65" s="37"/>
      <c r="J65" s="17"/>
      <c r="K65" s="37"/>
      <c r="L65" s="17"/>
      <c r="M65" s="37"/>
      <c r="N65" s="17"/>
    </row>
    <row r="66" spans="1:14" ht="24" hidden="1" customHeight="1">
      <c r="A66" s="36"/>
      <c r="B66" s="37" t="s">
        <v>141</v>
      </c>
      <c r="C66" s="37"/>
      <c r="D66" s="37"/>
      <c r="E66" s="37"/>
      <c r="F66" s="37"/>
      <c r="G66" s="37"/>
      <c r="H66" s="17"/>
      <c r="I66" s="37"/>
      <c r="J66" s="17"/>
      <c r="K66" s="37"/>
      <c r="L66" s="17"/>
      <c r="M66" s="37"/>
      <c r="N66" s="17"/>
    </row>
    <row r="67" spans="1:14" ht="21.6" hidden="1">
      <c r="A67" s="36"/>
      <c r="B67" s="37" t="s">
        <v>157</v>
      </c>
      <c r="C67" s="37"/>
      <c r="D67" s="37"/>
      <c r="E67" s="37"/>
      <c r="F67" s="37"/>
      <c r="G67" s="37"/>
      <c r="H67" s="17"/>
      <c r="I67" s="37"/>
      <c r="J67" s="17"/>
      <c r="K67" s="37"/>
      <c r="L67" s="17"/>
      <c r="M67" s="37"/>
      <c r="N67" s="17"/>
    </row>
    <row r="68" spans="1:14" ht="23.25" customHeight="1">
      <c r="A68" s="36"/>
      <c r="B68" s="37" t="s">
        <v>190</v>
      </c>
      <c r="C68" s="37"/>
      <c r="D68" s="37"/>
      <c r="E68" s="37"/>
      <c r="F68" s="37"/>
      <c r="G68" s="37"/>
      <c r="H68" s="13">
        <v>0</v>
      </c>
      <c r="I68" s="13"/>
      <c r="J68" s="37">
        <v>0</v>
      </c>
      <c r="K68" s="13"/>
      <c r="L68" s="13">
        <v>0</v>
      </c>
      <c r="M68" s="13"/>
      <c r="N68" s="37">
        <v>3150000</v>
      </c>
    </row>
    <row r="69" spans="1:14" ht="23.25" customHeight="1">
      <c r="A69" s="36"/>
      <c r="B69" s="37" t="s">
        <v>191</v>
      </c>
      <c r="C69" s="37"/>
      <c r="D69" s="37"/>
      <c r="E69" s="37"/>
      <c r="F69" s="37"/>
      <c r="G69" s="37"/>
      <c r="H69" s="13">
        <v>0</v>
      </c>
      <c r="I69" s="13"/>
      <c r="J69" s="37">
        <v>18000000</v>
      </c>
      <c r="K69" s="13"/>
      <c r="L69" s="13">
        <v>0</v>
      </c>
      <c r="M69" s="13"/>
      <c r="N69" s="37">
        <v>18000000</v>
      </c>
    </row>
    <row r="70" spans="1:14" ht="24" customHeight="1">
      <c r="A70" s="36"/>
      <c r="B70" s="37" t="s">
        <v>131</v>
      </c>
      <c r="C70" s="37"/>
      <c r="D70" s="37"/>
      <c r="E70" s="37"/>
      <c r="F70" s="37"/>
      <c r="G70" s="37"/>
      <c r="H70" s="13">
        <v>-778524.3000000004</v>
      </c>
      <c r="I70" s="13"/>
      <c r="J70" s="13">
        <v>-5300300</v>
      </c>
      <c r="K70" s="13"/>
      <c r="L70" s="13">
        <v>-726300.00000000012</v>
      </c>
      <c r="M70" s="37"/>
      <c r="N70" s="13">
        <v>-4971800.0000000009</v>
      </c>
    </row>
    <row r="71" spans="1:14" ht="24" customHeight="1">
      <c r="A71" s="36"/>
      <c r="B71" s="37" t="s">
        <v>77</v>
      </c>
      <c r="C71" s="37"/>
      <c r="D71" s="37"/>
      <c r="E71" s="37"/>
      <c r="F71" s="37"/>
      <c r="G71" s="37"/>
      <c r="H71" s="17">
        <v>2256542.06</v>
      </c>
      <c r="I71" s="37"/>
      <c r="J71" s="17">
        <v>2345004.67</v>
      </c>
      <c r="K71" s="37"/>
      <c r="L71" s="17">
        <v>2256542.06</v>
      </c>
      <c r="M71" s="37"/>
      <c r="N71" s="17">
        <v>2345004.67</v>
      </c>
    </row>
    <row r="72" spans="1:14" ht="24" customHeight="1">
      <c r="A72" s="36"/>
      <c r="B72" s="37" t="s">
        <v>27</v>
      </c>
      <c r="C72" s="37"/>
      <c r="D72" s="37"/>
      <c r="E72" s="37"/>
      <c r="F72" s="37"/>
      <c r="G72" s="37"/>
      <c r="H72" s="100">
        <v>-2951529.12</v>
      </c>
      <c r="I72" s="37"/>
      <c r="J72" s="100">
        <v>-2942293.62</v>
      </c>
      <c r="K72" s="37"/>
      <c r="L72" s="100">
        <v>-1488748.94</v>
      </c>
      <c r="M72" s="37"/>
      <c r="N72" s="100">
        <v>-1293360.79</v>
      </c>
    </row>
    <row r="73" spans="1:14" ht="24" customHeight="1">
      <c r="A73" s="35" t="s">
        <v>18</v>
      </c>
      <c r="C73" s="37"/>
      <c r="D73" s="37"/>
      <c r="E73" s="37"/>
      <c r="F73" s="37"/>
      <c r="G73" s="37"/>
      <c r="H73" s="102">
        <f>SUM(H63:H72)</f>
        <v>96026488.640000001</v>
      </c>
      <c r="I73" s="37"/>
      <c r="J73" s="101">
        <f>SUM(J63:J72)</f>
        <v>140102411.04999998</v>
      </c>
      <c r="K73" s="37"/>
      <c r="L73" s="102">
        <f>SUM(L63:L72)</f>
        <v>97541493.120000005</v>
      </c>
      <c r="M73" s="37"/>
      <c r="N73" s="101">
        <f>SUM(N63:N72)</f>
        <v>145229843.88</v>
      </c>
    </row>
    <row r="74" spans="1:14" ht="24" customHeight="1">
      <c r="A74" s="34" t="s">
        <v>28</v>
      </c>
      <c r="B74" s="37"/>
      <c r="C74" s="37"/>
      <c r="D74" s="37"/>
      <c r="E74" s="37"/>
      <c r="F74" s="37"/>
      <c r="G74" s="37"/>
      <c r="H74" s="37"/>
      <c r="J74" s="37"/>
      <c r="L74" s="37"/>
      <c r="N74" s="37"/>
    </row>
    <row r="75" spans="1:14" ht="24" customHeight="1">
      <c r="B75" s="36" t="s">
        <v>81</v>
      </c>
      <c r="C75" s="37"/>
      <c r="D75" s="37"/>
      <c r="E75" s="37"/>
      <c r="F75" s="37"/>
      <c r="G75" s="37"/>
      <c r="H75" s="37">
        <v>5040747.8899999997</v>
      </c>
      <c r="I75" s="37"/>
      <c r="J75" s="100">
        <v>21732.59</v>
      </c>
      <c r="K75" s="37"/>
      <c r="L75" s="37">
        <v>5040747.8899999997</v>
      </c>
      <c r="M75" s="37"/>
      <c r="N75" s="100">
        <v>21732.59</v>
      </c>
    </row>
    <row r="76" spans="1:14" ht="24" customHeight="1">
      <c r="B76" s="36" t="s">
        <v>78</v>
      </c>
      <c r="C76" s="37"/>
      <c r="D76" s="37"/>
      <c r="E76" s="37"/>
      <c r="F76" s="37"/>
      <c r="G76" s="37"/>
      <c r="H76" s="17">
        <v>3385000000</v>
      </c>
      <c r="I76" s="37"/>
      <c r="J76" s="17">
        <v>2640000000</v>
      </c>
      <c r="K76" s="37"/>
      <c r="L76" s="17">
        <v>3385000000</v>
      </c>
      <c r="M76" s="37"/>
      <c r="N76" s="17">
        <v>2640000000</v>
      </c>
    </row>
    <row r="77" spans="1:14" ht="24" customHeight="1">
      <c r="B77" s="36" t="s">
        <v>79</v>
      </c>
      <c r="C77" s="37"/>
      <c r="D77" s="37"/>
      <c r="E77" s="37"/>
      <c r="F77" s="37"/>
      <c r="G77" s="37"/>
      <c r="H77" s="17">
        <v>-3385000000</v>
      </c>
      <c r="I77" s="37"/>
      <c r="J77" s="13">
        <v>-2340000000</v>
      </c>
      <c r="K77" s="37"/>
      <c r="L77" s="17">
        <v>-3385000000</v>
      </c>
      <c r="M77" s="37"/>
      <c r="N77" s="13">
        <v>-2340000000</v>
      </c>
    </row>
    <row r="78" spans="1:14" ht="24" customHeight="1">
      <c r="B78" s="36" t="s">
        <v>73</v>
      </c>
      <c r="C78" s="37"/>
      <c r="D78" s="37"/>
      <c r="E78" s="37"/>
      <c r="F78" s="37"/>
      <c r="G78" s="37"/>
      <c r="H78" s="37">
        <v>30000000</v>
      </c>
      <c r="I78" s="37"/>
      <c r="J78" s="100">
        <v>115000000</v>
      </c>
      <c r="K78" s="37"/>
      <c r="L78" s="37">
        <v>30000000</v>
      </c>
      <c r="M78" s="37"/>
      <c r="N78" s="100">
        <v>115000000</v>
      </c>
    </row>
    <row r="79" spans="1:14" ht="24" customHeight="1">
      <c r="B79" s="36" t="s">
        <v>71</v>
      </c>
      <c r="C79" s="37"/>
      <c r="D79" s="37"/>
      <c r="E79" s="37"/>
      <c r="F79" s="37"/>
      <c r="G79" s="37"/>
      <c r="H79" s="13">
        <v>-95000000</v>
      </c>
      <c r="I79" s="37"/>
      <c r="J79" s="100">
        <v>-140000000</v>
      </c>
      <c r="K79" s="37"/>
      <c r="L79" s="13">
        <v>-95000000</v>
      </c>
      <c r="M79" s="37"/>
      <c r="N79" s="100">
        <v>-140000000</v>
      </c>
    </row>
    <row r="80" spans="1:14" ht="24" customHeight="1">
      <c r="B80" s="36" t="s">
        <v>74</v>
      </c>
      <c r="C80" s="37"/>
      <c r="D80" s="37"/>
      <c r="E80" s="37"/>
      <c r="F80" s="37"/>
      <c r="G80" s="37"/>
      <c r="H80" s="17">
        <v>1620000000</v>
      </c>
      <c r="I80" s="37"/>
      <c r="J80" s="17">
        <v>729999999.99999988</v>
      </c>
      <c r="K80" s="37"/>
      <c r="L80" s="17">
        <v>1620000000</v>
      </c>
      <c r="M80" s="37"/>
      <c r="N80" s="17">
        <v>729999999.99999988</v>
      </c>
    </row>
    <row r="81" spans="1:14" ht="24" customHeight="1">
      <c r="B81" s="36" t="s">
        <v>75</v>
      </c>
      <c r="C81" s="37"/>
      <c r="D81" s="37"/>
      <c r="E81" s="37"/>
      <c r="F81" s="37"/>
      <c r="G81" s="37"/>
      <c r="H81" s="100">
        <v>-1044112500</v>
      </c>
      <c r="I81" s="37"/>
      <c r="J81" s="100">
        <v>-1471466666.51</v>
      </c>
      <c r="K81" s="37"/>
      <c r="L81" s="100">
        <v>-1044112500</v>
      </c>
      <c r="M81" s="37"/>
      <c r="N81" s="100">
        <v>-1471466666.51</v>
      </c>
    </row>
    <row r="82" spans="1:14" ht="24" customHeight="1">
      <c r="B82" s="36" t="s">
        <v>179</v>
      </c>
      <c r="C82" s="37"/>
      <c r="D82" s="37"/>
      <c r="E82" s="37"/>
      <c r="F82" s="37"/>
      <c r="G82" s="37"/>
      <c r="H82" s="13">
        <v>-9908535.6800000034</v>
      </c>
      <c r="I82" s="13"/>
      <c r="J82" s="13">
        <v>-9828715.5199999996</v>
      </c>
      <c r="K82" s="13"/>
      <c r="L82" s="13">
        <v>-9665883.6800000034</v>
      </c>
      <c r="M82" s="13"/>
      <c r="N82" s="13">
        <v>-9586063.5200000033</v>
      </c>
    </row>
    <row r="83" spans="1:14" ht="24" hidden="1" customHeight="1">
      <c r="B83" s="36" t="s">
        <v>181</v>
      </c>
      <c r="C83" s="37"/>
      <c r="D83" s="37"/>
      <c r="E83" s="37"/>
      <c r="F83" s="37"/>
      <c r="G83" s="37"/>
      <c r="H83" s="17"/>
      <c r="I83" s="37"/>
      <c r="J83" s="20"/>
      <c r="K83" s="37"/>
      <c r="L83" s="17"/>
      <c r="M83" s="37"/>
      <c r="N83" s="20"/>
    </row>
    <row r="84" spans="1:14" ht="24" hidden="1" customHeight="1">
      <c r="B84" s="36" t="s">
        <v>178</v>
      </c>
      <c r="C84" s="37"/>
      <c r="D84" s="37"/>
      <c r="E84" s="37"/>
      <c r="F84" s="37"/>
      <c r="G84" s="37"/>
      <c r="H84" s="17"/>
      <c r="I84" s="37"/>
      <c r="J84" s="17"/>
      <c r="K84" s="37"/>
      <c r="L84" s="17"/>
      <c r="M84" s="37"/>
      <c r="N84" s="17"/>
    </row>
    <row r="85" spans="1:14" ht="24" hidden="1" customHeight="1">
      <c r="B85" s="36" t="s">
        <v>166</v>
      </c>
      <c r="C85" s="37"/>
      <c r="D85" s="37"/>
      <c r="E85" s="37"/>
      <c r="F85" s="37"/>
      <c r="G85" s="37"/>
      <c r="H85" s="19"/>
      <c r="I85" s="37"/>
      <c r="J85" s="19"/>
      <c r="K85" s="37"/>
      <c r="L85" s="19"/>
      <c r="M85" s="37"/>
      <c r="N85" s="19"/>
    </row>
    <row r="86" spans="1:14" ht="24" customHeight="1">
      <c r="B86" s="36" t="s">
        <v>173</v>
      </c>
      <c r="C86" s="37"/>
      <c r="D86" s="37"/>
      <c r="E86" s="37"/>
      <c r="F86" s="37"/>
      <c r="G86" s="37"/>
      <c r="H86" s="100">
        <v>-88700382.159999996</v>
      </c>
      <c r="I86" s="37"/>
      <c r="J86" s="100">
        <v>-144132791.25999999</v>
      </c>
      <c r="K86" s="37"/>
      <c r="L86" s="100">
        <v>-88700382.159999996</v>
      </c>
      <c r="M86" s="100"/>
      <c r="N86" s="100">
        <v>-144132791.25999999</v>
      </c>
    </row>
    <row r="87" spans="1:14" ht="24" customHeight="1">
      <c r="A87" s="35" t="s">
        <v>19</v>
      </c>
      <c r="C87" s="37"/>
      <c r="D87" s="37"/>
      <c r="E87" s="37"/>
      <c r="F87" s="37"/>
      <c r="G87" s="37"/>
      <c r="H87" s="101">
        <f>SUM(H75:H86)</f>
        <v>417319330.04999983</v>
      </c>
      <c r="J87" s="101">
        <f>SUM(J75:J86)</f>
        <v>-620406440.69999993</v>
      </c>
      <c r="L87" s="101">
        <f>SUM(L75:L86)</f>
        <v>417561982.04999983</v>
      </c>
      <c r="N87" s="101">
        <f>SUM(N75:N86)</f>
        <v>-620163788.69999993</v>
      </c>
    </row>
    <row r="88" spans="1:14" ht="24" hidden="1" customHeight="1">
      <c r="A88" s="37" t="s">
        <v>172</v>
      </c>
      <c r="C88" s="37"/>
      <c r="D88" s="37"/>
      <c r="E88" s="37"/>
      <c r="F88" s="37"/>
      <c r="G88" s="37"/>
      <c r="H88" s="103"/>
      <c r="J88" s="103">
        <v>0</v>
      </c>
      <c r="L88" s="103"/>
      <c r="N88" s="103">
        <v>0</v>
      </c>
    </row>
    <row r="89" spans="1:14" ht="24" customHeight="1">
      <c r="A89" s="34" t="s">
        <v>21</v>
      </c>
      <c r="B89" s="37"/>
      <c r="C89" s="37"/>
      <c r="D89" s="37"/>
      <c r="E89" s="37"/>
      <c r="F89" s="37"/>
      <c r="G89" s="37"/>
      <c r="H89" s="100">
        <f>+H45+H73+H87+H88</f>
        <v>-6338251.8500003219</v>
      </c>
      <c r="J89" s="100">
        <f>+J45+J73+J87+J88</f>
        <v>-17698471.24000001</v>
      </c>
      <c r="L89" s="100">
        <f>+L45+L73+L87+L88</f>
        <v>-13327255.730000317</v>
      </c>
      <c r="M89" s="37"/>
      <c r="N89" s="100">
        <f>+N45+N73+N87+N88</f>
        <v>-16882022.309999704</v>
      </c>
    </row>
    <row r="90" spans="1:14" ht="24" customHeight="1">
      <c r="A90" s="36" t="s">
        <v>95</v>
      </c>
      <c r="B90" s="37"/>
      <c r="C90" s="37"/>
      <c r="D90" s="37"/>
      <c r="E90" s="37"/>
      <c r="F90" s="37"/>
      <c r="G90" s="37"/>
      <c r="H90" s="37">
        <v>37402794.539999999</v>
      </c>
      <c r="J90" s="37">
        <v>55101265.780000001</v>
      </c>
      <c r="L90" s="37">
        <v>34409073.119999997</v>
      </c>
      <c r="N90" s="37">
        <v>51291095.43</v>
      </c>
    </row>
    <row r="91" spans="1:14" ht="24" customHeight="1" thickBot="1">
      <c r="A91" s="34" t="s">
        <v>206</v>
      </c>
      <c r="B91" s="37"/>
      <c r="C91" s="37"/>
      <c r="D91" s="37"/>
      <c r="E91" s="37"/>
      <c r="F91" s="37"/>
      <c r="G91" s="37"/>
      <c r="H91" s="104">
        <f>SUM(H89:H90)</f>
        <v>31064542.689999677</v>
      </c>
      <c r="J91" s="104">
        <f>SUM(J89:J90)</f>
        <v>37402794.539999992</v>
      </c>
      <c r="L91" s="104">
        <f>SUM(L89:L90)</f>
        <v>21081817.38999968</v>
      </c>
      <c r="N91" s="104">
        <f>SUM(N89:N90)</f>
        <v>34409073.120000295</v>
      </c>
    </row>
    <row r="92" spans="1:14" ht="24" customHeight="1" thickTop="1">
      <c r="A92" s="36"/>
      <c r="B92" s="37"/>
      <c r="C92" s="37"/>
      <c r="D92" s="37"/>
      <c r="E92" s="37"/>
      <c r="F92" s="37"/>
      <c r="G92" s="37"/>
      <c r="H92" s="95"/>
      <c r="I92" s="96"/>
      <c r="J92" s="37"/>
      <c r="K92" s="32"/>
      <c r="L92" s="37"/>
      <c r="M92" s="32"/>
      <c r="N92" s="37"/>
    </row>
    <row r="93" spans="1:14" ht="24" customHeight="1">
      <c r="A93" s="36"/>
      <c r="B93" s="37"/>
      <c r="C93" s="37"/>
      <c r="D93" s="37"/>
      <c r="E93" s="37"/>
      <c r="F93" s="37"/>
      <c r="G93" s="37"/>
      <c r="H93" s="37"/>
      <c r="J93" s="37"/>
      <c r="L93" s="37"/>
      <c r="N93" s="37"/>
    </row>
    <row r="94" spans="1:14" ht="21.6">
      <c r="A94" s="36" t="s">
        <v>7</v>
      </c>
      <c r="B94" s="37"/>
      <c r="C94" s="37"/>
      <c r="D94" s="37"/>
      <c r="E94" s="37"/>
      <c r="F94" s="37"/>
      <c r="G94" s="37"/>
      <c r="H94" s="37"/>
      <c r="J94" s="37"/>
      <c r="L94" s="37"/>
      <c r="N94" s="37"/>
    </row>
    <row r="95" spans="1:14" ht="21.6">
      <c r="A95" s="36"/>
      <c r="B95" s="37"/>
      <c r="C95" s="37"/>
      <c r="D95" s="37"/>
      <c r="E95" s="37"/>
      <c r="F95" s="37"/>
      <c r="G95" s="37"/>
      <c r="H95" s="37"/>
      <c r="J95" s="37"/>
      <c r="L95" s="37"/>
      <c r="N95" s="37"/>
    </row>
    <row r="96" spans="1:14" ht="21.6">
      <c r="A96" s="36"/>
      <c r="B96" s="37"/>
      <c r="C96" s="37"/>
      <c r="D96" s="37"/>
      <c r="E96" s="37"/>
      <c r="F96" s="37"/>
      <c r="G96" s="37"/>
      <c r="H96" s="37"/>
      <c r="J96" s="37"/>
      <c r="L96" s="37"/>
      <c r="N96" s="37"/>
    </row>
    <row r="97" spans="1:4" ht="21.6"/>
    <row r="98" spans="1:4" ht="21.6"/>
    <row r="99" spans="1:4" ht="24" customHeight="1">
      <c r="A99" s="37"/>
      <c r="D99" s="92" t="s">
        <v>41</v>
      </c>
    </row>
    <row r="100" spans="1:4" ht="24" customHeight="1">
      <c r="A100" s="37"/>
      <c r="D100" s="92" t="s">
        <v>42</v>
      </c>
    </row>
  </sheetData>
  <mergeCells count="7">
    <mergeCell ref="A57:N57"/>
    <mergeCell ref="A56:N56"/>
    <mergeCell ref="A1:N1"/>
    <mergeCell ref="A2:N2"/>
    <mergeCell ref="A3:N3"/>
    <mergeCell ref="A53:N53"/>
    <mergeCell ref="A55:N55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2024-02-21T02:56:03Z</cp:lastPrinted>
  <dcterms:created xsi:type="dcterms:W3CDTF">1999-04-17T06:02:17Z</dcterms:created>
  <dcterms:modified xsi:type="dcterms:W3CDTF">2024-02-21T02:56:17Z</dcterms:modified>
</cp:coreProperties>
</file>