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6\ECL YE'66\งบการเงิน\Update\"/>
    </mc:Choice>
  </mc:AlternateContent>
  <xr:revisionPtr revIDLastSave="0" documentId="13_ncr:1_{D0FE08AE-5EDE-4167-BFC7-DAE007761E95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งบ!$A$1:$P$103</definedName>
    <definedName name="_xlnm.Print_Area" localSheetId="3">งบกระแสเงินสด!$A$1:$N$99</definedName>
    <definedName name="_xlnm.Print_Area" localSheetId="1">งบกำไร!$A$1:$N$43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</workbook>
</file>

<file path=xl/calcChain.xml><?xml version="1.0" encoding="utf-8"?>
<calcChain xmlns="http://schemas.openxmlformats.org/spreadsheetml/2006/main">
  <c r="K47" i="15" l="1"/>
  <c r="I47" i="15"/>
  <c r="G47" i="15"/>
  <c r="O46" i="15"/>
  <c r="Q46" i="15" s="1"/>
  <c r="O21" i="15"/>
  <c r="Q21" i="15" s="1"/>
  <c r="K22" i="15"/>
  <c r="I22" i="15"/>
  <c r="G22" i="15"/>
  <c r="L31" i="14"/>
  <c r="H31" i="14"/>
  <c r="H15" i="14"/>
  <c r="M40" i="15" l="1"/>
  <c r="K40" i="15"/>
  <c r="I40" i="15"/>
  <c r="G40" i="15"/>
  <c r="M15" i="15"/>
  <c r="K15" i="15"/>
  <c r="I15" i="15"/>
  <c r="G15" i="15"/>
  <c r="N36" i="14"/>
  <c r="N35" i="14"/>
  <c r="J36" i="14"/>
  <c r="J35" i="14"/>
  <c r="O44" i="15" l="1"/>
  <c r="O19" i="15"/>
  <c r="A55" i="16" l="1"/>
  <c r="A30" i="15"/>
  <c r="N86" i="16" l="1"/>
  <c r="L86" i="16"/>
  <c r="J86" i="16"/>
  <c r="H86" i="16"/>
  <c r="M43" i="15"/>
  <c r="M47" i="15" s="1"/>
  <c r="Q44" i="15"/>
  <c r="Q19" i="15"/>
  <c r="M18" i="15"/>
  <c r="M22" i="15" s="1"/>
  <c r="A77" i="1" l="1"/>
  <c r="A44" i="1"/>
  <c r="L11" i="16" l="1"/>
  <c r="N71" i="16"/>
  <c r="N11" i="16"/>
  <c r="H11" i="16"/>
  <c r="J11" i="16"/>
  <c r="Q38" i="15"/>
  <c r="O37" i="15"/>
  <c r="Q37" i="15" l="1"/>
  <c r="O12" i="15"/>
  <c r="Q12" i="15" l="1"/>
  <c r="Q13" i="15"/>
  <c r="N21" i="14" l="1"/>
  <c r="N32" i="14" l="1"/>
  <c r="L32" i="14"/>
  <c r="J32" i="14"/>
  <c r="H32" i="14"/>
  <c r="L21" i="14"/>
  <c r="J21" i="14"/>
  <c r="H21" i="14"/>
  <c r="N16" i="14"/>
  <c r="L16" i="14"/>
  <c r="J16" i="14"/>
  <c r="H16" i="14"/>
  <c r="L22" i="14" l="1"/>
  <c r="L25" i="14" s="1"/>
  <c r="L27" i="14" s="1"/>
  <c r="L36" i="14" s="1"/>
  <c r="H22" i="14"/>
  <c r="H25" i="14" s="1"/>
  <c r="H27" i="14" s="1"/>
  <c r="N22" i="14"/>
  <c r="N25" i="14" s="1"/>
  <c r="N27" i="14" s="1"/>
  <c r="J22" i="14"/>
  <c r="J25" i="14" s="1"/>
  <c r="J27" i="14" s="1"/>
  <c r="I28" i="1"/>
  <c r="H36" i="14" l="1"/>
  <c r="H35" i="14"/>
  <c r="N9" i="16"/>
  <c r="O39" i="15"/>
  <c r="J33" i="14"/>
  <c r="J9" i="16"/>
  <c r="O14" i="15"/>
  <c r="O15" i="15" s="1"/>
  <c r="L35" i="14"/>
  <c r="L9" i="16"/>
  <c r="O45" i="15"/>
  <c r="O47" i="15" s="1"/>
  <c r="H33" i="14"/>
  <c r="O20" i="15"/>
  <c r="O22" i="15" s="1"/>
  <c r="H9" i="16"/>
  <c r="L33" i="14"/>
  <c r="N33" i="14"/>
  <c r="Q39" i="15" l="1"/>
  <c r="O40" i="15"/>
  <c r="Q14" i="15"/>
  <c r="O80" i="1" l="1"/>
  <c r="M80" i="1"/>
  <c r="K80" i="1"/>
  <c r="I80" i="1"/>
  <c r="O47" i="1"/>
  <c r="M47" i="1"/>
  <c r="K47" i="1"/>
  <c r="I47" i="1"/>
  <c r="K86" i="1"/>
  <c r="M61" i="1"/>
  <c r="I88" i="1"/>
  <c r="I86" i="1"/>
  <c r="I91" i="1"/>
  <c r="I89" i="1"/>
  <c r="Q18" i="15"/>
  <c r="Q42" i="15"/>
  <c r="M91" i="1"/>
  <c r="M89" i="1"/>
  <c r="M88" i="1"/>
  <c r="M86" i="1"/>
  <c r="Q43" i="15"/>
  <c r="L71" i="16"/>
  <c r="J71" i="16"/>
  <c r="H71" i="16"/>
  <c r="O89" i="1"/>
  <c r="O88" i="1"/>
  <c r="O86" i="1"/>
  <c r="K89" i="1"/>
  <c r="K88" i="1"/>
  <c r="M28" i="1"/>
  <c r="M55" i="1"/>
  <c r="K55" i="1"/>
  <c r="K28" i="1"/>
  <c r="I55" i="1"/>
  <c r="Q36" i="15"/>
  <c r="Q40" i="15" s="1"/>
  <c r="I14" i="1"/>
  <c r="M14" i="1"/>
  <c r="Q11" i="15"/>
  <c r="Q15" i="15" s="1"/>
  <c r="O61" i="1"/>
  <c r="O55" i="1"/>
  <c r="K61" i="1"/>
  <c r="O28" i="1"/>
  <c r="O14" i="1"/>
  <c r="K14" i="1"/>
  <c r="I61" i="1"/>
  <c r="Q17" i="15"/>
  <c r="K62" i="1" l="1"/>
  <c r="K91" i="1"/>
  <c r="M62" i="1"/>
  <c r="I62" i="1"/>
  <c r="M29" i="1"/>
  <c r="O91" i="1"/>
  <c r="I29" i="1"/>
  <c r="O29" i="1"/>
  <c r="K29" i="1"/>
  <c r="O62" i="1"/>
  <c r="M92" i="1" l="1"/>
  <c r="M93" i="1" s="1"/>
  <c r="M94" i="1" s="1"/>
  <c r="M104" i="1" s="1"/>
  <c r="I92" i="1"/>
  <c r="I93" i="1" s="1"/>
  <c r="I94" i="1" s="1"/>
  <c r="I104" i="1" s="1"/>
  <c r="J31" i="16"/>
  <c r="J41" i="16" s="1"/>
  <c r="J44" i="16" s="1"/>
  <c r="J88" i="16" s="1"/>
  <c r="J90" i="16" s="1"/>
  <c r="N31" i="16"/>
  <c r="N41" i="16" s="1"/>
  <c r="N44" i="16" s="1"/>
  <c r="N88" i="16" s="1"/>
  <c r="N90" i="16" s="1"/>
  <c r="H31" i="16"/>
  <c r="H41" i="16" s="1"/>
  <c r="H44" i="16" s="1"/>
  <c r="L31" i="16"/>
  <c r="L41" i="16" s="1"/>
  <c r="L44" i="16" s="1"/>
  <c r="L88" i="16" s="1"/>
  <c r="L90" i="16" s="1"/>
  <c r="H88" i="16" l="1"/>
  <c r="H90" i="16" s="1"/>
  <c r="Q45" i="15"/>
  <c r="Q47" i="15" s="1"/>
  <c r="Q20" i="15"/>
  <c r="Q22" i="15" s="1"/>
  <c r="O92" i="1" l="1"/>
  <c r="O93" i="1" s="1"/>
  <c r="O94" i="1" s="1"/>
  <c r="O104" i="1" s="1"/>
  <c r="K92" i="1"/>
  <c r="K93" i="1" s="1"/>
  <c r="K94" i="1" s="1"/>
  <c r="K104" i="1" s="1"/>
</calcChain>
</file>

<file path=xl/sharedStrings.xml><?xml version="1.0" encoding="utf-8"?>
<sst xmlns="http://schemas.openxmlformats.org/spreadsheetml/2006/main" count="329" uniqueCount="212">
  <si>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</si>
  <si>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</si>
  <si>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</si>
  <si>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</si>
  <si>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</si>
  <si>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</si>
  <si>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</si>
  <si>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</si>
  <si>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</si>
  <si>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 xml:space="preserve">หน่วย : บาท </t>
  </si>
  <si>
    <t>14</t>
  </si>
  <si>
    <t xml:space="preserve">             (                                                                                      )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</si>
  <si>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</si>
  <si>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</si>
  <si>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</si>
  <si>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</si>
  <si>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</si>
  <si>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</si>
  <si>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20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</si>
  <si>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</si>
  <si>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</si>
  <si>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</si>
  <si>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</si>
  <si>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</si>
  <si>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รับเงินค่าหุ้นเพิ่มทุน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</si>
  <si>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</si>
  <si>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</si>
  <si>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</si>
  <si>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</si>
  <si>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</si>
  <si>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</si>
  <si>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</si>
  <si>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</si>
  <si>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</si>
  <si>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</si>
  <si>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December 31, 2022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</si>
  <si>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</si>
  <si>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</si>
  <si>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</si>
  <si>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</si>
  <si>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</si>
  <si>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</si>
  <si>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</si>
  <si>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</si>
  <si>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</si>
  <si>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Short-term loans for joint venture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</si>
  <si>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</si>
  <si>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</si>
  <si>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</si>
  <si>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</si>
  <si>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</si>
  <si>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</si>
  <si>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</si>
  <si>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</si>
  <si>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</si>
  <si>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</si>
  <si>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</si>
  <si>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</si>
  <si>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</si>
  <si>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</si>
  <si>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</si>
  <si>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</si>
  <si>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</si>
  <si>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</si>
  <si>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</si>
  <si>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</si>
  <si>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</si>
  <si>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</si>
  <si>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</si>
  <si>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</si>
  <si>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</si>
  <si>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</si>
  <si>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</si>
  <si>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</si>
  <si>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</si>
  <si>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</si>
  <si>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</si>
  <si>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</si>
  <si>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</si>
  <si>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</si>
  <si>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</si>
  <si>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</si>
  <si>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</si>
  <si>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</si>
  <si>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</si>
  <si>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</si>
  <si>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</si>
  <si>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</si>
  <si>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1,108,859,002 common shares of Baht 1.00 each 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</si>
  <si>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</si>
  <si>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</si>
  <si>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</si>
  <si>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</si>
  <si>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</si>
  <si>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</si>
  <si>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</si>
  <si>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</si>
  <si>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EASTERN COMMERCIAL LEASING PUBLIC COMPANY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</si>
  <si>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</si>
  <si>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</si>
  <si>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</si>
  <si>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</si>
  <si>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</si>
  <si>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</si>
  <si>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</si>
  <si>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</si>
  <si>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</si>
  <si>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</si>
  <si>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</si>
  <si>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</si>
  <si>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</si>
  <si>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</si>
  <si>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</si>
  <si>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Profit before share of gain (loss) on investments in joint venture</t>
  </si>
  <si>
    <t>Finance costs</t>
  </si>
  <si>
    <t>Share of gain (loss) on investment in joint venture by equity method</t>
  </si>
  <si>
    <t>Profit before income tax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</si>
  <si>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</si>
  <si>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</si>
  <si>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</si>
  <si>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</si>
  <si>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</si>
  <si>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</si>
  <si>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</si>
  <si>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2023</t>
  </si>
  <si>
    <t>2022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</si>
  <si>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</si>
  <si>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</si>
  <si>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</si>
  <si>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</si>
  <si>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</si>
  <si>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</si>
  <si>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</si>
  <si>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</si>
  <si>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</si>
  <si>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</si>
  <si>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</si>
  <si>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</si>
  <si>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Balance as at January 1, 2022</t>
  </si>
  <si>
    <t>Appropriated for legal reserve</t>
  </si>
  <si>
    <t>Dividend paid</t>
  </si>
  <si>
    <t>Balance as at December 31, 2022</t>
  </si>
  <si>
    <t>Balance as at January 1, 2023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</si>
  <si>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</si>
  <si>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</si>
  <si>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</si>
  <si>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</si>
  <si>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</si>
  <si>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</si>
  <si>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</si>
  <si>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Difference from decrease rentals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</si>
  <si>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</si>
  <si>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</si>
  <si>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</si>
  <si>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</si>
  <si>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</si>
  <si>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</si>
  <si>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</si>
  <si>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</si>
  <si>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</si>
  <si>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</si>
  <si>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</si>
  <si>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</si>
  <si>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</si>
  <si>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</si>
  <si>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</si>
  <si>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</si>
  <si>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</si>
  <si>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</si>
  <si>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</si>
  <si>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</si>
  <si>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</si>
  <si>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</si>
  <si>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</si>
  <si>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</si>
  <si>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</si>
  <si>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</si>
  <si>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</si>
  <si>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</si>
  <si>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</si>
  <si>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</si>
  <si>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</si>
  <si>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</si>
  <si>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</si>
  <si>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</si>
  <si>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</si>
  <si>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</si>
  <si>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</si>
  <si>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</si>
  <si>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</si>
  <si>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</si>
  <si>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</si>
  <si>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Diluted earnings per share</t>
  </si>
  <si>
    <t>FOR THE YEAR ENDED DECEMBER 31, 2023</t>
  </si>
  <si>
    <t>Total comprehensive income for the year</t>
  </si>
  <si>
    <t>Profit  for the year</t>
  </si>
  <si>
    <t>Other comprehensive income for the year</t>
  </si>
  <si>
    <t>Balance as at December 31, 2023</t>
  </si>
  <si>
    <t>AS AT DECEMBER 31, 2023</t>
  </si>
  <si>
    <t>December 31, 2023</t>
  </si>
  <si>
    <t>Cash and cash equivalents, as at December 31</t>
  </si>
  <si>
    <t>Dividend received from subsidiaries</t>
  </si>
  <si>
    <t>Dividend received from  joint venture</t>
  </si>
  <si>
    <t>36.1</t>
  </si>
  <si>
    <t>37</t>
  </si>
  <si>
    <t>29</t>
  </si>
  <si>
    <t>7</t>
  </si>
  <si>
    <t>36.3</t>
  </si>
  <si>
    <t>21</t>
  </si>
  <si>
    <t>23.2</t>
  </si>
  <si>
    <t>27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</si>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</sst>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21">
    <xf numFmtId="0" fontId="0" fillId="0" borderId="0" xfId="0"/>
    <xf numFmtId="10" fontId="86" fillId="0" borderId="0" xfId="305" applyNumberFormat="1" applyFont="1" applyFill="1" applyAlignment="1">
      <alignment horizontal="center"/>
    </xf>
    <xf numFmtId="10" fontId="86" fillId="0" borderId="0" xfId="305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166" fontId="86" fillId="0" borderId="17" xfId="82" applyFont="1" applyFill="1" applyBorder="1"/>
    <xf numFmtId="166" fontId="86" fillId="0" borderId="0" xfId="141" applyFont="1" applyFill="1"/>
    <xf numFmtId="168" fontId="86" fillId="0" borderId="0" xfId="82" applyNumberFormat="1" applyFont="1" applyFill="1"/>
    <xf numFmtId="10" fontId="86" fillId="0" borderId="0" xfId="320" applyNumberFormat="1" applyFont="1" applyFill="1"/>
    <xf numFmtId="185" fontId="86" fillId="0" borderId="16" xfId="82" applyNumberFormat="1" applyFont="1" applyFill="1" applyBorder="1"/>
    <xf numFmtId="185" fontId="86" fillId="0" borderId="0" xfId="320" applyNumberFormat="1" applyFont="1" applyFill="1"/>
    <xf numFmtId="185" fontId="86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6" fillId="0" borderId="0" xfId="145" applyNumberFormat="1" applyFont="1" applyFill="1"/>
    <xf numFmtId="10" fontId="87" fillId="0" borderId="0" xfId="305" quotePrefix="1" applyNumberFormat="1" applyFont="1" applyFill="1" applyAlignment="1">
      <alignment horizontal="center"/>
    </xf>
    <xf numFmtId="39" fontId="86" fillId="0" borderId="16" xfId="145" applyNumberFormat="1" applyFont="1" applyFill="1" applyBorder="1"/>
    <xf numFmtId="39" fontId="86" fillId="0" borderId="0" xfId="145" applyNumberFormat="1" applyFont="1" applyFill="1" applyBorder="1"/>
    <xf numFmtId="10" fontId="87" fillId="0" borderId="0" xfId="305" applyNumberFormat="1" applyFont="1" applyFill="1"/>
    <xf numFmtId="185" fontId="87" fillId="0" borderId="0" xfId="320" applyNumberFormat="1" applyFont="1" applyFill="1"/>
    <xf numFmtId="39" fontId="74" fillId="0" borderId="16" xfId="143" applyNumberFormat="1" applyFont="1" applyFill="1" applyBorder="1"/>
    <xf numFmtId="39" fontId="86" fillId="0" borderId="0" xfId="436" applyFont="1" applyFill="1" applyAlignment="1">
      <alignment horizontal="center"/>
    </xf>
    <xf numFmtId="3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39" fontId="87" fillId="0" borderId="0" xfId="436" applyFont="1" applyFill="1" applyAlignment="1">
      <alignment horizontal="center"/>
    </xf>
    <xf numFmtId="39" fontId="86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74" fillId="0" borderId="0" xfId="437" applyFont="1" applyFill="1" applyAlignment="1">
      <alignment horizontal="right"/>
    </xf>
    <xf numFmtId="39" fontId="86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181" fontId="74" fillId="0" borderId="14" xfId="245" quotePrefix="1" applyNumberFormat="1" applyFont="1" applyFill="1" applyBorder="1" applyAlignment="1">
      <alignment horizontal="center"/>
    </xf>
    <xf numFmtId="39" fontId="86" fillId="0" borderId="0" xfId="0" applyNumberFormat="1" applyFont="1" applyFill="1"/>
    <xf numFmtId="39" fontId="86" fillId="0" borderId="0" xfId="0" applyNumberFormat="1" applyFont="1" applyFill="1" applyAlignment="1">
      <alignment horizontal="center"/>
    </xf>
    <xf numFmtId="39" fontId="86" fillId="0" borderId="0" xfId="436" applyFont="1" applyFill="1" applyAlignment="1">
      <alignment horizontal="left"/>
    </xf>
    <xf numFmtId="39" fontId="87" fillId="0" borderId="0" xfId="436" applyFont="1" applyFill="1"/>
    <xf numFmtId="39" fontId="86" fillId="0" borderId="0" xfId="436" applyFont="1" applyFill="1"/>
    <xf numFmtId="39" fontId="86" fillId="0" borderId="0" xfId="436" quotePrefix="1" applyFont="1" applyFill="1" applyAlignment="1">
      <alignment horizontal="center"/>
    </xf>
    <xf numFmtId="169" fontId="86" fillId="0" borderId="0" xfId="436" applyNumberFormat="1" applyFont="1" applyFill="1"/>
    <xf numFmtId="169" fontId="86" fillId="0" borderId="0" xfId="0" applyNumberFormat="1" applyFont="1" applyFill="1"/>
    <xf numFmtId="182" fontId="86" fillId="0" borderId="0" xfId="0" applyNumberFormat="1" applyFont="1" applyFill="1" applyAlignment="1">
      <alignment horizontal="center"/>
    </xf>
    <xf numFmtId="39" fontId="86" fillId="0" borderId="0" xfId="436" applyFont="1" applyFill="1" applyAlignment="1">
      <alignment horizontal="right"/>
    </xf>
    <xf numFmtId="169" fontId="86" fillId="0" borderId="14" xfId="436" applyNumberFormat="1" applyFont="1" applyFill="1" applyBorder="1"/>
    <xf numFmtId="39" fontId="87" fillId="0" borderId="0" xfId="436" applyFont="1" applyFill="1" applyAlignment="1">
      <alignment horizontal="left"/>
    </xf>
    <xf numFmtId="39" fontId="87" fillId="0" borderId="0" xfId="436" applyFont="1" applyFill="1" applyAlignment="1">
      <alignment horizontal="right"/>
    </xf>
    <xf numFmtId="169" fontId="87" fillId="0" borderId="0" xfId="0" applyNumberFormat="1" applyFont="1" applyFill="1"/>
    <xf numFmtId="169" fontId="87" fillId="0" borderId="0" xfId="436" applyNumberFormat="1" applyFont="1" applyFill="1"/>
    <xf numFmtId="183" fontId="86" fillId="0" borderId="0" xfId="0" applyNumberFormat="1" applyFont="1" applyFill="1" applyAlignment="1">
      <alignment horizontal="center"/>
    </xf>
    <xf numFmtId="184" fontId="86" fillId="0" borderId="0" xfId="436" quotePrefix="1" applyNumberFormat="1" applyFont="1" applyFill="1" applyAlignment="1">
      <alignment horizontal="center"/>
    </xf>
    <xf numFmtId="169" fontId="86" fillId="0" borderId="15" xfId="436" applyNumberFormat="1" applyFont="1" applyFill="1" applyBorder="1"/>
    <xf numFmtId="37" fontId="86" fillId="0" borderId="0" xfId="436" applyNumberFormat="1" applyFont="1" applyFill="1"/>
    <xf numFmtId="0" fontId="86" fillId="0" borderId="0" xfId="0" applyFont="1" applyFill="1"/>
    <xf numFmtId="0" fontId="86" fillId="0" borderId="0" xfId="0" applyFont="1" applyFill="1" applyAlignment="1">
      <alignment horizontal="center"/>
    </xf>
    <xf numFmtId="39" fontId="86" fillId="0" borderId="0" xfId="436" quotePrefix="1" applyFont="1" applyFill="1" applyAlignment="1">
      <alignment horizontal="center"/>
    </xf>
    <xf numFmtId="39" fontId="74" fillId="0" borderId="0" xfId="436" applyFont="1" applyFill="1" applyAlignment="1">
      <alignment horizontal="center"/>
    </xf>
    <xf numFmtId="185" fontId="86" fillId="0" borderId="14" xfId="436" applyNumberFormat="1" applyFont="1" applyFill="1" applyBorder="1" applyAlignment="1">
      <alignment horizontal="center"/>
    </xf>
    <xf numFmtId="169" fontId="86" fillId="0" borderId="17" xfId="436" applyNumberFormat="1" applyFont="1" applyFill="1" applyBorder="1"/>
    <xf numFmtId="39" fontId="86" fillId="0" borderId="0" xfId="0" quotePrefix="1" applyNumberFormat="1" applyFont="1" applyFill="1" applyAlignment="1">
      <alignment horizontal="center"/>
    </xf>
    <xf numFmtId="169" fontId="89" fillId="0" borderId="0" xfId="436" applyNumberFormat="1" applyFont="1" applyFill="1"/>
    <xf numFmtId="169" fontId="89" fillId="0" borderId="0" xfId="0" applyNumberFormat="1" applyFont="1" applyFill="1"/>
    <xf numFmtId="39" fontId="88" fillId="0" borderId="0" xfId="0" applyNumberFormat="1" applyFont="1" applyFill="1"/>
    <xf numFmtId="169" fontId="88" fillId="0" borderId="0" xfId="436" applyNumberFormat="1" applyFont="1" applyFill="1"/>
    <xf numFmtId="169" fontId="88" fillId="0" borderId="0" xfId="0" applyNumberFormat="1" applyFont="1" applyFill="1"/>
    <xf numFmtId="0" fontId="87" fillId="0" borderId="0" xfId="0" applyFont="1" applyFill="1"/>
    <xf numFmtId="40" fontId="86" fillId="0" borderId="0" xfId="436" applyNumberFormat="1" applyFont="1" applyFill="1" applyAlignment="1">
      <alignment horizontal="center"/>
    </xf>
    <xf numFmtId="185" fontId="74" fillId="0" borderId="0" xfId="437" applyNumberFormat="1" applyFont="1" applyFill="1" applyAlignment="1">
      <alignment horizontal="right"/>
    </xf>
    <xf numFmtId="185" fontId="74" fillId="0" borderId="14" xfId="436" applyNumberFormat="1" applyFont="1" applyFill="1" applyBorder="1" applyAlignment="1">
      <alignment horizontal="center"/>
    </xf>
    <xf numFmtId="39" fontId="74" fillId="0" borderId="14" xfId="437" applyFont="1" applyFill="1" applyBorder="1" applyAlignment="1">
      <alignment horizontal="right"/>
    </xf>
    <xf numFmtId="39" fontId="87" fillId="0" borderId="0" xfId="0" quotePrefix="1" applyNumberFormat="1" applyFont="1" applyFill="1" applyAlignment="1">
      <alignment horizontal="center"/>
    </xf>
    <xf numFmtId="185" fontId="86" fillId="0" borderId="0" xfId="436" applyNumberFormat="1" applyFont="1" applyFill="1"/>
    <xf numFmtId="185" fontId="86" fillId="0" borderId="0" xfId="0" applyNumberFormat="1" applyFont="1" applyFill="1"/>
    <xf numFmtId="185" fontId="86" fillId="0" borderId="14" xfId="436" applyNumberFormat="1" applyFont="1" applyFill="1" applyBorder="1"/>
    <xf numFmtId="185" fontId="87" fillId="0" borderId="0" xfId="0" applyNumberFormat="1" applyFont="1" applyFill="1"/>
    <xf numFmtId="185" fontId="87" fillId="0" borderId="0" xfId="436" applyNumberFormat="1" applyFont="1" applyFill="1"/>
    <xf numFmtId="185" fontId="86" fillId="0" borderId="16" xfId="436" applyNumberFormat="1" applyFont="1" applyFill="1" applyBorder="1"/>
    <xf numFmtId="185" fontId="86" fillId="0" borderId="15" xfId="436" applyNumberFormat="1" applyFont="1" applyFill="1" applyBorder="1"/>
    <xf numFmtId="167" fontId="86" fillId="0" borderId="0" xfId="0" quotePrefix="1" applyNumberFormat="1" applyFont="1" applyFill="1" applyAlignment="1">
      <alignment horizontal="center"/>
    </xf>
    <xf numFmtId="170" fontId="86" fillId="0" borderId="0" xfId="436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185" fontId="74" fillId="0" borderId="16" xfId="436" applyNumberFormat="1" applyFont="1" applyFill="1" applyBorder="1" applyAlignment="1">
      <alignment horizontal="center"/>
    </xf>
    <xf numFmtId="39" fontId="74" fillId="0" borderId="0" xfId="437" applyFont="1" applyFill="1"/>
    <xf numFmtId="39" fontId="74" fillId="0" borderId="0" xfId="0" applyNumberFormat="1" applyFont="1" applyFill="1" applyAlignment="1">
      <alignment horizontal="center"/>
    </xf>
    <xf numFmtId="185" fontId="74" fillId="0" borderId="0" xfId="437" applyNumberFormat="1" applyFont="1" applyFill="1" applyAlignment="1">
      <alignment horizontal="center"/>
    </xf>
    <xf numFmtId="185" fontId="74" fillId="0" borderId="0" xfId="437" applyNumberFormat="1" applyFont="1" applyFill="1" applyAlignment="1">
      <alignment horizontal="center"/>
    </xf>
    <xf numFmtId="185" fontId="74" fillId="0" borderId="16" xfId="437" applyNumberFormat="1" applyFont="1" applyFill="1" applyBorder="1" applyAlignment="1">
      <alignment horizontal="center"/>
    </xf>
    <xf numFmtId="39" fontId="74" fillId="0" borderId="0" xfId="437" applyFont="1" applyFill="1" applyAlignment="1">
      <alignment horizontal="left"/>
    </xf>
    <xf numFmtId="39" fontId="88" fillId="0" borderId="0" xfId="0" applyNumberFormat="1" applyFont="1" applyFill="1" applyAlignment="1">
      <alignment horizontal="center"/>
    </xf>
    <xf numFmtId="185" fontId="74" fillId="0" borderId="16" xfId="437" applyNumberFormat="1" applyFont="1" applyFill="1" applyBorder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/>
    <xf numFmtId="39" fontId="74" fillId="0" borderId="0" xfId="232" quotePrefix="1" applyNumberFormat="1" applyFont="1" applyFill="1" applyAlignment="1">
      <alignment horizontal="center"/>
    </xf>
    <xf numFmtId="39" fontId="74" fillId="0" borderId="16" xfId="232" applyNumberFormat="1" applyFont="1" applyFill="1" applyBorder="1"/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74" fillId="0" borderId="0" xfId="436" applyFont="1" applyFill="1" applyAlignment="1">
      <alignment horizontal="left"/>
    </xf>
    <xf numFmtId="0" fontId="74" fillId="0" borderId="0" xfId="0" applyFont="1" applyFill="1"/>
    <xf numFmtId="185" fontId="74" fillId="0" borderId="0" xfId="436" applyNumberFormat="1" applyFont="1" applyFill="1" applyAlignment="1">
      <alignment horizontal="center"/>
    </xf>
    <xf numFmtId="185" fontId="74" fillId="0" borderId="18" xfId="437" applyNumberFormat="1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8" xfId="437" applyFont="1" applyFill="1" applyBorder="1" applyAlignment="1">
      <alignment horizontal="center"/>
    </xf>
    <xf numFmtId="185" fontId="74" fillId="0" borderId="14" xfId="437" applyNumberFormat="1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39" fontId="87" fillId="0" borderId="0" xfId="290" applyNumberFormat="1" applyFont="1" applyFill="1"/>
    <xf numFmtId="39" fontId="90" fillId="0" borderId="0" xfId="436" applyFont="1" applyFill="1" applyAlignment="1">
      <alignment horizontal="center"/>
    </xf>
    <xf numFmtId="39" fontId="86" fillId="0" borderId="0" xfId="290" applyNumberFormat="1" applyFont="1" applyFill="1"/>
    <xf numFmtId="39" fontId="86" fillId="0" borderId="0" xfId="437" applyFont="1" applyFill="1" applyAlignment="1">
      <alignment horizontal="right"/>
    </xf>
    <xf numFmtId="39" fontId="74" fillId="0" borderId="0" xfId="436" applyFont="1" applyFill="1"/>
    <xf numFmtId="39" fontId="74" fillId="0" borderId="0" xfId="290" applyNumberFormat="1" applyFont="1" applyFill="1"/>
    <xf numFmtId="39" fontId="74" fillId="0" borderId="0" xfId="0" applyNumberFormat="1" applyFont="1" applyFill="1"/>
    <xf numFmtId="39" fontId="86" fillId="0" borderId="16" xfId="436" applyFont="1" applyFill="1" applyBorder="1"/>
    <xf numFmtId="39" fontId="86" fillId="0" borderId="16" xfId="0" applyNumberFormat="1" applyFont="1" applyFill="1" applyBorder="1"/>
    <xf numFmtId="43" fontId="86" fillId="0" borderId="0" xfId="436" applyNumberFormat="1" applyFont="1" applyFill="1"/>
    <xf numFmtId="43" fontId="86" fillId="0" borderId="14" xfId="436" applyNumberFormat="1" applyFont="1" applyFill="1" applyBorder="1"/>
    <xf numFmtId="39" fontId="86" fillId="0" borderId="14" xfId="436" applyFont="1" applyFill="1" applyBorder="1"/>
    <xf numFmtId="39" fontId="86" fillId="0" borderId="16" xfId="290" applyNumberFormat="1" applyFont="1" applyFill="1" applyBorder="1"/>
    <xf numFmtId="39" fontId="86" fillId="0" borderId="15" xfId="436" applyFont="1" applyFill="1" applyBorder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4"/>
  <sheetViews>
    <sheetView tabSelected="1" view="pageBreakPreview" topLeftCell="A46" zoomScale="70" zoomScaleNormal="100" zoomScaleSheetLayoutView="70" workbookViewId="0">
      <selection activeCell="E50" sqref="E50"/>
    </sheetView>
  </sheetViews>
  <sheetFormatPr defaultColWidth="9.33203125" defaultRowHeight="26.25" customHeight="1"/>
  <cols>
    <col min="1" max="1" width="6.6640625" style="34" customWidth="1"/>
    <col min="2" max="4" width="6.33203125" style="34" customWidth="1"/>
    <col min="5" max="5" width="8.33203125" style="34" customWidth="1"/>
    <col min="6" max="6" width="20.109375" style="34" customWidth="1"/>
    <col min="7" max="7" width="8" style="34" customWidth="1"/>
    <col min="8" max="8" width="1.33203125" style="34" customWidth="1"/>
    <col min="9" max="9" width="17.6640625" style="34" customWidth="1"/>
    <col min="10" max="10" width="0.6640625" style="34" customWidth="1"/>
    <col min="11" max="11" width="17.6640625" style="34" customWidth="1"/>
    <col min="12" max="12" width="0.6640625" style="34" customWidth="1"/>
    <col min="13" max="13" width="17.6640625" style="34" customWidth="1"/>
    <col min="14" max="14" width="0.6640625" style="34" customWidth="1"/>
    <col min="15" max="15" width="17.5546875" style="34" customWidth="1"/>
    <col min="16" max="16" width="4.33203125" style="34" hidden="1" customWidth="1"/>
    <col min="17" max="17" width="18.6640625" style="35" bestFit="1" customWidth="1"/>
    <col min="18" max="19" width="15.33203125" style="34" bestFit="1" customWidth="1"/>
    <col min="20" max="16384" width="9.33203125" style="34"/>
  </cols>
  <sheetData>
    <row r="1" spans="1:18" s="25" customFormat="1" ht="26.25" customHeight="1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Q1" s="26"/>
    </row>
    <row r="2" spans="1:18" s="25" customFormat="1" ht="26.25" customHeight="1">
      <c r="A2" s="24" t="s">
        <v>33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Q2" s="26"/>
    </row>
    <row r="3" spans="1:18" s="25" customFormat="1" ht="26.25" customHeight="1">
      <c r="A3" s="24" t="s">
        <v>198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Q3" s="26"/>
    </row>
    <row r="4" spans="1:18" s="25" customFormat="1" ht="26.25" customHeight="1">
      <c r="A4" s="27"/>
      <c r="B4" s="27"/>
      <c r="C4" s="27"/>
      <c r="D4" s="27"/>
      <c r="E4" s="27"/>
      <c r="F4" s="27"/>
      <c r="G4" s="28"/>
      <c r="H4" s="28"/>
      <c r="I4" s="28"/>
      <c r="J4" s="28"/>
      <c r="K4" s="29"/>
      <c r="L4" s="28"/>
      <c r="M4" s="28"/>
      <c r="N4" s="28"/>
      <c r="O4" s="30" t="s">
        <v>34</v>
      </c>
      <c r="Q4" s="26"/>
    </row>
    <row r="5" spans="1:18" s="25" customFormat="1" ht="26.25" customHeight="1">
      <c r="A5" s="27"/>
      <c r="B5" s="27"/>
      <c r="C5" s="28"/>
      <c r="D5" s="27"/>
      <c r="E5" s="27"/>
      <c r="F5" s="27"/>
      <c r="G5" s="28"/>
      <c r="H5" s="28"/>
      <c r="I5" s="31"/>
      <c r="J5" s="31" t="s">
        <v>36</v>
      </c>
      <c r="K5" s="32"/>
      <c r="L5" s="28"/>
      <c r="M5" s="31"/>
      <c r="N5" s="31" t="s">
        <v>37</v>
      </c>
      <c r="O5" s="32"/>
      <c r="Q5" s="26"/>
    </row>
    <row r="6" spans="1:18" s="25" customFormat="1" ht="26.25" customHeight="1">
      <c r="B6" s="27"/>
      <c r="C6" s="28" t="s">
        <v>38</v>
      </c>
      <c r="D6" s="27"/>
      <c r="E6" s="27"/>
      <c r="G6" s="28" t="s">
        <v>39</v>
      </c>
      <c r="H6" s="28"/>
      <c r="I6" s="33" t="s">
        <v>199</v>
      </c>
      <c r="J6" s="34"/>
      <c r="K6" s="33" t="s">
        <v>35</v>
      </c>
      <c r="L6" s="35"/>
      <c r="M6" s="33" t="s">
        <v>199</v>
      </c>
      <c r="N6" s="34"/>
      <c r="O6" s="33" t="s">
        <v>35</v>
      </c>
      <c r="P6" s="27"/>
      <c r="Q6" s="26"/>
    </row>
    <row r="7" spans="1:18" s="25" customFormat="1" ht="26.25" customHeight="1">
      <c r="A7" s="36" t="s">
        <v>40</v>
      </c>
      <c r="B7" s="37"/>
      <c r="C7" s="37"/>
      <c r="D7" s="37"/>
      <c r="E7" s="37"/>
      <c r="G7" s="37"/>
      <c r="H7" s="37"/>
      <c r="I7" s="37"/>
      <c r="K7" s="37"/>
      <c r="M7" s="37"/>
      <c r="O7" s="37"/>
      <c r="Q7" s="26"/>
    </row>
    <row r="8" spans="1:18" ht="26.25" customHeight="1">
      <c r="A8" s="36" t="s">
        <v>41</v>
      </c>
      <c r="B8" s="38"/>
      <c r="C8" s="38"/>
      <c r="D8" s="38"/>
      <c r="E8" s="38"/>
      <c r="G8" s="39" t="s">
        <v>23</v>
      </c>
      <c r="H8" s="39"/>
      <c r="I8" s="40">
        <v>31064542.690000001</v>
      </c>
      <c r="J8" s="41"/>
      <c r="K8" s="40">
        <v>37402794.539999999</v>
      </c>
      <c r="L8" s="41"/>
      <c r="M8" s="40">
        <v>21081817.390000001</v>
      </c>
      <c r="N8" s="41"/>
      <c r="O8" s="40">
        <v>34409073.119999997</v>
      </c>
    </row>
    <row r="9" spans="1:18" ht="26.25" customHeight="1">
      <c r="A9" s="36" t="s">
        <v>42</v>
      </c>
      <c r="B9" s="36"/>
      <c r="C9" s="38"/>
      <c r="D9" s="38"/>
      <c r="E9" s="38"/>
      <c r="G9" s="39" t="s">
        <v>21</v>
      </c>
      <c r="H9" s="39"/>
      <c r="I9" s="40">
        <v>1527380686.9999993</v>
      </c>
      <c r="J9" s="41"/>
      <c r="K9" s="40">
        <v>1517263032.6199989</v>
      </c>
      <c r="L9" s="41"/>
      <c r="M9" s="40">
        <v>1527380686.9999993</v>
      </c>
      <c r="N9" s="41"/>
      <c r="O9" s="40">
        <v>1517263032.6199989</v>
      </c>
      <c r="Q9" s="1"/>
    </row>
    <row r="10" spans="1:18" ht="26.25" customHeight="1">
      <c r="A10" s="36" t="s">
        <v>43</v>
      </c>
      <c r="B10" s="36"/>
      <c r="C10" s="38"/>
      <c r="D10" s="38"/>
      <c r="E10" s="38"/>
      <c r="G10" s="39" t="s">
        <v>206</v>
      </c>
      <c r="H10" s="39"/>
      <c r="I10" s="40">
        <v>1574124.6300000001</v>
      </c>
      <c r="J10" s="41"/>
      <c r="K10" s="40">
        <v>0</v>
      </c>
      <c r="L10" s="41"/>
      <c r="M10" s="40">
        <v>1574124.6300000001</v>
      </c>
      <c r="N10" s="41"/>
      <c r="O10" s="40">
        <v>0</v>
      </c>
      <c r="Q10" s="1"/>
    </row>
    <row r="11" spans="1:18" ht="26.25" customHeight="1">
      <c r="A11" s="36" t="s">
        <v>44</v>
      </c>
      <c r="B11" s="38"/>
      <c r="C11" s="38"/>
      <c r="D11" s="38"/>
      <c r="E11" s="38"/>
      <c r="G11" s="39" t="s">
        <v>3</v>
      </c>
      <c r="H11" s="39"/>
      <c r="I11" s="40">
        <v>21740863.37000002</v>
      </c>
      <c r="J11" s="41"/>
      <c r="K11" s="40">
        <v>17706335.289999977</v>
      </c>
      <c r="L11" s="41"/>
      <c r="M11" s="40">
        <v>17236962.78000002</v>
      </c>
      <c r="N11" s="41"/>
      <c r="O11" s="40">
        <v>14259399.209999979</v>
      </c>
    </row>
    <row r="12" spans="1:18" ht="26.25" customHeight="1">
      <c r="A12" s="36" t="s">
        <v>45</v>
      </c>
      <c r="B12" s="38"/>
      <c r="C12" s="38"/>
      <c r="D12" s="38"/>
      <c r="E12" s="38"/>
      <c r="G12" s="39" t="s">
        <v>4</v>
      </c>
      <c r="H12" s="39"/>
      <c r="I12" s="40">
        <v>0</v>
      </c>
      <c r="J12" s="41"/>
      <c r="K12" s="40">
        <v>97500000</v>
      </c>
      <c r="L12" s="41"/>
      <c r="M12" s="40">
        <v>0</v>
      </c>
      <c r="N12" s="41"/>
      <c r="O12" s="40">
        <v>97500000</v>
      </c>
    </row>
    <row r="13" spans="1:18" ht="26.25" customHeight="1">
      <c r="A13" s="36" t="s">
        <v>46</v>
      </c>
      <c r="B13" s="38"/>
      <c r="C13" s="38"/>
      <c r="D13" s="38"/>
      <c r="E13" s="38"/>
      <c r="G13" s="39" t="s">
        <v>0</v>
      </c>
      <c r="H13" s="39"/>
      <c r="I13" s="40">
        <v>19245634.470000021</v>
      </c>
      <c r="J13" s="41"/>
      <c r="K13" s="40">
        <v>10208198.349999979</v>
      </c>
      <c r="L13" s="41"/>
      <c r="M13" s="40">
        <v>19245634.470000021</v>
      </c>
      <c r="N13" s="41"/>
      <c r="O13" s="40">
        <v>10208198.349999979</v>
      </c>
      <c r="Q13" s="42"/>
    </row>
    <row r="14" spans="1:18" ht="26.25" customHeight="1">
      <c r="A14" s="38"/>
      <c r="B14" s="36" t="s">
        <v>47</v>
      </c>
      <c r="C14" s="38"/>
      <c r="D14" s="38"/>
      <c r="E14" s="38"/>
      <c r="G14" s="43"/>
      <c r="H14" s="43"/>
      <c r="I14" s="44">
        <f>SUM(I8:I13)</f>
        <v>1601005852.1599996</v>
      </c>
      <c r="J14" s="41"/>
      <c r="K14" s="44">
        <f>SUM(K8:K13)</f>
        <v>1680080360.7999988</v>
      </c>
      <c r="L14" s="41"/>
      <c r="M14" s="44">
        <f>SUM(M8:M13)</f>
        <v>1586519226.2699995</v>
      </c>
      <c r="N14" s="41"/>
      <c r="O14" s="44">
        <f>SUM(O8:O13)</f>
        <v>1673639703.2999988</v>
      </c>
      <c r="Q14" s="1"/>
      <c r="R14" s="2"/>
    </row>
    <row r="15" spans="1:18" s="25" customFormat="1" ht="26.25" customHeight="1">
      <c r="A15" s="36" t="s">
        <v>48</v>
      </c>
      <c r="B15" s="45"/>
      <c r="C15" s="37"/>
      <c r="D15" s="37"/>
      <c r="E15" s="37"/>
      <c r="G15" s="46"/>
      <c r="H15" s="46"/>
      <c r="I15" s="21"/>
      <c r="J15" s="47"/>
      <c r="K15" s="48"/>
      <c r="L15" s="47"/>
      <c r="M15" s="21"/>
      <c r="N15" s="47"/>
      <c r="O15" s="48"/>
      <c r="Q15" s="26"/>
    </row>
    <row r="16" spans="1:18" ht="26.25" customHeight="1">
      <c r="A16" s="36" t="s">
        <v>49</v>
      </c>
      <c r="B16" s="36"/>
      <c r="C16" s="38"/>
      <c r="D16" s="38"/>
      <c r="E16" s="38"/>
      <c r="G16" s="39" t="s">
        <v>21</v>
      </c>
      <c r="H16" s="39"/>
      <c r="I16" s="40">
        <v>3168126236.0799999</v>
      </c>
      <c r="J16" s="41"/>
      <c r="K16" s="40">
        <v>2567103715.8800001</v>
      </c>
      <c r="L16" s="41"/>
      <c r="M16" s="40">
        <v>3168126236.0799999</v>
      </c>
      <c r="N16" s="41"/>
      <c r="O16" s="40">
        <v>2567103715.8800001</v>
      </c>
      <c r="Q16" s="49"/>
    </row>
    <row r="17" spans="1:17" ht="26.25" customHeight="1">
      <c r="A17" s="36" t="s">
        <v>50</v>
      </c>
      <c r="B17" s="36"/>
      <c r="C17" s="38"/>
      <c r="D17" s="38"/>
      <c r="E17" s="38"/>
      <c r="G17" s="39" t="s">
        <v>206</v>
      </c>
      <c r="H17" s="39"/>
      <c r="I17" s="40">
        <v>5423418.2600000007</v>
      </c>
      <c r="J17" s="41"/>
      <c r="K17" s="40">
        <v>0</v>
      </c>
      <c r="L17" s="41"/>
      <c r="M17" s="40">
        <v>5423418.2600000007</v>
      </c>
      <c r="N17" s="41"/>
      <c r="O17" s="40">
        <v>0</v>
      </c>
      <c r="Q17" s="49"/>
    </row>
    <row r="18" spans="1:17" ht="26.25" customHeight="1">
      <c r="A18" s="36" t="s">
        <v>51</v>
      </c>
      <c r="B18" s="36"/>
      <c r="C18" s="38"/>
      <c r="D18" s="38"/>
      <c r="E18" s="38"/>
      <c r="G18" s="39" t="s">
        <v>10</v>
      </c>
      <c r="H18" s="39"/>
      <c r="I18" s="40">
        <v>0</v>
      </c>
      <c r="J18" s="41"/>
      <c r="K18" s="40">
        <v>0</v>
      </c>
      <c r="L18" s="41"/>
      <c r="M18" s="40">
        <v>5000000</v>
      </c>
      <c r="N18" s="41"/>
      <c r="O18" s="40">
        <v>5000000</v>
      </c>
      <c r="Q18" s="49"/>
    </row>
    <row r="19" spans="1:17" ht="26.25" customHeight="1">
      <c r="A19" s="36" t="s">
        <v>52</v>
      </c>
      <c r="B19" s="36"/>
      <c r="C19" s="38"/>
      <c r="D19" s="38"/>
      <c r="E19" s="38"/>
      <c r="G19" s="39" t="s">
        <v>12</v>
      </c>
      <c r="H19" s="39"/>
      <c r="I19" s="40">
        <v>65864166.590000004</v>
      </c>
      <c r="J19" s="41"/>
      <c r="K19" s="40">
        <v>59913641.43</v>
      </c>
      <c r="L19" s="41"/>
      <c r="M19" s="40">
        <v>36000000</v>
      </c>
      <c r="N19" s="41"/>
      <c r="O19" s="40">
        <v>36000000</v>
      </c>
      <c r="Q19" s="1"/>
    </row>
    <row r="20" spans="1:17" ht="26.25" customHeight="1">
      <c r="A20" s="36" t="s">
        <v>53</v>
      </c>
      <c r="B20" s="36"/>
      <c r="C20" s="38"/>
      <c r="D20" s="38"/>
      <c r="E20" s="38"/>
      <c r="G20" s="39" t="s">
        <v>8</v>
      </c>
      <c r="H20" s="39"/>
      <c r="I20" s="40">
        <v>0</v>
      </c>
      <c r="J20" s="41"/>
      <c r="K20" s="40">
        <v>0</v>
      </c>
      <c r="L20" s="41"/>
      <c r="M20" s="40">
        <v>0</v>
      </c>
      <c r="N20" s="41"/>
      <c r="O20" s="40">
        <v>0</v>
      </c>
      <c r="Q20" s="1"/>
    </row>
    <row r="21" spans="1:17" ht="26.25" customHeight="1">
      <c r="A21" s="36" t="s">
        <v>54</v>
      </c>
      <c r="B21" s="36"/>
      <c r="C21" s="38"/>
      <c r="D21" s="38"/>
      <c r="E21" s="38"/>
      <c r="G21" s="39" t="s">
        <v>14</v>
      </c>
      <c r="H21" s="39"/>
      <c r="I21" s="40">
        <v>1956330.8299999987</v>
      </c>
      <c r="J21" s="41"/>
      <c r="K21" s="40">
        <v>2395733.21</v>
      </c>
      <c r="L21" s="41"/>
      <c r="M21" s="40">
        <v>1956330.8299999987</v>
      </c>
      <c r="N21" s="41"/>
      <c r="O21" s="40">
        <v>2395733.21</v>
      </c>
    </row>
    <row r="22" spans="1:17" ht="26.25" customHeight="1">
      <c r="A22" s="36" t="s">
        <v>55</v>
      </c>
      <c r="B22" s="38"/>
      <c r="C22" s="38"/>
      <c r="D22" s="38"/>
      <c r="E22" s="38"/>
      <c r="G22" s="39" t="s">
        <v>16</v>
      </c>
      <c r="H22" s="39"/>
      <c r="I22" s="40">
        <v>23149228.109999996</v>
      </c>
      <c r="J22" s="41"/>
      <c r="K22" s="40">
        <v>28049047.690000024</v>
      </c>
      <c r="L22" s="41"/>
      <c r="M22" s="40">
        <v>19902618.629999999</v>
      </c>
      <c r="N22" s="41"/>
      <c r="O22" s="40">
        <v>25320435.070000023</v>
      </c>
    </row>
    <row r="23" spans="1:17" ht="26.25" customHeight="1">
      <c r="A23" s="36" t="s">
        <v>56</v>
      </c>
      <c r="B23" s="38"/>
      <c r="C23" s="38"/>
      <c r="D23" s="38"/>
      <c r="E23" s="38"/>
      <c r="G23" s="39" t="s">
        <v>17</v>
      </c>
      <c r="H23" s="39"/>
      <c r="I23" s="40">
        <v>32101938.399999999</v>
      </c>
      <c r="J23" s="41"/>
      <c r="K23" s="40">
        <v>36620866.189999998</v>
      </c>
      <c r="L23" s="41"/>
      <c r="M23" s="40">
        <v>32101938.399999999</v>
      </c>
      <c r="N23" s="41"/>
      <c r="O23" s="40">
        <v>36620866.189999998</v>
      </c>
    </row>
    <row r="24" spans="1:17" ht="26.25" customHeight="1">
      <c r="A24" s="36" t="s">
        <v>57</v>
      </c>
      <c r="B24" s="38"/>
      <c r="C24" s="38"/>
      <c r="D24" s="38"/>
      <c r="E24" s="38"/>
      <c r="G24" s="39" t="s">
        <v>15</v>
      </c>
      <c r="H24" s="39"/>
      <c r="I24" s="40">
        <v>5638105.8600000003</v>
      </c>
      <c r="J24" s="41"/>
      <c r="K24" s="40">
        <v>5701573.9199999999</v>
      </c>
      <c r="L24" s="41"/>
      <c r="M24" s="40">
        <v>5229986.2300000004</v>
      </c>
      <c r="N24" s="41"/>
      <c r="O24" s="40">
        <v>5280758.1500000004</v>
      </c>
    </row>
    <row r="25" spans="1:17" ht="26.25" customHeight="1">
      <c r="A25" s="36" t="s">
        <v>58</v>
      </c>
      <c r="B25" s="38"/>
      <c r="C25" s="38"/>
      <c r="D25" s="38"/>
      <c r="E25" s="38"/>
      <c r="G25" s="50" t="s">
        <v>207</v>
      </c>
      <c r="H25" s="39"/>
      <c r="I25" s="40">
        <v>74011971.470000014</v>
      </c>
      <c r="J25" s="41"/>
      <c r="K25" s="40">
        <v>57320256.870000005</v>
      </c>
      <c r="L25" s="41"/>
      <c r="M25" s="40">
        <v>74727707.020000011</v>
      </c>
      <c r="N25" s="41"/>
      <c r="O25" s="40">
        <v>58035992.420000002</v>
      </c>
    </row>
    <row r="26" spans="1:17" ht="26.25" customHeight="1">
      <c r="A26" s="36" t="s">
        <v>59</v>
      </c>
      <c r="B26" s="38"/>
      <c r="C26" s="38"/>
      <c r="D26" s="38"/>
      <c r="E26" s="38"/>
      <c r="G26" s="39" t="s">
        <v>18</v>
      </c>
      <c r="H26" s="39"/>
      <c r="I26" s="40">
        <v>2547100.1800000002</v>
      </c>
      <c r="J26" s="41"/>
      <c r="K26" s="40">
        <v>2539736.2000000002</v>
      </c>
      <c r="L26" s="41"/>
      <c r="M26" s="40">
        <v>76000</v>
      </c>
      <c r="N26" s="41"/>
      <c r="O26" s="40">
        <v>76000</v>
      </c>
    </row>
    <row r="27" spans="1:17" ht="26.25" customHeight="1">
      <c r="A27" s="36" t="s">
        <v>60</v>
      </c>
      <c r="B27" s="38"/>
      <c r="C27" s="38"/>
      <c r="D27" s="38"/>
      <c r="E27" s="38"/>
      <c r="H27" s="43"/>
      <c r="I27" s="40">
        <v>2390092.1399999997</v>
      </c>
      <c r="J27" s="41"/>
      <c r="K27" s="40">
        <v>2435750.1399999997</v>
      </c>
      <c r="L27" s="41"/>
      <c r="M27" s="40">
        <v>1825092.14</v>
      </c>
      <c r="N27" s="41"/>
      <c r="O27" s="40">
        <v>1870750.1399999997</v>
      </c>
    </row>
    <row r="28" spans="1:17" ht="26.25" customHeight="1">
      <c r="A28" s="25"/>
      <c r="B28" s="36" t="s">
        <v>61</v>
      </c>
      <c r="C28" s="37"/>
      <c r="D28" s="37"/>
      <c r="E28" s="38"/>
      <c r="G28" s="38"/>
      <c r="H28" s="38"/>
      <c r="I28" s="44">
        <f>SUM(I16:I27)</f>
        <v>3381208587.9200001</v>
      </c>
      <c r="J28" s="41"/>
      <c r="K28" s="44">
        <f>SUM(K16:K27)</f>
        <v>2762080321.5299997</v>
      </c>
      <c r="L28" s="41"/>
      <c r="M28" s="44">
        <f>SUM(M16:M27)</f>
        <v>3350369327.5900002</v>
      </c>
      <c r="N28" s="41"/>
      <c r="O28" s="44">
        <f>SUM(O16:O27)</f>
        <v>2737704251.0600004</v>
      </c>
    </row>
    <row r="29" spans="1:17" ht="26.25" customHeight="1" thickBot="1">
      <c r="A29" s="36" t="s">
        <v>62</v>
      </c>
      <c r="B29" s="37"/>
      <c r="C29" s="37"/>
      <c r="D29" s="37"/>
      <c r="E29" s="38"/>
      <c r="G29" s="38"/>
      <c r="H29" s="38"/>
      <c r="I29" s="51">
        <f>+I14+I28</f>
        <v>4982214440.0799999</v>
      </c>
      <c r="J29" s="41"/>
      <c r="K29" s="51">
        <f>+K14+K28</f>
        <v>4442160682.329998</v>
      </c>
      <c r="L29" s="41"/>
      <c r="M29" s="51">
        <f>+M14+M28</f>
        <v>4936888553.8599997</v>
      </c>
      <c r="N29" s="41"/>
      <c r="O29" s="51">
        <f>+O14+O28</f>
        <v>4411343954.3599987</v>
      </c>
    </row>
    <row r="30" spans="1:17" ht="26.25" customHeight="1" thickTop="1">
      <c r="A30" s="36"/>
      <c r="B30" s="38"/>
      <c r="C30" s="38"/>
      <c r="D30" s="38"/>
      <c r="E30" s="38"/>
      <c r="G30" s="38"/>
      <c r="H30" s="38"/>
      <c r="I30" s="2"/>
      <c r="J30" s="41"/>
      <c r="K30" s="40"/>
      <c r="L30" s="41"/>
      <c r="M30" s="2"/>
      <c r="N30" s="2"/>
      <c r="O30" s="2"/>
    </row>
    <row r="31" spans="1:17" ht="26.25" customHeight="1">
      <c r="A31" s="36"/>
      <c r="B31" s="38"/>
      <c r="C31" s="38"/>
      <c r="D31" s="38"/>
      <c r="E31" s="38"/>
      <c r="G31" s="38"/>
      <c r="H31" s="38"/>
      <c r="I31" s="40"/>
      <c r="J31" s="41"/>
      <c r="K31" s="40"/>
      <c r="L31" s="41"/>
      <c r="M31" s="40"/>
      <c r="N31" s="41"/>
      <c r="O31" s="40"/>
    </row>
    <row r="32" spans="1:17" ht="26.25" customHeight="1">
      <c r="A32" s="36" t="s">
        <v>63</v>
      </c>
      <c r="B32" s="38"/>
      <c r="C32" s="38"/>
      <c r="D32" s="38"/>
      <c r="E32" s="38"/>
      <c r="G32" s="38"/>
      <c r="H32" s="38"/>
      <c r="I32" s="40"/>
      <c r="J32" s="41"/>
      <c r="K32" s="40"/>
      <c r="L32" s="41"/>
      <c r="M32" s="40"/>
      <c r="N32" s="41"/>
      <c r="O32" s="40"/>
    </row>
    <row r="33" spans="1:17" ht="26.25" customHeight="1">
      <c r="A33" s="36"/>
      <c r="B33" s="38"/>
      <c r="C33" s="38"/>
      <c r="D33" s="38"/>
      <c r="E33" s="38"/>
      <c r="G33" s="38"/>
      <c r="H33" s="38"/>
      <c r="I33" s="40"/>
      <c r="J33" s="41"/>
      <c r="K33" s="40"/>
      <c r="L33" s="41"/>
      <c r="M33" s="40"/>
      <c r="N33" s="41"/>
      <c r="O33" s="40"/>
    </row>
    <row r="34" spans="1:17" ht="21.6">
      <c r="A34" s="36"/>
      <c r="B34" s="38"/>
      <c r="C34" s="38"/>
      <c r="D34" s="38"/>
      <c r="E34" s="38"/>
      <c r="G34" s="38"/>
      <c r="H34" s="38"/>
      <c r="I34" s="40"/>
      <c r="J34" s="41"/>
      <c r="K34" s="40"/>
      <c r="L34" s="41"/>
      <c r="M34" s="40"/>
      <c r="N34" s="41"/>
      <c r="O34" s="40"/>
    </row>
    <row r="35" spans="1:17" ht="26.25" customHeight="1">
      <c r="B35" s="38"/>
      <c r="C35" s="38"/>
      <c r="D35" s="38"/>
      <c r="E35" s="38"/>
      <c r="G35" s="38"/>
      <c r="H35" s="38"/>
      <c r="I35" s="40"/>
      <c r="J35" s="41"/>
      <c r="K35" s="40"/>
      <c r="L35" s="41"/>
      <c r="M35" s="40"/>
      <c r="N35" s="41"/>
      <c r="O35" s="40"/>
    </row>
    <row r="36" spans="1:17" ht="26.25" customHeight="1">
      <c r="B36" s="38"/>
      <c r="C36" s="38"/>
      <c r="D36" s="38"/>
      <c r="E36" s="38"/>
      <c r="G36" s="38"/>
      <c r="H36" s="38"/>
      <c r="I36" s="40"/>
      <c r="J36" s="41"/>
      <c r="K36" s="40"/>
      <c r="L36" s="41"/>
      <c r="M36" s="40"/>
      <c r="N36" s="41"/>
      <c r="O36" s="40"/>
    </row>
    <row r="37" spans="1:17" s="53" customFormat="1" ht="26.25" customHeight="1">
      <c r="A37" s="52"/>
      <c r="E37" s="53" t="s">
        <v>64</v>
      </c>
      <c r="Q37" s="54"/>
    </row>
    <row r="38" spans="1:17" s="53" customFormat="1" ht="26.25" customHeight="1">
      <c r="A38" s="52"/>
      <c r="E38" s="53" t="s">
        <v>6</v>
      </c>
      <c r="Q38" s="54"/>
    </row>
    <row r="39" spans="1:17" ht="26.25" customHeight="1">
      <c r="A39" s="36"/>
      <c r="B39" s="36"/>
      <c r="C39" s="53"/>
      <c r="D39" s="53"/>
      <c r="E39" s="38"/>
      <c r="G39" s="38"/>
      <c r="H39" s="28"/>
      <c r="I39" s="3"/>
      <c r="J39" s="41"/>
      <c r="K39" s="3"/>
      <c r="L39" s="41"/>
      <c r="M39" s="3"/>
      <c r="N39" s="41"/>
      <c r="O39" s="3"/>
    </row>
    <row r="40" spans="1:17" ht="26.25" customHeight="1">
      <c r="A40" s="55" t="s">
        <v>2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</row>
    <row r="41" spans="1:17" ht="26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7" ht="26.25" customHeight="1">
      <c r="A42" s="24" t="s">
        <v>32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7" ht="26.25" customHeight="1">
      <c r="A43" s="24" t="s">
        <v>65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7" ht="26.25" customHeight="1">
      <c r="A44" s="56" t="str">
        <f>A3</f>
        <v>AS AT DECEMBER 31, 2023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1:17" ht="26.25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9"/>
      <c r="L45" s="28"/>
      <c r="M45" s="28"/>
      <c r="N45" s="28"/>
      <c r="O45" s="29" t="s">
        <v>9</v>
      </c>
    </row>
    <row r="46" spans="1:17" ht="26.25" customHeight="1">
      <c r="A46" s="28"/>
      <c r="B46" s="28"/>
      <c r="C46" s="28"/>
      <c r="D46" s="28"/>
      <c r="E46" s="28"/>
      <c r="F46" s="28"/>
      <c r="G46" s="28"/>
      <c r="H46" s="28"/>
      <c r="I46" s="31"/>
      <c r="J46" s="31" t="s">
        <v>36</v>
      </c>
      <c r="K46" s="32"/>
      <c r="L46" s="28"/>
      <c r="M46" s="31"/>
      <c r="N46" s="31" t="s">
        <v>37</v>
      </c>
      <c r="O46" s="32"/>
    </row>
    <row r="47" spans="1:17" ht="26.25" customHeight="1">
      <c r="B47" s="27"/>
      <c r="C47" s="28" t="s">
        <v>66</v>
      </c>
      <c r="D47" s="28"/>
      <c r="E47" s="28"/>
      <c r="G47" s="28" t="s">
        <v>39</v>
      </c>
      <c r="I47" s="33" t="str">
        <f>I6</f>
        <v>December 31, 2023</v>
      </c>
      <c r="K47" s="33" t="str">
        <f>K6</f>
        <v>December 31, 2022</v>
      </c>
      <c r="L47" s="35"/>
      <c r="M47" s="33" t="str">
        <f>M6</f>
        <v>December 31, 2023</v>
      </c>
      <c r="O47" s="33" t="str">
        <f>O6</f>
        <v>December 31, 2022</v>
      </c>
    </row>
    <row r="48" spans="1:17" ht="26.25" customHeight="1">
      <c r="A48" s="36" t="s">
        <v>67</v>
      </c>
      <c r="B48" s="37"/>
      <c r="C48" s="38"/>
      <c r="D48" s="38"/>
      <c r="E48" s="38"/>
      <c r="G48" s="28"/>
      <c r="I48" s="38"/>
      <c r="K48" s="38"/>
      <c r="M48" s="38"/>
      <c r="O48" s="38"/>
    </row>
    <row r="49" spans="1:15" ht="26.25" customHeight="1">
      <c r="A49" s="36" t="s">
        <v>68</v>
      </c>
      <c r="B49" s="38"/>
      <c r="C49" s="38"/>
      <c r="D49" s="38"/>
      <c r="E49" s="38"/>
      <c r="G49" s="39" t="s">
        <v>208</v>
      </c>
      <c r="I49" s="3">
        <v>644062427.78999996</v>
      </c>
      <c r="J49" s="41"/>
      <c r="K49" s="3">
        <v>638916382.54000008</v>
      </c>
      <c r="L49" s="41"/>
      <c r="M49" s="3">
        <v>644062427.78999996</v>
      </c>
      <c r="N49" s="41"/>
      <c r="O49" s="3">
        <v>638916382.54000008</v>
      </c>
    </row>
    <row r="50" spans="1:15" ht="26.25" customHeight="1">
      <c r="A50" s="36" t="s">
        <v>69</v>
      </c>
      <c r="B50" s="38"/>
      <c r="C50" s="38"/>
      <c r="D50" s="38"/>
      <c r="E50" s="38"/>
      <c r="G50" s="39" t="s">
        <v>19</v>
      </c>
      <c r="I50" s="3">
        <v>46407236.659999996</v>
      </c>
      <c r="J50" s="41"/>
      <c r="K50" s="3">
        <v>43574373.840000004</v>
      </c>
      <c r="L50" s="41"/>
      <c r="M50" s="3">
        <v>44589048.939999998</v>
      </c>
      <c r="N50" s="41"/>
      <c r="O50" s="3">
        <v>42573722.460000001</v>
      </c>
    </row>
    <row r="51" spans="1:15" ht="26.25" customHeight="1">
      <c r="A51" s="36" t="s">
        <v>70</v>
      </c>
      <c r="B51" s="38"/>
      <c r="C51" s="38"/>
      <c r="D51" s="38"/>
      <c r="E51" s="38"/>
      <c r="G51" s="39" t="s">
        <v>22</v>
      </c>
      <c r="I51" s="3">
        <v>817490431.63</v>
      </c>
      <c r="J51" s="41"/>
      <c r="K51" s="3">
        <v>852193072.95000005</v>
      </c>
      <c r="L51" s="41"/>
      <c r="M51" s="3">
        <v>817490431.63</v>
      </c>
      <c r="N51" s="41"/>
      <c r="O51" s="3">
        <v>852193072.95000005</v>
      </c>
    </row>
    <row r="52" spans="1:15" ht="26.25" customHeight="1">
      <c r="A52" s="36" t="s">
        <v>71</v>
      </c>
      <c r="B52" s="38"/>
      <c r="C52" s="38"/>
      <c r="D52" s="38"/>
      <c r="E52" s="38"/>
      <c r="G52" s="39" t="s">
        <v>209</v>
      </c>
      <c r="I52" s="3">
        <v>99184765.25</v>
      </c>
      <c r="J52" s="41"/>
      <c r="K52" s="3">
        <v>164383211.53</v>
      </c>
      <c r="L52" s="41"/>
      <c r="M52" s="3">
        <v>99184765.25</v>
      </c>
      <c r="N52" s="41"/>
      <c r="O52" s="3">
        <v>164383211.53</v>
      </c>
    </row>
    <row r="53" spans="1:15" ht="26.25" customHeight="1">
      <c r="A53" s="36" t="s">
        <v>72</v>
      </c>
      <c r="B53" s="38"/>
      <c r="C53" s="38"/>
      <c r="D53" s="38"/>
      <c r="E53" s="38"/>
      <c r="G53" s="39" t="s">
        <v>25</v>
      </c>
      <c r="I53" s="3">
        <v>8736225.5</v>
      </c>
      <c r="J53" s="41"/>
      <c r="K53" s="3">
        <v>8000393.8099999996</v>
      </c>
      <c r="L53" s="41"/>
      <c r="M53" s="3">
        <v>8505851.8300000001</v>
      </c>
      <c r="N53" s="41"/>
      <c r="O53" s="3">
        <v>7778558.5299999993</v>
      </c>
    </row>
    <row r="54" spans="1:15" ht="26.25" customHeight="1">
      <c r="A54" s="36" t="s">
        <v>73</v>
      </c>
      <c r="C54" s="38"/>
      <c r="D54" s="38"/>
      <c r="E54" s="38"/>
      <c r="G54" s="28"/>
      <c r="I54" s="3">
        <v>12374001.680000002</v>
      </c>
      <c r="J54" s="41"/>
      <c r="K54" s="3">
        <v>14133118.390000001</v>
      </c>
      <c r="L54" s="41"/>
      <c r="M54" s="3">
        <v>12372417.660000002</v>
      </c>
      <c r="N54" s="41"/>
      <c r="O54" s="3">
        <v>14089149.120000001</v>
      </c>
    </row>
    <row r="55" spans="1:15" ht="26.25" customHeight="1">
      <c r="A55" s="38"/>
      <c r="B55" s="36" t="s">
        <v>74</v>
      </c>
      <c r="C55" s="38"/>
      <c r="D55" s="38"/>
      <c r="E55" s="38"/>
      <c r="G55" s="28"/>
      <c r="I55" s="4">
        <f>SUM(I49:I54)</f>
        <v>1628255088.51</v>
      </c>
      <c r="J55" s="41"/>
      <c r="K55" s="4">
        <f>SUM(K49:K54)</f>
        <v>1721200553.0600002</v>
      </c>
      <c r="L55" s="41"/>
      <c r="M55" s="4">
        <f>SUM(M49:M54)</f>
        <v>1626204943.1000001</v>
      </c>
      <c r="N55" s="41"/>
      <c r="O55" s="4">
        <f>SUM(O49:O54)</f>
        <v>1719934097.1300001</v>
      </c>
    </row>
    <row r="56" spans="1:15" ht="26.25" customHeight="1">
      <c r="A56" s="36" t="s">
        <v>75</v>
      </c>
      <c r="B56" s="36"/>
      <c r="C56" s="38"/>
      <c r="D56" s="38"/>
      <c r="E56" s="38"/>
      <c r="G56" s="28"/>
      <c r="I56" s="3"/>
      <c r="J56" s="41"/>
      <c r="K56" s="3"/>
      <c r="L56" s="41"/>
      <c r="M56" s="3"/>
      <c r="N56" s="41"/>
      <c r="O56" s="3"/>
    </row>
    <row r="57" spans="1:15" ht="26.25" customHeight="1">
      <c r="A57" s="36" t="s">
        <v>76</v>
      </c>
      <c r="B57" s="38"/>
      <c r="C57" s="38"/>
      <c r="D57" s="38"/>
      <c r="E57" s="38"/>
      <c r="G57" s="39" t="s">
        <v>22</v>
      </c>
      <c r="I57" s="3">
        <v>1378960663.8199999</v>
      </c>
      <c r="J57" s="41"/>
      <c r="K57" s="3">
        <v>771003789.38</v>
      </c>
      <c r="L57" s="41"/>
      <c r="M57" s="3">
        <v>1378960663.8199999</v>
      </c>
      <c r="N57" s="41"/>
      <c r="O57" s="3">
        <v>771003789.38</v>
      </c>
    </row>
    <row r="58" spans="1:15" ht="26.25" customHeight="1">
      <c r="A58" s="36" t="s">
        <v>77</v>
      </c>
      <c r="B58" s="38"/>
      <c r="C58" s="38"/>
      <c r="D58" s="38"/>
      <c r="E58" s="38"/>
      <c r="G58" s="39" t="s">
        <v>25</v>
      </c>
      <c r="I58" s="3">
        <v>25670296.5</v>
      </c>
      <c r="J58" s="41"/>
      <c r="K58" s="3">
        <v>30833306.970000003</v>
      </c>
      <c r="L58" s="41"/>
      <c r="M58" s="3">
        <v>25471545.52</v>
      </c>
      <c r="N58" s="41"/>
      <c r="O58" s="3">
        <v>30404182.320000004</v>
      </c>
    </row>
    <row r="59" spans="1:15" ht="26.25" customHeight="1">
      <c r="A59" s="36" t="s">
        <v>78</v>
      </c>
      <c r="B59" s="38"/>
      <c r="C59" s="38"/>
      <c r="D59" s="38"/>
      <c r="E59" s="38"/>
      <c r="G59" s="39" t="s">
        <v>26</v>
      </c>
      <c r="I59" s="3">
        <v>36058253.609999999</v>
      </c>
      <c r="J59" s="41"/>
      <c r="K59" s="3">
        <v>36133764.129999995</v>
      </c>
      <c r="L59" s="41"/>
      <c r="M59" s="3">
        <v>35320684.100000001</v>
      </c>
      <c r="N59" s="41"/>
      <c r="O59" s="3">
        <v>35851808.649999999</v>
      </c>
    </row>
    <row r="60" spans="1:15" ht="26.25" customHeight="1">
      <c r="A60" s="36" t="s">
        <v>79</v>
      </c>
      <c r="B60" s="38"/>
      <c r="C60" s="38"/>
      <c r="D60" s="38"/>
      <c r="E60" s="38"/>
      <c r="G60" s="50" t="s">
        <v>207</v>
      </c>
      <c r="I60" s="3">
        <v>20868004.449999999</v>
      </c>
      <c r="J60" s="41"/>
      <c r="K60" s="3">
        <v>10381592.309999999</v>
      </c>
      <c r="L60" s="41"/>
      <c r="M60" s="3">
        <v>20868004.449999999</v>
      </c>
      <c r="N60" s="41"/>
      <c r="O60" s="3">
        <v>10381592.309999999</v>
      </c>
    </row>
    <row r="61" spans="1:15" ht="26.25" customHeight="1">
      <c r="A61" s="36"/>
      <c r="B61" s="36" t="s">
        <v>80</v>
      </c>
      <c r="C61" s="38"/>
      <c r="D61" s="38"/>
      <c r="E61" s="38"/>
      <c r="G61" s="38"/>
      <c r="H61" s="28"/>
      <c r="I61" s="4">
        <f>SUM(I57:I60)</f>
        <v>1461557218.3799999</v>
      </c>
      <c r="J61" s="41"/>
      <c r="K61" s="4">
        <f>SUM(K57:K60)</f>
        <v>848352452.78999996</v>
      </c>
      <c r="L61" s="41"/>
      <c r="M61" s="4">
        <f>SUM(M57:M60)</f>
        <v>1460620897.8899999</v>
      </c>
      <c r="N61" s="41"/>
      <c r="O61" s="4">
        <f>SUM(O57:O60)</f>
        <v>847641372.65999997</v>
      </c>
    </row>
    <row r="62" spans="1:15" ht="26.25" customHeight="1">
      <c r="A62" s="38"/>
      <c r="B62" s="36" t="s">
        <v>81</v>
      </c>
      <c r="C62" s="38"/>
      <c r="D62" s="38"/>
      <c r="E62" s="38"/>
      <c r="G62" s="38"/>
      <c r="H62" s="28"/>
      <c r="I62" s="5">
        <f>I55+I61</f>
        <v>3089812306.8899999</v>
      </c>
      <c r="J62" s="41"/>
      <c r="K62" s="5">
        <f>K55+K61</f>
        <v>2569553005.8500004</v>
      </c>
      <c r="L62" s="41"/>
      <c r="M62" s="5">
        <f>M55+M61</f>
        <v>3086825840.9899998</v>
      </c>
      <c r="N62" s="41"/>
      <c r="O62" s="5">
        <f>O55+O61</f>
        <v>2567575469.79</v>
      </c>
    </row>
    <row r="63" spans="1:15" ht="26.25" customHeight="1">
      <c r="A63" s="38"/>
      <c r="B63" s="36"/>
      <c r="C63" s="38"/>
      <c r="D63" s="38"/>
      <c r="E63" s="38"/>
      <c r="G63" s="38"/>
      <c r="H63" s="28"/>
      <c r="I63" s="3"/>
      <c r="J63" s="41"/>
      <c r="K63" s="3"/>
      <c r="L63" s="41"/>
      <c r="M63" s="3"/>
      <c r="N63" s="41"/>
      <c r="O63" s="3"/>
    </row>
    <row r="64" spans="1:15" ht="26.25" customHeight="1">
      <c r="A64" s="38"/>
      <c r="B64" s="36"/>
      <c r="C64" s="38"/>
      <c r="D64" s="38"/>
      <c r="E64" s="38"/>
      <c r="G64" s="38"/>
      <c r="H64" s="28"/>
      <c r="I64" s="3"/>
      <c r="J64" s="41"/>
      <c r="K64" s="3"/>
      <c r="L64" s="41"/>
      <c r="M64" s="3"/>
      <c r="N64" s="41"/>
      <c r="O64" s="3"/>
    </row>
    <row r="65" spans="1:15" ht="26.25" customHeight="1">
      <c r="A65" s="36" t="s">
        <v>63</v>
      </c>
      <c r="B65" s="36"/>
      <c r="C65" s="38"/>
      <c r="D65" s="38"/>
      <c r="E65" s="38"/>
      <c r="G65" s="38"/>
      <c r="H65" s="28"/>
      <c r="I65" s="3"/>
      <c r="J65" s="41"/>
      <c r="K65" s="3"/>
      <c r="L65" s="41"/>
      <c r="M65" s="3"/>
      <c r="N65" s="41"/>
      <c r="O65" s="3"/>
    </row>
    <row r="66" spans="1:15" ht="26.25" customHeight="1">
      <c r="A66" s="36"/>
      <c r="B66" s="36"/>
      <c r="C66" s="38"/>
      <c r="D66" s="38"/>
      <c r="E66" s="38"/>
      <c r="G66" s="38"/>
      <c r="H66" s="28"/>
      <c r="I66" s="3"/>
      <c r="J66" s="41"/>
      <c r="K66" s="3"/>
      <c r="L66" s="41"/>
      <c r="M66" s="3"/>
      <c r="N66" s="41"/>
      <c r="O66" s="3"/>
    </row>
    <row r="67" spans="1:15" ht="26.25" customHeight="1">
      <c r="A67" s="36"/>
      <c r="B67" s="36"/>
      <c r="C67" s="38"/>
      <c r="D67" s="38"/>
      <c r="E67" s="38"/>
      <c r="G67" s="38"/>
      <c r="H67" s="28"/>
      <c r="I67" s="3"/>
      <c r="J67" s="41"/>
      <c r="K67" s="3"/>
      <c r="L67" s="41"/>
      <c r="M67" s="3"/>
      <c r="N67" s="41"/>
      <c r="O67" s="3"/>
    </row>
    <row r="68" spans="1:15" ht="26.25" customHeight="1">
      <c r="A68" s="36"/>
      <c r="B68" s="36"/>
      <c r="C68" s="38"/>
      <c r="D68" s="38"/>
      <c r="E68" s="38"/>
      <c r="G68" s="38"/>
      <c r="H68" s="28"/>
      <c r="I68" s="3"/>
      <c r="J68" s="41"/>
      <c r="K68" s="3"/>
      <c r="L68" s="41"/>
      <c r="M68" s="3"/>
      <c r="N68" s="41"/>
      <c r="O68" s="3"/>
    </row>
    <row r="69" spans="1:15" ht="26.25" customHeight="1">
      <c r="A69" s="36"/>
      <c r="B69" s="36"/>
      <c r="C69" s="38"/>
      <c r="D69" s="38"/>
      <c r="E69" s="38"/>
      <c r="G69" s="38"/>
      <c r="H69" s="28"/>
      <c r="I69" s="3"/>
      <c r="J69" s="41"/>
      <c r="K69" s="3"/>
      <c r="L69" s="41"/>
      <c r="M69" s="3"/>
      <c r="N69" s="41"/>
      <c r="O69" s="3"/>
    </row>
    <row r="70" spans="1:15" ht="26.25" customHeight="1">
      <c r="A70" s="36"/>
      <c r="B70" s="36"/>
      <c r="D70" s="53"/>
      <c r="E70" s="53" t="s">
        <v>64</v>
      </c>
      <c r="F70" s="53"/>
      <c r="G70" s="38"/>
      <c r="H70" s="28"/>
      <c r="I70" s="3"/>
      <c r="J70" s="41"/>
      <c r="K70" s="3"/>
      <c r="L70" s="41"/>
      <c r="M70" s="3"/>
      <c r="N70" s="41"/>
      <c r="O70" s="3"/>
    </row>
    <row r="71" spans="1:15" ht="26.25" customHeight="1">
      <c r="A71" s="36"/>
      <c r="B71" s="36"/>
      <c r="D71" s="53"/>
      <c r="E71" s="53" t="s">
        <v>6</v>
      </c>
      <c r="F71" s="53"/>
      <c r="G71" s="38"/>
      <c r="H71" s="28"/>
      <c r="I71" s="3"/>
      <c r="J71" s="41"/>
      <c r="K71" s="3"/>
      <c r="L71" s="41"/>
      <c r="M71" s="3"/>
      <c r="N71" s="41"/>
      <c r="O71" s="3"/>
    </row>
    <row r="72" spans="1:15" ht="26.25" customHeight="1">
      <c r="A72" s="36"/>
      <c r="B72" s="36"/>
      <c r="C72" s="53"/>
      <c r="D72" s="53"/>
      <c r="E72" s="38"/>
      <c r="G72" s="38"/>
      <c r="H72" s="28"/>
      <c r="I72" s="3"/>
      <c r="J72" s="41"/>
      <c r="K72" s="3"/>
      <c r="L72" s="41"/>
      <c r="M72" s="3"/>
      <c r="N72" s="41"/>
      <c r="O72" s="3"/>
    </row>
    <row r="73" spans="1:15" ht="26.25" customHeight="1">
      <c r="A73" s="55" t="s">
        <v>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ht="26.25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</row>
    <row r="75" spans="1:15" ht="26.25" customHeight="1">
      <c r="A75" s="24" t="s">
        <v>32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ht="26.25" customHeight="1">
      <c r="A76" s="24" t="s">
        <v>65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ht="26.25" customHeight="1">
      <c r="A77" s="24" t="str">
        <f>A3</f>
        <v>AS AT DECEMBER 31, 2023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 ht="26.25" customHeight="1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9"/>
      <c r="L78" s="28"/>
      <c r="M78" s="28"/>
      <c r="N78" s="28"/>
      <c r="O78" s="29" t="s">
        <v>9</v>
      </c>
    </row>
    <row r="79" spans="1:15" ht="26.25" customHeight="1">
      <c r="A79" s="28"/>
      <c r="B79" s="28"/>
      <c r="C79" s="28"/>
      <c r="D79" s="28"/>
      <c r="E79" s="28"/>
      <c r="F79" s="28"/>
      <c r="G79" s="28"/>
      <c r="H79" s="28"/>
      <c r="I79" s="31"/>
      <c r="J79" s="57" t="s">
        <v>36</v>
      </c>
      <c r="K79" s="32"/>
      <c r="L79" s="28"/>
      <c r="M79" s="31"/>
      <c r="N79" s="31" t="s">
        <v>37</v>
      </c>
      <c r="O79" s="32"/>
    </row>
    <row r="80" spans="1:15" ht="26.25" customHeight="1">
      <c r="A80" s="25"/>
      <c r="B80" s="28"/>
      <c r="C80" s="28" t="s">
        <v>82</v>
      </c>
      <c r="D80" s="28"/>
      <c r="E80" s="28"/>
      <c r="G80" s="28" t="s">
        <v>39</v>
      </c>
      <c r="I80" s="33" t="str">
        <f>I6</f>
        <v>December 31, 2023</v>
      </c>
      <c r="K80" s="33" t="str">
        <f>K6</f>
        <v>December 31, 2022</v>
      </c>
      <c r="L80" s="35"/>
      <c r="M80" s="33" t="str">
        <f>M6</f>
        <v>December 31, 2023</v>
      </c>
      <c r="O80" s="33" t="str">
        <f>O6</f>
        <v>December 31, 2022</v>
      </c>
    </row>
    <row r="81" spans="1:17" ht="26.25" customHeight="1">
      <c r="A81" s="36" t="s">
        <v>83</v>
      </c>
      <c r="B81" s="38"/>
      <c r="C81" s="38"/>
      <c r="D81" s="38"/>
      <c r="E81" s="38"/>
      <c r="G81" s="6"/>
    </row>
    <row r="82" spans="1:17" ht="26.25" customHeight="1">
      <c r="A82" s="36" t="s">
        <v>84</v>
      </c>
      <c r="B82" s="38"/>
      <c r="C82" s="38"/>
      <c r="D82" s="38"/>
      <c r="E82" s="38"/>
      <c r="G82" s="6"/>
    </row>
    <row r="83" spans="1:17" ht="26.25" customHeight="1">
      <c r="A83" s="36" t="s">
        <v>85</v>
      </c>
      <c r="B83" s="38"/>
      <c r="C83" s="38"/>
      <c r="D83" s="38"/>
      <c r="E83" s="38"/>
      <c r="G83" s="6"/>
    </row>
    <row r="84" spans="1:17" ht="26.25" customHeight="1" thickBot="1">
      <c r="A84" s="36"/>
      <c r="B84" s="36" t="s">
        <v>86</v>
      </c>
      <c r="C84" s="38"/>
      <c r="D84" s="38"/>
      <c r="E84" s="38"/>
      <c r="G84" s="39" t="s">
        <v>210</v>
      </c>
      <c r="I84" s="58">
        <v>1478478669</v>
      </c>
      <c r="K84" s="58">
        <v>1478478669</v>
      </c>
      <c r="M84" s="58">
        <v>1478478669</v>
      </c>
      <c r="O84" s="58">
        <v>1478478669</v>
      </c>
    </row>
    <row r="85" spans="1:17" ht="26.25" customHeight="1" thickTop="1">
      <c r="A85" s="36" t="s">
        <v>87</v>
      </c>
      <c r="B85" s="38"/>
      <c r="C85" s="38"/>
      <c r="D85" s="38"/>
      <c r="E85" s="38"/>
      <c r="I85" s="41"/>
      <c r="J85" s="41"/>
      <c r="K85" s="41"/>
      <c r="L85" s="41"/>
      <c r="M85" s="41"/>
      <c r="N85" s="41"/>
      <c r="O85" s="41"/>
      <c r="Q85" s="34"/>
    </row>
    <row r="86" spans="1:17" ht="26.25" customHeight="1">
      <c r="A86" s="36"/>
      <c r="B86" s="36" t="s">
        <v>88</v>
      </c>
      <c r="C86" s="38"/>
      <c r="D86" s="38"/>
      <c r="E86" s="38"/>
      <c r="G86" s="39" t="s">
        <v>210</v>
      </c>
      <c r="I86" s="41">
        <f>งบแสดงการฯ!G22</f>
        <v>1108859002</v>
      </c>
      <c r="J86" s="41"/>
      <c r="K86" s="41">
        <f>งบแสดงการฯ!G15</f>
        <v>1108859002</v>
      </c>
      <c r="L86" s="41"/>
      <c r="M86" s="41">
        <f>งบแสดงการฯ!G47</f>
        <v>1108859002</v>
      </c>
      <c r="N86" s="41"/>
      <c r="O86" s="41">
        <f>งบแสดงการฯ!G40</f>
        <v>1108859002</v>
      </c>
      <c r="Q86" s="34"/>
    </row>
    <row r="87" spans="1:17" ht="26.25" customHeight="1">
      <c r="A87" s="36" t="s">
        <v>89</v>
      </c>
      <c r="B87" s="36"/>
      <c r="C87" s="38"/>
      <c r="D87" s="38"/>
      <c r="E87" s="38"/>
      <c r="I87" s="40"/>
      <c r="J87" s="41"/>
      <c r="K87" s="40"/>
      <c r="L87" s="41"/>
      <c r="M87" s="40"/>
      <c r="N87" s="41"/>
      <c r="O87" s="40"/>
      <c r="Q87" s="34"/>
    </row>
    <row r="88" spans="1:17" ht="26.25" customHeight="1">
      <c r="A88" s="38"/>
      <c r="B88" s="36" t="s">
        <v>90</v>
      </c>
      <c r="C88" s="38"/>
      <c r="D88" s="38"/>
      <c r="E88" s="38"/>
      <c r="G88" s="39"/>
      <c r="I88" s="40">
        <f>งบแสดงการฯ!I22</f>
        <v>279958858.40000004</v>
      </c>
      <c r="J88" s="41"/>
      <c r="K88" s="40">
        <f>งบแสดงการฯ!I15</f>
        <v>279958858.40000004</v>
      </c>
      <c r="L88" s="41"/>
      <c r="M88" s="40">
        <f>งบแสดงการฯ!I47</f>
        <v>279958858.40000004</v>
      </c>
      <c r="N88" s="41"/>
      <c r="O88" s="40">
        <f>งบแสดงการฯ!I40</f>
        <v>279958858.40000004</v>
      </c>
      <c r="Q88" s="34"/>
    </row>
    <row r="89" spans="1:17" ht="26.25" customHeight="1">
      <c r="A89" s="38"/>
      <c r="B89" s="36" t="s">
        <v>91</v>
      </c>
      <c r="C89" s="38"/>
      <c r="D89" s="38"/>
      <c r="E89" s="38"/>
      <c r="G89" s="39"/>
      <c r="I89" s="40">
        <f>งบแสดงการฯ!K22</f>
        <v>42752220</v>
      </c>
      <c r="J89" s="41"/>
      <c r="K89" s="40">
        <f>งบแสดงการฯ!K15</f>
        <v>42752220</v>
      </c>
      <c r="L89" s="41"/>
      <c r="M89" s="40">
        <f>งบแสดงการฯ!K47</f>
        <v>42752220</v>
      </c>
      <c r="N89" s="41"/>
      <c r="O89" s="40">
        <f>งบแสดงการฯ!K40</f>
        <v>42752220</v>
      </c>
    </row>
    <row r="90" spans="1:17" ht="26.25" customHeight="1">
      <c r="A90" s="36" t="s">
        <v>92</v>
      </c>
      <c r="B90" s="38"/>
      <c r="C90" s="38"/>
      <c r="D90" s="38"/>
      <c r="E90" s="38"/>
      <c r="I90" s="40"/>
      <c r="J90" s="41"/>
      <c r="K90" s="40"/>
      <c r="L90" s="41"/>
      <c r="M90" s="40"/>
      <c r="N90" s="41"/>
      <c r="O90" s="40"/>
    </row>
    <row r="91" spans="1:17" ht="26.25" customHeight="1">
      <c r="A91" s="38"/>
      <c r="B91" s="34" t="s">
        <v>93</v>
      </c>
      <c r="C91" s="38"/>
      <c r="D91" s="38"/>
      <c r="E91" s="38"/>
      <c r="G91" s="39" t="s">
        <v>211</v>
      </c>
      <c r="I91" s="40">
        <f>งบแสดงการฯ!M22</f>
        <v>68852962.11999999</v>
      </c>
      <c r="J91" s="41"/>
      <c r="K91" s="40">
        <f>งบแสดงการฯ!M15</f>
        <v>64117760.559999995</v>
      </c>
      <c r="L91" s="41"/>
      <c r="M91" s="40">
        <f>งบแสดงการฯ!M47</f>
        <v>68852962.11999999</v>
      </c>
      <c r="N91" s="41"/>
      <c r="O91" s="40">
        <f>งบแสดงการฯ!M40</f>
        <v>64117760.559999995</v>
      </c>
    </row>
    <row r="92" spans="1:17" ht="26.25" customHeight="1">
      <c r="B92" s="38" t="s">
        <v>94</v>
      </c>
      <c r="C92" s="38"/>
      <c r="D92" s="38"/>
      <c r="E92" s="38"/>
      <c r="F92" s="38"/>
      <c r="G92" s="59"/>
      <c r="I92" s="40">
        <f>งบแสดงการฯ!O22</f>
        <v>391979090.6699999</v>
      </c>
      <c r="J92" s="41"/>
      <c r="K92" s="40">
        <f>งบแสดงการฯ!O15</f>
        <v>376919835.51999974</v>
      </c>
      <c r="L92" s="41"/>
      <c r="M92" s="40">
        <f>งบแสดงการฯ!O47</f>
        <v>349639670.3500002</v>
      </c>
      <c r="N92" s="41"/>
      <c r="O92" s="40">
        <f>งบแสดงการฯ!O40</f>
        <v>348080643.60999995</v>
      </c>
    </row>
    <row r="93" spans="1:17" ht="26.25" customHeight="1">
      <c r="A93" s="37"/>
      <c r="B93" s="36" t="s">
        <v>95</v>
      </c>
      <c r="C93" s="37"/>
      <c r="D93" s="38"/>
      <c r="E93" s="38"/>
      <c r="F93" s="38"/>
      <c r="I93" s="44">
        <f>SUM(I85:I92)</f>
        <v>1892402133.1899998</v>
      </c>
      <c r="J93" s="41"/>
      <c r="K93" s="44">
        <f>SUM(K85:K92)</f>
        <v>1872607676.4799998</v>
      </c>
      <c r="L93" s="41"/>
      <c r="M93" s="44">
        <f>SUM(M85:M92)</f>
        <v>1850062712.8700001</v>
      </c>
      <c r="N93" s="41"/>
      <c r="O93" s="44">
        <f>SUM(O85:O92)</f>
        <v>1843768484.5699999</v>
      </c>
    </row>
    <row r="94" spans="1:17" ht="26.25" customHeight="1" thickBot="1">
      <c r="A94" s="36" t="s">
        <v>96</v>
      </c>
      <c r="B94" s="37"/>
      <c r="C94" s="37"/>
      <c r="D94" s="38"/>
      <c r="E94" s="38"/>
      <c r="F94" s="38"/>
      <c r="I94" s="58">
        <f>+I93+I62</f>
        <v>4982214440.0799999</v>
      </c>
      <c r="J94" s="41"/>
      <c r="K94" s="7">
        <f>+K93+K62</f>
        <v>4442160682.3299999</v>
      </c>
      <c r="L94" s="41"/>
      <c r="M94" s="58">
        <f>+M93+M62</f>
        <v>4936888553.8599997</v>
      </c>
      <c r="N94" s="41"/>
      <c r="O94" s="58">
        <f>+O93+O62</f>
        <v>4411343954.3599997</v>
      </c>
    </row>
    <row r="95" spans="1:17" ht="26.25" customHeight="1" thickTop="1">
      <c r="A95" s="36"/>
      <c r="B95" s="38"/>
      <c r="C95" s="38"/>
      <c r="D95" s="38"/>
      <c r="E95" s="38"/>
      <c r="F95" s="38"/>
      <c r="I95" s="60"/>
      <c r="J95" s="61"/>
      <c r="K95" s="60"/>
      <c r="L95" s="61"/>
      <c r="M95" s="60"/>
      <c r="N95" s="61"/>
      <c r="O95" s="60"/>
      <c r="P95" s="62"/>
      <c r="Q95" s="42"/>
    </row>
    <row r="96" spans="1:17" ht="26.25" customHeight="1">
      <c r="A96" s="36"/>
      <c r="B96" s="38"/>
      <c r="C96" s="38"/>
      <c r="D96" s="38"/>
      <c r="E96" s="38"/>
      <c r="F96" s="38"/>
      <c r="I96" s="63"/>
      <c r="J96" s="64"/>
      <c r="K96" s="63"/>
      <c r="L96" s="64"/>
      <c r="M96" s="63"/>
      <c r="N96" s="64"/>
      <c r="O96" s="63"/>
    </row>
    <row r="97" spans="1:17" ht="26.25" customHeight="1">
      <c r="A97" s="36" t="s">
        <v>63</v>
      </c>
      <c r="B97" s="38"/>
      <c r="C97" s="38"/>
      <c r="D97" s="38"/>
      <c r="E97" s="38"/>
      <c r="F97" s="38"/>
      <c r="I97" s="38"/>
      <c r="K97" s="38"/>
      <c r="M97" s="38"/>
      <c r="O97" s="38"/>
    </row>
    <row r="98" spans="1:17" ht="26.25" customHeight="1">
      <c r="A98" s="36"/>
      <c r="B98" s="38"/>
      <c r="C98" s="38"/>
      <c r="D98" s="38"/>
      <c r="E98" s="38"/>
      <c r="F98" s="38"/>
      <c r="I98" s="38"/>
      <c r="K98" s="38"/>
      <c r="M98" s="38"/>
      <c r="O98" s="38"/>
    </row>
    <row r="99" spans="1:17" ht="26.25" customHeight="1">
      <c r="A99" s="36"/>
      <c r="B99" s="38"/>
      <c r="C99" s="38"/>
      <c r="D99" s="38"/>
      <c r="E99" s="38"/>
      <c r="F99" s="38"/>
      <c r="I99" s="38"/>
      <c r="K99" s="38"/>
      <c r="M99" s="38"/>
      <c r="O99" s="38"/>
    </row>
    <row r="100" spans="1:17" ht="26.25" customHeight="1">
      <c r="A100" s="36"/>
      <c r="B100" s="38"/>
      <c r="C100" s="38"/>
      <c r="D100" s="38"/>
      <c r="E100" s="38"/>
      <c r="F100" s="38"/>
      <c r="I100" s="38"/>
      <c r="K100" s="38"/>
      <c r="M100" s="38"/>
      <c r="O100" s="38"/>
    </row>
    <row r="101" spans="1:17" ht="26.25" customHeight="1">
      <c r="A101" s="36"/>
      <c r="B101" s="38"/>
      <c r="C101" s="38"/>
      <c r="D101" s="38"/>
      <c r="E101" s="38"/>
      <c r="F101" s="38"/>
      <c r="I101" s="38"/>
      <c r="K101" s="38"/>
      <c r="M101" s="38"/>
      <c r="O101" s="38"/>
    </row>
    <row r="102" spans="1:17" s="53" customFormat="1" ht="26.25" customHeight="1">
      <c r="A102" s="52"/>
      <c r="E102" s="53" t="s">
        <v>64</v>
      </c>
      <c r="Q102" s="54"/>
    </row>
    <row r="103" spans="1:17" s="53" customFormat="1" ht="26.25" customHeight="1">
      <c r="A103" s="52"/>
      <c r="E103" s="53" t="s">
        <v>6</v>
      </c>
      <c r="Q103" s="54"/>
    </row>
    <row r="104" spans="1:17" ht="26.25" customHeight="1">
      <c r="I104" s="34">
        <f>I94-I29</f>
        <v>0</v>
      </c>
      <c r="K104" s="34">
        <f>K94-K29</f>
        <v>0</v>
      </c>
      <c r="M104" s="34">
        <f>M94-M29</f>
        <v>0</v>
      </c>
      <c r="O104" s="34">
        <f>O94-O29</f>
        <v>0</v>
      </c>
    </row>
  </sheetData>
  <mergeCells count="11">
    <mergeCell ref="A73:O73"/>
    <mergeCell ref="A75:O75"/>
    <mergeCell ref="A76:O76"/>
    <mergeCell ref="A77:O77"/>
    <mergeCell ref="A1:O1"/>
    <mergeCell ref="A2:O2"/>
    <mergeCell ref="A3:O3"/>
    <mergeCell ref="A42:O42"/>
    <mergeCell ref="A43:O43"/>
    <mergeCell ref="A44:O44"/>
    <mergeCell ref="A40:O40"/>
  </mergeCells>
  <phoneticPr fontId="0" type="noConversion"/>
  <pageMargins left="0.62992125984251968" right="0.19685039370078741" top="0.66" bottom="0.67" header="0.27559055118110237" footer="0.37"/>
  <pageSetup paperSize="9" scale="72" orientation="portrait" r:id="rId1"/>
  <headerFooter alignWithMargins="0"/>
  <rowBreaks count="2" manualBreakCount="2">
    <brk id="39" max="15" man="1"/>
    <brk id="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3"/>
  <sheetViews>
    <sheetView view="pageBreakPreview" zoomScale="80" zoomScaleNormal="70" zoomScaleSheetLayoutView="80" workbookViewId="0">
      <selection activeCell="C13" sqref="C13"/>
    </sheetView>
  </sheetViews>
  <sheetFormatPr defaultColWidth="9.33203125" defaultRowHeight="25.5" customHeight="1"/>
  <cols>
    <col min="1" max="1" width="4.6640625" style="34" customWidth="1"/>
    <col min="2" max="2" width="11.33203125" style="34" customWidth="1"/>
    <col min="3" max="4" width="10" style="34" customWidth="1"/>
    <col min="5" max="5" width="11.33203125" style="34" customWidth="1"/>
    <col min="6" max="6" width="9.33203125" style="34" customWidth="1"/>
    <col min="7" max="7" width="3.33203125" style="34" customWidth="1"/>
    <col min="8" max="8" width="14.6640625" style="34" customWidth="1"/>
    <col min="9" max="9" width="1.33203125" style="34" customWidth="1"/>
    <col min="10" max="10" width="14.6640625" style="34" customWidth="1"/>
    <col min="11" max="11" width="1.33203125" style="34" customWidth="1"/>
    <col min="12" max="12" width="14.6640625" style="34" customWidth="1"/>
    <col min="13" max="13" width="1.33203125" style="34" customWidth="1"/>
    <col min="14" max="14" width="14.6640625" style="34" customWidth="1"/>
    <col min="15" max="15" width="0.6640625" style="34" customWidth="1"/>
    <col min="16" max="16" width="16.33203125" style="34" bestFit="1" customWidth="1"/>
    <col min="17" max="16384" width="9.33203125" style="34"/>
  </cols>
  <sheetData>
    <row r="1" spans="1:16" s="25" customFormat="1" ht="23.25" customHeight="1">
      <c r="A1" s="24" t="s">
        <v>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6" s="25" customFormat="1" ht="23.25" customHeight="1">
      <c r="A2" s="24" t="s">
        <v>98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6" s="65" customFormat="1" ht="23.25" customHeight="1">
      <c r="A3" s="24" t="s">
        <v>193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5" spans="1:16" s="53" customFormat="1" ht="23.25" customHeight="1">
      <c r="A5" s="66"/>
      <c r="B5" s="66"/>
      <c r="C5" s="66"/>
      <c r="D5" s="66"/>
      <c r="E5" s="66"/>
      <c r="F5" s="66"/>
      <c r="G5" s="66"/>
      <c r="H5" s="28"/>
      <c r="I5" s="28"/>
      <c r="J5" s="30"/>
      <c r="L5" s="28"/>
      <c r="M5" s="28"/>
      <c r="N5" s="67" t="s">
        <v>34</v>
      </c>
    </row>
    <row r="6" spans="1:16" s="53" customFormat="1" ht="23.25" customHeight="1">
      <c r="A6" s="66"/>
      <c r="B6" s="66"/>
      <c r="C6" s="66"/>
      <c r="D6" s="66"/>
      <c r="E6" s="66"/>
      <c r="F6" s="66"/>
      <c r="G6" s="66"/>
      <c r="H6" s="31"/>
      <c r="I6" s="68" t="s">
        <v>36</v>
      </c>
      <c r="J6" s="69"/>
      <c r="L6" s="31"/>
      <c r="M6" s="68" t="s">
        <v>37</v>
      </c>
      <c r="N6" s="69"/>
    </row>
    <row r="7" spans="1:16" ht="23.25" customHeight="1">
      <c r="A7" s="38"/>
      <c r="B7" s="38"/>
      <c r="C7" s="38"/>
      <c r="D7" s="38"/>
      <c r="E7" s="38"/>
      <c r="F7" s="35" t="s">
        <v>39</v>
      </c>
      <c r="H7" s="33" t="s">
        <v>124</v>
      </c>
      <c r="I7" s="35"/>
      <c r="J7" s="33" t="s">
        <v>125</v>
      </c>
      <c r="L7" s="33" t="s">
        <v>124</v>
      </c>
      <c r="M7" s="35"/>
      <c r="N7" s="33" t="s">
        <v>125</v>
      </c>
    </row>
    <row r="8" spans="1:16" s="25" customFormat="1" ht="23.25" customHeight="1">
      <c r="A8" s="38" t="s">
        <v>99</v>
      </c>
      <c r="B8" s="37"/>
      <c r="C8" s="37"/>
      <c r="D8" s="37"/>
      <c r="E8" s="37"/>
      <c r="F8" s="26"/>
      <c r="G8" s="26"/>
      <c r="H8" s="18"/>
      <c r="I8" s="26"/>
      <c r="J8" s="70"/>
      <c r="L8" s="18"/>
      <c r="M8" s="26"/>
      <c r="N8" s="70"/>
    </row>
    <row r="9" spans="1:16" ht="23.25" customHeight="1">
      <c r="A9" s="36" t="s">
        <v>100</v>
      </c>
      <c r="B9" s="38"/>
      <c r="D9" s="38"/>
      <c r="E9" s="38"/>
      <c r="H9" s="71">
        <v>468272175.69000006</v>
      </c>
      <c r="I9" s="72"/>
      <c r="J9" s="38">
        <v>450011755.1099999</v>
      </c>
      <c r="K9" s="72"/>
      <c r="L9" s="71">
        <v>468272175.69000006</v>
      </c>
      <c r="M9" s="72"/>
      <c r="N9" s="38">
        <v>450011755.1099999</v>
      </c>
      <c r="P9" s="10"/>
    </row>
    <row r="10" spans="1:16" ht="23.25" customHeight="1">
      <c r="A10" s="36" t="s">
        <v>101</v>
      </c>
      <c r="B10" s="38"/>
      <c r="D10" s="38"/>
      <c r="E10" s="38"/>
      <c r="H10" s="71">
        <v>159245.98000000001</v>
      </c>
      <c r="I10" s="72"/>
      <c r="J10" s="71">
        <v>0</v>
      </c>
      <c r="K10" s="72"/>
      <c r="L10" s="71">
        <v>159245.98000000001</v>
      </c>
      <c r="M10" s="72"/>
      <c r="N10" s="71">
        <v>0</v>
      </c>
      <c r="P10" s="10"/>
    </row>
    <row r="11" spans="1:16" ht="23.25" customHeight="1">
      <c r="A11" s="38" t="s">
        <v>102</v>
      </c>
      <c r="B11" s="38"/>
      <c r="D11" s="38"/>
      <c r="E11" s="38"/>
      <c r="H11" s="71">
        <v>5618697.2300000004</v>
      </c>
      <c r="I11" s="72"/>
      <c r="J11" s="38">
        <v>12724183.34</v>
      </c>
      <c r="K11" s="72"/>
      <c r="L11" s="71">
        <v>5618697.2300000004</v>
      </c>
      <c r="M11" s="72"/>
      <c r="N11" s="38">
        <v>12724183.34</v>
      </c>
    </row>
    <row r="12" spans="1:16" ht="23.25" customHeight="1">
      <c r="A12" s="38" t="s">
        <v>103</v>
      </c>
      <c r="B12" s="38"/>
      <c r="D12" s="38"/>
      <c r="E12" s="38"/>
      <c r="H12" s="71"/>
      <c r="I12" s="72"/>
      <c r="J12" s="38"/>
      <c r="K12" s="72"/>
      <c r="L12" s="71"/>
      <c r="M12" s="72"/>
      <c r="N12" s="38"/>
    </row>
    <row r="13" spans="1:16" ht="23.25" customHeight="1">
      <c r="B13" s="38" t="s">
        <v>104</v>
      </c>
      <c r="C13" s="38"/>
      <c r="D13" s="38"/>
      <c r="E13" s="38"/>
      <c r="H13" s="71">
        <v>111174324.5</v>
      </c>
      <c r="I13" s="72"/>
      <c r="J13" s="38">
        <v>79458440.620000005</v>
      </c>
      <c r="K13" s="72"/>
      <c r="L13" s="71">
        <v>84364876.019999996</v>
      </c>
      <c r="M13" s="72"/>
      <c r="N13" s="38">
        <v>61939097.949999988</v>
      </c>
    </row>
    <row r="14" spans="1:16" ht="23.25" customHeight="1">
      <c r="B14" s="38" t="s">
        <v>105</v>
      </c>
      <c r="C14" s="38"/>
      <c r="D14" s="38"/>
      <c r="E14" s="38"/>
      <c r="H14" s="71">
        <v>25152823.619999997</v>
      </c>
      <c r="I14" s="72"/>
      <c r="J14" s="38">
        <v>33965168.780000001</v>
      </c>
      <c r="K14" s="72"/>
      <c r="L14" s="71">
        <v>25152823.619999997</v>
      </c>
      <c r="M14" s="72"/>
      <c r="N14" s="38">
        <v>33965168.780000001</v>
      </c>
    </row>
    <row r="15" spans="1:16" ht="23.25" customHeight="1">
      <c r="B15" s="38" t="s">
        <v>106</v>
      </c>
      <c r="C15" s="38"/>
      <c r="D15" s="38"/>
      <c r="E15" s="38"/>
      <c r="H15" s="71">
        <f>43618111.43-7452</f>
        <v>43610659.43</v>
      </c>
      <c r="I15" s="72"/>
      <c r="J15" s="38">
        <v>39492400.259999998</v>
      </c>
      <c r="K15" s="72"/>
      <c r="L15" s="71">
        <v>43467549.88000001</v>
      </c>
      <c r="M15" s="72"/>
      <c r="N15" s="38">
        <v>60497627.969999999</v>
      </c>
    </row>
    <row r="16" spans="1:16" ht="23.25" customHeight="1">
      <c r="C16" s="36" t="s">
        <v>107</v>
      </c>
      <c r="D16" s="38"/>
      <c r="E16" s="38"/>
      <c r="H16" s="73">
        <f>SUM(H9:H15)</f>
        <v>653987926.45000005</v>
      </c>
      <c r="I16" s="72"/>
      <c r="J16" s="73">
        <f>SUM(J9:J15)</f>
        <v>615651948.1099999</v>
      </c>
      <c r="K16" s="72"/>
      <c r="L16" s="73">
        <f>SUM(L9:L15)</f>
        <v>627035368.42000008</v>
      </c>
      <c r="M16" s="72"/>
      <c r="N16" s="73">
        <f>SUM(N9:N15)</f>
        <v>619137833.14999986</v>
      </c>
    </row>
    <row r="17" spans="1:14" s="25" customFormat="1" ht="23.25" customHeight="1">
      <c r="A17" s="34" t="s">
        <v>108</v>
      </c>
      <c r="C17" s="37"/>
      <c r="D17" s="37"/>
      <c r="E17" s="37"/>
      <c r="H17" s="22"/>
      <c r="I17" s="74"/>
      <c r="J17" s="75"/>
      <c r="K17" s="74"/>
      <c r="L17" s="22"/>
      <c r="M17" s="74"/>
      <c r="N17" s="75"/>
    </row>
    <row r="18" spans="1:14" ht="23.25" customHeight="1">
      <c r="A18" s="34" t="s">
        <v>109</v>
      </c>
      <c r="C18" s="38"/>
      <c r="D18" s="38"/>
      <c r="E18" s="38"/>
      <c r="H18" s="71">
        <v>-21990966.77</v>
      </c>
      <c r="I18" s="72"/>
      <c r="J18" s="71">
        <v>-13811777.5</v>
      </c>
      <c r="K18" s="71"/>
      <c r="L18" s="71">
        <v>-14596816.189999999</v>
      </c>
      <c r="M18" s="71"/>
      <c r="N18" s="71">
        <v>-9697681.3599999994</v>
      </c>
    </row>
    <row r="19" spans="1:14" ht="23.25" customHeight="1">
      <c r="A19" s="34" t="s">
        <v>110</v>
      </c>
      <c r="C19" s="38"/>
      <c r="D19" s="38"/>
      <c r="E19" s="38"/>
      <c r="H19" s="71">
        <v>-287927095.31999999</v>
      </c>
      <c r="I19" s="72"/>
      <c r="J19" s="71">
        <v>-242011526.06999999</v>
      </c>
      <c r="K19" s="72"/>
      <c r="L19" s="71">
        <v>-277942560.25999999</v>
      </c>
      <c r="M19" s="72"/>
      <c r="N19" s="71">
        <v>-235015399.63</v>
      </c>
    </row>
    <row r="20" spans="1:14" ht="23.25" customHeight="1">
      <c r="A20" s="34" t="s">
        <v>111</v>
      </c>
      <c r="C20" s="38"/>
      <c r="D20" s="38"/>
      <c r="E20" s="38"/>
      <c r="H20" s="71">
        <v>-86577379.379999995</v>
      </c>
      <c r="I20" s="72"/>
      <c r="J20" s="71">
        <v>-36776061.280000001</v>
      </c>
      <c r="K20" s="72"/>
      <c r="L20" s="71">
        <v>-86577379.379999995</v>
      </c>
      <c r="M20" s="72"/>
      <c r="N20" s="71">
        <v>-36776061.280000001</v>
      </c>
    </row>
    <row r="21" spans="1:14" ht="23.25" customHeight="1">
      <c r="C21" s="38" t="s">
        <v>112</v>
      </c>
      <c r="D21" s="38"/>
      <c r="E21" s="38"/>
      <c r="H21" s="73">
        <f>SUM(H18:H20)</f>
        <v>-396495441.46999997</v>
      </c>
      <c r="I21" s="72"/>
      <c r="J21" s="73">
        <f>SUM(J18:J20)</f>
        <v>-292599364.85000002</v>
      </c>
      <c r="K21" s="72"/>
      <c r="L21" s="73">
        <f>SUM(L18:L20)</f>
        <v>-379116755.82999998</v>
      </c>
      <c r="M21" s="72"/>
      <c r="N21" s="73">
        <f>SUM(N18:N20)</f>
        <v>-281489142.26999998</v>
      </c>
    </row>
    <row r="22" spans="1:14" ht="23.25" customHeight="1">
      <c r="A22" s="34" t="s">
        <v>113</v>
      </c>
      <c r="C22" s="38"/>
      <c r="D22" s="38"/>
      <c r="E22" s="38"/>
      <c r="H22" s="71">
        <f>+H16+H21</f>
        <v>257492484.98000008</v>
      </c>
      <c r="I22" s="72"/>
      <c r="J22" s="71">
        <f>+J16+J21</f>
        <v>323052583.25999987</v>
      </c>
      <c r="K22" s="72"/>
      <c r="L22" s="71">
        <f>+L16+L21</f>
        <v>247918612.59000009</v>
      </c>
      <c r="M22" s="72"/>
      <c r="N22" s="71">
        <f>+N16+N21</f>
        <v>337648690.87999988</v>
      </c>
    </row>
    <row r="23" spans="1:14" ht="23.25" customHeight="1">
      <c r="A23" s="34" t="s">
        <v>114</v>
      </c>
      <c r="C23" s="38"/>
      <c r="D23" s="38"/>
      <c r="E23" s="38"/>
      <c r="H23" s="71">
        <v>-129156119.52</v>
      </c>
      <c r="I23" s="72"/>
      <c r="J23" s="71">
        <v>-102087493.26000001</v>
      </c>
      <c r="K23" s="71"/>
      <c r="L23" s="71">
        <v>-129135302.8</v>
      </c>
      <c r="M23" s="71"/>
      <c r="N23" s="71">
        <v>-102058447.70999999</v>
      </c>
    </row>
    <row r="24" spans="1:14" ht="23.25" customHeight="1">
      <c r="A24" s="34" t="s">
        <v>115</v>
      </c>
      <c r="C24" s="38"/>
      <c r="D24" s="38"/>
      <c r="E24" s="38"/>
      <c r="H24" s="76">
        <v>5950525.1600000001</v>
      </c>
      <c r="I24" s="72"/>
      <c r="J24" s="76">
        <v>7905467.4100000001</v>
      </c>
      <c r="K24" s="72"/>
      <c r="L24" s="11">
        <v>0</v>
      </c>
      <c r="M24" s="72"/>
      <c r="N24" s="11">
        <v>0</v>
      </c>
    </row>
    <row r="25" spans="1:14" ht="23.25" customHeight="1">
      <c r="A25" s="36" t="s">
        <v>116</v>
      </c>
      <c r="C25" s="38"/>
      <c r="D25" s="38"/>
      <c r="E25" s="38"/>
      <c r="H25" s="71">
        <f>SUM(H22:H24)</f>
        <v>134286890.62000009</v>
      </c>
      <c r="I25" s="72"/>
      <c r="J25" s="71">
        <f>SUM(J22:J24)</f>
        <v>228870557.40999988</v>
      </c>
      <c r="K25" s="72"/>
      <c r="L25" s="71">
        <f>SUM(L22:L24)</f>
        <v>118783309.7900001</v>
      </c>
      <c r="M25" s="72"/>
      <c r="N25" s="71">
        <f>SUM(N22:N24)</f>
        <v>235590243.1699999</v>
      </c>
    </row>
    <row r="26" spans="1:14" ht="23.25" customHeight="1">
      <c r="A26" s="36" t="s">
        <v>117</v>
      </c>
      <c r="B26" s="38"/>
      <c r="C26" s="38"/>
      <c r="D26" s="38"/>
      <c r="E26" s="38"/>
      <c r="F26" s="39" t="s">
        <v>203</v>
      </c>
      <c r="G26" s="39"/>
      <c r="H26" s="76">
        <v>-26082630.949999999</v>
      </c>
      <c r="I26" s="71"/>
      <c r="J26" s="76">
        <v>-44304132.729999997</v>
      </c>
      <c r="K26" s="72"/>
      <c r="L26" s="76">
        <v>-24079278.530000001</v>
      </c>
      <c r="M26" s="71"/>
      <c r="N26" s="76">
        <v>-42951250.609999999</v>
      </c>
    </row>
    <row r="27" spans="1:14" ht="23.25" customHeight="1">
      <c r="A27" s="36" t="s">
        <v>195</v>
      </c>
      <c r="B27" s="38"/>
      <c r="C27" s="38"/>
      <c r="D27" s="38"/>
      <c r="E27" s="38"/>
      <c r="H27" s="73">
        <f>SUM(H25:H26)</f>
        <v>108204259.67000009</v>
      </c>
      <c r="I27" s="71"/>
      <c r="J27" s="73">
        <f>SUM(J25:J26)</f>
        <v>184566424.67999989</v>
      </c>
      <c r="K27" s="72"/>
      <c r="L27" s="73">
        <f>SUM(L25:L26)</f>
        <v>94704031.260000095</v>
      </c>
      <c r="M27" s="71"/>
      <c r="N27" s="73">
        <f>SUM(N25:N26)</f>
        <v>192638992.55999988</v>
      </c>
    </row>
    <row r="28" spans="1:14" ht="21.6">
      <c r="A28" s="36" t="s">
        <v>118</v>
      </c>
      <c r="B28" s="38"/>
      <c r="C28" s="38"/>
      <c r="D28" s="38"/>
      <c r="E28" s="38"/>
      <c r="H28" s="12"/>
      <c r="I28" s="71"/>
      <c r="J28" s="71"/>
      <c r="K28" s="72"/>
      <c r="L28" s="71"/>
      <c r="M28" s="71"/>
      <c r="N28" s="71"/>
    </row>
    <row r="29" spans="1:14" ht="21.6">
      <c r="A29" s="36" t="s">
        <v>123</v>
      </c>
      <c r="B29" s="38"/>
      <c r="C29" s="38"/>
      <c r="D29" s="38"/>
      <c r="E29" s="38"/>
      <c r="H29" s="71"/>
      <c r="I29" s="71"/>
      <c r="J29" s="71"/>
      <c r="K29" s="72"/>
      <c r="L29" s="71"/>
      <c r="M29" s="71"/>
      <c r="N29" s="71"/>
    </row>
    <row r="30" spans="1:14" ht="21.6">
      <c r="A30" s="36" t="s">
        <v>119</v>
      </c>
      <c r="B30" s="38"/>
      <c r="C30" s="38"/>
      <c r="D30" s="38"/>
      <c r="E30" s="38"/>
      <c r="H30" s="71">
        <v>363224</v>
      </c>
      <c r="I30" s="71"/>
      <c r="J30" s="13">
        <v>0</v>
      </c>
      <c r="K30" s="71"/>
      <c r="L30" s="71">
        <v>363224</v>
      </c>
      <c r="M30" s="71"/>
      <c r="N30" s="13">
        <v>0</v>
      </c>
    </row>
    <row r="31" spans="1:14" ht="21.6">
      <c r="A31" s="36" t="s">
        <v>120</v>
      </c>
      <c r="B31" s="38"/>
      <c r="C31" s="38"/>
      <c r="D31" s="38"/>
      <c r="E31" s="38"/>
      <c r="H31" s="76">
        <f>-H30*20%</f>
        <v>-72644.800000000003</v>
      </c>
      <c r="I31" s="71"/>
      <c r="J31" s="76">
        <v>0</v>
      </c>
      <c r="K31" s="72"/>
      <c r="L31" s="76">
        <f>-L30*20%</f>
        <v>-72644.800000000003</v>
      </c>
      <c r="M31" s="71"/>
      <c r="N31" s="76">
        <v>0</v>
      </c>
    </row>
    <row r="32" spans="1:14" ht="23.25" customHeight="1">
      <c r="A32" s="36" t="s">
        <v>196</v>
      </c>
      <c r="B32" s="38"/>
      <c r="C32" s="38"/>
      <c r="D32" s="38"/>
      <c r="E32" s="38"/>
      <c r="H32" s="73">
        <f>SUM(H30:H31)</f>
        <v>290579.20000000001</v>
      </c>
      <c r="I32" s="71"/>
      <c r="J32" s="76">
        <f>SUM(J30:J31)</f>
        <v>0</v>
      </c>
      <c r="K32" s="72"/>
      <c r="L32" s="73">
        <f>SUM(L30:L31)</f>
        <v>290579.20000000001</v>
      </c>
      <c r="M32" s="71"/>
      <c r="N32" s="76">
        <f>SUM(N30:N31)</f>
        <v>0</v>
      </c>
    </row>
    <row r="33" spans="1:14" ht="23.25" customHeight="1" thickBot="1">
      <c r="A33" s="36" t="s">
        <v>194</v>
      </c>
      <c r="B33" s="38"/>
      <c r="C33" s="38"/>
      <c r="D33" s="38"/>
      <c r="E33" s="38"/>
      <c r="H33" s="77">
        <f>+H27+H32</f>
        <v>108494838.87000009</v>
      </c>
      <c r="I33" s="72"/>
      <c r="J33" s="77">
        <f>+J27+J32</f>
        <v>184566424.67999989</v>
      </c>
      <c r="K33" s="72"/>
      <c r="L33" s="77">
        <f>+L27+L32</f>
        <v>94994610.460000098</v>
      </c>
      <c r="M33" s="72"/>
      <c r="N33" s="77">
        <f>+N27+N32</f>
        <v>192638992.55999988</v>
      </c>
    </row>
    <row r="34" spans="1:14" ht="23.25" customHeight="1" thickTop="1">
      <c r="A34" s="36" t="s">
        <v>121</v>
      </c>
      <c r="B34" s="38"/>
      <c r="C34" s="38"/>
      <c r="D34" s="38"/>
      <c r="E34" s="38"/>
      <c r="H34" s="10"/>
      <c r="I34" s="41"/>
      <c r="J34" s="8"/>
      <c r="L34" s="40"/>
      <c r="M34" s="41"/>
      <c r="N34" s="40"/>
    </row>
    <row r="35" spans="1:14" ht="23.25" customHeight="1">
      <c r="A35" s="38"/>
      <c r="B35" s="36" t="s">
        <v>122</v>
      </c>
      <c r="C35" s="38"/>
      <c r="D35" s="38"/>
      <c r="E35" s="38"/>
      <c r="F35" s="78" t="s">
        <v>204</v>
      </c>
      <c r="G35" s="78"/>
      <c r="H35" s="79">
        <f>H27/1108859002</f>
        <v>9.7581621716410161E-2</v>
      </c>
      <c r="I35" s="41"/>
      <c r="J35" s="79">
        <f>J27/1108859002</f>
        <v>0.1664471536481244</v>
      </c>
      <c r="L35" s="79">
        <f>L27/1108859002</f>
        <v>8.540673889934304E-2</v>
      </c>
      <c r="M35" s="41"/>
      <c r="N35" s="79">
        <f>N27/1108859002</f>
        <v>0.17372722069491742</v>
      </c>
    </row>
    <row r="36" spans="1:14" ht="23.25" customHeight="1">
      <c r="A36" s="38"/>
      <c r="B36" s="36" t="s">
        <v>192</v>
      </c>
      <c r="C36" s="38"/>
      <c r="D36" s="38"/>
      <c r="E36" s="38"/>
      <c r="F36" s="78" t="s">
        <v>204</v>
      </c>
      <c r="G36" s="78"/>
      <c r="H36" s="79">
        <f>H27/1108859002</f>
        <v>9.7581621716410161E-2</v>
      </c>
      <c r="I36" s="41"/>
      <c r="J36" s="79">
        <f>J27/1186496943</f>
        <v>0.15555575239269698</v>
      </c>
      <c r="L36" s="79">
        <f>L27/1108859002</f>
        <v>8.540673889934304E-2</v>
      </c>
      <c r="M36" s="41"/>
      <c r="N36" s="79">
        <f>N27/1186496943</f>
        <v>0.16235945123711953</v>
      </c>
    </row>
    <row r="37" spans="1:14" ht="21.6">
      <c r="A37" s="38"/>
      <c r="B37" s="38"/>
      <c r="C37" s="38"/>
      <c r="D37" s="38"/>
      <c r="E37" s="38"/>
      <c r="H37" s="9"/>
      <c r="I37" s="9"/>
      <c r="J37" s="9"/>
      <c r="L37" s="9"/>
      <c r="M37" s="9"/>
      <c r="N37" s="9"/>
    </row>
    <row r="38" spans="1:14" ht="23.25" customHeight="1">
      <c r="A38" s="36" t="s">
        <v>63</v>
      </c>
      <c r="B38" s="38"/>
      <c r="C38" s="38"/>
      <c r="D38" s="38"/>
      <c r="E38" s="38"/>
      <c r="F38" s="38"/>
      <c r="G38" s="38"/>
      <c r="H38" s="10"/>
      <c r="L38" s="38"/>
    </row>
    <row r="42" spans="1:14" s="53" customFormat="1" ht="23.25" customHeight="1">
      <c r="A42" s="52"/>
      <c r="E42" s="53" t="s">
        <v>64</v>
      </c>
    </row>
    <row r="43" spans="1:14" s="53" customFormat="1" ht="23.25" customHeight="1">
      <c r="A43" s="52"/>
      <c r="E43" s="53" t="s">
        <v>6</v>
      </c>
    </row>
  </sheetData>
  <mergeCells count="3">
    <mergeCell ref="A2:N2"/>
    <mergeCell ref="A3:N3"/>
    <mergeCell ref="A1:N1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3"/>
  <sheetViews>
    <sheetView topLeftCell="A37" zoomScale="80" zoomScaleNormal="80" zoomScaleSheetLayoutView="80" workbookViewId="0">
      <selection activeCell="A37" sqref="A1:XFD1048576"/>
    </sheetView>
  </sheetViews>
  <sheetFormatPr defaultColWidth="9.33203125" defaultRowHeight="25.5" customHeight="1"/>
  <cols>
    <col min="1" max="4" width="8.33203125" style="83" customWidth="1"/>
    <col min="5" max="5" width="21.6640625" style="83" customWidth="1"/>
    <col min="6" max="6" width="14.33203125" style="83" customWidth="1"/>
    <col min="7" max="7" width="17.6640625" style="83" customWidth="1"/>
    <col min="8" max="8" width="1.33203125" style="83" customWidth="1"/>
    <col min="9" max="9" width="17.6640625" style="83" customWidth="1"/>
    <col min="10" max="10" width="1.33203125" style="83" customWidth="1"/>
    <col min="11" max="11" width="17.6640625" style="83" customWidth="1"/>
    <col min="12" max="12" width="1.33203125" style="83" customWidth="1"/>
    <col min="13" max="13" width="17.6640625" style="83" customWidth="1"/>
    <col min="14" max="14" width="1.33203125" style="83" customWidth="1"/>
    <col min="15" max="15" width="17.6640625" style="83" customWidth="1"/>
    <col min="16" max="16" width="1.33203125" style="83" customWidth="1"/>
    <col min="17" max="17" width="17.6640625" style="83" customWidth="1"/>
    <col min="18" max="18" width="2.33203125" style="83" customWidth="1"/>
    <col min="19" max="19" width="10.33203125" style="83" customWidth="1"/>
    <col min="20" max="16384" width="9.33203125" style="83"/>
  </cols>
  <sheetData>
    <row r="1" spans="1:17" s="81" customFormat="1" ht="24" customHeight="1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s="81" customFormat="1" ht="24" customHeight="1">
      <c r="A2" s="80" t="s">
        <v>126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s="81" customFormat="1" ht="24" customHeight="1">
      <c r="A3" s="80" t="s">
        <v>193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ht="24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67" t="s">
        <v>34</v>
      </c>
    </row>
    <row r="5" spans="1:17" ht="24" customHeight="1">
      <c r="A5" s="82"/>
      <c r="B5" s="82"/>
      <c r="C5" s="82"/>
      <c r="D5" s="82"/>
      <c r="E5" s="82"/>
      <c r="F5" s="82"/>
      <c r="G5" s="84" t="s">
        <v>36</v>
      </c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17" ht="24" customHeight="1">
      <c r="A6" s="85"/>
      <c r="B6" s="85"/>
      <c r="C6" s="85"/>
      <c r="D6" s="85"/>
      <c r="E6" s="85"/>
      <c r="F6" s="86" t="s">
        <v>39</v>
      </c>
      <c r="G6" s="87" t="s">
        <v>127</v>
      </c>
      <c r="H6" s="85"/>
      <c r="I6" s="87" t="s">
        <v>130</v>
      </c>
      <c r="J6" s="82"/>
      <c r="K6" s="87" t="s">
        <v>131</v>
      </c>
      <c r="L6" s="85"/>
      <c r="M6" s="88" t="s">
        <v>136</v>
      </c>
      <c r="N6" s="88"/>
      <c r="O6" s="88"/>
      <c r="P6" s="82"/>
      <c r="Q6" s="87" t="s">
        <v>134</v>
      </c>
    </row>
    <row r="7" spans="1:17" ht="24" customHeight="1">
      <c r="A7" s="85"/>
      <c r="B7" s="85"/>
      <c r="C7" s="85"/>
      <c r="D7" s="85"/>
      <c r="E7" s="85"/>
      <c r="F7" s="86"/>
      <c r="G7" s="87" t="s">
        <v>128</v>
      </c>
      <c r="H7" s="85"/>
      <c r="I7" s="87" t="s">
        <v>129</v>
      </c>
      <c r="J7" s="82"/>
      <c r="K7" s="87" t="s">
        <v>132</v>
      </c>
      <c r="L7" s="85"/>
      <c r="M7" s="89"/>
      <c r="N7" s="89"/>
      <c r="O7" s="89"/>
      <c r="P7" s="82"/>
      <c r="Q7" s="87" t="s">
        <v>135</v>
      </c>
    </row>
    <row r="8" spans="1:17" ht="24" customHeight="1">
      <c r="A8" s="85"/>
      <c r="B8" s="85"/>
      <c r="C8" s="85"/>
      <c r="D8" s="85"/>
      <c r="E8" s="85"/>
      <c r="F8" s="86"/>
      <c r="G8" s="87" t="s">
        <v>129</v>
      </c>
      <c r="H8" s="30"/>
      <c r="I8" s="82"/>
      <c r="J8" s="82"/>
      <c r="K8" s="87" t="s">
        <v>133</v>
      </c>
      <c r="L8" s="85"/>
      <c r="M8" s="87" t="s">
        <v>137</v>
      </c>
      <c r="N8" s="82"/>
      <c r="O8" s="87" t="s">
        <v>94</v>
      </c>
      <c r="P8" s="82"/>
      <c r="Q8" s="87"/>
    </row>
    <row r="9" spans="1:17" ht="24" customHeight="1">
      <c r="A9" s="90"/>
      <c r="B9" s="90"/>
      <c r="C9" s="90"/>
      <c r="D9" s="90"/>
      <c r="E9" s="90"/>
      <c r="F9" s="91" t="s">
        <v>1</v>
      </c>
      <c r="G9" s="87"/>
      <c r="H9" s="30"/>
      <c r="I9" s="82"/>
      <c r="J9" s="82"/>
      <c r="K9" s="87"/>
      <c r="L9" s="85"/>
      <c r="M9" s="82"/>
      <c r="N9" s="85"/>
      <c r="O9" s="82"/>
      <c r="P9" s="85"/>
      <c r="Q9" s="85"/>
    </row>
    <row r="10" spans="1:17" ht="24" customHeight="1">
      <c r="A10" s="90"/>
      <c r="B10" s="90"/>
      <c r="C10" s="90"/>
      <c r="D10" s="90"/>
      <c r="E10" s="90"/>
      <c r="F10" s="91"/>
      <c r="G10" s="92"/>
      <c r="H10" s="30"/>
      <c r="I10" s="93"/>
      <c r="J10" s="82"/>
      <c r="K10" s="92"/>
      <c r="L10" s="85"/>
      <c r="M10" s="93"/>
      <c r="N10" s="85"/>
      <c r="O10" s="93"/>
      <c r="P10" s="85"/>
      <c r="Q10" s="94"/>
    </row>
    <row r="11" spans="1:17" ht="23.25" customHeight="1">
      <c r="A11" s="90" t="s">
        <v>138</v>
      </c>
      <c r="D11" s="90"/>
      <c r="E11" s="90"/>
      <c r="G11" s="83">
        <v>1108859002</v>
      </c>
      <c r="H11" s="30"/>
      <c r="I11" s="83">
        <v>279958858.40000004</v>
      </c>
      <c r="K11" s="83">
        <v>42752220</v>
      </c>
      <c r="M11" s="83">
        <v>54485810.929999992</v>
      </c>
      <c r="O11" s="83">
        <v>346118151.72999984</v>
      </c>
      <c r="P11" s="30"/>
      <c r="Q11" s="30">
        <f>SUM(G11:O11)</f>
        <v>1832174043.0599999</v>
      </c>
    </row>
    <row r="12" spans="1:17" ht="22.95" customHeight="1">
      <c r="A12" s="90" t="s">
        <v>139</v>
      </c>
      <c r="G12" s="83">
        <v>0</v>
      </c>
      <c r="I12" s="83">
        <v>0</v>
      </c>
      <c r="K12" s="83">
        <v>0</v>
      </c>
      <c r="M12" s="83">
        <v>9631949.6300000008</v>
      </c>
      <c r="O12" s="13">
        <f>-M12</f>
        <v>-9631949.6300000008</v>
      </c>
      <c r="Q12" s="83">
        <f t="shared" ref="Q12" si="0">SUM(G12:O12)</f>
        <v>0</v>
      </c>
    </row>
    <row r="13" spans="1:17" ht="23.25" customHeight="1">
      <c r="A13" s="90" t="s">
        <v>140</v>
      </c>
      <c r="F13" s="95" t="s">
        <v>205</v>
      </c>
      <c r="G13" s="83">
        <v>0</v>
      </c>
      <c r="I13" s="83">
        <v>0</v>
      </c>
      <c r="K13" s="83">
        <v>0</v>
      </c>
      <c r="M13" s="83">
        <v>0</v>
      </c>
      <c r="O13" s="13">
        <v>-144132791.25999999</v>
      </c>
      <c r="Q13" s="13">
        <f t="shared" ref="Q13:Q14" si="1">SUM(G13:O13)</f>
        <v>-144132791.25999999</v>
      </c>
    </row>
    <row r="14" spans="1:17" ht="23.25" customHeight="1">
      <c r="A14" s="90" t="s">
        <v>194</v>
      </c>
      <c r="G14" s="23">
        <v>0</v>
      </c>
      <c r="H14" s="14"/>
      <c r="I14" s="23">
        <v>0</v>
      </c>
      <c r="J14" s="14"/>
      <c r="K14" s="23">
        <v>0</v>
      </c>
      <c r="M14" s="23">
        <v>0</v>
      </c>
      <c r="O14" s="96">
        <f>งบกำไร!J27</f>
        <v>184566424.67999989</v>
      </c>
      <c r="Q14" s="96">
        <f t="shared" si="1"/>
        <v>184566424.67999989</v>
      </c>
    </row>
    <row r="15" spans="1:17" ht="23.25" customHeight="1" thickBot="1">
      <c r="A15" s="90" t="s">
        <v>141</v>
      </c>
      <c r="D15" s="90"/>
      <c r="E15" s="90"/>
      <c r="G15" s="97">
        <f>SUM(G11:G14)</f>
        <v>1108859002</v>
      </c>
      <c r="H15" s="30"/>
      <c r="I15" s="97">
        <f>SUM(I11:I14)</f>
        <v>279958858.40000004</v>
      </c>
      <c r="K15" s="97">
        <f>SUM(K11:K14)</f>
        <v>42752220</v>
      </c>
      <c r="M15" s="97">
        <f>SUM(M11:M14)</f>
        <v>64117760.559999995</v>
      </c>
      <c r="O15" s="97">
        <f>SUM(O11:O14)</f>
        <v>376919835.51999974</v>
      </c>
      <c r="P15" s="30"/>
      <c r="Q15" s="97">
        <f>SUM(Q11:Q14)</f>
        <v>1872607676.4799998</v>
      </c>
    </row>
    <row r="16" spans="1:17" ht="23.25" customHeight="1" thickTop="1">
      <c r="A16" s="90"/>
      <c r="D16" s="90"/>
      <c r="E16" s="90"/>
      <c r="G16" s="30"/>
      <c r="H16" s="30"/>
      <c r="I16" s="30"/>
      <c r="J16" s="30"/>
      <c r="K16" s="16"/>
      <c r="L16" s="30"/>
      <c r="M16" s="30"/>
      <c r="N16" s="30"/>
      <c r="O16" s="30"/>
      <c r="P16" s="30"/>
      <c r="Q16" s="30"/>
    </row>
    <row r="17" spans="1:25" ht="23.25" customHeight="1">
      <c r="A17" s="90" t="s">
        <v>142</v>
      </c>
      <c r="G17" s="83">
        <v>1108859002</v>
      </c>
      <c r="I17" s="83">
        <v>279958858.40000004</v>
      </c>
      <c r="K17" s="83">
        <v>42752220</v>
      </c>
      <c r="M17" s="83">
        <v>64117760.559999987</v>
      </c>
      <c r="O17" s="83">
        <v>376919835.51999986</v>
      </c>
      <c r="Q17" s="83">
        <f t="shared" ref="Q17:Q19" si="2">SUM(G17:O17)</f>
        <v>1872607676.48</v>
      </c>
    </row>
    <row r="18" spans="1:25" ht="22.95" customHeight="1">
      <c r="A18" s="90" t="s">
        <v>139</v>
      </c>
      <c r="G18" s="83">
        <v>0</v>
      </c>
      <c r="I18" s="83">
        <v>0</v>
      </c>
      <c r="K18" s="83">
        <v>0</v>
      </c>
      <c r="M18" s="83">
        <f>-O18</f>
        <v>4735201.5599999996</v>
      </c>
      <c r="O18" s="13">
        <v>-4735201.5599999996</v>
      </c>
      <c r="Q18" s="83">
        <f t="shared" si="2"/>
        <v>0</v>
      </c>
    </row>
    <row r="19" spans="1:25" ht="23.25" customHeight="1">
      <c r="A19" s="90" t="s">
        <v>140</v>
      </c>
      <c r="F19" s="95" t="s">
        <v>205</v>
      </c>
      <c r="G19" s="83">
        <v>0</v>
      </c>
      <c r="I19" s="83">
        <v>0</v>
      </c>
      <c r="K19" s="83">
        <v>0</v>
      </c>
      <c r="M19" s="83">
        <v>0</v>
      </c>
      <c r="O19" s="13">
        <f>-55436145.1-33264237.06</f>
        <v>-88700382.159999996</v>
      </c>
      <c r="Q19" s="13">
        <f t="shared" si="2"/>
        <v>-88700382.159999996</v>
      </c>
    </row>
    <row r="20" spans="1:25" ht="22.5" customHeight="1">
      <c r="A20" s="90" t="s">
        <v>195</v>
      </c>
      <c r="G20" s="14">
        <v>0</v>
      </c>
      <c r="H20" s="14"/>
      <c r="I20" s="14">
        <v>0</v>
      </c>
      <c r="J20" s="14"/>
      <c r="K20" s="14">
        <v>0</v>
      </c>
      <c r="M20" s="14">
        <v>0</v>
      </c>
      <c r="O20" s="83">
        <f>งบกำไร!H27</f>
        <v>108204259.67000009</v>
      </c>
      <c r="Q20" s="83">
        <f>SUM(G20:O20)</f>
        <v>108204259.67000009</v>
      </c>
    </row>
    <row r="21" spans="1:25" ht="22.5" customHeight="1">
      <c r="A21" s="90" t="s">
        <v>196</v>
      </c>
      <c r="G21" s="14">
        <v>0</v>
      </c>
      <c r="H21" s="14"/>
      <c r="I21" s="14">
        <v>0</v>
      </c>
      <c r="J21" s="14"/>
      <c r="K21" s="14">
        <v>0</v>
      </c>
      <c r="M21" s="14">
        <v>0</v>
      </c>
      <c r="O21" s="14">
        <f>งบกำไร!H32</f>
        <v>290579.20000000001</v>
      </c>
      <c r="Q21" s="83">
        <f>SUM(G21:O21)</f>
        <v>290579.20000000001</v>
      </c>
    </row>
    <row r="22" spans="1:25" ht="23.25" customHeight="1" thickBot="1">
      <c r="A22" s="90" t="s">
        <v>197</v>
      </c>
      <c r="G22" s="98">
        <f>SUM(G17:G21)</f>
        <v>1108859002</v>
      </c>
      <c r="I22" s="98">
        <f>SUM(I17:I21)</f>
        <v>279958858.40000004</v>
      </c>
      <c r="K22" s="98">
        <f>SUM(K17:K21)</f>
        <v>42752220</v>
      </c>
      <c r="M22" s="98">
        <f>SUM(M17:M21)</f>
        <v>68852962.11999999</v>
      </c>
      <c r="O22" s="98">
        <f>SUM(O17:O21)</f>
        <v>391979090.6699999</v>
      </c>
      <c r="Q22" s="98">
        <f>SUM(Q17:Q21)</f>
        <v>1892402133.1900001</v>
      </c>
    </row>
    <row r="23" spans="1:25" ht="16.2" customHeight="1" thickTop="1">
      <c r="A23" s="90"/>
    </row>
    <row r="24" spans="1:25" ht="24" customHeight="1">
      <c r="A24" s="99" t="s">
        <v>63</v>
      </c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</row>
    <row r="25" spans="1:25" ht="19.2" customHeight="1">
      <c r="A25" s="36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</row>
    <row r="26" spans="1:25" ht="24" customHeight="1">
      <c r="E26" s="34"/>
      <c r="F26" s="34"/>
      <c r="G26" s="100" t="s">
        <v>64</v>
      </c>
    </row>
    <row r="27" spans="1:25" ht="24" customHeight="1">
      <c r="E27" s="34"/>
      <c r="F27" s="34"/>
      <c r="G27" s="34" t="s">
        <v>11</v>
      </c>
    </row>
    <row r="28" spans="1:25" s="81" customFormat="1" ht="24" customHeight="1">
      <c r="A28" s="80" t="s">
        <v>32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spans="1:25" s="81" customFormat="1" ht="24" customHeight="1">
      <c r="A29" s="80" t="s">
        <v>126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spans="1:25" s="81" customFormat="1" ht="24" customHeight="1">
      <c r="A30" s="80" t="str">
        <f>A3</f>
        <v>FOR THE YEAR ENDED DECEMBER 31, 2023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spans="1:25" ht="24" customHeight="1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67" t="s">
        <v>34</v>
      </c>
    </row>
    <row r="32" spans="1:25" ht="24" customHeight="1">
      <c r="A32" s="82"/>
      <c r="B32" s="82"/>
      <c r="C32" s="82"/>
      <c r="D32" s="82"/>
      <c r="E32" s="82"/>
      <c r="F32" s="82"/>
      <c r="G32" s="84" t="s">
        <v>37</v>
      </c>
      <c r="H32" s="84"/>
      <c r="I32" s="84"/>
      <c r="J32" s="84"/>
      <c r="K32" s="84"/>
      <c r="L32" s="84"/>
      <c r="M32" s="101"/>
      <c r="N32" s="101"/>
      <c r="O32" s="101"/>
      <c r="P32" s="84"/>
      <c r="Q32" s="84"/>
    </row>
    <row r="33" spans="1:17" ht="24" customHeight="1">
      <c r="A33" s="85"/>
      <c r="B33" s="85"/>
      <c r="C33" s="85"/>
      <c r="D33" s="85"/>
      <c r="E33" s="85"/>
      <c r="F33" s="86" t="s">
        <v>39</v>
      </c>
      <c r="G33" s="102" t="s">
        <v>127</v>
      </c>
      <c r="H33" s="103"/>
      <c r="I33" s="102" t="s">
        <v>130</v>
      </c>
      <c r="J33" s="104"/>
      <c r="K33" s="102" t="s">
        <v>131</v>
      </c>
      <c r="L33" s="103"/>
      <c r="M33" s="105" t="s">
        <v>136</v>
      </c>
      <c r="N33" s="105"/>
      <c r="O33" s="105"/>
      <c r="P33" s="104"/>
      <c r="Q33" s="102" t="s">
        <v>134</v>
      </c>
    </row>
    <row r="34" spans="1:17" ht="24" customHeight="1">
      <c r="A34" s="85"/>
      <c r="B34" s="85"/>
      <c r="C34" s="85"/>
      <c r="D34" s="85"/>
      <c r="E34" s="85"/>
      <c r="F34" s="86"/>
      <c r="G34" s="87" t="s">
        <v>128</v>
      </c>
      <c r="H34" s="85"/>
      <c r="I34" s="87" t="s">
        <v>129</v>
      </c>
      <c r="J34" s="82"/>
      <c r="K34" s="87" t="s">
        <v>132</v>
      </c>
      <c r="L34" s="85"/>
      <c r="M34" s="87" t="s">
        <v>137</v>
      </c>
      <c r="N34" s="82"/>
      <c r="O34" s="87" t="s">
        <v>94</v>
      </c>
      <c r="P34" s="82"/>
      <c r="Q34" s="87" t="s">
        <v>135</v>
      </c>
    </row>
    <row r="35" spans="1:17" ht="24" customHeight="1">
      <c r="A35" s="90"/>
      <c r="B35" s="90"/>
      <c r="C35" s="90"/>
      <c r="D35" s="90"/>
      <c r="E35" s="90"/>
      <c r="F35" s="91" t="s">
        <v>1</v>
      </c>
      <c r="G35" s="92" t="s">
        <v>129</v>
      </c>
      <c r="H35" s="106"/>
      <c r="I35" s="93"/>
      <c r="J35" s="93"/>
      <c r="K35" s="92" t="s">
        <v>133</v>
      </c>
      <c r="L35" s="94"/>
      <c r="M35" s="93"/>
      <c r="N35" s="94"/>
      <c r="O35" s="93"/>
      <c r="P35" s="94"/>
      <c r="Q35" s="94"/>
    </row>
    <row r="36" spans="1:17" ht="23.25" customHeight="1">
      <c r="A36" s="90" t="s">
        <v>138</v>
      </c>
      <c r="D36" s="90"/>
      <c r="E36" s="90"/>
      <c r="G36" s="83">
        <v>1108859002</v>
      </c>
      <c r="I36" s="83">
        <v>279958858.40000004</v>
      </c>
      <c r="K36" s="83">
        <v>42752220</v>
      </c>
      <c r="L36" s="30"/>
      <c r="M36" s="83">
        <v>54485810.929999992</v>
      </c>
      <c r="O36" s="83">
        <v>309206391.94000006</v>
      </c>
      <c r="P36" s="30"/>
      <c r="Q36" s="30">
        <f>SUM(G36:O36)</f>
        <v>1795262283.2700002</v>
      </c>
    </row>
    <row r="37" spans="1:17" ht="23.25" customHeight="1">
      <c r="A37" s="90" t="s">
        <v>139</v>
      </c>
      <c r="G37" s="83">
        <v>0</v>
      </c>
      <c r="I37" s="83">
        <v>0</v>
      </c>
      <c r="K37" s="83">
        <v>0</v>
      </c>
      <c r="M37" s="83">
        <v>9631949.6300000008</v>
      </c>
      <c r="O37" s="13">
        <f>-M37</f>
        <v>-9631949.6300000008</v>
      </c>
      <c r="Q37" s="83">
        <f t="shared" ref="Q37:Q39" si="3">SUM(G37:O37)</f>
        <v>0</v>
      </c>
    </row>
    <row r="38" spans="1:17" ht="23.25" customHeight="1">
      <c r="A38" s="90" t="s">
        <v>140</v>
      </c>
      <c r="F38" s="95" t="s">
        <v>205</v>
      </c>
      <c r="G38" s="83">
        <v>0</v>
      </c>
      <c r="I38" s="83">
        <v>0</v>
      </c>
      <c r="K38" s="83">
        <v>0</v>
      </c>
      <c r="M38" s="83">
        <v>0</v>
      </c>
      <c r="O38" s="13">
        <v>-144132791.25999999</v>
      </c>
      <c r="Q38" s="13">
        <f t="shared" si="3"/>
        <v>-144132791.25999999</v>
      </c>
    </row>
    <row r="39" spans="1:17" ht="23.25" customHeight="1">
      <c r="A39" s="90" t="s">
        <v>194</v>
      </c>
      <c r="G39" s="23">
        <v>0</v>
      </c>
      <c r="H39" s="14"/>
      <c r="I39" s="23">
        <v>0</v>
      </c>
      <c r="J39" s="14"/>
      <c r="K39" s="23">
        <v>0</v>
      </c>
      <c r="M39" s="23">
        <v>0</v>
      </c>
      <c r="O39" s="23">
        <f>งบกำไร!N27</f>
        <v>192638992.55999988</v>
      </c>
      <c r="Q39" s="23">
        <f t="shared" si="3"/>
        <v>192638992.55999988</v>
      </c>
    </row>
    <row r="40" spans="1:17" ht="23.25" customHeight="1" thickBot="1">
      <c r="A40" s="90" t="s">
        <v>141</v>
      </c>
      <c r="D40" s="90"/>
      <c r="E40" s="90"/>
      <c r="G40" s="15">
        <f>SUM(G36:G39)</f>
        <v>1108859002</v>
      </c>
      <c r="H40" s="30"/>
      <c r="I40" s="15">
        <f>SUM(I36:I39)</f>
        <v>279958858.40000004</v>
      </c>
      <c r="J40" s="30"/>
      <c r="K40" s="15">
        <f>SUM(K36:K39)</f>
        <v>42752220</v>
      </c>
      <c r="L40" s="30"/>
      <c r="M40" s="15">
        <f>SUM(M36:M39)</f>
        <v>64117760.559999995</v>
      </c>
      <c r="N40" s="30"/>
      <c r="O40" s="15">
        <f>SUM(O36:O39)</f>
        <v>348080643.60999995</v>
      </c>
      <c r="P40" s="30"/>
      <c r="Q40" s="15">
        <f>SUM(Q36:Q39)</f>
        <v>1843768484.5700002</v>
      </c>
    </row>
    <row r="41" spans="1:17" ht="24" customHeight="1" thickTop="1">
      <c r="A41" s="90"/>
    </row>
    <row r="42" spans="1:17" ht="23.25" customHeight="1">
      <c r="A42" s="90" t="s">
        <v>142</v>
      </c>
      <c r="G42" s="83">
        <v>1108859002</v>
      </c>
      <c r="I42" s="83">
        <v>279958858.40000004</v>
      </c>
      <c r="K42" s="83">
        <v>42752220</v>
      </c>
      <c r="M42" s="83">
        <v>64117760.559999987</v>
      </c>
      <c r="O42" s="83">
        <v>348080643.61000013</v>
      </c>
      <c r="Q42" s="83">
        <f t="shared" ref="Q42:Q45" si="4">SUM(G42:O42)</f>
        <v>1843768484.5700002</v>
      </c>
    </row>
    <row r="43" spans="1:17" ht="23.25" customHeight="1">
      <c r="A43" s="90" t="s">
        <v>139</v>
      </c>
      <c r="G43" s="83">
        <v>0</v>
      </c>
      <c r="I43" s="83">
        <v>0</v>
      </c>
      <c r="K43" s="83">
        <v>0</v>
      </c>
      <c r="M43" s="83">
        <f>-O43</f>
        <v>4735201.5599999996</v>
      </c>
      <c r="O43" s="13">
        <v>-4735201.5599999996</v>
      </c>
      <c r="Q43" s="83">
        <f t="shared" si="4"/>
        <v>0</v>
      </c>
    </row>
    <row r="44" spans="1:17" ht="23.25" customHeight="1">
      <c r="A44" s="90" t="s">
        <v>140</v>
      </c>
      <c r="F44" s="95" t="s">
        <v>205</v>
      </c>
      <c r="G44" s="83">
        <v>0</v>
      </c>
      <c r="I44" s="83">
        <v>0</v>
      </c>
      <c r="K44" s="83">
        <v>0</v>
      </c>
      <c r="M44" s="83">
        <v>0</v>
      </c>
      <c r="O44" s="13">
        <f>-55436145.1-33264237.06</f>
        <v>-88700382.159999996</v>
      </c>
      <c r="Q44" s="13">
        <f t="shared" si="4"/>
        <v>-88700382.159999996</v>
      </c>
    </row>
    <row r="45" spans="1:17" ht="23.25" customHeight="1">
      <c r="A45" s="90" t="s">
        <v>195</v>
      </c>
      <c r="G45" s="14">
        <v>0</v>
      </c>
      <c r="H45" s="14"/>
      <c r="I45" s="14">
        <v>0</v>
      </c>
      <c r="J45" s="14"/>
      <c r="K45" s="14">
        <v>0</v>
      </c>
      <c r="M45" s="14">
        <v>0</v>
      </c>
      <c r="O45" s="14">
        <f>งบกำไร!L27</f>
        <v>94704031.260000095</v>
      </c>
      <c r="Q45" s="14">
        <f t="shared" si="4"/>
        <v>94704031.260000095</v>
      </c>
    </row>
    <row r="46" spans="1:17" ht="22.5" customHeight="1">
      <c r="A46" s="90" t="s">
        <v>196</v>
      </c>
      <c r="G46" s="14">
        <v>0</v>
      </c>
      <c r="H46" s="14"/>
      <c r="I46" s="14">
        <v>0</v>
      </c>
      <c r="J46" s="14"/>
      <c r="K46" s="14">
        <v>0</v>
      </c>
      <c r="M46" s="14">
        <v>0</v>
      </c>
      <c r="O46" s="14">
        <f>งบกำไร!L32</f>
        <v>290579.20000000001</v>
      </c>
      <c r="Q46" s="83">
        <f>SUM(G46:O46)</f>
        <v>290579.20000000001</v>
      </c>
    </row>
    <row r="47" spans="1:17" ht="23.25" customHeight="1" thickBot="1">
      <c r="A47" s="90" t="s">
        <v>197</v>
      </c>
      <c r="G47" s="98">
        <f>SUM(G42:G46)</f>
        <v>1108859002</v>
      </c>
      <c r="I47" s="98">
        <f>SUM(I42:I46)</f>
        <v>279958858.40000004</v>
      </c>
      <c r="K47" s="98">
        <f>SUM(K42:K46)</f>
        <v>42752220</v>
      </c>
      <c r="M47" s="98">
        <f>SUM(M42:M46)</f>
        <v>68852962.11999999</v>
      </c>
      <c r="O47" s="98">
        <f>SUM(O42:O46)</f>
        <v>349639670.3500002</v>
      </c>
      <c r="Q47" s="98">
        <f>SUM(Q42:Q46)</f>
        <v>1850062712.8700001</v>
      </c>
    </row>
    <row r="48" spans="1:17" ht="17.7" customHeight="1" thickTop="1">
      <c r="A48" s="90"/>
    </row>
    <row r="49" spans="1:7" ht="24" customHeight="1">
      <c r="A49" s="99" t="s">
        <v>63</v>
      </c>
    </row>
    <row r="50" spans="1:7" ht="24" customHeight="1">
      <c r="A50" s="36"/>
    </row>
    <row r="51" spans="1:7" ht="24" customHeight="1">
      <c r="F51" s="34"/>
      <c r="G51" s="100" t="s">
        <v>64</v>
      </c>
    </row>
    <row r="52" spans="1:7" ht="24" customHeight="1">
      <c r="F52" s="34"/>
      <c r="G52" s="34" t="s">
        <v>11</v>
      </c>
    </row>
    <row r="53" spans="1:7" ht="24" customHeight="1">
      <c r="E53" s="34"/>
      <c r="F53" s="34"/>
    </row>
  </sheetData>
  <mergeCells count="11">
    <mergeCell ref="M7:O7"/>
    <mergeCell ref="A1:Q1"/>
    <mergeCell ref="A2:Q2"/>
    <mergeCell ref="A3:Q3"/>
    <mergeCell ref="G5:Q5"/>
    <mergeCell ref="M6:O6"/>
    <mergeCell ref="A28:Q28"/>
    <mergeCell ref="A29:Q29"/>
    <mergeCell ref="G32:Q32"/>
    <mergeCell ref="M33:O33"/>
    <mergeCell ref="A30:Q30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99"/>
  <sheetViews>
    <sheetView view="pageBreakPreview" topLeftCell="A62" zoomScale="70" zoomScaleNormal="90" zoomScaleSheetLayoutView="70" workbookViewId="0">
      <selection activeCell="D77" sqref="D77"/>
    </sheetView>
  </sheetViews>
  <sheetFormatPr defaultColWidth="9.33203125" defaultRowHeight="24" customHeight="1"/>
  <cols>
    <col min="1" max="1" width="4" style="109" customWidth="1"/>
    <col min="2" max="5" width="9.33203125" style="109" customWidth="1"/>
    <col min="6" max="6" width="12.33203125" style="109" customWidth="1"/>
    <col min="7" max="7" width="4.33203125" style="109" customWidth="1"/>
    <col min="8" max="8" width="17" style="109" customWidth="1"/>
    <col min="9" max="9" width="0.6640625" style="109" customWidth="1"/>
    <col min="10" max="10" width="18.6640625" style="109" customWidth="1"/>
    <col min="11" max="11" width="0.6640625" style="109" customWidth="1"/>
    <col min="12" max="12" width="17" style="109" customWidth="1"/>
    <col min="13" max="13" width="0.6640625" style="109" customWidth="1"/>
    <col min="14" max="14" width="18.6640625" style="109" customWidth="1"/>
    <col min="15" max="15" width="1.33203125" style="109" customWidth="1"/>
    <col min="16" max="16384" width="9.33203125" style="109"/>
  </cols>
  <sheetData>
    <row r="1" spans="1:14" s="107" customFormat="1" ht="23.25" customHeight="1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107" customFormat="1" ht="23.25" customHeight="1">
      <c r="A2" s="24" t="s">
        <v>143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107" customFormat="1" ht="23.25" customHeight="1">
      <c r="A3" s="108" t="s">
        <v>193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ht="21.6">
      <c r="A4" s="28"/>
      <c r="B4" s="28"/>
      <c r="C4" s="28"/>
      <c r="D4" s="28"/>
      <c r="E4" s="28"/>
      <c r="F4" s="28"/>
      <c r="G4" s="28"/>
      <c r="H4" s="28"/>
      <c r="I4" s="28"/>
      <c r="J4" s="28"/>
      <c r="L4" s="28"/>
      <c r="M4" s="28"/>
      <c r="N4" s="28"/>
    </row>
    <row r="5" spans="1:14" ht="23.25" customHeight="1">
      <c r="A5" s="28"/>
      <c r="B5" s="28"/>
      <c r="C5" s="28"/>
      <c r="D5" s="28"/>
      <c r="E5" s="28"/>
      <c r="F5" s="28"/>
      <c r="G5" s="28"/>
      <c r="H5" s="28"/>
      <c r="I5" s="28"/>
      <c r="J5" s="110"/>
      <c r="L5" s="28"/>
      <c r="M5" s="28"/>
      <c r="N5" s="67" t="s">
        <v>34</v>
      </c>
    </row>
    <row r="6" spans="1:14" ht="23.25" customHeight="1">
      <c r="A6" s="28"/>
      <c r="B6" s="28"/>
      <c r="C6" s="28"/>
      <c r="D6" s="28"/>
      <c r="E6" s="28"/>
      <c r="F6" s="28"/>
      <c r="G6" s="28"/>
      <c r="H6" s="31"/>
      <c r="I6" s="68" t="s">
        <v>36</v>
      </c>
      <c r="J6" s="69"/>
      <c r="L6" s="31"/>
      <c r="M6" s="68" t="s">
        <v>37</v>
      </c>
      <c r="N6" s="69"/>
    </row>
    <row r="7" spans="1:14" ht="23.25" customHeight="1">
      <c r="A7" s="38"/>
      <c r="B7" s="38"/>
      <c r="C7" s="38"/>
      <c r="D7" s="38"/>
      <c r="E7" s="38"/>
      <c r="F7" s="38"/>
      <c r="G7" s="38"/>
      <c r="H7" s="33" t="s">
        <v>124</v>
      </c>
      <c r="I7" s="35"/>
      <c r="J7" s="33" t="s">
        <v>125</v>
      </c>
      <c r="K7" s="34"/>
      <c r="L7" s="33" t="s">
        <v>124</v>
      </c>
      <c r="M7" s="35"/>
      <c r="N7" s="33" t="s">
        <v>125</v>
      </c>
    </row>
    <row r="8" spans="1:14" s="107" customFormat="1" ht="23.25" customHeight="1">
      <c r="A8" s="36" t="s">
        <v>144</v>
      </c>
      <c r="B8" s="37"/>
      <c r="C8" s="37"/>
      <c r="D8" s="37"/>
      <c r="E8" s="37"/>
      <c r="F8" s="37"/>
      <c r="G8" s="37"/>
      <c r="H8" s="37"/>
      <c r="L8" s="37"/>
    </row>
    <row r="9" spans="1:14" ht="23.25" customHeight="1">
      <c r="A9" s="36" t="s">
        <v>145</v>
      </c>
      <c r="B9" s="38"/>
      <c r="C9" s="38"/>
      <c r="D9" s="38"/>
      <c r="E9" s="38"/>
      <c r="F9" s="38"/>
      <c r="G9" s="38"/>
      <c r="H9" s="38">
        <f>งบกำไร!H27</f>
        <v>108204259.67000009</v>
      </c>
      <c r="J9" s="38">
        <f>งบกำไร!J27</f>
        <v>184566424.67999989</v>
      </c>
      <c r="L9" s="38">
        <f>งบกำไร!L27</f>
        <v>94704031.260000095</v>
      </c>
      <c r="N9" s="38">
        <f>งบกำไร!N27</f>
        <v>192638992.55999988</v>
      </c>
    </row>
    <row r="10" spans="1:14" ht="23.25" customHeight="1">
      <c r="A10" s="36" t="s">
        <v>146</v>
      </c>
      <c r="B10" s="38"/>
      <c r="C10" s="38"/>
      <c r="D10" s="38"/>
      <c r="E10" s="38"/>
      <c r="F10" s="38"/>
      <c r="G10" s="38"/>
      <c r="H10" s="38"/>
      <c r="J10" s="38"/>
      <c r="L10" s="38"/>
      <c r="N10" s="38"/>
    </row>
    <row r="11" spans="1:14" ht="23.25" customHeight="1">
      <c r="A11" s="36"/>
      <c r="B11" s="38" t="s">
        <v>117</v>
      </c>
      <c r="C11" s="38"/>
      <c r="D11" s="38"/>
      <c r="E11" s="38"/>
      <c r="F11" s="38"/>
      <c r="G11" s="38"/>
      <c r="H11" s="38">
        <f>-งบกำไร!H26</f>
        <v>26082630.949999999</v>
      </c>
      <c r="J11" s="38">
        <f>-งบกำไร!J26</f>
        <v>44304132.729999997</v>
      </c>
      <c r="L11" s="38">
        <f>-งบกำไร!L26</f>
        <v>24079278.530000001</v>
      </c>
      <c r="N11" s="38">
        <f>-งบกำไร!N26</f>
        <v>42951250.609999999</v>
      </c>
    </row>
    <row r="12" spans="1:14" ht="23.25" customHeight="1">
      <c r="A12" s="36"/>
      <c r="B12" s="38" t="s">
        <v>147</v>
      </c>
      <c r="C12" s="38"/>
      <c r="D12" s="38"/>
      <c r="E12" s="38"/>
      <c r="F12" s="38"/>
      <c r="G12" s="38"/>
      <c r="H12" s="38">
        <v>15450195.689999999</v>
      </c>
      <c r="J12" s="38">
        <v>17426095.18</v>
      </c>
      <c r="L12" s="38">
        <v>14440491.93</v>
      </c>
      <c r="N12" s="38">
        <v>16781186.440000001</v>
      </c>
    </row>
    <row r="13" spans="1:14" ht="23.25" customHeight="1">
      <c r="A13" s="36"/>
      <c r="B13" s="38" t="s">
        <v>148</v>
      </c>
      <c r="C13" s="38"/>
      <c r="D13" s="38"/>
      <c r="E13" s="38"/>
      <c r="F13" s="38"/>
      <c r="G13" s="38"/>
      <c r="H13" s="38">
        <v>33860500.059999995</v>
      </c>
      <c r="J13" s="38">
        <v>32173367.57</v>
      </c>
      <c r="L13" s="38">
        <v>33860500.059999995</v>
      </c>
      <c r="N13" s="38">
        <v>32173367.57</v>
      </c>
    </row>
    <row r="14" spans="1:14" ht="23.25" customHeight="1">
      <c r="A14" s="36"/>
      <c r="B14" s="38" t="s">
        <v>149</v>
      </c>
      <c r="C14" s="38"/>
      <c r="D14" s="38"/>
      <c r="E14" s="38"/>
      <c r="F14" s="38"/>
      <c r="G14" s="38"/>
      <c r="H14" s="38">
        <v>86453491.469999969</v>
      </c>
      <c r="J14" s="13">
        <v>36776061.280000009</v>
      </c>
      <c r="L14" s="38">
        <v>86453491.469999969</v>
      </c>
      <c r="N14" s="13">
        <v>36776061.280000009</v>
      </c>
    </row>
    <row r="15" spans="1:14" ht="23.25" customHeight="1">
      <c r="A15" s="36"/>
      <c r="B15" s="38" t="s">
        <v>150</v>
      </c>
      <c r="C15" s="38"/>
      <c r="D15" s="38"/>
      <c r="E15" s="38"/>
      <c r="F15" s="38"/>
      <c r="G15" s="38"/>
      <c r="H15" s="13">
        <v>0</v>
      </c>
      <c r="I15" s="13"/>
      <c r="J15" s="13">
        <v>-2400</v>
      </c>
      <c r="K15" s="13"/>
      <c r="L15" s="13">
        <v>0</v>
      </c>
      <c r="M15" s="13"/>
      <c r="N15" s="13">
        <v>-2400</v>
      </c>
    </row>
    <row r="16" spans="1:14" ht="23.25" customHeight="1">
      <c r="A16" s="36"/>
      <c r="B16" s="38" t="s">
        <v>201</v>
      </c>
      <c r="C16" s="38"/>
      <c r="D16" s="38"/>
      <c r="E16" s="38"/>
      <c r="F16" s="38"/>
      <c r="G16" s="38"/>
      <c r="H16" s="13">
        <v>0</v>
      </c>
      <c r="I16" s="13"/>
      <c r="J16" s="38">
        <v>0</v>
      </c>
      <c r="K16" s="13"/>
      <c r="L16" s="13">
        <v>0</v>
      </c>
      <c r="M16" s="13"/>
      <c r="N16" s="38">
        <v>-3150000</v>
      </c>
    </row>
    <row r="17" spans="1:14" ht="23.25" customHeight="1">
      <c r="A17" s="36"/>
      <c r="B17" s="38" t="s">
        <v>202</v>
      </c>
      <c r="C17" s="38"/>
      <c r="D17" s="38"/>
      <c r="E17" s="38"/>
      <c r="F17" s="38"/>
      <c r="G17" s="38"/>
      <c r="H17" s="13">
        <v>0</v>
      </c>
      <c r="I17" s="13"/>
      <c r="J17" s="38">
        <v>0</v>
      </c>
      <c r="K17" s="13"/>
      <c r="L17" s="13">
        <v>0</v>
      </c>
      <c r="M17" s="13"/>
      <c r="N17" s="38">
        <v>-18000000</v>
      </c>
    </row>
    <row r="18" spans="1:14" ht="23.25" customHeight="1">
      <c r="A18" s="36"/>
      <c r="B18" s="38" t="s">
        <v>151</v>
      </c>
      <c r="C18" s="38"/>
      <c r="D18" s="38"/>
      <c r="E18" s="38"/>
      <c r="F18" s="38"/>
      <c r="G18" s="38"/>
      <c r="H18" s="13">
        <v>-5950525.1600000001</v>
      </c>
      <c r="I18" s="13"/>
      <c r="J18" s="13">
        <v>-7905467.4100000001</v>
      </c>
      <c r="L18" s="38">
        <v>0</v>
      </c>
      <c r="M18" s="17"/>
      <c r="N18" s="38">
        <v>0</v>
      </c>
    </row>
    <row r="19" spans="1:14" ht="23.25" customHeight="1">
      <c r="A19" s="36"/>
      <c r="B19" s="111" t="s">
        <v>152</v>
      </c>
      <c r="C19" s="38"/>
      <c r="D19" s="38"/>
      <c r="E19" s="38"/>
      <c r="F19" s="38"/>
      <c r="G19" s="38"/>
      <c r="H19" s="13">
        <v>-472684.98999999953</v>
      </c>
      <c r="J19" s="38">
        <v>-123079.62000000011</v>
      </c>
      <c r="L19" s="13">
        <v>-472684.98999999953</v>
      </c>
      <c r="N19" s="38">
        <v>-123079.62000000011</v>
      </c>
    </row>
    <row r="20" spans="1:14" ht="21.6" hidden="1">
      <c r="A20" s="36"/>
      <c r="B20" s="38" t="s">
        <v>20</v>
      </c>
      <c r="C20" s="38"/>
      <c r="D20" s="38"/>
      <c r="E20" s="38"/>
      <c r="F20" s="38"/>
      <c r="G20" s="38"/>
      <c r="H20" s="38"/>
      <c r="J20" s="13"/>
      <c r="L20" s="38"/>
      <c r="N20" s="38"/>
    </row>
    <row r="21" spans="1:14" ht="21.6" hidden="1">
      <c r="A21" s="36"/>
      <c r="B21" s="38" t="s">
        <v>28</v>
      </c>
      <c r="C21" s="38"/>
      <c r="D21" s="38"/>
      <c r="E21" s="38"/>
      <c r="F21" s="38"/>
      <c r="G21" s="38"/>
      <c r="H21" s="38"/>
      <c r="J21" s="38"/>
      <c r="L21" s="38"/>
      <c r="N21" s="38"/>
    </row>
    <row r="22" spans="1:14" ht="23.25" customHeight="1">
      <c r="A22" s="36"/>
      <c r="B22" s="111" t="s">
        <v>153</v>
      </c>
      <c r="C22" s="38"/>
      <c r="D22" s="38"/>
      <c r="E22" s="38"/>
      <c r="F22" s="38"/>
      <c r="G22" s="38"/>
      <c r="H22" s="13">
        <v>15772654.520000003</v>
      </c>
      <c r="I22" s="13"/>
      <c r="J22" s="13">
        <v>-19914366.939999998</v>
      </c>
      <c r="K22" s="13"/>
      <c r="L22" s="13">
        <v>15772654.520000003</v>
      </c>
      <c r="M22" s="13"/>
      <c r="N22" s="13">
        <v>-19914366.939999998</v>
      </c>
    </row>
    <row r="23" spans="1:14" ht="23.25" customHeight="1">
      <c r="A23" s="36"/>
      <c r="B23" s="38" t="s">
        <v>154</v>
      </c>
      <c r="C23" s="38"/>
      <c r="D23" s="38"/>
      <c r="E23" s="38"/>
      <c r="F23" s="38"/>
      <c r="G23" s="38"/>
      <c r="H23" s="13">
        <v>0</v>
      </c>
      <c r="J23" s="13">
        <v>-59228.99</v>
      </c>
      <c r="L23" s="13">
        <v>0</v>
      </c>
      <c r="N23" s="13">
        <v>-59228.99</v>
      </c>
    </row>
    <row r="24" spans="1:14" ht="23.25" customHeight="1">
      <c r="A24" s="36"/>
      <c r="B24" s="111" t="s">
        <v>155</v>
      </c>
      <c r="C24" s="38"/>
      <c r="D24" s="38"/>
      <c r="E24" s="38"/>
      <c r="F24" s="38"/>
      <c r="G24" s="38"/>
      <c r="H24" s="13">
        <v>6572030.4800000004</v>
      </c>
      <c r="J24" s="13">
        <v>7528613.1299999999</v>
      </c>
      <c r="L24" s="13">
        <v>6572030.4800000004</v>
      </c>
      <c r="N24" s="13">
        <v>7528613.1299999999</v>
      </c>
    </row>
    <row r="25" spans="1:14" ht="23.25" customHeight="1">
      <c r="A25" s="36"/>
      <c r="B25" s="111" t="s">
        <v>156</v>
      </c>
      <c r="C25" s="38"/>
      <c r="D25" s="38"/>
      <c r="E25" s="38"/>
      <c r="F25" s="38"/>
      <c r="G25" s="38"/>
      <c r="H25" s="13">
        <v>-9100000</v>
      </c>
      <c r="I25" s="13"/>
      <c r="J25" s="13">
        <v>-6450000</v>
      </c>
      <c r="K25" s="13"/>
      <c r="L25" s="13">
        <v>-9100000</v>
      </c>
      <c r="M25" s="13"/>
      <c r="N25" s="13">
        <v>-6450000</v>
      </c>
    </row>
    <row r="26" spans="1:14" ht="21.6" hidden="1">
      <c r="A26" s="36"/>
      <c r="B26" s="111" t="s">
        <v>157</v>
      </c>
      <c r="C26" s="38"/>
      <c r="D26" s="38"/>
      <c r="E26" s="38"/>
      <c r="F26" s="38"/>
      <c r="G26" s="38"/>
      <c r="H26" s="38"/>
      <c r="J26" s="38"/>
      <c r="L26" s="38"/>
      <c r="N26" s="38"/>
    </row>
    <row r="27" spans="1:14" s="34" customFormat="1" ht="21.6" hidden="1">
      <c r="A27" s="36"/>
      <c r="B27" s="111" t="s">
        <v>158</v>
      </c>
      <c r="C27" s="38"/>
      <c r="D27" s="38"/>
      <c r="E27" s="38"/>
      <c r="F27" s="38"/>
      <c r="G27" s="38"/>
      <c r="J27" s="13"/>
    </row>
    <row r="28" spans="1:14" s="34" customFormat="1" ht="23.25" hidden="1" customHeight="1">
      <c r="A28" s="36"/>
      <c r="B28" s="38" t="s">
        <v>29</v>
      </c>
      <c r="C28" s="38"/>
      <c r="D28" s="38"/>
      <c r="E28" s="38"/>
      <c r="F28" s="38"/>
      <c r="G28" s="38"/>
      <c r="H28" s="17"/>
      <c r="J28" s="38"/>
      <c r="L28" s="17"/>
    </row>
    <row r="29" spans="1:14" s="112" customFormat="1" ht="23.25" customHeight="1">
      <c r="A29" s="99"/>
      <c r="B29" s="111" t="s">
        <v>157</v>
      </c>
      <c r="C29" s="111"/>
      <c r="D29" s="111"/>
      <c r="E29" s="111"/>
      <c r="F29" s="111"/>
      <c r="G29" s="111"/>
      <c r="H29" s="111">
        <v>3120776.3800000004</v>
      </c>
      <c r="J29" s="113">
        <v>1246614.2599999998</v>
      </c>
      <c r="L29" s="111">
        <v>2665162.35</v>
      </c>
      <c r="N29" s="38">
        <v>1057301.6499999999</v>
      </c>
    </row>
    <row r="30" spans="1:14" ht="23.25" customHeight="1">
      <c r="A30" s="36"/>
      <c r="B30" s="111" t="s">
        <v>158</v>
      </c>
      <c r="C30" s="38"/>
      <c r="D30" s="38"/>
      <c r="E30" s="38"/>
      <c r="F30" s="38"/>
      <c r="G30" s="38"/>
      <c r="H30" s="114">
        <v>122584089.03999999</v>
      </c>
      <c r="J30" s="115">
        <v>94558880.129999995</v>
      </c>
      <c r="L30" s="114">
        <v>122563272.32000001</v>
      </c>
      <c r="N30" s="114">
        <v>94529834.580000043</v>
      </c>
    </row>
    <row r="31" spans="1:14" ht="23.25" customHeight="1">
      <c r="A31" s="36" t="s">
        <v>159</v>
      </c>
      <c r="B31" s="37"/>
      <c r="C31" s="37"/>
      <c r="D31" s="37"/>
      <c r="E31" s="37"/>
      <c r="F31" s="37"/>
      <c r="G31" s="38"/>
      <c r="H31" s="38">
        <f>SUM(H9:H30)</f>
        <v>402577418.11000001</v>
      </c>
      <c r="J31" s="38">
        <f>SUM(J9:J30)</f>
        <v>384125645.99999988</v>
      </c>
      <c r="L31" s="38">
        <f>SUM(L9:L30)</f>
        <v>391538227.93000007</v>
      </c>
      <c r="N31" s="38">
        <f>SUM(N9:N30)</f>
        <v>376737532.26999992</v>
      </c>
    </row>
    <row r="32" spans="1:14" ht="23.25" customHeight="1">
      <c r="A32" s="36"/>
      <c r="B32" s="38" t="s">
        <v>160</v>
      </c>
      <c r="C32" s="38"/>
      <c r="D32" s="38"/>
      <c r="E32" s="38"/>
      <c r="F32" s="38"/>
      <c r="G32" s="38"/>
      <c r="H32" s="13">
        <v>-694086941.95000017</v>
      </c>
      <c r="J32" s="38">
        <v>235816707.76000026</v>
      </c>
      <c r="L32" s="13">
        <v>-694086941.95000017</v>
      </c>
      <c r="N32" s="38">
        <v>235816707.76000026</v>
      </c>
    </row>
    <row r="33" spans="1:14" ht="23.25" customHeight="1">
      <c r="A33" s="36"/>
      <c r="B33" s="38" t="s">
        <v>161</v>
      </c>
      <c r="C33" s="38"/>
      <c r="D33" s="38"/>
      <c r="E33" s="38"/>
      <c r="F33" s="38"/>
      <c r="G33" s="38"/>
      <c r="H33" s="13">
        <v>-6997542.8900000006</v>
      </c>
      <c r="J33" s="38">
        <v>0</v>
      </c>
      <c r="L33" s="13">
        <v>-6997542.8900000006</v>
      </c>
      <c r="N33" s="38">
        <v>0</v>
      </c>
    </row>
    <row r="34" spans="1:14" ht="23.25" customHeight="1">
      <c r="A34" s="36"/>
      <c r="B34" s="38" t="s">
        <v>162</v>
      </c>
      <c r="C34" s="38"/>
      <c r="D34" s="38"/>
      <c r="E34" s="38"/>
      <c r="F34" s="38"/>
      <c r="G34" s="38"/>
      <c r="H34" s="13">
        <v>-4178768.3</v>
      </c>
      <c r="J34" s="38">
        <v>573563.18000000005</v>
      </c>
      <c r="L34" s="13">
        <v>-3121803.79</v>
      </c>
      <c r="N34" s="38">
        <v>1304374.44</v>
      </c>
    </row>
    <row r="35" spans="1:14" ht="23.25" customHeight="1">
      <c r="A35" s="36"/>
      <c r="B35" s="38" t="s">
        <v>163</v>
      </c>
      <c r="C35" s="38"/>
      <c r="D35" s="38"/>
      <c r="E35" s="38"/>
      <c r="F35" s="38"/>
      <c r="G35" s="38"/>
      <c r="H35" s="13">
        <v>-24810090.640000045</v>
      </c>
      <c r="I35" s="38"/>
      <c r="J35" s="13">
        <v>47101384.590000018</v>
      </c>
      <c r="K35" s="38"/>
      <c r="L35" s="13">
        <v>-24810090.640000045</v>
      </c>
      <c r="M35" s="38"/>
      <c r="N35" s="13">
        <v>47101384.590000018</v>
      </c>
    </row>
    <row r="36" spans="1:14" ht="23.25" customHeight="1">
      <c r="A36" s="36"/>
      <c r="B36" s="38" t="s">
        <v>164</v>
      </c>
      <c r="C36" s="38"/>
      <c r="D36" s="38"/>
      <c r="E36" s="38"/>
      <c r="F36" s="38"/>
      <c r="G36" s="38"/>
      <c r="H36" s="13">
        <v>-36783581.559999987</v>
      </c>
      <c r="I36" s="38"/>
      <c r="J36" s="13">
        <v>-85683046.100000009</v>
      </c>
      <c r="K36" s="38"/>
      <c r="L36" s="13">
        <v>-36783581.559999987</v>
      </c>
      <c r="M36" s="38"/>
      <c r="N36" s="13">
        <v>-85683046.100000009</v>
      </c>
    </row>
    <row r="37" spans="1:14" ht="21.6">
      <c r="A37" s="36"/>
      <c r="B37" s="38" t="s">
        <v>165</v>
      </c>
      <c r="C37" s="38"/>
      <c r="D37" s="38"/>
      <c r="E37" s="38"/>
      <c r="F37" s="38"/>
      <c r="G37" s="38"/>
      <c r="H37" s="13">
        <v>-7363.98</v>
      </c>
      <c r="I37" s="13"/>
      <c r="J37" s="13">
        <v>-1004793.4500000002</v>
      </c>
      <c r="K37" s="38"/>
      <c r="L37" s="17">
        <v>0</v>
      </c>
      <c r="M37" s="38"/>
      <c r="N37" s="17">
        <v>0</v>
      </c>
    </row>
    <row r="38" spans="1:14" ht="23.25" customHeight="1">
      <c r="A38" s="36"/>
      <c r="B38" s="38" t="s">
        <v>166</v>
      </c>
      <c r="C38" s="38"/>
      <c r="D38" s="38"/>
      <c r="E38" s="38"/>
      <c r="F38" s="38"/>
      <c r="G38" s="38"/>
      <c r="H38" s="13">
        <v>1803.739999999998</v>
      </c>
      <c r="I38" s="38"/>
      <c r="J38" s="13">
        <v>94042</v>
      </c>
      <c r="K38" s="38"/>
      <c r="L38" s="13">
        <v>1803.74</v>
      </c>
      <c r="M38" s="38"/>
      <c r="N38" s="13">
        <v>-55958</v>
      </c>
    </row>
    <row r="39" spans="1:14" ht="23.25" customHeight="1">
      <c r="A39" s="36"/>
      <c r="B39" s="38" t="s">
        <v>167</v>
      </c>
      <c r="C39" s="38"/>
      <c r="D39" s="38"/>
      <c r="E39" s="38"/>
      <c r="F39" s="38"/>
      <c r="G39" s="38"/>
      <c r="H39" s="38">
        <v>2954203.48</v>
      </c>
      <c r="I39" s="38"/>
      <c r="J39" s="13">
        <v>2149264.8000000003</v>
      </c>
      <c r="K39" s="38"/>
      <c r="L39" s="38">
        <v>2136667.1399999969</v>
      </c>
      <c r="M39" s="38"/>
      <c r="N39" s="13">
        <v>1892305.98</v>
      </c>
    </row>
    <row r="40" spans="1:14" ht="21.6">
      <c r="A40" s="36"/>
      <c r="B40" s="38" t="s">
        <v>168</v>
      </c>
      <c r="C40" s="38"/>
      <c r="D40" s="38"/>
      <c r="E40" s="38"/>
      <c r="F40" s="38"/>
      <c r="G40" s="38"/>
      <c r="H40" s="11">
        <v>-2833062.8999999962</v>
      </c>
      <c r="I40" s="13"/>
      <c r="J40" s="11">
        <v>-17656</v>
      </c>
      <c r="K40" s="13"/>
      <c r="L40" s="11">
        <v>-2833062.8999999971</v>
      </c>
      <c r="M40" s="13"/>
      <c r="N40" s="11">
        <v>-17656</v>
      </c>
    </row>
    <row r="41" spans="1:14" ht="23.25" customHeight="1">
      <c r="A41" s="38" t="s">
        <v>169</v>
      </c>
      <c r="B41" s="37"/>
      <c r="C41" s="37"/>
      <c r="D41" s="37"/>
      <c r="E41" s="38"/>
      <c r="F41" s="38"/>
      <c r="G41" s="38"/>
      <c r="H41" s="13">
        <f>SUM(H31:H40)</f>
        <v>-364163926.89000016</v>
      </c>
      <c r="J41" s="38">
        <f>SUM(J31:J40)</f>
        <v>583155112.77999997</v>
      </c>
      <c r="L41" s="13">
        <f>SUM(L31:L40)</f>
        <v>-374956324.92000014</v>
      </c>
      <c r="N41" s="38">
        <f>SUM(N31:N40)</f>
        <v>577095644.9400003</v>
      </c>
    </row>
    <row r="42" spans="1:14" ht="23.25" customHeight="1">
      <c r="A42" s="36"/>
      <c r="B42" s="38" t="s">
        <v>170</v>
      </c>
      <c r="C42" s="38"/>
      <c r="D42" s="38"/>
      <c r="E42" s="38"/>
      <c r="F42" s="38"/>
      <c r="G42" s="38"/>
      <c r="H42" s="116">
        <v>-121400448.72999999</v>
      </c>
      <c r="I42" s="38"/>
      <c r="J42" s="116">
        <v>-91223825.429999992</v>
      </c>
      <c r="K42" s="116"/>
      <c r="L42" s="116">
        <v>-121400448.73</v>
      </c>
      <c r="M42" s="116"/>
      <c r="N42" s="116">
        <v>-91223825.430000037</v>
      </c>
    </row>
    <row r="43" spans="1:14" ht="23.25" customHeight="1">
      <c r="A43" s="36"/>
      <c r="B43" s="38" t="s">
        <v>171</v>
      </c>
      <c r="C43" s="38"/>
      <c r="D43" s="38"/>
      <c r="E43" s="38"/>
      <c r="F43" s="38"/>
      <c r="G43" s="38"/>
      <c r="H43" s="116">
        <v>-34119694.920000002</v>
      </c>
      <c r="I43" s="38"/>
      <c r="J43" s="116">
        <v>-29325728.939999998</v>
      </c>
      <c r="K43" s="38"/>
      <c r="L43" s="116">
        <v>-32073957.250000004</v>
      </c>
      <c r="M43" s="38"/>
      <c r="N43" s="116">
        <v>-27819897</v>
      </c>
    </row>
    <row r="44" spans="1:14" ht="23.25" customHeight="1">
      <c r="A44" s="38" t="s">
        <v>172</v>
      </c>
      <c r="B44" s="38"/>
      <c r="C44" s="38"/>
      <c r="D44" s="38"/>
      <c r="E44" s="38"/>
      <c r="F44" s="38"/>
      <c r="G44" s="38"/>
      <c r="H44" s="117">
        <f>SUM(H41:H43)</f>
        <v>-519684070.54000014</v>
      </c>
      <c r="J44" s="118">
        <f>SUM(J41:J43)</f>
        <v>462605558.40999997</v>
      </c>
      <c r="L44" s="117">
        <f>SUM(L41:L43)</f>
        <v>-528430730.90000015</v>
      </c>
      <c r="N44" s="118">
        <f>SUM(N41:N43)</f>
        <v>458051922.51000023</v>
      </c>
    </row>
    <row r="45" spans="1:14" ht="21.6">
      <c r="A45" s="38"/>
      <c r="C45" s="38"/>
      <c r="D45" s="38"/>
      <c r="E45" s="38"/>
      <c r="F45" s="38"/>
      <c r="G45" s="38"/>
      <c r="H45" s="38"/>
      <c r="J45" s="38"/>
      <c r="L45" s="38"/>
      <c r="N45" s="38"/>
    </row>
    <row r="46" spans="1:14" ht="21.6">
      <c r="A46" s="36" t="s">
        <v>63</v>
      </c>
      <c r="B46" s="38"/>
      <c r="C46" s="38"/>
      <c r="D46" s="38"/>
      <c r="E46" s="38"/>
      <c r="F46" s="38"/>
      <c r="G46" s="38"/>
      <c r="H46" s="38"/>
      <c r="L46" s="38"/>
      <c r="N46" s="38"/>
    </row>
    <row r="47" spans="1:14" ht="11.4" customHeight="1">
      <c r="A47" s="36"/>
      <c r="B47" s="38"/>
      <c r="C47" s="38"/>
      <c r="D47" s="38"/>
      <c r="E47" s="38"/>
      <c r="F47" s="38"/>
      <c r="G47" s="38"/>
      <c r="H47" s="38"/>
      <c r="L47" s="38"/>
      <c r="N47" s="38"/>
    </row>
    <row r="48" spans="1:14" ht="21.6">
      <c r="A48" s="36"/>
      <c r="B48" s="38"/>
      <c r="C48" s="38"/>
      <c r="D48" s="38"/>
      <c r="E48" s="38"/>
      <c r="F48" s="38"/>
      <c r="G48" s="38"/>
      <c r="H48" s="38"/>
      <c r="L48" s="38"/>
    </row>
    <row r="49" spans="1:14" ht="21.6">
      <c r="A49" s="38"/>
      <c r="D49" s="53" t="s">
        <v>64</v>
      </c>
    </row>
    <row r="50" spans="1:14" ht="21.6">
      <c r="A50" s="38"/>
      <c r="D50" s="109" t="s">
        <v>6</v>
      </c>
    </row>
    <row r="51" spans="1:14" ht="24" customHeight="1">
      <c r="A51" s="24" t="s">
        <v>5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24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L52" s="28"/>
      <c r="M52" s="28"/>
      <c r="N52" s="28"/>
    </row>
    <row r="53" spans="1:14" s="107" customFormat="1" ht="24" customHeight="1">
      <c r="A53" s="24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s="107" customFormat="1" ht="24" customHeight="1">
      <c r="A54" s="24" t="s">
        <v>173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s="107" customFormat="1" ht="23.25" customHeight="1">
      <c r="A55" s="108" t="str">
        <f>A3</f>
        <v>FOR THE YEAR ENDED DECEMBER 31, 2023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</row>
    <row r="56" spans="1:14" s="107" customFormat="1" ht="24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1:14" s="107" customFormat="1" ht="24" customHeight="1">
      <c r="A57" s="28"/>
      <c r="B57" s="28"/>
      <c r="C57" s="28"/>
      <c r="D57" s="28"/>
      <c r="E57" s="28"/>
      <c r="F57" s="28"/>
      <c r="G57" s="28"/>
      <c r="H57" s="28"/>
      <c r="I57" s="28"/>
      <c r="J57" s="110"/>
      <c r="K57" s="109"/>
      <c r="L57" s="28"/>
      <c r="M57" s="28"/>
      <c r="N57" s="67" t="s">
        <v>34</v>
      </c>
    </row>
    <row r="58" spans="1:14" s="107" customFormat="1" ht="24" customHeight="1">
      <c r="A58" s="28"/>
      <c r="B58" s="28"/>
      <c r="C58" s="28"/>
      <c r="D58" s="28"/>
      <c r="E58" s="28"/>
      <c r="F58" s="28"/>
      <c r="G58" s="28"/>
      <c r="H58" s="31"/>
      <c r="I58" s="31" t="s">
        <v>36</v>
      </c>
      <c r="J58" s="69"/>
      <c r="K58" s="109"/>
      <c r="L58" s="31"/>
      <c r="M58" s="31" t="s">
        <v>37</v>
      </c>
      <c r="N58" s="69"/>
    </row>
    <row r="59" spans="1:14" s="107" customFormat="1" ht="24" customHeight="1">
      <c r="A59" s="38"/>
      <c r="B59" s="38"/>
      <c r="C59" s="38"/>
      <c r="D59" s="38"/>
      <c r="E59" s="38"/>
      <c r="F59" s="38"/>
      <c r="G59" s="38"/>
      <c r="H59" s="33" t="s">
        <v>124</v>
      </c>
      <c r="I59" s="35"/>
      <c r="J59" s="33" t="s">
        <v>125</v>
      </c>
      <c r="K59" s="34"/>
      <c r="L59" s="33" t="s">
        <v>124</v>
      </c>
      <c r="M59" s="35"/>
      <c r="N59" s="33" t="s">
        <v>125</v>
      </c>
    </row>
    <row r="60" spans="1:14" ht="24" customHeight="1">
      <c r="A60" s="36" t="s">
        <v>174</v>
      </c>
      <c r="B60" s="38"/>
      <c r="C60" s="38"/>
      <c r="D60" s="38"/>
      <c r="E60" s="38"/>
      <c r="F60" s="38"/>
      <c r="G60" s="38"/>
      <c r="H60" s="38"/>
      <c r="J60" s="38"/>
      <c r="L60" s="38"/>
      <c r="N60" s="38"/>
    </row>
    <row r="61" spans="1:14" ht="24" hidden="1" customHeight="1">
      <c r="A61" s="45"/>
      <c r="B61" s="38" t="s">
        <v>13</v>
      </c>
      <c r="C61" s="38"/>
      <c r="D61" s="38"/>
      <c r="E61" s="38"/>
      <c r="F61" s="38"/>
      <c r="G61" s="38"/>
      <c r="H61" s="17"/>
      <c r="I61" s="38"/>
      <c r="J61" s="17">
        <v>0</v>
      </c>
      <c r="K61" s="38"/>
      <c r="L61" s="17"/>
      <c r="M61" s="38"/>
      <c r="N61" s="17">
        <v>0</v>
      </c>
    </row>
    <row r="62" spans="1:14" ht="24" customHeight="1">
      <c r="A62" s="36"/>
      <c r="B62" s="38" t="s">
        <v>175</v>
      </c>
      <c r="C62" s="38"/>
      <c r="D62" s="38"/>
      <c r="E62" s="38"/>
      <c r="F62" s="38"/>
      <c r="G62" s="38"/>
      <c r="H62" s="17">
        <v>97500000</v>
      </c>
      <c r="I62" s="38"/>
      <c r="J62" s="17">
        <v>128000000</v>
      </c>
      <c r="K62" s="38"/>
      <c r="L62" s="17">
        <v>97500000</v>
      </c>
      <c r="M62" s="38"/>
      <c r="N62" s="17">
        <v>128000000</v>
      </c>
    </row>
    <row r="63" spans="1:14" s="34" customFormat="1" ht="24" hidden="1" customHeight="1">
      <c r="A63" s="36"/>
      <c r="B63" s="38" t="s">
        <v>176</v>
      </c>
      <c r="C63" s="38"/>
      <c r="D63" s="38"/>
      <c r="E63" s="38"/>
      <c r="F63" s="38"/>
      <c r="G63" s="38"/>
      <c r="H63" s="17"/>
      <c r="I63" s="38"/>
      <c r="J63" s="17"/>
      <c r="K63" s="38"/>
      <c r="L63" s="17"/>
      <c r="M63" s="38"/>
      <c r="N63" s="17"/>
    </row>
    <row r="64" spans="1:14" ht="24" hidden="1" customHeight="1">
      <c r="A64" s="36"/>
      <c r="B64" s="38" t="s">
        <v>177</v>
      </c>
      <c r="C64" s="38"/>
      <c r="D64" s="38"/>
      <c r="E64" s="38"/>
      <c r="F64" s="38"/>
      <c r="G64" s="38"/>
      <c r="H64" s="17"/>
      <c r="I64" s="38"/>
      <c r="J64" s="17"/>
      <c r="K64" s="38"/>
      <c r="L64" s="17"/>
      <c r="M64" s="38"/>
      <c r="N64" s="17"/>
    </row>
    <row r="65" spans="1:14" ht="21.6" hidden="1">
      <c r="A65" s="36"/>
      <c r="B65" s="38" t="s">
        <v>178</v>
      </c>
      <c r="C65" s="38"/>
      <c r="D65" s="38"/>
      <c r="E65" s="38"/>
      <c r="F65" s="38"/>
      <c r="G65" s="38"/>
      <c r="H65" s="17"/>
      <c r="I65" s="38"/>
      <c r="J65" s="17"/>
      <c r="K65" s="38"/>
      <c r="L65" s="17"/>
      <c r="M65" s="38"/>
      <c r="N65" s="17"/>
    </row>
    <row r="66" spans="1:14" ht="23.25" customHeight="1">
      <c r="A66" s="36"/>
      <c r="B66" s="38" t="s">
        <v>201</v>
      </c>
      <c r="C66" s="38"/>
      <c r="D66" s="38"/>
      <c r="E66" s="38"/>
      <c r="F66" s="38"/>
      <c r="G66" s="38"/>
      <c r="H66" s="13">
        <v>0</v>
      </c>
      <c r="I66" s="13"/>
      <c r="J66" s="38">
        <v>0</v>
      </c>
      <c r="K66" s="13"/>
      <c r="L66" s="13">
        <v>0</v>
      </c>
      <c r="M66" s="13"/>
      <c r="N66" s="38">
        <v>3150000</v>
      </c>
    </row>
    <row r="67" spans="1:14" ht="23.25" customHeight="1">
      <c r="A67" s="36"/>
      <c r="B67" s="38" t="s">
        <v>202</v>
      </c>
      <c r="C67" s="38"/>
      <c r="D67" s="38"/>
      <c r="E67" s="38"/>
      <c r="F67" s="38"/>
      <c r="G67" s="38"/>
      <c r="H67" s="13">
        <v>0</v>
      </c>
      <c r="I67" s="13"/>
      <c r="J67" s="38">
        <v>18000000</v>
      </c>
      <c r="K67" s="13"/>
      <c r="L67" s="13">
        <v>0</v>
      </c>
      <c r="M67" s="13"/>
      <c r="N67" s="38">
        <v>18000000</v>
      </c>
    </row>
    <row r="68" spans="1:14" ht="24" customHeight="1">
      <c r="A68" s="36"/>
      <c r="B68" s="38" t="s">
        <v>176</v>
      </c>
      <c r="C68" s="38"/>
      <c r="D68" s="38"/>
      <c r="E68" s="38"/>
      <c r="F68" s="38"/>
      <c r="G68" s="38"/>
      <c r="H68" s="13">
        <v>-778524.3000000004</v>
      </c>
      <c r="I68" s="13"/>
      <c r="J68" s="13">
        <v>-5300300</v>
      </c>
      <c r="K68" s="13"/>
      <c r="L68" s="13">
        <v>-726300.00000000012</v>
      </c>
      <c r="M68" s="38"/>
      <c r="N68" s="13">
        <v>-4971800.0000000009</v>
      </c>
    </row>
    <row r="69" spans="1:14" ht="24" customHeight="1">
      <c r="A69" s="36"/>
      <c r="B69" s="38" t="s">
        <v>177</v>
      </c>
      <c r="C69" s="38"/>
      <c r="D69" s="38"/>
      <c r="E69" s="38"/>
      <c r="F69" s="38"/>
      <c r="G69" s="38"/>
      <c r="H69" s="17">
        <v>2256542.06</v>
      </c>
      <c r="I69" s="38"/>
      <c r="J69" s="17">
        <v>2345004.67</v>
      </c>
      <c r="K69" s="38"/>
      <c r="L69" s="17">
        <v>2256542.06</v>
      </c>
      <c r="M69" s="38"/>
      <c r="N69" s="17">
        <v>2345004.67</v>
      </c>
    </row>
    <row r="70" spans="1:14" ht="24" customHeight="1">
      <c r="A70" s="36"/>
      <c r="B70" s="38" t="s">
        <v>178</v>
      </c>
      <c r="C70" s="38"/>
      <c r="D70" s="38"/>
      <c r="E70" s="38"/>
      <c r="F70" s="38"/>
      <c r="G70" s="38"/>
      <c r="H70" s="116">
        <v>-2951529.12</v>
      </c>
      <c r="I70" s="38"/>
      <c r="J70" s="116">
        <v>-2942293.62</v>
      </c>
      <c r="K70" s="38"/>
      <c r="L70" s="116">
        <v>-1488748.94</v>
      </c>
      <c r="M70" s="38"/>
      <c r="N70" s="116">
        <v>-1293360.79</v>
      </c>
    </row>
    <row r="71" spans="1:14" ht="24" customHeight="1">
      <c r="A71" s="38" t="s">
        <v>179</v>
      </c>
      <c r="C71" s="38"/>
      <c r="D71" s="38"/>
      <c r="E71" s="38"/>
      <c r="F71" s="38"/>
      <c r="G71" s="38"/>
      <c r="H71" s="118">
        <f>SUM(H61:H70)</f>
        <v>96026488.640000001</v>
      </c>
      <c r="I71" s="38"/>
      <c r="J71" s="117">
        <f>SUM(J61:J70)</f>
        <v>140102411.04999998</v>
      </c>
      <c r="K71" s="38"/>
      <c r="L71" s="118">
        <f>SUM(L61:L70)</f>
        <v>97541493.120000005</v>
      </c>
      <c r="M71" s="38"/>
      <c r="N71" s="117">
        <f>SUM(N61:N70)</f>
        <v>145229843.88</v>
      </c>
    </row>
    <row r="72" spans="1:14" ht="24" customHeight="1">
      <c r="A72" s="36" t="s">
        <v>180</v>
      </c>
      <c r="B72" s="38"/>
      <c r="C72" s="38"/>
      <c r="D72" s="38"/>
      <c r="E72" s="38"/>
      <c r="F72" s="38"/>
      <c r="G72" s="38"/>
      <c r="H72" s="38"/>
      <c r="J72" s="38"/>
      <c r="L72" s="38"/>
      <c r="N72" s="38"/>
    </row>
    <row r="73" spans="1:14" ht="24" customHeight="1">
      <c r="B73" s="36" t="s">
        <v>181</v>
      </c>
      <c r="C73" s="38"/>
      <c r="D73" s="38"/>
      <c r="E73" s="38"/>
      <c r="F73" s="38"/>
      <c r="G73" s="38"/>
      <c r="H73" s="38">
        <v>5040747.8899999997</v>
      </c>
      <c r="I73" s="38"/>
      <c r="J73" s="116">
        <v>21732.59</v>
      </c>
      <c r="K73" s="38"/>
      <c r="L73" s="38">
        <v>5040747.8899999997</v>
      </c>
      <c r="M73" s="38"/>
      <c r="N73" s="116">
        <v>21732.59</v>
      </c>
    </row>
    <row r="74" spans="1:14" ht="24" customHeight="1">
      <c r="B74" s="36" t="s">
        <v>182</v>
      </c>
      <c r="C74" s="38"/>
      <c r="D74" s="38"/>
      <c r="E74" s="38"/>
      <c r="F74" s="38"/>
      <c r="G74" s="38"/>
      <c r="H74" s="17">
        <v>3385000000</v>
      </c>
      <c r="I74" s="38"/>
      <c r="J74" s="17">
        <v>2640000000</v>
      </c>
      <c r="K74" s="38"/>
      <c r="L74" s="17">
        <v>3385000000</v>
      </c>
      <c r="M74" s="38"/>
      <c r="N74" s="17">
        <v>2640000000</v>
      </c>
    </row>
    <row r="75" spans="1:14" ht="24" customHeight="1">
      <c r="B75" s="36" t="s">
        <v>183</v>
      </c>
      <c r="C75" s="38"/>
      <c r="D75" s="38"/>
      <c r="E75" s="38"/>
      <c r="F75" s="38"/>
      <c r="G75" s="38"/>
      <c r="H75" s="17">
        <v>-3385000000</v>
      </c>
      <c r="I75" s="38"/>
      <c r="J75" s="13">
        <v>-2340000000</v>
      </c>
      <c r="K75" s="38"/>
      <c r="L75" s="17">
        <v>-3385000000</v>
      </c>
      <c r="M75" s="38"/>
      <c r="N75" s="13">
        <v>-2340000000</v>
      </c>
    </row>
    <row r="76" spans="1:14" ht="24" customHeight="1">
      <c r="B76" s="36" t="s">
        <v>184</v>
      </c>
      <c r="C76" s="38"/>
      <c r="D76" s="38"/>
      <c r="E76" s="38"/>
      <c r="F76" s="38"/>
      <c r="G76" s="38"/>
      <c r="H76" s="38">
        <v>30000000</v>
      </c>
      <c r="I76" s="38"/>
      <c r="J76" s="116">
        <v>115000000</v>
      </c>
      <c r="K76" s="38"/>
      <c r="L76" s="38">
        <v>30000000</v>
      </c>
      <c r="M76" s="38"/>
      <c r="N76" s="116">
        <v>115000000</v>
      </c>
    </row>
    <row r="77" spans="1:14" ht="24" customHeight="1">
      <c r="B77" s="36" t="s">
        <v>185</v>
      </c>
      <c r="C77" s="38"/>
      <c r="D77" s="38"/>
      <c r="E77" s="38"/>
      <c r="F77" s="38"/>
      <c r="G77" s="38"/>
      <c r="H77" s="13">
        <v>-95000000</v>
      </c>
      <c r="I77" s="38"/>
      <c r="J77" s="116">
        <v>-140000000</v>
      </c>
      <c r="K77" s="38"/>
      <c r="L77" s="13">
        <v>-95000000</v>
      </c>
      <c r="M77" s="38"/>
      <c r="N77" s="116">
        <v>-140000000</v>
      </c>
    </row>
    <row r="78" spans="1:14" ht="24" customHeight="1">
      <c r="B78" s="36" t="s">
        <v>186</v>
      </c>
      <c r="C78" s="38"/>
      <c r="D78" s="38"/>
      <c r="E78" s="38"/>
      <c r="F78" s="38"/>
      <c r="G78" s="38"/>
      <c r="H78" s="17">
        <v>1620000000</v>
      </c>
      <c r="I78" s="38"/>
      <c r="J78" s="17">
        <v>729999999.99999988</v>
      </c>
      <c r="K78" s="38"/>
      <c r="L78" s="17">
        <v>1620000000</v>
      </c>
      <c r="M78" s="38"/>
      <c r="N78" s="17">
        <v>729999999.99999988</v>
      </c>
    </row>
    <row r="79" spans="1:14" ht="24" customHeight="1">
      <c r="B79" s="36" t="s">
        <v>187</v>
      </c>
      <c r="C79" s="38"/>
      <c r="D79" s="38"/>
      <c r="E79" s="38"/>
      <c r="F79" s="38"/>
      <c r="G79" s="38"/>
      <c r="H79" s="116">
        <v>-1044112500</v>
      </c>
      <c r="I79" s="38"/>
      <c r="J79" s="116">
        <v>-1471466666.51</v>
      </c>
      <c r="K79" s="38"/>
      <c r="L79" s="116">
        <v>-1044112500</v>
      </c>
      <c r="M79" s="38"/>
      <c r="N79" s="116">
        <v>-1471466666.51</v>
      </c>
    </row>
    <row r="80" spans="1:14" ht="24" customHeight="1">
      <c r="B80" s="36" t="s">
        <v>188</v>
      </c>
      <c r="C80" s="38"/>
      <c r="D80" s="38"/>
      <c r="E80" s="38"/>
      <c r="F80" s="38"/>
      <c r="G80" s="38"/>
      <c r="H80" s="13">
        <v>-9908535.6800000034</v>
      </c>
      <c r="I80" s="13"/>
      <c r="J80" s="13">
        <v>-9828715.5199999996</v>
      </c>
      <c r="K80" s="13"/>
      <c r="L80" s="13">
        <v>-9665883.6800000034</v>
      </c>
      <c r="M80" s="13"/>
      <c r="N80" s="13">
        <v>-9586063.5200000033</v>
      </c>
    </row>
    <row r="81" spans="1:14" ht="24" hidden="1" customHeight="1">
      <c r="B81" s="36" t="s">
        <v>31</v>
      </c>
      <c r="C81" s="38"/>
      <c r="D81" s="38"/>
      <c r="E81" s="38"/>
      <c r="F81" s="38"/>
      <c r="G81" s="38"/>
      <c r="H81" s="17"/>
      <c r="I81" s="38"/>
      <c r="J81" s="20"/>
      <c r="K81" s="38"/>
      <c r="L81" s="17"/>
      <c r="M81" s="38"/>
      <c r="N81" s="20"/>
    </row>
    <row r="82" spans="1:14" ht="24" hidden="1" customHeight="1">
      <c r="B82" s="36" t="s">
        <v>30</v>
      </c>
      <c r="C82" s="38"/>
      <c r="D82" s="38"/>
      <c r="E82" s="38"/>
      <c r="F82" s="38"/>
      <c r="G82" s="38"/>
      <c r="H82" s="17"/>
      <c r="I82" s="38"/>
      <c r="J82" s="17"/>
      <c r="K82" s="38"/>
      <c r="L82" s="17"/>
      <c r="M82" s="38"/>
      <c r="N82" s="17"/>
    </row>
    <row r="83" spans="1:14" ht="24" hidden="1" customHeight="1">
      <c r="B83" s="36" t="s">
        <v>27</v>
      </c>
      <c r="C83" s="38"/>
      <c r="D83" s="38"/>
      <c r="E83" s="38"/>
      <c r="F83" s="38"/>
      <c r="G83" s="38"/>
      <c r="H83" s="116"/>
      <c r="I83" s="38"/>
      <c r="J83" s="20"/>
      <c r="K83" s="38"/>
      <c r="L83" s="20"/>
      <c r="M83" s="116"/>
      <c r="N83" s="20"/>
    </row>
    <row r="84" spans="1:14" ht="24" hidden="1" customHeight="1">
      <c r="B84" s="36" t="s">
        <v>24</v>
      </c>
      <c r="C84" s="38"/>
      <c r="D84" s="38"/>
      <c r="E84" s="38"/>
      <c r="F84" s="38"/>
      <c r="G84" s="38"/>
      <c r="H84" s="19"/>
      <c r="I84" s="38"/>
      <c r="J84" s="19"/>
      <c r="K84" s="38"/>
      <c r="L84" s="19"/>
      <c r="M84" s="38"/>
      <c r="N84" s="19"/>
    </row>
    <row r="85" spans="1:14" ht="24" customHeight="1">
      <c r="B85" s="90" t="s">
        <v>140</v>
      </c>
      <c r="C85" s="38"/>
      <c r="D85" s="38"/>
      <c r="E85" s="38"/>
      <c r="F85" s="38"/>
      <c r="G85" s="38"/>
      <c r="H85" s="116">
        <v>-88700382.159999996</v>
      </c>
      <c r="I85" s="38"/>
      <c r="J85" s="19">
        <v>-144132791.25999999</v>
      </c>
      <c r="K85" s="38"/>
      <c r="L85" s="116">
        <v>-88700382.159999996</v>
      </c>
      <c r="M85" s="38"/>
      <c r="N85" s="19">
        <v>-144132791.25999999</v>
      </c>
    </row>
    <row r="86" spans="1:14" ht="24" customHeight="1">
      <c r="A86" s="38" t="s">
        <v>189</v>
      </c>
      <c r="C86" s="38"/>
      <c r="D86" s="38"/>
      <c r="E86" s="38"/>
      <c r="F86" s="38"/>
      <c r="G86" s="38"/>
      <c r="H86" s="117">
        <f>SUM(H73:H85)</f>
        <v>417319330.04999983</v>
      </c>
      <c r="J86" s="117">
        <f>SUM(J73:J85)</f>
        <v>-620406440.69999993</v>
      </c>
      <c r="L86" s="117">
        <f>SUM(L73:L85)</f>
        <v>417561982.04999983</v>
      </c>
      <c r="N86" s="117">
        <f>SUM(N73:N85)</f>
        <v>-620163788.69999993</v>
      </c>
    </row>
    <row r="87" spans="1:14" ht="24" hidden="1" customHeight="1">
      <c r="A87" s="36" t="s">
        <v>190</v>
      </c>
      <c r="C87" s="38"/>
      <c r="D87" s="38"/>
      <c r="E87" s="38"/>
      <c r="F87" s="38"/>
      <c r="G87" s="38"/>
      <c r="H87" s="119"/>
      <c r="J87" s="119">
        <v>0</v>
      </c>
      <c r="L87" s="119"/>
      <c r="N87" s="119">
        <v>0</v>
      </c>
    </row>
    <row r="88" spans="1:14" ht="24" customHeight="1">
      <c r="A88" s="36" t="s">
        <v>190</v>
      </c>
      <c r="B88" s="38"/>
      <c r="C88" s="38"/>
      <c r="D88" s="38"/>
      <c r="E88" s="38"/>
      <c r="F88" s="38"/>
      <c r="G88" s="38"/>
      <c r="H88" s="116">
        <f>+H44+H71+H86+H87</f>
        <v>-6338251.8500003219</v>
      </c>
      <c r="J88" s="116">
        <f>+J44+J71+J86+J87</f>
        <v>-17698471.24000001</v>
      </c>
      <c r="L88" s="116">
        <f>+L44+L71+L86+L87</f>
        <v>-13327255.730000317</v>
      </c>
      <c r="M88" s="38"/>
      <c r="N88" s="116">
        <f>+N44+N71+N86+N87</f>
        <v>-16882022.309999704</v>
      </c>
    </row>
    <row r="89" spans="1:14" ht="24" customHeight="1">
      <c r="A89" s="36" t="s">
        <v>191</v>
      </c>
      <c r="B89" s="38"/>
      <c r="C89" s="38"/>
      <c r="D89" s="38"/>
      <c r="E89" s="38"/>
      <c r="F89" s="38"/>
      <c r="G89" s="38"/>
      <c r="H89" s="38">
        <v>37402794.539999999</v>
      </c>
      <c r="J89" s="38">
        <v>55101265.780000001</v>
      </c>
      <c r="L89" s="38">
        <v>34409073.119999997</v>
      </c>
      <c r="N89" s="38">
        <v>51291095.43</v>
      </c>
    </row>
    <row r="90" spans="1:14" ht="24" customHeight="1" thickBot="1">
      <c r="A90" s="36" t="s">
        <v>200</v>
      </c>
      <c r="B90" s="38"/>
      <c r="C90" s="38"/>
      <c r="D90" s="38"/>
      <c r="E90" s="38"/>
      <c r="F90" s="38"/>
      <c r="G90" s="38"/>
      <c r="H90" s="120">
        <f>SUM(H88:H89)</f>
        <v>31064542.689999677</v>
      </c>
      <c r="J90" s="120">
        <f>SUM(J88:J89)</f>
        <v>37402794.539999992</v>
      </c>
      <c r="L90" s="120">
        <f>SUM(L88:L89)</f>
        <v>21081817.38999968</v>
      </c>
      <c r="N90" s="120">
        <f>SUM(N88:N89)</f>
        <v>34409073.120000295</v>
      </c>
    </row>
    <row r="91" spans="1:14" ht="24" customHeight="1" thickTop="1">
      <c r="A91" s="36"/>
      <c r="B91" s="38"/>
      <c r="C91" s="38"/>
      <c r="D91" s="38"/>
      <c r="E91" s="38"/>
      <c r="F91" s="38"/>
      <c r="G91" s="38"/>
      <c r="H91" s="111"/>
      <c r="I91" s="112"/>
      <c r="J91" s="38"/>
      <c r="K91" s="34"/>
      <c r="L91" s="38"/>
      <c r="M91" s="34"/>
      <c r="N91" s="38"/>
    </row>
    <row r="92" spans="1:14" ht="24" customHeight="1">
      <c r="A92" s="36"/>
      <c r="B92" s="38"/>
      <c r="C92" s="38"/>
      <c r="D92" s="38"/>
      <c r="E92" s="38"/>
      <c r="F92" s="38"/>
      <c r="G92" s="38"/>
      <c r="H92" s="38"/>
      <c r="J92" s="38"/>
      <c r="L92" s="38"/>
      <c r="N92" s="38"/>
    </row>
    <row r="93" spans="1:14" ht="21.6">
      <c r="A93" s="36" t="s">
        <v>63</v>
      </c>
      <c r="B93" s="38"/>
      <c r="C93" s="38"/>
      <c r="D93" s="38"/>
      <c r="E93" s="38"/>
      <c r="F93" s="38"/>
      <c r="G93" s="38"/>
      <c r="H93" s="38"/>
      <c r="J93" s="38"/>
      <c r="L93" s="38"/>
      <c r="N93" s="38"/>
    </row>
    <row r="94" spans="1:14" ht="21.6">
      <c r="A94" s="36"/>
      <c r="B94" s="38"/>
      <c r="C94" s="38"/>
      <c r="D94" s="38"/>
      <c r="E94" s="38"/>
      <c r="F94" s="38"/>
      <c r="G94" s="38"/>
      <c r="H94" s="38"/>
      <c r="J94" s="38"/>
      <c r="L94" s="38"/>
      <c r="N94" s="38"/>
    </row>
    <row r="95" spans="1:14" ht="21.6">
      <c r="A95" s="36"/>
      <c r="B95" s="38"/>
      <c r="C95" s="38"/>
      <c r="D95" s="38"/>
      <c r="E95" s="38"/>
      <c r="F95" s="38"/>
      <c r="G95" s="38"/>
      <c r="H95" s="38"/>
      <c r="J95" s="38"/>
      <c r="L95" s="38"/>
      <c r="N95" s="38"/>
    </row>
    <row r="96" spans="1:14" ht="21.6"/>
    <row r="97" spans="1:4" ht="21.6"/>
    <row r="98" spans="1:4" ht="24" customHeight="1">
      <c r="A98" s="38"/>
      <c r="D98" s="53" t="s">
        <v>64</v>
      </c>
    </row>
    <row r="99" spans="1:4" ht="24" customHeight="1">
      <c r="A99" s="38"/>
      <c r="D99" s="109" t="s">
        <v>6</v>
      </c>
    </row>
  </sheetData>
  <mergeCells count="7">
    <mergeCell ref="A55:N55"/>
    <mergeCell ref="A54:N54"/>
    <mergeCell ref="A1:N1"/>
    <mergeCell ref="A2:N2"/>
    <mergeCell ref="A3:N3"/>
    <mergeCell ref="A51:N51"/>
    <mergeCell ref="A53:N53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2024-02-21T03:05:55Z</cp:lastPrinted>
  <dcterms:created xsi:type="dcterms:W3CDTF">1999-04-17T06:02:17Z</dcterms:created>
  <dcterms:modified xsi:type="dcterms:W3CDTF">2024-02-21T03:05:58Z</dcterms:modified>
</cp:coreProperties>
</file>