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prach\Downloads\"/>
    </mc:Choice>
  </mc:AlternateContent>
  <xr:revisionPtr revIDLastSave="0" documentId="13_ncr:1_{577AAE73-EC22-41EB-AA09-F1D6851BCF8A}" xr6:coauthVersionLast="47" xr6:coauthVersionMax="47" xr10:uidLastSave="{00000000-0000-0000-0000-000000000000}"/>
  <bookViews>
    <workbookView xWindow="-108" yWindow="-108" windowWidth="23256" windowHeight="12456" tabRatio="836" activeTab="4" xr2:uid="{00000000-000D-0000-FFFF-FFFF00000000}"/>
  </bookViews>
  <sheets>
    <sheet name="งบแสดงฐานะการเงิน" sheetId="5" r:id="rId1"/>
    <sheet name="งบกำไรขาดทุน" sheetId="18" r:id="rId2"/>
    <sheet name="งบเปลี่ยนแปลงงบรวม" sheetId="16" r:id="rId3"/>
    <sheet name="งบเปลี่ยนแปลง" sheetId="17" r:id="rId4"/>
    <sheet name="งบกระแสเงินสด " sheetId="6" r:id="rId5"/>
  </sheets>
  <definedNames>
    <definedName name="_xlnm.Print_Area" localSheetId="4">'งบกระแสเงินสด '!$A$1:$O$102</definedName>
    <definedName name="_xlnm.Print_Area" localSheetId="1">งบกำไรขาดทุน!$A$1:$N$53</definedName>
    <definedName name="_xlnm.Print_Area" localSheetId="3">งบเปลี่ยนแปลง!$A$1:$P$55</definedName>
    <definedName name="_xlnm.Print_Area" localSheetId="2">งบเปลี่ยนแปลงงบรวม!$A$1:$P$55</definedName>
    <definedName name="_xlnm.Print_Area" localSheetId="0">งบแสดงฐานะการเงิน!$A$1:$N$153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16" l="1"/>
  <c r="J18" i="16" s="1"/>
  <c r="J23" i="16" s="1"/>
  <c r="H17" i="16"/>
  <c r="H18" i="16" s="1"/>
  <c r="H23" i="16" s="1"/>
  <c r="F17" i="16"/>
  <c r="F18" i="16" s="1"/>
  <c r="P13" i="16"/>
  <c r="J22" i="17"/>
  <c r="H22" i="17"/>
  <c r="F22" i="17"/>
  <c r="J17" i="17"/>
  <c r="J18" i="17" s="1"/>
  <c r="H17" i="17"/>
  <c r="H18" i="17" s="1"/>
  <c r="F17" i="17"/>
  <c r="F18" i="17" s="1"/>
  <c r="P13" i="17"/>
  <c r="J22" i="16"/>
  <c r="H22" i="16"/>
  <c r="F22" i="16"/>
  <c r="H23" i="17" l="1"/>
  <c r="J23" i="17"/>
  <c r="F23" i="17"/>
  <c r="F23" i="16"/>
  <c r="N24" i="5"/>
  <c r="L24" i="5"/>
  <c r="J24" i="5"/>
  <c r="H24" i="5"/>
  <c r="O67" i="6" l="1"/>
  <c r="M67" i="6"/>
  <c r="K67" i="6"/>
  <c r="I67" i="6"/>
  <c r="O28" i="6" l="1"/>
  <c r="O38" i="6" s="1"/>
  <c r="I28" i="6"/>
  <c r="I38" i="6" s="1"/>
  <c r="H17" i="18" l="1"/>
  <c r="N17" i="18"/>
  <c r="L17" i="18"/>
  <c r="J17" i="18"/>
  <c r="O75" i="6"/>
  <c r="M75" i="6"/>
  <c r="K75" i="6"/>
  <c r="I75" i="6"/>
  <c r="N22" i="17"/>
  <c r="N17" i="16" l="1"/>
  <c r="N18" i="16" s="1"/>
  <c r="P16" i="16"/>
  <c r="N17" i="17"/>
  <c r="N18" i="17" s="1"/>
  <c r="N23" i="17" s="1"/>
  <c r="P16" i="17"/>
  <c r="P21" i="16"/>
  <c r="N22" i="16"/>
  <c r="N11" i="18"/>
  <c r="L11" i="18"/>
  <c r="J11" i="18"/>
  <c r="J19" i="18" s="1"/>
  <c r="H11" i="18"/>
  <c r="H19" i="18" s="1"/>
  <c r="N23" i="16" l="1"/>
  <c r="L19" i="18"/>
  <c r="L21" i="18" s="1"/>
  <c r="L23" i="18" s="1"/>
  <c r="H21" i="18"/>
  <c r="N19" i="18"/>
  <c r="N21" i="18" s="1"/>
  <c r="N23" i="18" s="1"/>
  <c r="N42" i="18" s="1"/>
  <c r="J21" i="18"/>
  <c r="J23" i="18" s="1"/>
  <c r="J42" i="18" l="1"/>
  <c r="J32" i="18"/>
  <c r="J34" i="18" s="1"/>
  <c r="H23" i="18"/>
  <c r="H42" i="18" s="1"/>
  <c r="L22" i="17"/>
  <c r="L42" i="18"/>
  <c r="L29" i="18"/>
  <c r="N29" i="18"/>
  <c r="J29" i="18"/>
  <c r="P15" i="17" l="1"/>
  <c r="P17" i="17" s="1"/>
  <c r="P18" i="17" s="1"/>
  <c r="L17" i="17"/>
  <c r="L18" i="17" s="1"/>
  <c r="L23" i="17" s="1"/>
  <c r="P15" i="16"/>
  <c r="P17" i="16" s="1"/>
  <c r="P18" i="16" s="1"/>
  <c r="L17" i="16"/>
  <c r="L18" i="16" s="1"/>
  <c r="H32" i="18"/>
  <c r="H34" i="18" s="1"/>
  <c r="H29" i="18"/>
  <c r="H37" i="18" s="1"/>
  <c r="H39" i="18" s="1"/>
  <c r="J37" i="18"/>
  <c r="J39" i="18" s="1"/>
  <c r="L22" i="16" l="1"/>
  <c r="L23" i="16" s="1"/>
  <c r="P20" i="16"/>
  <c r="P22" i="16" s="1"/>
  <c r="P23" i="16" s="1"/>
  <c r="A3" i="17"/>
  <c r="P21" i="17"/>
  <c r="H14" i="5" l="1"/>
  <c r="H72" i="5" l="1"/>
  <c r="J79" i="5" l="1"/>
  <c r="L79" i="5"/>
  <c r="N79" i="5"/>
  <c r="N72" i="5"/>
  <c r="L72" i="5"/>
  <c r="J72" i="5"/>
  <c r="N14" i="5"/>
  <c r="L14" i="5"/>
  <c r="J14" i="5"/>
  <c r="O41" i="6"/>
  <c r="M28" i="6"/>
  <c r="M38" i="6" s="1"/>
  <c r="M41" i="6" s="1"/>
  <c r="K28" i="6"/>
  <c r="H79" i="5"/>
  <c r="A53" i="6"/>
  <c r="K38" i="6" l="1"/>
  <c r="K41" i="6" s="1"/>
  <c r="K77" i="6" s="1"/>
  <c r="K79" i="6" s="1"/>
  <c r="M77" i="6"/>
  <c r="M79" i="6" s="1"/>
  <c r="O77" i="6"/>
  <c r="O79" i="6" s="1"/>
  <c r="L26" i="5"/>
  <c r="H81" i="5"/>
  <c r="N26" i="5"/>
  <c r="L81" i="5"/>
  <c r="N81" i="5"/>
  <c r="H26" i="5"/>
  <c r="J26" i="5"/>
  <c r="J81" i="5"/>
  <c r="I41" i="6" l="1"/>
  <c r="I77" i="6" l="1"/>
  <c r="I79" i="6" s="1"/>
  <c r="N121" i="5"/>
  <c r="J121" i="5"/>
  <c r="P20" i="17"/>
  <c r="P22" i="17" s="1"/>
  <c r="P23" i="17" s="1"/>
  <c r="N123" i="5" l="1"/>
  <c r="N125" i="5" s="1"/>
  <c r="J123" i="5"/>
  <c r="J125" i="5" s="1"/>
  <c r="H121" i="5"/>
  <c r="L121" i="5"/>
  <c r="L123" i="5" l="1"/>
  <c r="L125" i="5" s="1"/>
  <c r="H123" i="5"/>
  <c r="H125" i="5" s="1"/>
</calcChain>
</file>

<file path=xl/sharedStrings.xml><?xml version="1.0" encoding="utf-8"?>
<sst xmlns="http://schemas.openxmlformats.org/spreadsheetml/2006/main" count="293" uniqueCount="185">
  <si>
    <t>บริษัท เอส. แพ็ค แอนด์ พริ้นท์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</si>
  <si>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</si>
  <si>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</si>
  <si>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</si>
  <si>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</si>
  <si>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 xml:space="preserve">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</si>
  <si>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</si>
  <si>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</si>
  <si>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</si>
  <si>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</si>
  <si>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</si>
  <si>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</si>
  <si>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 -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</si>
  <si>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</si>
  <si>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</si>
  <si>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</si>
  <si>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</si>
  <si>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</si>
  <si>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</si>
  <si>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</si>
  <si>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</si>
  <si>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</si>
  <si>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</si>
  <si>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</si>
  <si>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</si>
  <si>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</si>
  <si>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</si>
  <si>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</si>
  <si>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</si>
  <si>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</si>
  <si>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</si>
  <si>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16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</si>
  <si>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</si>
  <si>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</si>
  <si>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</si>
  <si>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</si>
  <si>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</si>
  <si>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</si>
  <si>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</si>
  <si>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</si>
  <si>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</si>
  <si>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</si>
  <si>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</si>
  <si>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</si>
  <si>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</si>
  <si>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</si>
  <si>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</si>
  <si>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</si>
  <si>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</si>
  <si>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</si>
  <si>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</si>
  <si>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</si>
  <si>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</si>
  <si>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</si>
  <si>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</si>
  <si>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</si>
  <si>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</si>
  <si>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</si>
  <si>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</si>
  <si>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</si>
  <si>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</si>
  <si>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</si>
  <si>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</si>
  <si>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</si>
  <si>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2565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</si>
  <si>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</si>
  <si>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</si>
  <si>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</si>
  <si>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</si>
  <si>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</si>
  <si>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</si>
  <si>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</si>
  <si>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</si>
  <si>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</si>
  <si>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</si>
  <si>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</si>
  <si>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</si>
  <si>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</si>
  <si>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</si>
  <si>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กำไร(ขาดทุน)เบ็ดเสร็จอื่น</t>
  </si>
  <si>
    <t>รายการที่จะไม่ถูกบันทึกในส่วนของกำไรหรือขาดทุนในภายหลัง :</t>
  </si>
  <si>
    <t>กำไร(ขาดทุน)จากการวัดมูลค่าใหม่ของผลประโยชน์</t>
  </si>
  <si>
    <t>พนักงานที่กำหนดไว้ - สุทธิจากภาษี</t>
  </si>
  <si>
    <t>14.2 และ 18</t>
  </si>
  <si>
    <t>กำไรเบ็ดเสร็จรวมสำหรับปี</t>
  </si>
  <si>
    <t>การแบ่งกำไรสุทธิสำหรับปี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</si>
  <si>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</si>
  <si>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</si>
  <si>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</si>
  <si>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</si>
  <si>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</si>
  <si>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บริษัท เอส. แพ็ค แอนด์ พริ้นท์ จำกัด (มหาชน)  และบริษัทย่อย</t>
  </si>
  <si>
    <t>งบแสดงการเปลี่ยนแปลงในส่วนของผู้ถือหุ้น</t>
  </si>
  <si>
    <t>องค์ประกอบอื่นของ</t>
  </si>
  <si>
    <t>ผลกำไร(ขาดทุน)</t>
  </si>
  <si>
    <t>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</si>
  <si>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</si>
  <si>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</si>
  <si>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</si>
  <si>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</si>
  <si>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</si>
  <si>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</si>
  <si>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</si>
  <si>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</si>
  <si>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กำไร(ขาดทุน)เบ็ดเสร็จอื่นสำหรับปี</t>
  </si>
  <si>
    <t>กำไรสุทธิ</t>
  </si>
  <si>
    <t>ยอดคงเหลือ ณ วันที่ 31 ธันวาคม 2565</t>
  </si>
  <si>
    <t>งบแสดงการเปลี่ยนแปลงในส่วนของผู้ถือหุ้น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</si>
  <si>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</si>
  <si>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</si>
  <si>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</si>
  <si>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>เงินสดรับ(จ่าย)จากกิจกรรมดำเนินงาน</t>
  </si>
  <si>
    <t>ค่าเสื่อมราคา</t>
  </si>
  <si>
    <t>11 และ 12.1</t>
  </si>
  <si>
    <t>ค่าตัดจำหน่ายสินทรัพย์ไม่มีตัวตน</t>
  </si>
  <si>
    <t xml:space="preserve">ค่าเผื่อสินค้าเสื่อมสภาพ </t>
  </si>
  <si>
    <t>ค่าเผื่อสินค้าเสื่อมสภาพ(โอนกลับ)</t>
  </si>
  <si>
    <t>ค่าเผื่อผลขาดทุนจากมูลค่าสินค้าลดลง</t>
  </si>
  <si>
    <t>ค่าเผื่อการด้อยค่าทรัพย์สิน 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</si>
  <si>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</si>
  <si>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</si>
  <si>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</si>
  <si>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</si>
  <si>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</si>
  <si>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</si>
  <si>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</si>
  <si>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สินทรัพย์ดำเนินงานลดลง(เพิ่มขึ้น) 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</si>
  <si>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</si>
  <si>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</si>
  <si>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</si>
  <si>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ผลประโยชน์พนักงานที่จ่ายในระหว่างปี</t>
  </si>
  <si>
    <t>เงินสดได้มาจาก(ใช้ไปใน)กิจกรรมดำเนินงาน</t>
  </si>
  <si>
    <t>จ่ายดอกเบี้ย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</si>
  <si>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</si>
  <si>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</si>
  <si>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</si>
  <si>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</si>
  <si>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รับชำระคืนเงินให้กู้ยืมระยะยาวแก่พนักงาน</t>
  </si>
  <si>
    <t>ดอกเบี้ยรับ</t>
  </si>
  <si>
    <t>จ่ายชำระเจ้าหนี้ค่าทรัพย์สิน</t>
  </si>
  <si>
    <t>จ่ายเงินมัดจำค่าทรัพย์สิน</t>
  </si>
  <si>
    <t>ซื้อทรัพย์สินถาวร</t>
  </si>
  <si>
    <t>ซื้อทรัพย์สินไม่มีตัวตน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</si>
  <si>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</si>
  <si>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</si>
  <si>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</si>
  <si>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</si>
  <si>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จ่ายชำระเงินกู้ระยะยาวจากสถาบันการเงิน</t>
  </si>
  <si>
    <t>รับเงินกู้ยืมระยะสั้นจากบริษัทที่เกี่ยวข้องกัน</t>
  </si>
  <si>
    <t>จ่ายชำระเงินกู้ยืมระยะสั้นบริษัทที่เกี่ยวข้องกัน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</si>
  <si>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</si>
  <si>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</si>
  <si>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</si>
  <si>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</si>
  <si>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</si>
  <si>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</si>
  <si>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</si>
  <si>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>11 และ 16</t>
  </si>
  <si>
    <t>2. 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</si>
  <si>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</si>
  <si>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</si>
  <si>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</si>
  <si>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</si>
  <si>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>ณ วันที่ 31 ธันวาคม 2566</t>
  </si>
  <si>
    <t>สำหรับปี สิ้นสุดวันที่ 31 ธันวาคม 2566</t>
  </si>
  <si>
    <t>ปี 2566</t>
  </si>
  <si>
    <t>ยอดคงเหลือ ณ วันที่ 31 ธันวาคม 2566</t>
  </si>
  <si>
    <t>ยอดคงเหลือ ณ วันที่ 1 มกราคม 2565</t>
  </si>
  <si>
    <t>ค่าเผื่อผลขาดทุนจากมูลค่าสินค้าลดลง (โอนกลับ)</t>
  </si>
  <si>
    <t>จ่ายเงินให้กู้ยืมระยะยาวแก่พนักงาน</t>
  </si>
  <si>
    <t>1.1 บริษัทฯ และบริษัทย่อยซื้อสินทรัพย์โดยการก่อหนี้</t>
  </si>
  <si>
    <t>1.2 โอนเงินมัดจำเป็นสินทรัพย์ถาวรและสินทรัพย์ไม่มีตัวตน</t>
  </si>
  <si>
    <t>รวมกำไร(ขาดทุน)เบ็ดเสร็จสำหรับปี</t>
  </si>
  <si>
    <t xml:space="preserve">ค่าเผื่อผลขาดทุนด้านเครดิตที่คาดว่าจะเกิดขึ้น </t>
  </si>
  <si>
    <t>ค่าเผื่อผลขาดทุนด้านเครดิตที่คาดว่าจะเกิดขึ้น (โอนกลับ)</t>
  </si>
  <si>
    <t>หน้า 7 จาก 59</t>
  </si>
  <si>
    <t>หน้า 8 จาก 59</t>
  </si>
  <si>
    <t>หน้า 6 จาก 59</t>
  </si>
  <si>
    <t>หน้า 5 จาก 59</t>
  </si>
  <si>
    <t>หน้า 4 จาก 59</t>
  </si>
  <si>
    <t>หน้า 1 จาก 59</t>
  </si>
  <si>
    <t>หน้า 2 จาก 59</t>
  </si>
  <si>
    <t>หน้า 3 จาก 59</t>
  </si>
  <si>
    <t>ผลขาดทุนด้านเครดิตที่คาดว่าจะเกิดขึ้น - หนี้สูญ</t>
  </si>
  <si>
    <t>11 และ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</si>
</sst>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  <numFmt numFmtId="239" formatCode="_-* #,##0.00000000000_-;\-* #,##0.00000000000_-;_-* &quot;-&quot;??_-;_-@_-"/>
  </numFmts>
  <fonts count="137">
    <font>
      <sz val="14"/>
      <name val="AngsanaUPC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9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2" fillId="0" borderId="0"/>
    <xf numFmtId="176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 applyFont="0" applyFill="0" applyBorder="0" applyAlignment="0" applyProtection="0"/>
    <xf numFmtId="9" fontId="5" fillId="0" borderId="2" applyNumberFormat="0" applyBorder="0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176" fontId="3" fillId="0" borderId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0" fontId="80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209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39" fontId="42" fillId="0" borderId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70" fontId="81" fillId="0" borderId="18">
      <alignment horizontal="right" vertical="center"/>
    </xf>
    <xf numFmtId="43" fontId="81" fillId="0" borderId="18">
      <alignment horizontal="right" vertical="center"/>
    </xf>
    <xf numFmtId="43" fontId="81" fillId="0" borderId="18">
      <alignment horizontal="right" vertical="center"/>
    </xf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9" fontId="9" fillId="0" borderId="0"/>
    <xf numFmtId="0" fontId="82" fillId="0" borderId="1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9" borderId="0"/>
    <xf numFmtId="0" fontId="82" fillId="0" borderId="0">
      <protection locked="0"/>
    </xf>
    <xf numFmtId="0" fontId="82" fillId="0" borderId="0"/>
    <xf numFmtId="210" fontId="82" fillId="0" borderId="0"/>
    <xf numFmtId="211" fontId="82" fillId="0" borderId="0"/>
    <xf numFmtId="0" fontId="83" fillId="50" borderId="0">
      <alignment horizontal="right"/>
    </xf>
    <xf numFmtId="0" fontId="82" fillId="0" borderId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03" fillId="0" borderId="0" applyNumberFormat="0" applyFill="0" applyBorder="0" applyAlignment="0" applyProtection="0"/>
    <xf numFmtId="227" fontId="104" fillId="0" borderId="8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2" fontId="21" fillId="0" borderId="0" applyFill="0" applyBorder="0" applyAlignment="0"/>
    <xf numFmtId="193" fontId="21" fillId="0" borderId="0" applyFill="0" applyBorder="0" applyAlignment="0"/>
    <xf numFmtId="194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43" fillId="0" borderId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43" fontId="3" fillId="0" borderId="0" applyFont="0" applyFill="0" applyBorder="0" applyAlignment="0" applyProtection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39" fontId="42" fillId="0" borderId="0"/>
    <xf numFmtId="39" fontId="42" fillId="0" borderId="0"/>
    <xf numFmtId="190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9" fillId="0" borderId="0"/>
    <xf numFmtId="3" fontId="7" fillId="0" borderId="0" applyFont="0" applyFill="0" applyBorder="0" applyAlignment="0" applyProtection="0"/>
    <xf numFmtId="0" fontId="85" fillId="0" borderId="0" applyNumberFormat="0" applyAlignment="0">
      <alignment horizontal="left"/>
    </xf>
    <xf numFmtId="191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213" fontId="9" fillId="0" borderId="0" applyFont="0" applyFill="0" applyBorder="0" applyAlignment="0" applyProtection="0"/>
    <xf numFmtId="183" fontId="9" fillId="0" borderId="0"/>
    <xf numFmtId="232" fontId="9" fillId="0" borderId="0"/>
    <xf numFmtId="0" fontId="21" fillId="0" borderId="0" applyProtection="0"/>
    <xf numFmtId="14" fontId="44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9" fillId="0" borderId="0"/>
    <xf numFmtId="233" fontId="9" fillId="0" borderId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86" fillId="0" borderId="0" applyNumberFormat="0" applyAlignment="0">
      <alignment horizontal="left"/>
    </xf>
    <xf numFmtId="234" fontId="3" fillId="49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1" fillId="0" borderId="0" applyProtection="0"/>
    <xf numFmtId="214" fontId="87" fillId="0" borderId="0">
      <alignment horizontal="right"/>
    </xf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0" fontId="46" fillId="0" borderId="0">
      <alignment horizontal="left"/>
    </xf>
    <xf numFmtId="0" fontId="46" fillId="57" borderId="22"/>
    <xf numFmtId="0" fontId="47" fillId="0" borderId="23" applyNumberFormat="0" applyAlignment="0" applyProtection="0">
      <alignment horizontal="left" vertical="center"/>
    </xf>
    <xf numFmtId="0" fontId="47" fillId="0" borderId="4">
      <alignment horizontal="left" vertical="center"/>
    </xf>
    <xf numFmtId="14" fontId="48" fillId="58" borderId="19">
      <alignment horizontal="center" vertical="center" wrapText="1"/>
    </xf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" fontId="51" fillId="0" borderId="0" applyFont="0" applyFill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87" fillId="0" borderId="0"/>
    <xf numFmtId="0" fontId="87" fillId="0" borderId="0"/>
    <xf numFmtId="1" fontId="109" fillId="0" borderId="0" applyProtection="0">
      <protection locked="0"/>
    </xf>
    <xf numFmtId="0" fontId="92" fillId="0" borderId="0" applyNumberFormat="0" applyFont="0" applyFill="0" applyBorder="0" applyProtection="0">
      <alignment horizontal="left" vertical="center"/>
    </xf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215" fontId="78" fillId="0" borderId="0" applyFont="0" applyFill="0" applyBorder="0" applyAlignment="0" applyProtection="0"/>
    <xf numFmtId="0" fontId="52" fillId="0" borderId="19"/>
    <xf numFmtId="216" fontId="93" fillId="0" borderId="0" applyFont="0" applyFill="0" applyBorder="0" applyAlignment="0" applyProtection="0"/>
    <xf numFmtId="217" fontId="93" fillId="0" borderId="0" applyFont="0" applyFill="0" applyBorder="0" applyAlignment="0" applyProtection="0"/>
    <xf numFmtId="165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20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70" fontId="7" fillId="0" borderId="0"/>
    <xf numFmtId="40" fontId="7" fillId="0" borderId="0"/>
    <xf numFmtId="233" fontId="7" fillId="0" borderId="0"/>
    <xf numFmtId="40" fontId="7" fillId="0" borderId="0"/>
    <xf numFmtId="176" fontId="7" fillId="0" borderId="0"/>
    <xf numFmtId="40" fontId="7" fillId="0" borderId="0"/>
    <xf numFmtId="0" fontId="7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189" fontId="7" fillId="0" borderId="0"/>
    <xf numFmtId="189" fontId="7" fillId="0" borderId="0"/>
    <xf numFmtId="176" fontId="7" fillId="0" borderId="0"/>
    <xf numFmtId="0" fontId="1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40" fontId="7" fillId="0" borderId="0"/>
    <xf numFmtId="189" fontId="7" fillId="0" borderId="0"/>
    <xf numFmtId="189" fontId="7" fillId="0" borderId="0"/>
    <xf numFmtId="176" fontId="7" fillId="0" borderId="0"/>
    <xf numFmtId="40" fontId="7" fillId="0" borderId="0"/>
    <xf numFmtId="0" fontId="7" fillId="0" borderId="0"/>
    <xf numFmtId="176" fontId="7" fillId="0" borderId="0"/>
    <xf numFmtId="40" fontId="7" fillId="0" borderId="0"/>
    <xf numFmtId="189" fontId="7" fillId="0" borderId="0"/>
    <xf numFmtId="189" fontId="7" fillId="0" borderId="0"/>
    <xf numFmtId="0" fontId="128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0" fontId="7" fillId="0" borderId="0"/>
    <xf numFmtId="176" fontId="7" fillId="0" borderId="0"/>
    <xf numFmtId="200" fontId="7" fillId="0" borderId="0"/>
    <xf numFmtId="0" fontId="7" fillId="0" borderId="0"/>
    <xf numFmtId="0" fontId="129" fillId="0" borderId="0"/>
    <xf numFmtId="173" fontId="59" fillId="0" borderId="0"/>
    <xf numFmtId="176" fontId="7" fillId="0" borderId="0"/>
    <xf numFmtId="200" fontId="7" fillId="0" borderId="0"/>
    <xf numFmtId="0" fontId="129" fillId="0" borderId="0"/>
    <xf numFmtId="0" fontId="21" fillId="0" borderId="0"/>
    <xf numFmtId="200" fontId="7" fillId="0" borderId="0"/>
    <xf numFmtId="176" fontId="7" fillId="0" borderId="0"/>
    <xf numFmtId="0" fontId="106" fillId="0" borderId="0"/>
    <xf numFmtId="0" fontId="129" fillId="0" borderId="0"/>
    <xf numFmtId="0" fontId="21" fillId="0" borderId="0"/>
    <xf numFmtId="197" fontId="3" fillId="0" borderId="0"/>
    <xf numFmtId="176" fontId="7" fillId="0" borderId="0"/>
    <xf numFmtId="200" fontId="7" fillId="0" borderId="0"/>
    <xf numFmtId="176" fontId="7" fillId="0" borderId="0"/>
    <xf numFmtId="173" fontId="59" fillId="0" borderId="0"/>
    <xf numFmtId="0" fontId="7" fillId="0" borderId="0"/>
    <xf numFmtId="176" fontId="3" fillId="0" borderId="0"/>
    <xf numFmtId="0" fontId="9" fillId="0" borderId="0"/>
    <xf numFmtId="200" fontId="7" fillId="0" borderId="0"/>
    <xf numFmtId="233" fontId="7" fillId="0" borderId="0"/>
    <xf numFmtId="176" fontId="7" fillId="0" borderId="0"/>
    <xf numFmtId="0" fontId="7" fillId="0" borderId="0"/>
    <xf numFmtId="0" fontId="1" fillId="0" borderId="0"/>
    <xf numFmtId="176" fontId="3" fillId="0" borderId="0"/>
    <xf numFmtId="176" fontId="7" fillId="0" borderId="0"/>
    <xf numFmtId="0" fontId="9" fillId="0" borderId="0"/>
    <xf numFmtId="200" fontId="7" fillId="0" borderId="0"/>
    <xf numFmtId="176" fontId="7" fillId="0" borderId="0"/>
    <xf numFmtId="0" fontId="7" fillId="0" borderId="0"/>
    <xf numFmtId="0" fontId="9" fillId="0" borderId="0"/>
    <xf numFmtId="0" fontId="7" fillId="0" borderId="0"/>
    <xf numFmtId="176" fontId="3" fillId="0" borderId="0"/>
    <xf numFmtId="0" fontId="130" fillId="0" borderId="0"/>
    <xf numFmtId="0" fontId="1" fillId="0" borderId="0"/>
    <xf numFmtId="176" fontId="3" fillId="0" borderId="0"/>
    <xf numFmtId="0" fontId="7" fillId="0" borderId="0"/>
    <xf numFmtId="0" fontId="9" fillId="0" borderId="0"/>
    <xf numFmtId="176" fontId="3" fillId="0" borderId="0"/>
    <xf numFmtId="176" fontId="3" fillId="0" borderId="0"/>
    <xf numFmtId="176" fontId="7" fillId="0" borderId="0"/>
    <xf numFmtId="0" fontId="7" fillId="0" borderId="0"/>
    <xf numFmtId="176" fontId="3" fillId="0" borderId="0"/>
    <xf numFmtId="0" fontId="9" fillId="0" borderId="0"/>
    <xf numFmtId="6" fontId="7" fillId="0" borderId="0"/>
    <xf numFmtId="176" fontId="7" fillId="0" borderId="0"/>
    <xf numFmtId="0" fontId="1" fillId="0" borderId="0"/>
    <xf numFmtId="176" fontId="7" fillId="0" borderId="0"/>
    <xf numFmtId="0" fontId="8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78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78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0" fontId="3" fillId="0" borderId="0"/>
    <xf numFmtId="178" fontId="7" fillId="0" borderId="0"/>
    <xf numFmtId="178" fontId="7" fillId="0" borderId="0"/>
    <xf numFmtId="189" fontId="7" fillId="0" borderId="0"/>
    <xf numFmtId="0" fontId="9" fillId="0" borderId="0"/>
    <xf numFmtId="0" fontId="79" fillId="0" borderId="0"/>
    <xf numFmtId="0" fontId="9" fillId="0" borderId="0"/>
    <xf numFmtId="0" fontId="79" fillId="0" borderId="0"/>
    <xf numFmtId="0" fontId="9" fillId="0" borderId="0"/>
    <xf numFmtId="0" fontId="7" fillId="0" borderId="0"/>
    <xf numFmtId="176" fontId="7" fillId="0" borderId="0"/>
    <xf numFmtId="178" fontId="7" fillId="0" borderId="0"/>
    <xf numFmtId="178" fontId="7" fillId="0" borderId="0"/>
    <xf numFmtId="178" fontId="7" fillId="0" borderId="0"/>
    <xf numFmtId="176" fontId="7" fillId="0" borderId="0"/>
    <xf numFmtId="178" fontId="7" fillId="0" borderId="0"/>
    <xf numFmtId="176" fontId="7" fillId="0" borderId="0"/>
    <xf numFmtId="176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64" fontId="7" fillId="0" borderId="0"/>
    <xf numFmtId="189" fontId="7" fillId="0" borderId="0"/>
    <xf numFmtId="189" fontId="7" fillId="0" borderId="0"/>
    <xf numFmtId="0" fontId="7" fillId="0" borderId="0"/>
    <xf numFmtId="164" fontId="7" fillId="0" borderId="0"/>
    <xf numFmtId="189" fontId="7" fillId="0" borderId="0"/>
    <xf numFmtId="189" fontId="7" fillId="0" borderId="0"/>
    <xf numFmtId="164" fontId="7" fillId="0" borderId="0"/>
    <xf numFmtId="189" fontId="7" fillId="0" borderId="0"/>
    <xf numFmtId="189" fontId="7" fillId="0" borderId="0"/>
    <xf numFmtId="164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88" fontId="7" fillId="0" borderId="0"/>
    <xf numFmtId="176" fontId="7" fillId="0" borderId="0"/>
    <xf numFmtId="0" fontId="1" fillId="0" borderId="0"/>
    <xf numFmtId="176" fontId="7" fillId="0" borderId="0"/>
    <xf numFmtId="176" fontId="3" fillId="0" borderId="0"/>
    <xf numFmtId="0" fontId="3" fillId="0" borderId="0"/>
    <xf numFmtId="176" fontId="7" fillId="0" borderId="0"/>
    <xf numFmtId="0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176" fontId="3" fillId="0" borderId="0"/>
    <xf numFmtId="176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9" fillId="0" borderId="0"/>
    <xf numFmtId="176" fontId="3" fillId="0" borderId="0"/>
    <xf numFmtId="0" fontId="1" fillId="0" borderId="0"/>
    <xf numFmtId="0" fontId="128" fillId="0" borderId="0"/>
    <xf numFmtId="176" fontId="3" fillId="0" borderId="0"/>
    <xf numFmtId="176" fontId="7" fillId="0" borderId="0"/>
    <xf numFmtId="176" fontId="7" fillId="0" borderId="0"/>
    <xf numFmtId="0" fontId="9" fillId="0" borderId="0"/>
    <xf numFmtId="0" fontId="1" fillId="0" borderId="0"/>
    <xf numFmtId="0" fontId="106" fillId="0" borderId="0"/>
    <xf numFmtId="0" fontId="9" fillId="0" borderId="0"/>
    <xf numFmtId="0" fontId="1" fillId="0" borderId="0"/>
    <xf numFmtId="233" fontId="7" fillId="0" borderId="0"/>
    <xf numFmtId="0" fontId="9" fillId="0" borderId="0"/>
    <xf numFmtId="0" fontId="1" fillId="0" borderId="0"/>
    <xf numFmtId="233" fontId="7" fillId="0" borderId="0"/>
    <xf numFmtId="0" fontId="9" fillId="0" borderId="0"/>
    <xf numFmtId="0" fontId="129" fillId="0" borderId="0"/>
    <xf numFmtId="0" fontId="1" fillId="0" borderId="0"/>
    <xf numFmtId="235" fontId="111" fillId="0" borderId="0"/>
    <xf numFmtId="0" fontId="129" fillId="0" borderId="0"/>
    <xf numFmtId="0" fontId="9" fillId="0" borderId="0"/>
    <xf numFmtId="0" fontId="7" fillId="0" borderId="0"/>
    <xf numFmtId="0" fontId="1" fillId="0" borderId="0"/>
    <xf numFmtId="233" fontId="7" fillId="0" borderId="0"/>
    <xf numFmtId="0" fontId="7" fillId="0" borderId="0"/>
    <xf numFmtId="0" fontId="129" fillId="0" borderId="0"/>
    <xf numFmtId="0" fontId="129" fillId="0" borderId="0"/>
    <xf numFmtId="0" fontId="1" fillId="0" borderId="0"/>
    <xf numFmtId="233" fontId="7" fillId="0" borderId="0"/>
    <xf numFmtId="176" fontId="7" fillId="0" borderId="0"/>
    <xf numFmtId="0" fontId="1" fillId="0" borderId="0"/>
    <xf numFmtId="233" fontId="7" fillId="0" borderId="0"/>
    <xf numFmtId="0" fontId="1" fillId="0" borderId="0"/>
    <xf numFmtId="176" fontId="7" fillId="0" borderId="0"/>
    <xf numFmtId="176" fontId="7" fillId="0" borderId="0"/>
    <xf numFmtId="0" fontId="1" fillId="0" borderId="0"/>
    <xf numFmtId="176" fontId="3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31" fillId="0" borderId="0"/>
    <xf numFmtId="0" fontId="129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173" fontId="7" fillId="0" borderId="0"/>
    <xf numFmtId="0" fontId="132" fillId="0" borderId="0"/>
    <xf numFmtId="176" fontId="7" fillId="0" borderId="0"/>
    <xf numFmtId="173" fontId="7" fillId="0" borderId="0"/>
    <xf numFmtId="0" fontId="9" fillId="0" borderId="0"/>
    <xf numFmtId="176" fontId="7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31" fillId="0" borderId="0"/>
    <xf numFmtId="176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30" fillId="0" borderId="0"/>
    <xf numFmtId="0" fontId="1" fillId="0" borderId="0"/>
    <xf numFmtId="176" fontId="7" fillId="0" borderId="0"/>
    <xf numFmtId="176" fontId="7" fillId="0" borderId="0"/>
    <xf numFmtId="0" fontId="1" fillId="0" borderId="0"/>
    <xf numFmtId="0" fontId="114" fillId="0" borderId="0"/>
    <xf numFmtId="0" fontId="59" fillId="0" borderId="0"/>
    <xf numFmtId="0" fontId="1" fillId="0" borderId="0"/>
    <xf numFmtId="176" fontId="59" fillId="0" borderId="0"/>
    <xf numFmtId="176" fontId="3" fillId="0" borderId="0"/>
    <xf numFmtId="0" fontId="1" fillId="0" borderId="0"/>
    <xf numFmtId="176" fontId="3" fillId="0" borderId="0"/>
    <xf numFmtId="0" fontId="1" fillId="0" borderId="0"/>
    <xf numFmtId="0" fontId="7" fillId="0" borderId="0"/>
    <xf numFmtId="0" fontId="1" fillId="0" borderId="0"/>
    <xf numFmtId="176" fontId="3" fillId="0" borderId="0"/>
    <xf numFmtId="0" fontId="1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89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9" fillId="0" borderId="0"/>
    <xf numFmtId="176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89" fontId="7" fillId="0" borderId="0"/>
    <xf numFmtId="189" fontId="7" fillId="0" borderId="0"/>
    <xf numFmtId="0" fontId="9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3" fillId="0" borderId="0"/>
    <xf numFmtId="0" fontId="1" fillId="0" borderId="0"/>
    <xf numFmtId="0" fontId="7" fillId="0" borderId="0"/>
    <xf numFmtId="176" fontId="3" fillId="0" borderId="0"/>
    <xf numFmtId="0" fontId="3" fillId="0" borderId="0"/>
    <xf numFmtId="0" fontId="7" fillId="0" borderId="0"/>
    <xf numFmtId="0" fontId="129" fillId="0" borderId="0"/>
    <xf numFmtId="176" fontId="3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" fillId="0" borderId="0"/>
    <xf numFmtId="176" fontId="3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7" fillId="0" borderId="0"/>
    <xf numFmtId="176" fontId="7" fillId="0" borderId="0"/>
    <xf numFmtId="189" fontId="7" fillId="0" borderId="0"/>
    <xf numFmtId="176" fontId="23" fillId="0" borderId="0"/>
    <xf numFmtId="176" fontId="23" fillId="0" borderId="0"/>
    <xf numFmtId="176" fontId="3" fillId="0" borderId="0"/>
    <xf numFmtId="0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236" fontId="3" fillId="0" borderId="0"/>
    <xf numFmtId="189" fontId="7" fillId="0" borderId="0"/>
    <xf numFmtId="189" fontId="7" fillId="0" borderId="0"/>
    <xf numFmtId="0" fontId="3" fillId="0" borderId="0"/>
    <xf numFmtId="189" fontId="7" fillId="0" borderId="0"/>
    <xf numFmtId="189" fontId="7" fillId="0" borderId="0"/>
    <xf numFmtId="0" fontId="3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7" fillId="0" borderId="0"/>
    <xf numFmtId="176" fontId="3" fillId="0" borderId="0"/>
    <xf numFmtId="0" fontId="8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76" fontId="7" fillId="0" borderId="0"/>
    <xf numFmtId="189" fontId="7" fillId="0" borderId="0"/>
    <xf numFmtId="236" fontId="3" fillId="0" borderId="0"/>
    <xf numFmtId="0" fontId="7" fillId="0" borderId="0"/>
    <xf numFmtId="189" fontId="7" fillId="0" borderId="0"/>
    <xf numFmtId="236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189" fontId="7" fillId="0" borderId="0"/>
    <xf numFmtId="0" fontId="7" fillId="0" borderId="0"/>
    <xf numFmtId="0" fontId="8" fillId="0" borderId="0"/>
    <xf numFmtId="189" fontId="7" fillId="0" borderId="0"/>
    <xf numFmtId="189" fontId="7" fillId="0" borderId="0"/>
    <xf numFmtId="0" fontId="8" fillId="0" borderId="0"/>
    <xf numFmtId="0" fontId="7" fillId="0" borderId="0"/>
    <xf numFmtId="0" fontId="8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76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3" fillId="0" borderId="0"/>
    <xf numFmtId="0" fontId="1" fillId="0" borderId="0"/>
    <xf numFmtId="189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189" fontId="7" fillId="0" borderId="0"/>
    <xf numFmtId="0" fontId="8" fillId="0" borderId="0"/>
    <xf numFmtId="0" fontId="8" fillId="0" borderId="0"/>
    <xf numFmtId="176" fontId="3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5" fillId="0" borderId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0" fontId="3" fillId="60" borderId="28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198" fontId="51" fillId="0" borderId="29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4" fontId="21" fillId="0" borderId="0" applyFont="0" applyFill="0" applyBorder="0" applyAlignment="0" applyProtection="0"/>
    <xf numFmtId="199" fontId="5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43" fontId="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41" fontId="7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18" fontId="7" fillId="0" borderId="0" applyNumberFormat="0" applyFill="0" applyBorder="0" applyAlignment="0" applyProtection="0">
      <alignment horizontal="left"/>
    </xf>
    <xf numFmtId="201" fontId="7" fillId="0" borderId="0"/>
    <xf numFmtId="201" fontId="7" fillId="0" borderId="0"/>
    <xf numFmtId="0" fontId="92" fillId="0" borderId="32" applyAlignment="0">
      <alignment horizontal="centerContinuous"/>
    </xf>
    <xf numFmtId="0" fontId="5" fillId="0" borderId="0"/>
    <xf numFmtId="176" fontId="22" fillId="0" borderId="0"/>
    <xf numFmtId="180" fontId="22" fillId="0" borderId="0"/>
    <xf numFmtId="176" fontId="22" fillId="0" borderId="0"/>
    <xf numFmtId="0" fontId="22" fillId="0" borderId="0"/>
    <xf numFmtId="176" fontId="22" fillId="0" borderId="0"/>
    <xf numFmtId="176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176" fontId="22" fillId="0" borderId="0"/>
    <xf numFmtId="0" fontId="52" fillId="0" borderId="0"/>
    <xf numFmtId="40" fontId="95" fillId="0" borderId="0" applyBorder="0">
      <alignment horizontal="right"/>
    </xf>
    <xf numFmtId="3" fontId="7" fillId="0" borderId="1" applyNumberFormat="0" applyFont="0" applyFill="0" applyAlignment="0" applyProtection="0">
      <alignment vertical="center"/>
    </xf>
    <xf numFmtId="3" fontId="7" fillId="0" borderId="1" applyNumberFormat="0" applyFont="0" applyFill="0" applyAlignment="0" applyProtection="0">
      <alignment vertical="center"/>
    </xf>
    <xf numFmtId="49" fontId="44" fillId="0" borderId="0" applyFill="0" applyBorder="0" applyAlignment="0"/>
    <xf numFmtId="202" fontId="21" fillId="0" borderId="0" applyFill="0" applyBorder="0" applyAlignment="0"/>
    <xf numFmtId="203" fontId="21" fillId="0" borderId="0" applyFill="0" applyBorder="0" applyAlignment="0"/>
    <xf numFmtId="0" fontId="54" fillId="0" borderId="0" applyFill="0" applyBorder="0" applyProtection="0">
      <alignment horizontal="left" vertical="top"/>
    </xf>
    <xf numFmtId="40" fontId="55" fillId="0" borderId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6" fillId="0" borderId="0" applyFont="0" applyFill="0" applyBorder="0" applyAlignment="0" applyProtection="0"/>
    <xf numFmtId="204" fontId="21" fillId="0" borderId="0" applyFont="0" applyFill="0" applyBorder="0" applyAlignment="0" applyProtection="0"/>
    <xf numFmtId="0" fontId="7" fillId="0" borderId="0">
      <alignment horizontal="centerContinuous" vertical="center"/>
    </xf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34"/>
    <xf numFmtId="0" fontId="93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206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7" fillId="0" borderId="0"/>
    <xf numFmtId="0" fontId="7" fillId="0" borderId="0"/>
    <xf numFmtId="175" fontId="7" fillId="0" borderId="0"/>
    <xf numFmtId="0" fontId="9" fillId="0" borderId="0"/>
    <xf numFmtId="0" fontId="7" fillId="0" borderId="0"/>
    <xf numFmtId="0" fontId="7" fillId="0" borderId="0"/>
    <xf numFmtId="185" fontId="3" fillId="0" borderId="0"/>
    <xf numFmtId="0" fontId="7" fillId="0" borderId="0"/>
    <xf numFmtId="0" fontId="7" fillId="0" borderId="0"/>
    <xf numFmtId="185" fontId="3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76" fontId="3" fillId="0" borderId="0"/>
    <xf numFmtId="185" fontId="3" fillId="0" borderId="0"/>
    <xf numFmtId="185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3" fillId="0" borderId="0"/>
    <xf numFmtId="170" fontId="7" fillId="0" borderId="0"/>
    <xf numFmtId="5" fontId="7" fillId="0" borderId="0"/>
    <xf numFmtId="0" fontId="7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64" fontId="7" fillId="0" borderId="0"/>
    <xf numFmtId="176" fontId="3" fillId="0" borderId="0"/>
    <xf numFmtId="164" fontId="7" fillId="0" borderId="0"/>
    <xf numFmtId="0" fontId="41" fillId="0" borderId="0"/>
    <xf numFmtId="5" fontId="7" fillId="0" borderId="0"/>
    <xf numFmtId="170" fontId="7" fillId="0" borderId="0"/>
    <xf numFmtId="5" fontId="7" fillId="0" borderId="0"/>
    <xf numFmtId="5" fontId="7" fillId="0" borderId="0"/>
    <xf numFmtId="0" fontId="7" fillId="0" borderId="0"/>
    <xf numFmtId="0" fontId="41" fillId="0" borderId="0"/>
    <xf numFmtId="0" fontId="41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41" fillId="0" borderId="0"/>
    <xf numFmtId="0" fontId="1" fillId="0" borderId="0"/>
    <xf numFmtId="0" fontId="41" fillId="0" borderId="0"/>
    <xf numFmtId="165" fontId="7" fillId="0" borderId="0"/>
    <xf numFmtId="176" fontId="7" fillId="0" borderId="0"/>
    <xf numFmtId="0" fontId="3" fillId="0" borderId="0"/>
    <xf numFmtId="0" fontId="41" fillId="0" borderId="0"/>
    <xf numFmtId="0" fontId="41" fillId="0" borderId="0"/>
    <xf numFmtId="164" fontId="7" fillId="0" borderId="0"/>
    <xf numFmtId="0" fontId="41" fillId="0" borderId="0"/>
    <xf numFmtId="0" fontId="41" fillId="0" borderId="0"/>
    <xf numFmtId="0" fontId="3" fillId="0" borderId="0"/>
    <xf numFmtId="176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0" fontId="41" fillId="0" borderId="0"/>
    <xf numFmtId="176" fontId="7" fillId="0" borderId="0"/>
    <xf numFmtId="0" fontId="41" fillId="0" borderId="0"/>
    <xf numFmtId="178" fontId="7" fillId="0" borderId="0"/>
    <xf numFmtId="178" fontId="7" fillId="0" borderId="0"/>
    <xf numFmtId="176" fontId="7" fillId="0" borderId="0"/>
    <xf numFmtId="0" fontId="41" fillId="0" borderId="0"/>
    <xf numFmtId="0" fontId="3" fillId="0" borderId="0"/>
    <xf numFmtId="176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5" fontId="7" fillId="0" borderId="0"/>
    <xf numFmtId="0" fontId="7" fillId="0" borderId="0"/>
    <xf numFmtId="219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76" fontId="22" fillId="0" borderId="0"/>
    <xf numFmtId="237" fontId="22" fillId="0" borderId="0"/>
    <xf numFmtId="0" fontId="97" fillId="0" borderId="0"/>
    <xf numFmtId="0" fontId="7" fillId="0" borderId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0" fillId="0" borderId="0"/>
    <xf numFmtId="43" fontId="61" fillId="0" borderId="0" applyFont="0" applyFill="0" applyBorder="0" applyAlignment="0" applyProtection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7" fillId="0" borderId="0"/>
    <xf numFmtId="0" fontId="61" fillId="0" borderId="0"/>
    <xf numFmtId="222" fontId="98" fillId="0" borderId="0" applyFont="0" applyFill="0" applyBorder="0" applyAlignment="0" applyProtection="0"/>
    <xf numFmtId="223" fontId="98" fillId="0" borderId="0" applyFont="0" applyFill="0" applyBorder="0" applyAlignment="0" applyProtection="0"/>
    <xf numFmtId="224" fontId="99" fillId="0" borderId="0" applyFont="0" applyFill="0" applyBorder="0" applyAlignment="0" applyProtection="0"/>
    <xf numFmtId="225" fontId="99" fillId="0" borderId="0" applyFont="0" applyFill="0" applyBorder="0" applyAlignment="0" applyProtection="0"/>
    <xf numFmtId="0" fontId="3" fillId="0" borderId="0"/>
  </cellStyleXfs>
  <cellXfs count="126">
    <xf numFmtId="0" fontId="0" fillId="0" borderId="0" xfId="0"/>
    <xf numFmtId="43" fontId="12" fillId="0" borderId="0" xfId="1" applyFont="1" applyFill="1" applyAlignment="1">
      <alignment horizontal="center"/>
    </xf>
    <xf numFmtId="43" fontId="12" fillId="0" borderId="0" xfId="429" applyFont="1" applyFill="1" applyAlignment="1"/>
    <xf numFmtId="43" fontId="12" fillId="0" borderId="0" xfId="581" applyFont="1" applyFill="1" applyAlignment="1"/>
    <xf numFmtId="170" fontId="12" fillId="0" borderId="0" xfId="1" applyNumberFormat="1" applyFont="1" applyFill="1" applyAlignment="1"/>
    <xf numFmtId="43" fontId="12" fillId="0" borderId="0" xfId="1" applyFont="1" applyFill="1" applyAlignment="1"/>
    <xf numFmtId="171" fontId="12" fillId="0" borderId="4" xfId="1" applyNumberFormat="1" applyFont="1" applyFill="1" applyBorder="1" applyAlignment="1"/>
    <xf numFmtId="171" fontId="12" fillId="0" borderId="0" xfId="1" applyNumberFormat="1" applyFont="1" applyFill="1" applyAlignment="1"/>
    <xf numFmtId="43" fontId="12" fillId="0" borderId="4" xfId="1" applyFont="1" applyFill="1" applyBorder="1" applyAlignment="1"/>
    <xf numFmtId="173" fontId="12" fillId="0" borderId="0" xfId="1" applyNumberFormat="1" applyFont="1" applyFill="1" applyAlignment="1"/>
    <xf numFmtId="173" fontId="12" fillId="0" borderId="3" xfId="1" applyNumberFormat="1" applyFont="1" applyFill="1" applyBorder="1" applyAlignment="1"/>
    <xf numFmtId="175" fontId="12" fillId="0" borderId="0" xfId="429" quotePrefix="1" applyNumberFormat="1" applyFont="1" applyFill="1" applyAlignment="1">
      <alignment horizontal="right"/>
    </xf>
    <xf numFmtId="175" fontId="12" fillId="0" borderId="0" xfId="429" applyNumberFormat="1" applyFont="1" applyFill="1" applyAlignment="1">
      <alignment horizontal="right"/>
    </xf>
    <xf numFmtId="175" fontId="12" fillId="0" borderId="0" xfId="438" applyNumberFormat="1" applyFont="1" applyFill="1" applyAlignment="1">
      <alignment horizontal="right"/>
    </xf>
    <xf numFmtId="43" fontId="12" fillId="0" borderId="8" xfId="1" applyFont="1" applyFill="1" applyBorder="1" applyAlignment="1"/>
    <xf numFmtId="40" fontId="12" fillId="0" borderId="0" xfId="1" applyNumberFormat="1" applyFont="1" applyFill="1" applyAlignment="1"/>
    <xf numFmtId="171" fontId="12" fillId="0" borderId="3" xfId="1" applyNumberFormat="1" applyFont="1" applyFill="1" applyBorder="1" applyAlignment="1"/>
    <xf numFmtId="43" fontId="12" fillId="0" borderId="6" xfId="1" applyFont="1" applyFill="1" applyBorder="1" applyAlignment="1"/>
    <xf numFmtId="43" fontId="12" fillId="0" borderId="3" xfId="1" applyFont="1" applyFill="1" applyBorder="1" applyAlignment="1"/>
    <xf numFmtId="43" fontId="12" fillId="0" borderId="0" xfId="1" applyFont="1" applyFill="1" applyAlignment="1">
      <alignment horizontal="right"/>
    </xf>
    <xf numFmtId="43" fontId="12" fillId="0" borderId="7" xfId="1" applyFont="1" applyFill="1" applyBorder="1" applyAlignment="1"/>
    <xf numFmtId="171" fontId="12" fillId="0" borderId="6" xfId="1" applyNumberFormat="1" applyFont="1" applyFill="1" applyBorder="1" applyAlignment="1"/>
    <xf numFmtId="170" fontId="12" fillId="0" borderId="0" xfId="1" applyNumberFormat="1" applyFont="1" applyFill="1" applyAlignment="1">
      <alignment horizontal="center"/>
    </xf>
    <xf numFmtId="43" fontId="12" fillId="0" borderId="0" xfId="1" applyFont="1" applyFill="1" applyBorder="1" applyAlignment="1"/>
    <xf numFmtId="171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/>
    <xf numFmtId="43" fontId="11" fillId="0" borderId="0" xfId="1" applyFont="1" applyFill="1" applyAlignment="1">
      <alignment horizontal="centerContinuous"/>
    </xf>
    <xf numFmtId="39" fontId="12" fillId="0" borderId="0" xfId="1" applyNumberFormat="1" applyFont="1" applyFill="1" applyAlignment="1"/>
    <xf numFmtId="170" fontId="12" fillId="0" borderId="3" xfId="1" applyNumberFormat="1" applyFont="1" applyFill="1" applyBorder="1" applyAlignment="1"/>
    <xf numFmtId="170" fontId="12" fillId="0" borderId="4" xfId="1" applyNumberFormat="1" applyFont="1" applyFill="1" applyBorder="1" applyAlignment="1"/>
    <xf numFmtId="174" fontId="12" fillId="0" borderId="0" xfId="1" applyNumberFormat="1" applyFont="1" applyFill="1" applyAlignment="1"/>
    <xf numFmtId="43" fontId="12" fillId="0" borderId="0" xfId="1" applyFont="1" applyFill="1" applyAlignment="1">
      <alignment horizontal="center" wrapText="1"/>
    </xf>
    <xf numFmtId="43" fontId="12" fillId="0" borderId="0" xfId="1" applyFont="1" applyFill="1" applyAlignment="1" applyProtection="1">
      <alignment horizontal="center" wrapText="1"/>
      <protection locked="0"/>
    </xf>
    <xf numFmtId="170" fontId="12" fillId="0" borderId="5" xfId="1" applyNumberFormat="1" applyFont="1" applyFill="1" applyBorder="1" applyAlignment="1"/>
    <xf numFmtId="175" fontId="12" fillId="0" borderId="0" xfId="1" applyNumberFormat="1" applyFont="1" applyFill="1" applyAlignment="1">
      <alignment horizontal="right"/>
    </xf>
    <xf numFmtId="175" fontId="12" fillId="0" borderId="0" xfId="1" applyNumberFormat="1" applyFont="1" applyFill="1" applyAlignment="1"/>
    <xf numFmtId="43" fontId="11" fillId="0" borderId="0" xfId="1" applyFont="1" applyFill="1" applyAlignment="1"/>
    <xf numFmtId="43" fontId="15" fillId="0" borderId="0" xfId="1" applyFont="1" applyFill="1" applyAlignment="1">
      <alignment horizontal="center"/>
    </xf>
    <xf numFmtId="170" fontId="12" fillId="0" borderId="8" xfId="1" applyNumberFormat="1" applyFont="1" applyFill="1" applyBorder="1" applyAlignment="1"/>
    <xf numFmtId="239" fontId="12" fillId="0" borderId="0" xfId="1" applyNumberFormat="1" applyFont="1" applyFill="1" applyAlignment="1"/>
    <xf numFmtId="171" fontId="12" fillId="0" borderId="0" xfId="4" applyNumberFormat="1" applyFont="1" applyFill="1" applyAlignment="1"/>
    <xf numFmtId="43" fontId="12" fillId="0" borderId="0" xfId="4" applyFont="1" applyFill="1" applyAlignment="1"/>
    <xf numFmtId="171" fontId="12" fillId="0" borderId="0" xfId="4" applyNumberFormat="1" applyFont="1" applyFill="1" applyBorder="1" applyAlignment="1"/>
    <xf numFmtId="171" fontId="12" fillId="0" borderId="5" xfId="4" applyNumberFormat="1" applyFont="1" applyFill="1" applyBorder="1" applyAlignment="1"/>
    <xf numFmtId="43" fontId="12" fillId="0" borderId="0" xfId="429" quotePrefix="1" applyFont="1" applyFill="1" applyAlignment="1">
      <alignment horizontal="right"/>
    </xf>
    <xf numFmtId="43" fontId="12" fillId="0" borderId="0" xfId="429" applyFont="1" applyFill="1" applyAlignment="1">
      <alignment horizontal="right"/>
    </xf>
    <xf numFmtId="0" fontId="11" fillId="0" borderId="0" xfId="27" applyFont="1"/>
    <xf numFmtId="0" fontId="12" fillId="0" borderId="0" xfId="27" applyFont="1"/>
    <xf numFmtId="0" fontId="11" fillId="0" borderId="0" xfId="27" applyFont="1" applyAlignment="1">
      <alignment horizontal="centerContinuous"/>
    </xf>
    <xf numFmtId="0" fontId="12" fillId="0" borderId="3" xfId="27" applyFont="1" applyBorder="1" applyAlignment="1">
      <alignment horizontal="center"/>
    </xf>
    <xf numFmtId="0" fontId="12" fillId="0" borderId="0" xfId="27" applyFont="1" applyAlignment="1">
      <alignment horizontal="center"/>
    </xf>
    <xf numFmtId="43" fontId="12" fillId="0" borderId="0" xfId="27" applyNumberFormat="1" applyFont="1"/>
    <xf numFmtId="0" fontId="12" fillId="0" borderId="0" xfId="27" applyFont="1" applyAlignment="1">
      <alignment horizontal="left"/>
    </xf>
    <xf numFmtId="0" fontId="11" fillId="0" borderId="0" xfId="27" applyFont="1" applyAlignment="1">
      <alignment horizontal="left"/>
    </xf>
    <xf numFmtId="0" fontId="11" fillId="0" borderId="0" xfId="28" applyFont="1"/>
    <xf numFmtId="0" fontId="11" fillId="0" borderId="0" xfId="0" applyFont="1" applyAlignment="1">
      <alignment horizontal="center" readingOrder="1"/>
    </xf>
    <xf numFmtId="0" fontId="11" fillId="0" borderId="0" xfId="28" applyFont="1" applyAlignment="1">
      <alignment horizontal="center"/>
    </xf>
    <xf numFmtId="0" fontId="11" fillId="0" borderId="0" xfId="28" applyFont="1" applyAlignment="1">
      <alignment horizontal="centerContinuous"/>
    </xf>
    <xf numFmtId="0" fontId="12" fillId="0" borderId="3" xfId="28" applyFont="1" applyBorder="1" applyAlignment="1">
      <alignment horizontal="center"/>
    </xf>
    <xf numFmtId="0" fontId="12" fillId="0" borderId="0" xfId="28" applyFont="1"/>
    <xf numFmtId="0" fontId="12" fillId="0" borderId="0" xfId="28" applyFont="1" applyAlignment="1">
      <alignment horizontal="center"/>
    </xf>
    <xf numFmtId="0" fontId="12" fillId="0" borderId="0" xfId="28" applyFont="1" applyAlignment="1">
      <alignment horizontal="center" vertical="center"/>
    </xf>
    <xf numFmtId="0" fontId="12" fillId="0" borderId="3" xfId="28" applyFont="1" applyBorder="1" applyAlignment="1">
      <alignment horizontal="center" vertical="center"/>
    </xf>
    <xf numFmtId="43" fontId="12" fillId="0" borderId="0" xfId="28" applyNumberFormat="1" applyFont="1" applyAlignment="1">
      <alignment horizontal="center"/>
    </xf>
    <xf numFmtId="43" fontId="12" fillId="0" borderId="0" xfId="27" applyNumberFormat="1" applyFont="1" applyAlignment="1">
      <alignment horizontal="center"/>
    </xf>
    <xf numFmtId="170" fontId="12" fillId="0" borderId="0" xfId="27" applyNumberFormat="1" applyFont="1" applyAlignment="1">
      <alignment horizontal="center"/>
    </xf>
    <xf numFmtId="170" fontId="12" fillId="0" borderId="0" xfId="894" applyNumberFormat="1" applyFont="1" applyFill="1"/>
    <xf numFmtId="43" fontId="12" fillId="0" borderId="0" xfId="581" applyFont="1" applyFill="1"/>
    <xf numFmtId="43" fontId="12" fillId="0" borderId="6" xfId="27" applyNumberFormat="1" applyFont="1" applyBorder="1" applyAlignment="1">
      <alignment horizontal="center"/>
    </xf>
    <xf numFmtId="0" fontId="12" fillId="0" borderId="4" xfId="27" applyFont="1" applyBorder="1" applyAlignment="1">
      <alignment horizontal="center"/>
    </xf>
    <xf numFmtId="172" fontId="12" fillId="0" borderId="0" xfId="27" applyNumberFormat="1" applyFont="1" applyAlignment="1">
      <alignment horizontal="center"/>
    </xf>
    <xf numFmtId="15" fontId="12" fillId="0" borderId="3" xfId="27" quotePrefix="1" applyNumberFormat="1" applyFont="1" applyBorder="1" applyAlignment="1">
      <alignment horizontal="center"/>
    </xf>
    <xf numFmtId="0" fontId="13" fillId="0" borderId="0" xfId="27" applyFont="1" applyAlignment="1">
      <alignment horizontal="left"/>
    </xf>
    <xf numFmtId="172" fontId="12" fillId="0" borderId="0" xfId="27" applyNumberFormat="1" applyFont="1" applyAlignment="1">
      <alignment horizontal="centerContinuous" wrapText="1"/>
    </xf>
    <xf numFmtId="0" fontId="12" fillId="0" borderId="0" xfId="0" applyFont="1"/>
    <xf numFmtId="0" fontId="12" fillId="0" borderId="0" xfId="27" applyFont="1" applyAlignment="1">
      <alignment horizontal="centerContinuous"/>
    </xf>
    <xf numFmtId="0" fontId="12" fillId="0" borderId="0" xfId="27" applyFont="1" applyAlignment="1" applyProtection="1">
      <alignment horizontal="center"/>
      <protection locked="0"/>
    </xf>
    <xf numFmtId="172" fontId="12" fillId="0" borderId="0" xfId="27" applyNumberFormat="1" applyFont="1" applyAlignment="1">
      <alignment horizontal="centerContinuous"/>
    </xf>
    <xf numFmtId="0" fontId="15" fillId="0" borderId="0" xfId="27" applyFont="1" applyAlignment="1">
      <alignment horizontal="center"/>
    </xf>
    <xf numFmtId="0" fontId="11" fillId="0" borderId="0" xfId="27" applyFont="1" applyAlignment="1" applyProtection="1">
      <alignment horizontal="centerContinuous"/>
      <protection locked="0"/>
    </xf>
    <xf numFmtId="172" fontId="11" fillId="0" borderId="0" xfId="27" applyNumberFormat="1" applyFont="1" applyAlignment="1">
      <alignment horizontal="centerContinuous" wrapText="1"/>
    </xf>
    <xf numFmtId="172" fontId="11" fillId="0" borderId="0" xfId="27" applyNumberFormat="1" applyFont="1"/>
    <xf numFmtId="0" fontId="12" fillId="0" borderId="0" xfId="27" quotePrefix="1" applyFont="1"/>
    <xf numFmtId="0" fontId="12" fillId="0" borderId="0" xfId="27" quotePrefix="1" applyFont="1" applyAlignment="1">
      <alignment horizontal="center"/>
    </xf>
    <xf numFmtId="0" fontId="12" fillId="0" borderId="0" xfId="27" quotePrefix="1" applyFont="1" applyAlignment="1">
      <alignment horizontal="centerContinuous"/>
    </xf>
    <xf numFmtId="171" fontId="12" fillId="0" borderId="3" xfId="27" applyNumberFormat="1" applyFont="1" applyBorder="1"/>
    <xf numFmtId="43" fontId="12" fillId="0" borderId="0" xfId="1" applyFont="1" applyFill="1"/>
    <xf numFmtId="0" fontId="13" fillId="0" borderId="0" xfId="27" applyFont="1"/>
    <xf numFmtId="0" fontId="13" fillId="0" borderId="0" xfId="27" applyFont="1" applyAlignment="1">
      <alignment horizontal="center"/>
    </xf>
    <xf numFmtId="170" fontId="12" fillId="0" borderId="0" xfId="27" applyNumberFormat="1" applyFont="1"/>
    <xf numFmtId="171" fontId="12" fillId="0" borderId="0" xfId="27" applyNumberFormat="1" applyFont="1"/>
    <xf numFmtId="171" fontId="12" fillId="0" borderId="5" xfId="27" applyNumberFormat="1" applyFont="1" applyBorder="1"/>
    <xf numFmtId="0" fontId="11" fillId="0" borderId="0" xfId="0" applyFont="1"/>
    <xf numFmtId="170" fontId="14" fillId="0" borderId="0" xfId="0" applyNumberFormat="1" applyFont="1" applyAlignment="1">
      <alignment horizontal="right" shrinkToFit="1"/>
    </xf>
    <xf numFmtId="177" fontId="12" fillId="0" borderId="0" xfId="0" applyNumberFormat="1" applyFont="1" applyAlignment="1">
      <alignment horizontal="right" shrinkToFit="1"/>
    </xf>
    <xf numFmtId="177" fontId="12" fillId="0" borderId="0" xfId="0" applyNumberFormat="1" applyFont="1" applyAlignment="1">
      <alignment horizontal="right" vertical="center" shrinkToFit="1"/>
    </xf>
    <xf numFmtId="0" fontId="12" fillId="0" borderId="0" xfId="27" applyFont="1" applyAlignment="1">
      <alignment horizontal="right"/>
    </xf>
    <xf numFmtId="43" fontId="12" fillId="0" borderId="3" xfId="27" applyNumberFormat="1" applyFont="1" applyBorder="1" applyAlignment="1">
      <alignment horizontal="center"/>
    </xf>
    <xf numFmtId="170" fontId="12" fillId="0" borderId="3" xfId="27" applyNumberFormat="1" applyFont="1" applyBorder="1" applyAlignment="1">
      <alignment horizontal="center"/>
    </xf>
    <xf numFmtId="238" fontId="12" fillId="0" borderId="3" xfId="28" applyNumberFormat="1" applyFont="1" applyBorder="1" applyAlignment="1">
      <alignment horizontal="center"/>
    </xf>
    <xf numFmtId="170" fontId="12" fillId="0" borderId="4" xfId="27" applyNumberFormat="1" applyFont="1" applyBorder="1" applyAlignment="1">
      <alignment horizontal="center"/>
    </xf>
    <xf numFmtId="43" fontId="12" fillId="0" borderId="4" xfId="27" applyNumberFormat="1" applyFont="1" applyBorder="1" applyAlignment="1">
      <alignment horizontal="center"/>
    </xf>
    <xf numFmtId="238" fontId="12" fillId="0" borderId="4" xfId="28" applyNumberFormat="1" applyFont="1" applyBorder="1" applyAlignment="1">
      <alignment horizontal="center"/>
    </xf>
    <xf numFmtId="0" fontId="12" fillId="0" borderId="3" xfId="27" applyFont="1" applyBorder="1" applyAlignment="1">
      <alignment horizontal="centerContinuous"/>
    </xf>
    <xf numFmtId="0" fontId="12" fillId="0" borderId="4" xfId="27" applyFont="1" applyBorder="1" applyAlignment="1">
      <alignment horizontal="centerContinuous"/>
    </xf>
    <xf numFmtId="0" fontId="12" fillId="0" borderId="0" xfId="26" applyFont="1"/>
    <xf numFmtId="0" fontId="12" fillId="0" borderId="0" xfId="22" applyFont="1"/>
    <xf numFmtId="0" fontId="11" fillId="0" borderId="0" xfId="26" applyFont="1"/>
    <xf numFmtId="0" fontId="12" fillId="0" borderId="0" xfId="26" applyFont="1" applyAlignment="1">
      <alignment horizontal="left"/>
    </xf>
    <xf numFmtId="174" fontId="12" fillId="0" borderId="0" xfId="27" applyNumberFormat="1" applyFont="1"/>
    <xf numFmtId="0" fontId="12" fillId="0" borderId="0" xfId="0" applyFont="1" applyAlignment="1">
      <alignment horizontal="center"/>
    </xf>
    <xf numFmtId="0" fontId="12" fillId="0" borderId="0" xfId="27" applyFont="1" applyAlignment="1" applyProtection="1">
      <alignment horizontal="center" wrapText="1"/>
      <protection locked="0"/>
    </xf>
    <xf numFmtId="172" fontId="12" fillId="0" borderId="0" xfId="27" applyNumberFormat="1" applyFont="1" applyAlignment="1">
      <alignment horizontal="center" wrapText="1"/>
    </xf>
    <xf numFmtId="0" fontId="12" fillId="0" borderId="0" xfId="27" applyFont="1" applyAlignment="1">
      <alignment horizontal="center" wrapText="1"/>
    </xf>
    <xf numFmtId="0" fontId="12" fillId="0" borderId="0" xfId="29" applyFont="1"/>
    <xf numFmtId="0" fontId="12" fillId="0" borderId="0" xfId="27" quotePrefix="1" applyFont="1" applyAlignment="1">
      <alignment horizontal="left"/>
    </xf>
    <xf numFmtId="0" fontId="12" fillId="0" borderId="0" xfId="31" applyNumberFormat="1" applyFont="1"/>
    <xf numFmtId="0" fontId="12" fillId="0" borderId="0" xfId="3488" applyFont="1"/>
    <xf numFmtId="1" fontId="12" fillId="0" borderId="0" xfId="27" applyNumberFormat="1" applyFont="1" applyAlignment="1">
      <alignment horizontal="right"/>
    </xf>
    <xf numFmtId="176" fontId="12" fillId="0" borderId="0" xfId="0" applyNumberFormat="1" applyFont="1" applyAlignment="1">
      <alignment horizontal="center"/>
    </xf>
    <xf numFmtId="0" fontId="12" fillId="0" borderId="3" xfId="27" applyFont="1" applyBorder="1" applyAlignment="1">
      <alignment horizontal="center"/>
    </xf>
    <xf numFmtId="0" fontId="12" fillId="0" borderId="4" xfId="27" applyFont="1" applyBorder="1" applyAlignment="1">
      <alignment horizontal="center"/>
    </xf>
    <xf numFmtId="0" fontId="13" fillId="0" borderId="0" xfId="27" applyFont="1" applyAlignment="1">
      <alignment horizontal="left"/>
    </xf>
    <xf numFmtId="172" fontId="12" fillId="0" borderId="4" xfId="27" applyNumberFormat="1" applyFont="1" applyBorder="1" applyAlignment="1" applyProtection="1">
      <alignment horizontal="center"/>
      <protection locked="0"/>
    </xf>
    <xf numFmtId="0" fontId="12" fillId="0" borderId="3" xfId="28" applyFont="1" applyBorder="1" applyAlignment="1">
      <alignment horizontal="center"/>
    </xf>
    <xf numFmtId="0" fontId="11" fillId="0" borderId="0" xfId="27" applyFont="1" applyAlignment="1">
      <alignment horizontal="left"/>
    </xf>
  </cellXfs>
  <cellStyles count="348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60A0000}"/>
    <cellStyle name="เครื่องหมายจุลภาค [0] 2 2" xfId="2780" xr:uid="{00000000-0005-0000-0000-0000D70A0000}"/>
    <cellStyle name="เครื่องหมายจุลภาค [0] 2 3" xfId="2781" xr:uid="{00000000-0005-0000-0000-0000D80A0000}"/>
    <cellStyle name="เครื่องหมายจุลภาค [0]_AUTO2000" xfId="2782" xr:uid="{00000000-0005-0000-0000-0000D90A0000}"/>
    <cellStyle name="เครื่องหมายจุลภาค 10" xfId="2783" xr:uid="{00000000-0005-0000-0000-0000DA0A0000}"/>
    <cellStyle name="เครื่องหมายจุลภาค 11" xfId="2784" xr:uid="{00000000-0005-0000-0000-0000DB0A0000}"/>
    <cellStyle name="เครื่องหมายจุลภาค 12" xfId="2785" xr:uid="{00000000-0005-0000-0000-0000DC0A0000}"/>
    <cellStyle name="เครื่องหมายจุลภาค 13" xfId="2786" xr:uid="{00000000-0005-0000-0000-0000DD0A0000}"/>
    <cellStyle name="เครื่องหมายจุลภาค 14" xfId="2787" xr:uid="{00000000-0005-0000-0000-0000DE0A0000}"/>
    <cellStyle name="เครื่องหมายจุลภาค 2" xfId="2788" xr:uid="{00000000-0005-0000-0000-0000DF0A0000}"/>
    <cellStyle name="เครื่องหมายจุลภาค 2 10" xfId="2789" xr:uid="{00000000-0005-0000-0000-0000E00A0000}"/>
    <cellStyle name="เครื่องหมายจุลภาค 2 10 2" xfId="2790" xr:uid="{00000000-0005-0000-0000-0000E10A0000}"/>
    <cellStyle name="เครื่องหมายจุลภาค 2 11" xfId="2791" xr:uid="{00000000-0005-0000-0000-0000E20A0000}"/>
    <cellStyle name="เครื่องหมายจุลภาค 2 11 2" xfId="2792" xr:uid="{00000000-0005-0000-0000-0000E30A0000}"/>
    <cellStyle name="เครื่องหมายจุลภาค 2 12" xfId="2793" xr:uid="{00000000-0005-0000-0000-0000E40A0000}"/>
    <cellStyle name="เครื่องหมายจุลภาค 2 12 2" xfId="2794" xr:uid="{00000000-0005-0000-0000-0000E50A0000}"/>
    <cellStyle name="เครื่องหมายจุลภาค 2 13" xfId="2795" xr:uid="{00000000-0005-0000-0000-0000E60A0000}"/>
    <cellStyle name="เครื่องหมายจุลภาค 2 13 2" xfId="2796" xr:uid="{00000000-0005-0000-0000-0000E70A0000}"/>
    <cellStyle name="เครื่องหมายจุลภาค 2 14" xfId="2797" xr:uid="{00000000-0005-0000-0000-0000E80A0000}"/>
    <cellStyle name="เครื่องหมายจุลภาค 2 14 2" xfId="2798" xr:uid="{00000000-0005-0000-0000-0000E90A0000}"/>
    <cellStyle name="เครื่องหมายจุลภาค 2 15" xfId="2799" xr:uid="{00000000-0005-0000-0000-0000EA0A0000}"/>
    <cellStyle name="เครื่องหมายจุลภาค 2 15 2" xfId="2800" xr:uid="{00000000-0005-0000-0000-0000EB0A0000}"/>
    <cellStyle name="เครื่องหมายจุลภาค 2 16" xfId="2801" xr:uid="{00000000-0005-0000-0000-0000EC0A0000}"/>
    <cellStyle name="เครื่องหมายจุลภาค 2 16 2" xfId="2802" xr:uid="{00000000-0005-0000-0000-0000ED0A0000}"/>
    <cellStyle name="เครื่องหมายจุลภาค 2 17" xfId="2803" xr:uid="{00000000-0005-0000-0000-0000EE0A0000}"/>
    <cellStyle name="เครื่องหมายจุลภาค 2 17 2" xfId="2804" xr:uid="{00000000-0005-0000-0000-0000EF0A0000}"/>
    <cellStyle name="เครื่องหมายจุลภาค 2 18" xfId="2805" xr:uid="{00000000-0005-0000-0000-0000F00A0000}"/>
    <cellStyle name="เครื่องหมายจุลภาค 2 18 2" xfId="2806" xr:uid="{00000000-0005-0000-0000-0000F10A0000}"/>
    <cellStyle name="เครื่องหมายจุลภาค 2 19" xfId="2807" xr:uid="{00000000-0005-0000-0000-0000F20A0000}"/>
    <cellStyle name="เครื่องหมายจุลภาค 2 19 2" xfId="2808" xr:uid="{00000000-0005-0000-0000-0000F30A0000}"/>
    <cellStyle name="เครื่องหมายจุลภาค 2 2" xfId="2809" xr:uid="{00000000-0005-0000-0000-0000F40A0000}"/>
    <cellStyle name="เครื่องหมายจุลภาค 2 2 2" xfId="2810" xr:uid="{00000000-0005-0000-0000-0000F50A0000}"/>
    <cellStyle name="เครื่องหมายจุลภาค 2 2 2 2" xfId="2811" xr:uid="{00000000-0005-0000-0000-0000F60A0000}"/>
    <cellStyle name="เครื่องหมายจุลภาค 2 2 2 2 2" xfId="2812" xr:uid="{00000000-0005-0000-0000-0000F70A0000}"/>
    <cellStyle name="เครื่องหมายจุลภาค 2 2 3" xfId="2813" xr:uid="{00000000-0005-0000-0000-0000F80A0000}"/>
    <cellStyle name="เครื่องหมายจุลภาค 2 2 3 2" xfId="2814" xr:uid="{00000000-0005-0000-0000-0000F90A0000}"/>
    <cellStyle name="เครื่องหมายจุลภาค 2 2 4" xfId="2815" xr:uid="{00000000-0005-0000-0000-0000FA0A0000}"/>
    <cellStyle name="เครื่องหมายจุลภาค 2 2 4 2" xfId="2816" xr:uid="{00000000-0005-0000-0000-0000FB0A0000}"/>
    <cellStyle name="เครื่องหมายจุลภาค 2 2 4 3" xfId="2817" xr:uid="{00000000-0005-0000-0000-0000FC0A0000}"/>
    <cellStyle name="เครื่องหมายจุลภาค 2 2 5" xfId="2818" xr:uid="{00000000-0005-0000-0000-0000FD0A0000}"/>
    <cellStyle name="เครื่องหมายจุลภาค 2 2 6" xfId="2819" xr:uid="{00000000-0005-0000-0000-0000FE0A0000}"/>
    <cellStyle name="เครื่องหมายจุลภาค 2 2 7" xfId="2820" xr:uid="{00000000-0005-0000-0000-0000FF0A0000}"/>
    <cellStyle name="เครื่องหมายจุลภาค 2 20" xfId="2821" xr:uid="{00000000-0005-0000-0000-0000000B0000}"/>
    <cellStyle name="เครื่องหมายจุลภาค 2 20 2" xfId="2822" xr:uid="{00000000-0005-0000-0000-0000010B0000}"/>
    <cellStyle name="เครื่องหมายจุลภาค 2 21" xfId="2823" xr:uid="{00000000-0005-0000-0000-0000020B0000}"/>
    <cellStyle name="เครื่องหมายจุลภาค 2 22" xfId="2824" xr:uid="{00000000-0005-0000-0000-0000030B0000}"/>
    <cellStyle name="เครื่องหมายจุลภาค 2 22 2" xfId="2825" xr:uid="{00000000-0005-0000-0000-0000040B0000}"/>
    <cellStyle name="เครื่องหมายจุลภาค 2 23" xfId="2826" xr:uid="{00000000-0005-0000-0000-0000050B0000}"/>
    <cellStyle name="เครื่องหมายจุลภาค 2 24" xfId="2827" xr:uid="{00000000-0005-0000-0000-0000060B0000}"/>
    <cellStyle name="เครื่องหมายจุลภาค 2 24 2" xfId="2828" xr:uid="{00000000-0005-0000-0000-0000070B0000}"/>
    <cellStyle name="เครื่องหมายจุลภาค 2 25" xfId="2829" xr:uid="{00000000-0005-0000-0000-0000080B0000}"/>
    <cellStyle name="เครื่องหมายจุลภาค 2 26" xfId="2830" xr:uid="{00000000-0005-0000-0000-0000090B0000}"/>
    <cellStyle name="เครื่องหมายจุลภาค 2 27" xfId="2831" xr:uid="{00000000-0005-0000-0000-00000A0B0000}"/>
    <cellStyle name="เครื่องหมายจุลภาค 2 28" xfId="2832" xr:uid="{00000000-0005-0000-0000-00000B0B0000}"/>
    <cellStyle name="เครื่องหมายจุลภาค 2 29" xfId="2833" xr:uid="{00000000-0005-0000-0000-00000C0B0000}"/>
    <cellStyle name="เครื่องหมายจุลภาค 2 3" xfId="2834" xr:uid="{00000000-0005-0000-0000-00000D0B0000}"/>
    <cellStyle name="เครื่องหมายจุลภาค 2 3 2" xfId="2835" xr:uid="{00000000-0005-0000-0000-00000E0B0000}"/>
    <cellStyle name="เครื่องหมายจุลภาค 2 3 2 2" xfId="2836" xr:uid="{00000000-0005-0000-0000-00000F0B0000}"/>
    <cellStyle name="เครื่องหมายจุลภาค 2 3 2 3" xfId="2837" xr:uid="{00000000-0005-0000-0000-0000100B0000}"/>
    <cellStyle name="เครื่องหมายจุลภาค 2 3 3" xfId="2838" xr:uid="{00000000-0005-0000-0000-0000110B0000}"/>
    <cellStyle name="เครื่องหมายจุลภาค 2 3 4" xfId="2839" xr:uid="{00000000-0005-0000-0000-0000120B0000}"/>
    <cellStyle name="เครื่องหมายจุลภาค 2 30" xfId="2840" xr:uid="{00000000-0005-0000-0000-0000130B0000}"/>
    <cellStyle name="เครื่องหมายจุลภาค 2 31" xfId="2841" xr:uid="{00000000-0005-0000-0000-0000140B0000}"/>
    <cellStyle name="เครื่องหมายจุลภาค 2 32" xfId="2842" xr:uid="{00000000-0005-0000-0000-0000150B0000}"/>
    <cellStyle name="เครื่องหมายจุลภาค 2 33" xfId="2843" xr:uid="{00000000-0005-0000-0000-0000160B0000}"/>
    <cellStyle name="เครื่องหมายจุลภาค 2 34" xfId="2844" xr:uid="{00000000-0005-0000-0000-0000170B0000}"/>
    <cellStyle name="เครื่องหมายจุลภาค 2 35" xfId="2845" xr:uid="{00000000-0005-0000-0000-0000180B0000}"/>
    <cellStyle name="เครื่องหมายจุลภาค 2 36" xfId="2846" xr:uid="{00000000-0005-0000-0000-0000190B0000}"/>
    <cellStyle name="เครื่องหมายจุลภาค 2 37" xfId="2847" xr:uid="{00000000-0005-0000-0000-00001A0B0000}"/>
    <cellStyle name="เครื่องหมายจุลภาค 2 38" xfId="2848" xr:uid="{00000000-0005-0000-0000-00001B0B0000}"/>
    <cellStyle name="เครื่องหมายจุลภาค 2 39" xfId="2849" xr:uid="{00000000-0005-0000-0000-00001C0B0000}"/>
    <cellStyle name="เครื่องหมายจุลภาค 2 4" xfId="2850" xr:uid="{00000000-0005-0000-0000-00001D0B0000}"/>
    <cellStyle name="เครื่องหมายจุลภาค 2 4 2" xfId="2851" xr:uid="{00000000-0005-0000-0000-00001E0B0000}"/>
    <cellStyle name="เครื่องหมายจุลภาค 2 4 2 2" xfId="2852" xr:uid="{00000000-0005-0000-0000-00001F0B0000}"/>
    <cellStyle name="เครื่องหมายจุลภาค 2 4 3" xfId="2853" xr:uid="{00000000-0005-0000-0000-0000200B0000}"/>
    <cellStyle name="เครื่องหมายจุลภาค 2 40" xfId="2854" xr:uid="{00000000-0005-0000-0000-0000210B0000}"/>
    <cellStyle name="เครื่องหมายจุลภาค 2 41" xfId="2855" xr:uid="{00000000-0005-0000-0000-0000220B0000}"/>
    <cellStyle name="เครื่องหมายจุลภาค 2 5" xfId="2856" xr:uid="{00000000-0005-0000-0000-0000230B0000}"/>
    <cellStyle name="เครื่องหมายจุลภาค 2 5 2" xfId="2857" xr:uid="{00000000-0005-0000-0000-0000240B0000}"/>
    <cellStyle name="เครื่องหมายจุลภาค 2 6" xfId="2858" xr:uid="{00000000-0005-0000-0000-0000250B0000}"/>
    <cellStyle name="เครื่องหมายจุลภาค 2 6 2" xfId="2859" xr:uid="{00000000-0005-0000-0000-0000260B0000}"/>
    <cellStyle name="เครื่องหมายจุลภาค 2 6 3" xfId="2860" xr:uid="{00000000-0005-0000-0000-0000270B0000}"/>
    <cellStyle name="เครื่องหมายจุลภาค 2 7" xfId="2861" xr:uid="{00000000-0005-0000-0000-0000280B0000}"/>
    <cellStyle name="เครื่องหมายจุลภาค 2 7 2" xfId="2862" xr:uid="{00000000-0005-0000-0000-0000290B0000}"/>
    <cellStyle name="เครื่องหมายจุลภาค 2 8" xfId="2863" xr:uid="{00000000-0005-0000-0000-00002A0B0000}"/>
    <cellStyle name="เครื่องหมายจุลภาค 2 9" xfId="2864" xr:uid="{00000000-0005-0000-0000-00002B0B0000}"/>
    <cellStyle name="เครื่องหมายจุลภาค 2_Bank_TVC_Q1'52" xfId="2865" xr:uid="{00000000-0005-0000-0000-00002C0B0000}"/>
    <cellStyle name="เครื่องหมายจุลภาค 3" xfId="2866" xr:uid="{00000000-0005-0000-0000-00002D0B0000}"/>
    <cellStyle name="เครื่องหมายจุลภาค 3 10" xfId="2867" xr:uid="{00000000-0005-0000-0000-00002E0B0000}"/>
    <cellStyle name="เครื่องหมายจุลภาค 3 10 2" xfId="2868" xr:uid="{00000000-0005-0000-0000-00002F0B0000}"/>
    <cellStyle name="เครื่องหมายจุลภาค 3 11" xfId="2869" xr:uid="{00000000-0005-0000-0000-0000300B0000}"/>
    <cellStyle name="เครื่องหมายจุลภาค 3 11 2" xfId="2870" xr:uid="{00000000-0005-0000-0000-0000310B0000}"/>
    <cellStyle name="เครื่องหมายจุลภาค 3 12" xfId="2871" xr:uid="{00000000-0005-0000-0000-0000320B0000}"/>
    <cellStyle name="เครื่องหมายจุลภาค 3 12 2" xfId="2872" xr:uid="{00000000-0005-0000-0000-0000330B0000}"/>
    <cellStyle name="เครื่องหมายจุลภาค 3 13" xfId="2873" xr:uid="{00000000-0005-0000-0000-0000340B0000}"/>
    <cellStyle name="เครื่องหมายจุลภาค 3 13 2" xfId="2874" xr:uid="{00000000-0005-0000-0000-0000350B0000}"/>
    <cellStyle name="เครื่องหมายจุลภาค 3 14" xfId="2875" xr:uid="{00000000-0005-0000-0000-0000360B0000}"/>
    <cellStyle name="เครื่องหมายจุลภาค 3 14 2" xfId="2876" xr:uid="{00000000-0005-0000-0000-0000370B0000}"/>
    <cellStyle name="เครื่องหมายจุลภาค 3 15" xfId="2877" xr:uid="{00000000-0005-0000-0000-0000380B0000}"/>
    <cellStyle name="เครื่องหมายจุลภาค 3 15 2" xfId="2878" xr:uid="{00000000-0005-0000-0000-0000390B0000}"/>
    <cellStyle name="เครื่องหมายจุลภาค 3 16" xfId="2879" xr:uid="{00000000-0005-0000-0000-00003A0B0000}"/>
    <cellStyle name="เครื่องหมายจุลภาค 3 16 2" xfId="2880" xr:uid="{00000000-0005-0000-0000-00003B0B0000}"/>
    <cellStyle name="เครื่องหมายจุลภาค 3 17" xfId="2881" xr:uid="{00000000-0005-0000-0000-00003C0B0000}"/>
    <cellStyle name="เครื่องหมายจุลภาค 3 17 2" xfId="2882" xr:uid="{00000000-0005-0000-0000-00003D0B0000}"/>
    <cellStyle name="เครื่องหมายจุลภาค 3 18" xfId="2883" xr:uid="{00000000-0005-0000-0000-00003E0B0000}"/>
    <cellStyle name="เครื่องหมายจุลภาค 3 18 2" xfId="2884" xr:uid="{00000000-0005-0000-0000-00003F0B0000}"/>
    <cellStyle name="เครื่องหมายจุลภาค 3 19" xfId="2885" xr:uid="{00000000-0005-0000-0000-0000400B0000}"/>
    <cellStyle name="เครื่องหมายจุลภาค 3 19 2" xfId="2886" xr:uid="{00000000-0005-0000-0000-0000410B0000}"/>
    <cellStyle name="เครื่องหมายจุลภาค 3 2" xfId="2887" xr:uid="{00000000-0005-0000-0000-0000420B0000}"/>
    <cellStyle name="เครื่องหมายจุลภาค 3 2 2" xfId="2888" xr:uid="{00000000-0005-0000-0000-0000430B0000}"/>
    <cellStyle name="เครื่องหมายจุลภาค 3 2 2 2" xfId="2889" xr:uid="{00000000-0005-0000-0000-0000440B0000}"/>
    <cellStyle name="เครื่องหมายจุลภาค 3 2 3" xfId="2890" xr:uid="{00000000-0005-0000-0000-0000450B0000}"/>
    <cellStyle name="เครื่องหมายจุลภาค 3 2 3 2" xfId="2891" xr:uid="{00000000-0005-0000-0000-0000460B0000}"/>
    <cellStyle name="เครื่องหมายจุลภาค 3 2 4" xfId="2892" xr:uid="{00000000-0005-0000-0000-0000470B0000}"/>
    <cellStyle name="เครื่องหมายจุลภาค 3 2 5" xfId="2893" xr:uid="{00000000-0005-0000-0000-0000480B0000}"/>
    <cellStyle name="เครื่องหมายจุลภาค 3 2 6" xfId="2894" xr:uid="{00000000-0005-0000-0000-0000490B0000}"/>
    <cellStyle name="เครื่องหมายจุลภาค 3 20" xfId="2895" xr:uid="{00000000-0005-0000-0000-00004A0B0000}"/>
    <cellStyle name="เครื่องหมายจุลภาค 3 20 2" xfId="2896" xr:uid="{00000000-0005-0000-0000-00004B0B0000}"/>
    <cellStyle name="เครื่องหมายจุลภาค 3 21" xfId="2897" xr:uid="{00000000-0005-0000-0000-00004C0B0000}"/>
    <cellStyle name="เครื่องหมายจุลภาค 3 21 2" xfId="2898" xr:uid="{00000000-0005-0000-0000-00004D0B0000}"/>
    <cellStyle name="เครื่องหมายจุลภาค 3 22" xfId="2899" xr:uid="{00000000-0005-0000-0000-00004E0B0000}"/>
    <cellStyle name="เครื่องหมายจุลภาค 3 22 2" xfId="2900" xr:uid="{00000000-0005-0000-0000-00004F0B0000}"/>
    <cellStyle name="เครื่องหมายจุลภาค 3 23" xfId="2901" xr:uid="{00000000-0005-0000-0000-0000500B0000}"/>
    <cellStyle name="เครื่องหมายจุลภาค 3 23 2" xfId="2902" xr:uid="{00000000-0005-0000-0000-0000510B0000}"/>
    <cellStyle name="เครื่องหมายจุลภาค 3 24" xfId="2903" xr:uid="{00000000-0005-0000-0000-0000520B0000}"/>
    <cellStyle name="เครื่องหมายจุลภาค 3 24 2" xfId="2904" xr:uid="{00000000-0005-0000-0000-0000530B0000}"/>
    <cellStyle name="เครื่องหมายจุลภาค 3 25" xfId="2905" xr:uid="{00000000-0005-0000-0000-0000540B0000}"/>
    <cellStyle name="เครื่องหมายจุลภาค 3 25 2" xfId="2906" xr:uid="{00000000-0005-0000-0000-0000550B0000}"/>
    <cellStyle name="เครื่องหมายจุลภาค 3 26" xfId="2907" xr:uid="{00000000-0005-0000-0000-0000560B0000}"/>
    <cellStyle name="เครื่องหมายจุลภาค 3 26 2" xfId="2908" xr:uid="{00000000-0005-0000-0000-0000570B0000}"/>
    <cellStyle name="เครื่องหมายจุลภาค 3 27" xfId="2909" xr:uid="{00000000-0005-0000-0000-0000580B0000}"/>
    <cellStyle name="เครื่องหมายจุลภาค 3 27 2" xfId="2910" xr:uid="{00000000-0005-0000-0000-0000590B0000}"/>
    <cellStyle name="เครื่องหมายจุลภาค 3 28" xfId="2911" xr:uid="{00000000-0005-0000-0000-00005A0B0000}"/>
    <cellStyle name="เครื่องหมายจุลภาค 3 29" xfId="2912" xr:uid="{00000000-0005-0000-0000-00005B0B0000}"/>
    <cellStyle name="เครื่องหมายจุลภาค 3 3" xfId="2913" xr:uid="{00000000-0005-0000-0000-00005C0B0000}"/>
    <cellStyle name="เครื่องหมายจุลภาค 3 3 2" xfId="2914" xr:uid="{00000000-0005-0000-0000-00005D0B0000}"/>
    <cellStyle name="เครื่องหมายจุลภาค 3 3 2 2" xfId="2915" xr:uid="{00000000-0005-0000-0000-00005E0B0000}"/>
    <cellStyle name="เครื่องหมายจุลภาค 3 3 3" xfId="2916" xr:uid="{00000000-0005-0000-0000-00005F0B0000}"/>
    <cellStyle name="เครื่องหมายจุลภาค 3 3 3 2" xfId="2917" xr:uid="{00000000-0005-0000-0000-0000600B0000}"/>
    <cellStyle name="เครื่องหมายจุลภาค 3 3 4" xfId="2918" xr:uid="{00000000-0005-0000-0000-0000610B0000}"/>
    <cellStyle name="เครื่องหมายจุลภาค 3 3 5" xfId="2919" xr:uid="{00000000-0005-0000-0000-0000620B0000}"/>
    <cellStyle name="เครื่องหมายจุลภาค 3 4" xfId="2920" xr:uid="{00000000-0005-0000-0000-0000630B0000}"/>
    <cellStyle name="เครื่องหมายจุลภาค 3 4 2" xfId="2921" xr:uid="{00000000-0005-0000-0000-0000640B0000}"/>
    <cellStyle name="เครื่องหมายจุลภาค 3 4 2 2" xfId="2922" xr:uid="{00000000-0005-0000-0000-0000650B0000}"/>
    <cellStyle name="เครื่องหมายจุลภาค 3 4 3" xfId="2923" xr:uid="{00000000-0005-0000-0000-0000660B0000}"/>
    <cellStyle name="เครื่องหมายจุลภาค 3 4 4" xfId="2924" xr:uid="{00000000-0005-0000-0000-0000670B0000}"/>
    <cellStyle name="เครื่องหมายจุลภาค 3 5" xfId="2925" xr:uid="{00000000-0005-0000-0000-0000680B0000}"/>
    <cellStyle name="เครื่องหมายจุลภาค 3 5 2" xfId="2926" xr:uid="{00000000-0005-0000-0000-0000690B0000}"/>
    <cellStyle name="เครื่องหมายจุลภาค 3 5 3" xfId="2927" xr:uid="{00000000-0005-0000-0000-00006A0B0000}"/>
    <cellStyle name="เครื่องหมายจุลภาค 3 6" xfId="2928" xr:uid="{00000000-0005-0000-0000-00006B0B0000}"/>
    <cellStyle name="เครื่องหมายจุลภาค 3 6 2" xfId="2929" xr:uid="{00000000-0005-0000-0000-00006C0B0000}"/>
    <cellStyle name="เครื่องหมายจุลภาค 3 7" xfId="2930" xr:uid="{00000000-0005-0000-0000-00006D0B0000}"/>
    <cellStyle name="เครื่องหมายจุลภาค 3 7 2" xfId="2931" xr:uid="{00000000-0005-0000-0000-00006E0B0000}"/>
    <cellStyle name="เครื่องหมายจุลภาค 3 8" xfId="2932" xr:uid="{00000000-0005-0000-0000-00006F0B0000}"/>
    <cellStyle name="เครื่องหมายจุลภาค 3 8 2" xfId="2933" xr:uid="{00000000-0005-0000-0000-0000700B0000}"/>
    <cellStyle name="เครื่องหมายจุลภาค 3 9" xfId="2934" xr:uid="{00000000-0005-0000-0000-0000710B0000}"/>
    <cellStyle name="เครื่องหมายจุลภาค 3 9 2" xfId="2935" xr:uid="{00000000-0005-0000-0000-0000720B0000}"/>
    <cellStyle name="เครื่องหมายจุลภาค 3_Bank_TVC_Q2'52" xfId="2936" xr:uid="{00000000-0005-0000-0000-0000730B0000}"/>
    <cellStyle name="เครื่องหมายจุลภาค 4" xfId="2937" xr:uid="{00000000-0005-0000-0000-0000740B0000}"/>
    <cellStyle name="เครื่องหมายจุลภาค 4 10" xfId="2938" xr:uid="{00000000-0005-0000-0000-0000750B0000}"/>
    <cellStyle name="เครื่องหมายจุลภาค 4 10 2" xfId="2939" xr:uid="{00000000-0005-0000-0000-0000760B0000}"/>
    <cellStyle name="เครื่องหมายจุลภาค 4 11" xfId="2940" xr:uid="{00000000-0005-0000-0000-0000770B0000}"/>
    <cellStyle name="เครื่องหมายจุลภาค 4 11 2" xfId="2941" xr:uid="{00000000-0005-0000-0000-0000780B0000}"/>
    <cellStyle name="เครื่องหมายจุลภาค 4 12" xfId="2942" xr:uid="{00000000-0005-0000-0000-0000790B0000}"/>
    <cellStyle name="เครื่องหมายจุลภาค 4 12 2" xfId="2943" xr:uid="{00000000-0005-0000-0000-00007A0B0000}"/>
    <cellStyle name="เครื่องหมายจุลภาค 4 13" xfId="2944" xr:uid="{00000000-0005-0000-0000-00007B0B0000}"/>
    <cellStyle name="เครื่องหมายจุลภาค 4 13 2" xfId="2945" xr:uid="{00000000-0005-0000-0000-00007C0B0000}"/>
    <cellStyle name="เครื่องหมายจุลภาค 4 14" xfId="2946" xr:uid="{00000000-0005-0000-0000-00007D0B0000}"/>
    <cellStyle name="เครื่องหมายจุลภาค 4 14 2" xfId="2947" xr:uid="{00000000-0005-0000-0000-00007E0B0000}"/>
    <cellStyle name="เครื่องหมายจุลภาค 4 15" xfId="2948" xr:uid="{00000000-0005-0000-0000-00007F0B0000}"/>
    <cellStyle name="เครื่องหมายจุลภาค 4 15 2" xfId="2949" xr:uid="{00000000-0005-0000-0000-0000800B0000}"/>
    <cellStyle name="เครื่องหมายจุลภาค 4 16" xfId="2950" xr:uid="{00000000-0005-0000-0000-0000810B0000}"/>
    <cellStyle name="เครื่องหมายจุลภาค 4 16 2" xfId="2951" xr:uid="{00000000-0005-0000-0000-0000820B0000}"/>
    <cellStyle name="เครื่องหมายจุลภาค 4 17" xfId="2952" xr:uid="{00000000-0005-0000-0000-0000830B0000}"/>
    <cellStyle name="เครื่องหมายจุลภาค 4 17 2" xfId="2953" xr:uid="{00000000-0005-0000-0000-0000840B0000}"/>
    <cellStyle name="เครื่องหมายจุลภาค 4 18" xfId="2954" xr:uid="{00000000-0005-0000-0000-0000850B0000}"/>
    <cellStyle name="เครื่องหมายจุลภาค 4 18 2" xfId="2955" xr:uid="{00000000-0005-0000-0000-0000860B0000}"/>
    <cellStyle name="เครื่องหมายจุลภาค 4 19" xfId="2956" xr:uid="{00000000-0005-0000-0000-0000870B0000}"/>
    <cellStyle name="เครื่องหมายจุลภาค 4 19 2" xfId="2957" xr:uid="{00000000-0005-0000-0000-0000880B0000}"/>
    <cellStyle name="เครื่องหมายจุลภาค 4 2" xfId="2958" xr:uid="{00000000-0005-0000-0000-0000890B0000}"/>
    <cellStyle name="เครื่องหมายจุลภาค 4 2 2" xfId="2959" xr:uid="{00000000-0005-0000-0000-00008A0B0000}"/>
    <cellStyle name="เครื่องหมายจุลภาค 4 2 2 2" xfId="2960" xr:uid="{00000000-0005-0000-0000-00008B0B0000}"/>
    <cellStyle name="เครื่องหมายจุลภาค 4 2 2 3" xfId="2961" xr:uid="{00000000-0005-0000-0000-00008C0B0000}"/>
    <cellStyle name="เครื่องหมายจุลภาค 4 2 3" xfId="2962" xr:uid="{00000000-0005-0000-0000-00008D0B0000}"/>
    <cellStyle name="เครื่องหมายจุลภาค 4 2 3 2" xfId="2963" xr:uid="{00000000-0005-0000-0000-00008E0B0000}"/>
    <cellStyle name="เครื่องหมายจุลภาค 4 2 4" xfId="2964" xr:uid="{00000000-0005-0000-0000-00008F0B0000}"/>
    <cellStyle name="เครื่องหมายจุลภาค 4 2 4 2" xfId="2965" xr:uid="{00000000-0005-0000-0000-0000900B0000}"/>
    <cellStyle name="เครื่องหมายจุลภาค 4 2 5" xfId="2966" xr:uid="{00000000-0005-0000-0000-0000910B0000}"/>
    <cellStyle name="เครื่องหมายจุลภาค 4 2 6" xfId="2967" xr:uid="{00000000-0005-0000-0000-0000920B0000}"/>
    <cellStyle name="เครื่องหมายจุลภาค 4 20" xfId="2968" xr:uid="{00000000-0005-0000-0000-0000930B0000}"/>
    <cellStyle name="เครื่องหมายจุลภาค 4 20 2" xfId="2969" xr:uid="{00000000-0005-0000-0000-0000940B0000}"/>
    <cellStyle name="เครื่องหมายจุลภาค 4 21" xfId="2970" xr:uid="{00000000-0005-0000-0000-0000950B0000}"/>
    <cellStyle name="เครื่องหมายจุลภาค 4 21 2" xfId="2971" xr:uid="{00000000-0005-0000-0000-0000960B0000}"/>
    <cellStyle name="เครื่องหมายจุลภาค 4 22" xfId="2972" xr:uid="{00000000-0005-0000-0000-0000970B0000}"/>
    <cellStyle name="เครื่องหมายจุลภาค 4 22 2" xfId="2973" xr:uid="{00000000-0005-0000-0000-0000980B0000}"/>
    <cellStyle name="เครื่องหมายจุลภาค 4 23" xfId="2974" xr:uid="{00000000-0005-0000-0000-0000990B0000}"/>
    <cellStyle name="เครื่องหมายจุลภาค 4 23 2" xfId="2975" xr:uid="{00000000-0005-0000-0000-00009A0B0000}"/>
    <cellStyle name="เครื่องหมายจุลภาค 4 24" xfId="2976" xr:uid="{00000000-0005-0000-0000-00009B0B0000}"/>
    <cellStyle name="เครื่องหมายจุลภาค 4 24 2" xfId="2977" xr:uid="{00000000-0005-0000-0000-00009C0B0000}"/>
    <cellStyle name="เครื่องหมายจุลภาค 4 25" xfId="2978" xr:uid="{00000000-0005-0000-0000-00009D0B0000}"/>
    <cellStyle name="เครื่องหมายจุลภาค 4 25 2" xfId="2979" xr:uid="{00000000-0005-0000-0000-00009E0B0000}"/>
    <cellStyle name="เครื่องหมายจุลภาค 4 26" xfId="2980" xr:uid="{00000000-0005-0000-0000-00009F0B0000}"/>
    <cellStyle name="เครื่องหมายจุลภาค 4 26 2" xfId="2981" xr:uid="{00000000-0005-0000-0000-0000A00B0000}"/>
    <cellStyle name="เครื่องหมายจุลภาค 4 27" xfId="2982" xr:uid="{00000000-0005-0000-0000-0000A10B0000}"/>
    <cellStyle name="เครื่องหมายจุลภาค 4 27 2" xfId="2983" xr:uid="{00000000-0005-0000-0000-0000A20B0000}"/>
    <cellStyle name="เครื่องหมายจุลภาค 4 28" xfId="2984" xr:uid="{00000000-0005-0000-0000-0000A30B0000}"/>
    <cellStyle name="เครื่องหมายจุลภาค 4 28 2" xfId="2985" xr:uid="{00000000-0005-0000-0000-0000A40B0000}"/>
    <cellStyle name="เครื่องหมายจุลภาค 4 29" xfId="2986" xr:uid="{00000000-0005-0000-0000-0000A50B0000}"/>
    <cellStyle name="เครื่องหมายจุลภาค 4 3" xfId="2987" xr:uid="{00000000-0005-0000-0000-0000A60B0000}"/>
    <cellStyle name="เครื่องหมายจุลภาค 4 3 2" xfId="2988" xr:uid="{00000000-0005-0000-0000-0000A70B0000}"/>
    <cellStyle name="เครื่องหมายจุลภาค 4 3 2 2" xfId="2989" xr:uid="{00000000-0005-0000-0000-0000A80B0000}"/>
    <cellStyle name="เครื่องหมายจุลภาค 4 3 3" xfId="2990" xr:uid="{00000000-0005-0000-0000-0000A90B0000}"/>
    <cellStyle name="เครื่องหมายจุลภาค 4 3 3 2" xfId="2991" xr:uid="{00000000-0005-0000-0000-0000AA0B0000}"/>
    <cellStyle name="เครื่องหมายจุลภาค 4 3 4" xfId="2992" xr:uid="{00000000-0005-0000-0000-0000AB0B0000}"/>
    <cellStyle name="เครื่องหมายจุลภาค 4 3 5" xfId="2993" xr:uid="{00000000-0005-0000-0000-0000AC0B0000}"/>
    <cellStyle name="เครื่องหมายจุลภาค 4 4" xfId="2994" xr:uid="{00000000-0005-0000-0000-0000AD0B0000}"/>
    <cellStyle name="เครื่องหมายจุลภาค 4 4 2" xfId="2995" xr:uid="{00000000-0005-0000-0000-0000AE0B0000}"/>
    <cellStyle name="เครื่องหมายจุลภาค 4 4 3" xfId="2996" xr:uid="{00000000-0005-0000-0000-0000AF0B0000}"/>
    <cellStyle name="เครื่องหมายจุลภาค 4 5" xfId="2997" xr:uid="{00000000-0005-0000-0000-0000B00B0000}"/>
    <cellStyle name="เครื่องหมายจุลภาค 4 5 2" xfId="2998" xr:uid="{00000000-0005-0000-0000-0000B10B0000}"/>
    <cellStyle name="เครื่องหมายจุลภาค 4 5 3" xfId="2999" xr:uid="{00000000-0005-0000-0000-0000B20B0000}"/>
    <cellStyle name="เครื่องหมายจุลภาค 4 6" xfId="3000" xr:uid="{00000000-0005-0000-0000-0000B30B0000}"/>
    <cellStyle name="เครื่องหมายจุลภาค 4 6 2" xfId="3001" xr:uid="{00000000-0005-0000-0000-0000B40B0000}"/>
    <cellStyle name="เครื่องหมายจุลภาค 4 7" xfId="3002" xr:uid="{00000000-0005-0000-0000-0000B50B0000}"/>
    <cellStyle name="เครื่องหมายจุลภาค 4 7 2" xfId="3003" xr:uid="{00000000-0005-0000-0000-0000B60B0000}"/>
    <cellStyle name="เครื่องหมายจุลภาค 4 8" xfId="3004" xr:uid="{00000000-0005-0000-0000-0000B70B0000}"/>
    <cellStyle name="เครื่องหมายจุลภาค 4 8 2" xfId="3005" xr:uid="{00000000-0005-0000-0000-0000B80B0000}"/>
    <cellStyle name="เครื่องหมายจุลภาค 4 9" xfId="3006" xr:uid="{00000000-0005-0000-0000-0000B90B0000}"/>
    <cellStyle name="เครื่องหมายจุลภาค 4 9 2" xfId="3007" xr:uid="{00000000-0005-0000-0000-0000BA0B0000}"/>
    <cellStyle name="เครื่องหมายจุลภาค 4_Job on M2 Kb,Kc_Y'2009" xfId="3008" xr:uid="{00000000-0005-0000-0000-0000BB0B0000}"/>
    <cellStyle name="เครื่องหมายจุลภาค 5" xfId="3009" xr:uid="{00000000-0005-0000-0000-0000BC0B0000}"/>
    <cellStyle name="เครื่องหมายจุลภาค 5 2" xfId="3010" xr:uid="{00000000-0005-0000-0000-0000BD0B0000}"/>
    <cellStyle name="เครื่องหมายจุลภาค 5 2 2" xfId="3011" xr:uid="{00000000-0005-0000-0000-0000BE0B0000}"/>
    <cellStyle name="เครื่องหมายจุลภาค 5 2 2 2" xfId="3012" xr:uid="{00000000-0005-0000-0000-0000BF0B0000}"/>
    <cellStyle name="เครื่องหมายจุลภาค 5 2 2 3" xfId="3013" xr:uid="{00000000-0005-0000-0000-0000C00B0000}"/>
    <cellStyle name="เครื่องหมายจุลภาค 5 2 3" xfId="3014" xr:uid="{00000000-0005-0000-0000-0000C10B0000}"/>
    <cellStyle name="เครื่องหมายจุลภาค 5 2 4" xfId="3015" xr:uid="{00000000-0005-0000-0000-0000C20B0000}"/>
    <cellStyle name="เครื่องหมายจุลภาค 5 2 5" xfId="3016" xr:uid="{00000000-0005-0000-0000-0000C30B0000}"/>
    <cellStyle name="เครื่องหมายจุลภาค 5 3" xfId="3017" xr:uid="{00000000-0005-0000-0000-0000C40B0000}"/>
    <cellStyle name="เครื่องหมายจุลภาค 5 3 2" xfId="3018" xr:uid="{00000000-0005-0000-0000-0000C50B0000}"/>
    <cellStyle name="เครื่องหมายจุลภาค 5 3 3" xfId="3019" xr:uid="{00000000-0005-0000-0000-0000C60B0000}"/>
    <cellStyle name="เครื่องหมายจุลภาค 5 3 4" xfId="3020" xr:uid="{00000000-0005-0000-0000-0000C70B0000}"/>
    <cellStyle name="เครื่องหมายจุลภาค 5 3 5" xfId="3021" xr:uid="{00000000-0005-0000-0000-0000C80B0000}"/>
    <cellStyle name="เครื่องหมายจุลภาค 5 4" xfId="3022" xr:uid="{00000000-0005-0000-0000-0000C90B0000}"/>
    <cellStyle name="เครื่องหมายจุลภาค 5 4 2" xfId="3023" xr:uid="{00000000-0005-0000-0000-0000CA0B0000}"/>
    <cellStyle name="เครื่องหมายจุลภาค 5 4 3" xfId="3024" xr:uid="{00000000-0005-0000-0000-0000CB0B0000}"/>
    <cellStyle name="เครื่องหมายจุลภาค 5 5" xfId="3025" xr:uid="{00000000-0005-0000-0000-0000CC0B0000}"/>
    <cellStyle name="เครื่องหมายจุลภาค 5 6" xfId="3026" xr:uid="{00000000-0005-0000-0000-0000CD0B0000}"/>
    <cellStyle name="เครื่องหมายจุลภาค 6" xfId="3027" xr:uid="{00000000-0005-0000-0000-0000CE0B0000}"/>
    <cellStyle name="เครื่องหมายจุลภาค 6 10" xfId="3028" xr:uid="{00000000-0005-0000-0000-0000CF0B0000}"/>
    <cellStyle name="เครื่องหมายจุลภาค 6 10 2" xfId="3029" xr:uid="{00000000-0005-0000-0000-0000D00B0000}"/>
    <cellStyle name="เครื่องหมายจุลภาค 6 11" xfId="3030" xr:uid="{00000000-0005-0000-0000-0000D10B0000}"/>
    <cellStyle name="เครื่องหมายจุลภาค 6 11 2" xfId="3031" xr:uid="{00000000-0005-0000-0000-0000D20B0000}"/>
    <cellStyle name="เครื่องหมายจุลภาค 6 12" xfId="3032" xr:uid="{00000000-0005-0000-0000-0000D30B0000}"/>
    <cellStyle name="เครื่องหมายจุลภาค 6 12 2" xfId="3033" xr:uid="{00000000-0005-0000-0000-0000D40B0000}"/>
    <cellStyle name="เครื่องหมายจุลภาค 6 13" xfId="3034" xr:uid="{00000000-0005-0000-0000-0000D50B0000}"/>
    <cellStyle name="เครื่องหมายจุลภาค 6 13 2" xfId="3035" xr:uid="{00000000-0005-0000-0000-0000D60B0000}"/>
    <cellStyle name="เครื่องหมายจุลภาค 6 14" xfId="3036" xr:uid="{00000000-0005-0000-0000-0000D70B0000}"/>
    <cellStyle name="เครื่องหมายจุลภาค 6 14 2" xfId="3037" xr:uid="{00000000-0005-0000-0000-0000D80B0000}"/>
    <cellStyle name="เครื่องหมายจุลภาค 6 15" xfId="3038" xr:uid="{00000000-0005-0000-0000-0000D90B0000}"/>
    <cellStyle name="เครื่องหมายจุลภาค 6 15 2" xfId="3039" xr:uid="{00000000-0005-0000-0000-0000DA0B0000}"/>
    <cellStyle name="เครื่องหมายจุลภาค 6 16" xfId="3040" xr:uid="{00000000-0005-0000-0000-0000DB0B0000}"/>
    <cellStyle name="เครื่องหมายจุลภาค 6 16 2" xfId="3041" xr:uid="{00000000-0005-0000-0000-0000DC0B0000}"/>
    <cellStyle name="เครื่องหมายจุลภาค 6 17" xfId="3042" xr:uid="{00000000-0005-0000-0000-0000DD0B0000}"/>
    <cellStyle name="เครื่องหมายจุลภาค 6 17 2" xfId="3043" xr:uid="{00000000-0005-0000-0000-0000DE0B0000}"/>
    <cellStyle name="เครื่องหมายจุลภาค 6 18" xfId="3044" xr:uid="{00000000-0005-0000-0000-0000DF0B0000}"/>
    <cellStyle name="เครื่องหมายจุลภาค 6 18 2" xfId="3045" xr:uid="{00000000-0005-0000-0000-0000E00B0000}"/>
    <cellStyle name="เครื่องหมายจุลภาค 6 19" xfId="3046" xr:uid="{00000000-0005-0000-0000-0000E10B0000}"/>
    <cellStyle name="เครื่องหมายจุลภาค 6 19 2" xfId="3047" xr:uid="{00000000-0005-0000-0000-0000E20B0000}"/>
    <cellStyle name="เครื่องหมายจุลภาค 6 2" xfId="3048" xr:uid="{00000000-0005-0000-0000-0000E30B0000}"/>
    <cellStyle name="เครื่องหมายจุลภาค 6 2 2" xfId="3049" xr:uid="{00000000-0005-0000-0000-0000E40B0000}"/>
    <cellStyle name="เครื่องหมายจุลภาค 6 2 2 2" xfId="3050" xr:uid="{00000000-0005-0000-0000-0000E50B0000}"/>
    <cellStyle name="เครื่องหมายจุลภาค 6 2 3" xfId="3051" xr:uid="{00000000-0005-0000-0000-0000E60B0000}"/>
    <cellStyle name="เครื่องหมายจุลภาค 6 2 4" xfId="3052" xr:uid="{00000000-0005-0000-0000-0000E70B0000}"/>
    <cellStyle name="เครื่องหมายจุลภาค 6 20" xfId="3053" xr:uid="{00000000-0005-0000-0000-0000E80B0000}"/>
    <cellStyle name="เครื่องหมายจุลภาค 6 20 2" xfId="3054" xr:uid="{00000000-0005-0000-0000-0000E90B0000}"/>
    <cellStyle name="เครื่องหมายจุลภาค 6 21" xfId="3055" xr:uid="{00000000-0005-0000-0000-0000EA0B0000}"/>
    <cellStyle name="เครื่องหมายจุลภาค 6 21 2" xfId="3056" xr:uid="{00000000-0005-0000-0000-0000EB0B0000}"/>
    <cellStyle name="เครื่องหมายจุลภาค 6 22" xfId="3057" xr:uid="{00000000-0005-0000-0000-0000EC0B0000}"/>
    <cellStyle name="เครื่องหมายจุลภาค 6 22 2" xfId="3058" xr:uid="{00000000-0005-0000-0000-0000ED0B0000}"/>
    <cellStyle name="เครื่องหมายจุลภาค 6 23" xfId="3059" xr:uid="{00000000-0005-0000-0000-0000EE0B0000}"/>
    <cellStyle name="เครื่องหมายจุลภาค 6 23 2" xfId="3060" xr:uid="{00000000-0005-0000-0000-0000EF0B0000}"/>
    <cellStyle name="เครื่องหมายจุลภาค 6 24" xfId="3061" xr:uid="{00000000-0005-0000-0000-0000F00B0000}"/>
    <cellStyle name="เครื่องหมายจุลภาค 6 24 2" xfId="3062" xr:uid="{00000000-0005-0000-0000-0000F10B0000}"/>
    <cellStyle name="เครื่องหมายจุลภาค 6 25" xfId="3063" xr:uid="{00000000-0005-0000-0000-0000F20B0000}"/>
    <cellStyle name="เครื่องหมายจุลภาค 6 25 2" xfId="3064" xr:uid="{00000000-0005-0000-0000-0000F30B0000}"/>
    <cellStyle name="เครื่องหมายจุลภาค 6 26" xfId="3065" xr:uid="{00000000-0005-0000-0000-0000F40B0000}"/>
    <cellStyle name="เครื่องหมายจุลภาค 6 26 2" xfId="3066" xr:uid="{00000000-0005-0000-0000-0000F50B0000}"/>
    <cellStyle name="เครื่องหมายจุลภาค 6 27" xfId="3067" xr:uid="{00000000-0005-0000-0000-0000F60B0000}"/>
    <cellStyle name="เครื่องหมายจุลภาค 6 27 2" xfId="3068" xr:uid="{00000000-0005-0000-0000-0000F70B0000}"/>
    <cellStyle name="เครื่องหมายจุลภาค 6 28" xfId="3069" xr:uid="{00000000-0005-0000-0000-0000F80B0000}"/>
    <cellStyle name="เครื่องหมายจุลภาค 6 29" xfId="3070" xr:uid="{00000000-0005-0000-0000-0000F90B0000}"/>
    <cellStyle name="เครื่องหมายจุลภาค 6 3" xfId="3071" xr:uid="{00000000-0005-0000-0000-0000FA0B0000}"/>
    <cellStyle name="เครื่องหมายจุลภาค 6 3 2" xfId="3072" xr:uid="{00000000-0005-0000-0000-0000FB0B0000}"/>
    <cellStyle name="เครื่องหมายจุลภาค 6 3 3" xfId="3073" xr:uid="{00000000-0005-0000-0000-0000FC0B0000}"/>
    <cellStyle name="เครื่องหมายจุลภาค 6 3 4" xfId="3074" xr:uid="{00000000-0005-0000-0000-0000FD0B0000}"/>
    <cellStyle name="เครื่องหมายจุลภาค 6 4" xfId="3075" xr:uid="{00000000-0005-0000-0000-0000FE0B0000}"/>
    <cellStyle name="เครื่องหมายจุลภาค 6 4 2" xfId="3076" xr:uid="{00000000-0005-0000-0000-0000FF0B0000}"/>
    <cellStyle name="เครื่องหมายจุลภาค 6 4 3" xfId="3077" xr:uid="{00000000-0005-0000-0000-0000000C0000}"/>
    <cellStyle name="เครื่องหมายจุลภาค 6 5" xfId="3078" xr:uid="{00000000-0005-0000-0000-0000010C0000}"/>
    <cellStyle name="เครื่องหมายจุลภาค 6 5 2" xfId="3079" xr:uid="{00000000-0005-0000-0000-0000020C0000}"/>
    <cellStyle name="เครื่องหมายจุลภาค 6 6" xfId="3080" xr:uid="{00000000-0005-0000-0000-0000030C0000}"/>
    <cellStyle name="เครื่องหมายจุลภาค 6 6 2" xfId="3081" xr:uid="{00000000-0005-0000-0000-0000040C0000}"/>
    <cellStyle name="เครื่องหมายจุลภาค 6 7" xfId="3082" xr:uid="{00000000-0005-0000-0000-0000050C0000}"/>
    <cellStyle name="เครื่องหมายจุลภาค 6 7 2" xfId="3083" xr:uid="{00000000-0005-0000-0000-0000060C0000}"/>
    <cellStyle name="เครื่องหมายจุลภาค 6 8" xfId="3084" xr:uid="{00000000-0005-0000-0000-0000070C0000}"/>
    <cellStyle name="เครื่องหมายจุลภาค 6 8 2" xfId="3085" xr:uid="{00000000-0005-0000-0000-0000080C0000}"/>
    <cellStyle name="เครื่องหมายจุลภาค 6 9" xfId="3086" xr:uid="{00000000-0005-0000-0000-0000090C0000}"/>
    <cellStyle name="เครื่องหมายจุลภาค 6 9 2" xfId="3087" xr:uid="{00000000-0005-0000-0000-00000A0C0000}"/>
    <cellStyle name="เครื่องหมายจุลภาค 7" xfId="3088" xr:uid="{00000000-0005-0000-0000-00000B0C0000}"/>
    <cellStyle name="เครื่องหมายจุลภาค 7 10" xfId="3089" xr:uid="{00000000-0005-0000-0000-00000C0C0000}"/>
    <cellStyle name="เครื่องหมายจุลภาค 7 10 2" xfId="3090" xr:uid="{00000000-0005-0000-0000-00000D0C0000}"/>
    <cellStyle name="เครื่องหมายจุลภาค 7 11" xfId="3091" xr:uid="{00000000-0005-0000-0000-00000E0C0000}"/>
    <cellStyle name="เครื่องหมายจุลภาค 7 11 2" xfId="3092" xr:uid="{00000000-0005-0000-0000-00000F0C0000}"/>
    <cellStyle name="เครื่องหมายจุลภาค 7 12" xfId="3093" xr:uid="{00000000-0005-0000-0000-0000100C0000}"/>
    <cellStyle name="เครื่องหมายจุลภาค 7 12 2" xfId="3094" xr:uid="{00000000-0005-0000-0000-0000110C0000}"/>
    <cellStyle name="เครื่องหมายจุลภาค 7 13" xfId="3095" xr:uid="{00000000-0005-0000-0000-0000120C0000}"/>
    <cellStyle name="เครื่องหมายจุลภาค 7 13 2" xfId="3096" xr:uid="{00000000-0005-0000-0000-0000130C0000}"/>
    <cellStyle name="เครื่องหมายจุลภาค 7 14" xfId="3097" xr:uid="{00000000-0005-0000-0000-0000140C0000}"/>
    <cellStyle name="เครื่องหมายจุลภาค 7 14 2" xfId="3098" xr:uid="{00000000-0005-0000-0000-0000150C0000}"/>
    <cellStyle name="เครื่องหมายจุลภาค 7 15" xfId="3099" xr:uid="{00000000-0005-0000-0000-0000160C0000}"/>
    <cellStyle name="เครื่องหมายจุลภาค 7 15 2" xfId="3100" xr:uid="{00000000-0005-0000-0000-0000170C0000}"/>
    <cellStyle name="เครื่องหมายจุลภาค 7 16" xfId="3101" xr:uid="{00000000-0005-0000-0000-0000180C0000}"/>
    <cellStyle name="เครื่องหมายจุลภาค 7 16 2" xfId="3102" xr:uid="{00000000-0005-0000-0000-0000190C0000}"/>
    <cellStyle name="เครื่องหมายจุลภาค 7 17" xfId="3103" xr:uid="{00000000-0005-0000-0000-00001A0C0000}"/>
    <cellStyle name="เครื่องหมายจุลภาค 7 17 2" xfId="3104" xr:uid="{00000000-0005-0000-0000-00001B0C0000}"/>
    <cellStyle name="เครื่องหมายจุลภาค 7 18" xfId="3105" xr:uid="{00000000-0005-0000-0000-00001C0C0000}"/>
    <cellStyle name="เครื่องหมายจุลภาค 7 18 2" xfId="3106" xr:uid="{00000000-0005-0000-0000-00001D0C0000}"/>
    <cellStyle name="เครื่องหมายจุลภาค 7 19" xfId="3107" xr:uid="{00000000-0005-0000-0000-00001E0C0000}"/>
    <cellStyle name="เครื่องหมายจุลภาค 7 19 2" xfId="3108" xr:uid="{00000000-0005-0000-0000-00001F0C0000}"/>
    <cellStyle name="เครื่องหมายจุลภาค 7 2" xfId="3109" xr:uid="{00000000-0005-0000-0000-0000200C0000}"/>
    <cellStyle name="เครื่องหมายจุลภาค 7 2 2" xfId="3110" xr:uid="{00000000-0005-0000-0000-0000210C0000}"/>
    <cellStyle name="เครื่องหมายจุลภาค 7 2 2 2" xfId="3111" xr:uid="{00000000-0005-0000-0000-0000220C0000}"/>
    <cellStyle name="เครื่องหมายจุลภาค 7 2 3" xfId="3112" xr:uid="{00000000-0005-0000-0000-0000230C0000}"/>
    <cellStyle name="เครื่องหมายจุลภาค 7 2 3 2" xfId="3113" xr:uid="{00000000-0005-0000-0000-0000240C0000}"/>
    <cellStyle name="เครื่องหมายจุลภาค 7 20" xfId="3114" xr:uid="{00000000-0005-0000-0000-0000250C0000}"/>
    <cellStyle name="เครื่องหมายจุลภาค 7 20 2" xfId="3115" xr:uid="{00000000-0005-0000-0000-0000260C0000}"/>
    <cellStyle name="เครื่องหมายจุลภาค 7 21" xfId="3116" xr:uid="{00000000-0005-0000-0000-0000270C0000}"/>
    <cellStyle name="เครื่องหมายจุลภาค 7 21 2" xfId="3117" xr:uid="{00000000-0005-0000-0000-0000280C0000}"/>
    <cellStyle name="เครื่องหมายจุลภาค 7 22" xfId="3118" xr:uid="{00000000-0005-0000-0000-0000290C0000}"/>
    <cellStyle name="เครื่องหมายจุลภาค 7 22 2" xfId="3119" xr:uid="{00000000-0005-0000-0000-00002A0C0000}"/>
    <cellStyle name="เครื่องหมายจุลภาค 7 23" xfId="3120" xr:uid="{00000000-0005-0000-0000-00002B0C0000}"/>
    <cellStyle name="เครื่องหมายจุลภาค 7 23 2" xfId="3121" xr:uid="{00000000-0005-0000-0000-00002C0C0000}"/>
    <cellStyle name="เครื่องหมายจุลภาค 7 24" xfId="3122" xr:uid="{00000000-0005-0000-0000-00002D0C0000}"/>
    <cellStyle name="เครื่องหมายจุลภาค 7 24 2" xfId="3123" xr:uid="{00000000-0005-0000-0000-00002E0C0000}"/>
    <cellStyle name="เครื่องหมายจุลภาค 7 25" xfId="3124" xr:uid="{00000000-0005-0000-0000-00002F0C0000}"/>
    <cellStyle name="เครื่องหมายจุลภาค 7 25 2" xfId="3125" xr:uid="{00000000-0005-0000-0000-0000300C0000}"/>
    <cellStyle name="เครื่องหมายจุลภาค 7 26" xfId="3126" xr:uid="{00000000-0005-0000-0000-0000310C0000}"/>
    <cellStyle name="เครื่องหมายจุลภาค 7 26 2" xfId="3127" xr:uid="{00000000-0005-0000-0000-0000320C0000}"/>
    <cellStyle name="เครื่องหมายจุลภาค 7 27" xfId="3128" xr:uid="{00000000-0005-0000-0000-0000330C0000}"/>
    <cellStyle name="เครื่องหมายจุลภาค 7 27 2" xfId="3129" xr:uid="{00000000-0005-0000-0000-0000340C0000}"/>
    <cellStyle name="เครื่องหมายจุลภาค 7 28" xfId="3130" xr:uid="{00000000-0005-0000-0000-0000350C0000}"/>
    <cellStyle name="เครื่องหมายจุลภาค 7 29" xfId="3131" xr:uid="{00000000-0005-0000-0000-0000360C0000}"/>
    <cellStyle name="เครื่องหมายจุลภาค 7 3" xfId="3132" xr:uid="{00000000-0005-0000-0000-0000370C0000}"/>
    <cellStyle name="เครื่องหมายจุลภาค 7 3 2" xfId="3133" xr:uid="{00000000-0005-0000-0000-0000380C0000}"/>
    <cellStyle name="เครื่องหมายจุลภาค 7 3 3" xfId="3134" xr:uid="{00000000-0005-0000-0000-0000390C0000}"/>
    <cellStyle name="เครื่องหมายจุลภาค 7 4" xfId="3135" xr:uid="{00000000-0005-0000-0000-00003A0C0000}"/>
    <cellStyle name="เครื่องหมายจุลภาค 7 4 2" xfId="3136" xr:uid="{00000000-0005-0000-0000-00003B0C0000}"/>
    <cellStyle name="เครื่องหมายจุลภาค 7 4 3" xfId="3137" xr:uid="{00000000-0005-0000-0000-00003C0C0000}"/>
    <cellStyle name="เครื่องหมายจุลภาค 7 5" xfId="3138" xr:uid="{00000000-0005-0000-0000-00003D0C0000}"/>
    <cellStyle name="เครื่องหมายจุลภาค 7 5 2" xfId="3139" xr:uid="{00000000-0005-0000-0000-00003E0C0000}"/>
    <cellStyle name="เครื่องหมายจุลภาค 7 6" xfId="3140" xr:uid="{00000000-0005-0000-0000-00003F0C0000}"/>
    <cellStyle name="เครื่องหมายจุลภาค 7 6 2" xfId="3141" xr:uid="{00000000-0005-0000-0000-0000400C0000}"/>
    <cellStyle name="เครื่องหมายจุลภาค 7 7" xfId="3142" xr:uid="{00000000-0005-0000-0000-0000410C0000}"/>
    <cellStyle name="เครื่องหมายจุลภาค 7 7 2" xfId="3143" xr:uid="{00000000-0005-0000-0000-0000420C0000}"/>
    <cellStyle name="เครื่องหมายจุลภาค 7 8" xfId="3144" xr:uid="{00000000-0005-0000-0000-0000430C0000}"/>
    <cellStyle name="เครื่องหมายจุลภาค 7 8 2" xfId="3145" xr:uid="{00000000-0005-0000-0000-0000440C0000}"/>
    <cellStyle name="เครื่องหมายจุลภาค 7 9" xfId="3146" xr:uid="{00000000-0005-0000-0000-0000450C0000}"/>
    <cellStyle name="เครื่องหมายจุลภาค 7 9 2" xfId="3147" xr:uid="{00000000-0005-0000-0000-0000460C0000}"/>
    <cellStyle name="เครื่องหมายจุลภาค 8" xfId="3148" xr:uid="{00000000-0005-0000-0000-0000470C0000}"/>
    <cellStyle name="เครื่องหมายจุลภาค 8 2" xfId="3149" xr:uid="{00000000-0005-0000-0000-0000480C0000}"/>
    <cellStyle name="เครื่องหมายจุลภาค 8 3" xfId="3150" xr:uid="{00000000-0005-0000-0000-0000490C0000}"/>
    <cellStyle name="เครื่องหมายจุลภาค 9" xfId="3151" xr:uid="{00000000-0005-0000-0000-00004A0C0000}"/>
    <cellStyle name="เครื่องหมายจุลภาค 9 2" xfId="3152" xr:uid="{00000000-0005-0000-0000-00004B0C0000}"/>
    <cellStyle name="เครื่องหมายจุลภาค_4fd.15_05_04final" xfId="3153" xr:uid="{00000000-0005-0000-0000-00004C0C0000}"/>
    <cellStyle name="เครื่องหมายเปอร์เซ็นต์_1.BG4748-260847" xfId="2778" xr:uid="{00000000-0005-0000-0000-0000D50A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9B0C0000}"/>
    <cellStyle name="ตามการเชื่อมโยงหลายมิติ" xfId="3233" xr:uid="{00000000-0005-0000-0000-00009C0C0000}"/>
    <cellStyle name="ตามการเชื่อมโยงหลายมิติ 10" xfId="3234" xr:uid="{00000000-0005-0000-0000-00009D0C0000}"/>
    <cellStyle name="ตามการเชื่อมโยงหลายมิติ 11" xfId="3235" xr:uid="{00000000-0005-0000-0000-00009E0C0000}"/>
    <cellStyle name="ตามการเชื่อมโยงหลายมิติ 12" xfId="3236" xr:uid="{00000000-0005-0000-0000-00009F0C0000}"/>
    <cellStyle name="ตามการเชื่อมโยงหลายมิติ 13" xfId="3237" xr:uid="{00000000-0005-0000-0000-0000A00C0000}"/>
    <cellStyle name="ตามการเชื่อมโยงหลายมิติ 14" xfId="3238" xr:uid="{00000000-0005-0000-0000-0000A10C0000}"/>
    <cellStyle name="ตามการเชื่อมโยงหลายมิติ 15" xfId="3239" xr:uid="{00000000-0005-0000-0000-0000A20C0000}"/>
    <cellStyle name="ตามการเชื่อมโยงหลายมิติ 16" xfId="3240" xr:uid="{00000000-0005-0000-0000-0000A30C0000}"/>
    <cellStyle name="ตามการเชื่อมโยงหลายมิติ 17" xfId="3241" xr:uid="{00000000-0005-0000-0000-0000A40C0000}"/>
    <cellStyle name="ตามการเชื่อมโยงหลายมิติ 18" xfId="3242" xr:uid="{00000000-0005-0000-0000-0000A50C0000}"/>
    <cellStyle name="ตามการเชื่อมโยงหลายมิติ 19" xfId="3243" xr:uid="{00000000-0005-0000-0000-0000A60C0000}"/>
    <cellStyle name="ตามการเชื่อมโยงหลายมิติ 2" xfId="3244" xr:uid="{00000000-0005-0000-0000-0000A70C0000}"/>
    <cellStyle name="ตามการเชื่อมโยงหลายมิติ 20" xfId="3245" xr:uid="{00000000-0005-0000-0000-0000A80C0000}"/>
    <cellStyle name="ตามการเชื่อมโยงหลายมิติ 21" xfId="3246" xr:uid="{00000000-0005-0000-0000-0000A90C0000}"/>
    <cellStyle name="ตามการเชื่อมโยงหลายมิติ 22" xfId="3247" xr:uid="{00000000-0005-0000-0000-0000AA0C0000}"/>
    <cellStyle name="ตามการเชื่อมโยงหลายมิติ 23" xfId="3248" xr:uid="{00000000-0005-0000-0000-0000AB0C0000}"/>
    <cellStyle name="ตามการเชื่อมโยงหลายมิติ 3" xfId="3249" xr:uid="{00000000-0005-0000-0000-0000AC0C0000}"/>
    <cellStyle name="ตามการเชื่อมโยงหลายมิติ 4" xfId="3250" xr:uid="{00000000-0005-0000-0000-0000AD0C0000}"/>
    <cellStyle name="ตามการเชื่อมโยงหลายมิติ 5" xfId="3251" xr:uid="{00000000-0005-0000-0000-0000AE0C0000}"/>
    <cellStyle name="ตามการเชื่อมโยงหลายมิติ 6" xfId="3252" xr:uid="{00000000-0005-0000-0000-0000AF0C0000}"/>
    <cellStyle name="ตามการเชื่อมโยงหลายมิติ 7" xfId="3253" xr:uid="{00000000-0005-0000-0000-0000B00C0000}"/>
    <cellStyle name="ตามการเชื่อมโยงหลายมิติ 8" xfId="3254" xr:uid="{00000000-0005-0000-0000-0000B10C0000}"/>
    <cellStyle name="ตามการเชื่อมโยงหลายมิติ 9" xfId="3255" xr:uid="{00000000-0005-0000-0000-0000B20C0000}"/>
    <cellStyle name="น้บะภฒ_95" xfId="3256" xr:uid="{00000000-0005-0000-0000-0000B30C0000}"/>
    <cellStyle name="ปกติ 10" xfId="3257" xr:uid="{00000000-0005-0000-0000-0000B40C0000}"/>
    <cellStyle name="ปกติ 10 2" xfId="3258" xr:uid="{00000000-0005-0000-0000-0000B50C0000}"/>
    <cellStyle name="ปกติ 10 3" xfId="3259" xr:uid="{00000000-0005-0000-0000-0000B60C0000}"/>
    <cellStyle name="ปกติ 10 3 2" xfId="3260" xr:uid="{00000000-0005-0000-0000-0000B70C0000}"/>
    <cellStyle name="ปกติ 10 4" xfId="3261" xr:uid="{00000000-0005-0000-0000-0000B80C0000}"/>
    <cellStyle name="ปกติ 10 5" xfId="3262" xr:uid="{00000000-0005-0000-0000-0000B90C0000}"/>
    <cellStyle name="ปกติ 10 6" xfId="3263" xr:uid="{00000000-0005-0000-0000-0000BA0C0000}"/>
    <cellStyle name="ปกติ 11" xfId="3264" xr:uid="{00000000-0005-0000-0000-0000BB0C0000}"/>
    <cellStyle name="ปกติ 11 2" xfId="3265" xr:uid="{00000000-0005-0000-0000-0000BC0C0000}"/>
    <cellStyle name="ปกติ 11 3" xfId="3266" xr:uid="{00000000-0005-0000-0000-0000BD0C0000}"/>
    <cellStyle name="ปกติ 11 4" xfId="3267" xr:uid="{00000000-0005-0000-0000-0000BE0C0000}"/>
    <cellStyle name="ปกติ 12" xfId="3268" xr:uid="{00000000-0005-0000-0000-0000BF0C0000}"/>
    <cellStyle name="ปกติ 12 2" xfId="3269" xr:uid="{00000000-0005-0000-0000-0000C00C0000}"/>
    <cellStyle name="ปกติ 12 3" xfId="3270" xr:uid="{00000000-0005-0000-0000-0000C10C0000}"/>
    <cellStyle name="ปกติ 12 4" xfId="3271" xr:uid="{00000000-0005-0000-0000-0000C20C0000}"/>
    <cellStyle name="ปกติ 13" xfId="3272" xr:uid="{00000000-0005-0000-0000-0000C30C0000}"/>
    <cellStyle name="ปกติ 13 2" xfId="3273" xr:uid="{00000000-0005-0000-0000-0000C40C0000}"/>
    <cellStyle name="ปกติ 13 3" xfId="3274" xr:uid="{00000000-0005-0000-0000-0000C50C0000}"/>
    <cellStyle name="ปกติ 13 4" xfId="3275" xr:uid="{00000000-0005-0000-0000-0000C60C0000}"/>
    <cellStyle name="ปกติ 14" xfId="3276" xr:uid="{00000000-0005-0000-0000-0000C70C0000}"/>
    <cellStyle name="ปกติ 14 2" xfId="3277" xr:uid="{00000000-0005-0000-0000-0000C80C0000}"/>
    <cellStyle name="ปกติ 14 3" xfId="3278" xr:uid="{00000000-0005-0000-0000-0000C90C0000}"/>
    <cellStyle name="ปกติ 14 4" xfId="3279" xr:uid="{00000000-0005-0000-0000-0000CA0C0000}"/>
    <cellStyle name="ปกติ 15" xfId="3280" xr:uid="{00000000-0005-0000-0000-0000CB0C0000}"/>
    <cellStyle name="ปกติ 15 2" xfId="3281" xr:uid="{00000000-0005-0000-0000-0000CC0C0000}"/>
    <cellStyle name="ปกติ 15 3" xfId="3282" xr:uid="{00000000-0005-0000-0000-0000CD0C0000}"/>
    <cellStyle name="ปกติ 15 4" xfId="3283" xr:uid="{00000000-0005-0000-0000-0000CE0C0000}"/>
    <cellStyle name="ปกติ 16" xfId="3284" xr:uid="{00000000-0005-0000-0000-0000CF0C0000}"/>
    <cellStyle name="ปกติ 16 2" xfId="3285" xr:uid="{00000000-0005-0000-0000-0000D00C0000}"/>
    <cellStyle name="ปกติ 16 3" xfId="3286" xr:uid="{00000000-0005-0000-0000-0000D10C0000}"/>
    <cellStyle name="ปกติ 16 4" xfId="3287" xr:uid="{00000000-0005-0000-0000-0000D20C0000}"/>
    <cellStyle name="ปกติ 17" xfId="3288" xr:uid="{00000000-0005-0000-0000-0000D30C0000}"/>
    <cellStyle name="ปกติ 17 2" xfId="3289" xr:uid="{00000000-0005-0000-0000-0000D40C0000}"/>
    <cellStyle name="ปกติ 17 3" xfId="3290" xr:uid="{00000000-0005-0000-0000-0000D50C0000}"/>
    <cellStyle name="ปกติ 17 4" xfId="3291" xr:uid="{00000000-0005-0000-0000-0000D60C0000}"/>
    <cellStyle name="ปกติ 18" xfId="3292" xr:uid="{00000000-0005-0000-0000-0000D70C0000}"/>
    <cellStyle name="ปกติ 18 2" xfId="3293" xr:uid="{00000000-0005-0000-0000-0000D80C0000}"/>
    <cellStyle name="ปกติ 18 3" xfId="3294" xr:uid="{00000000-0005-0000-0000-0000D90C0000}"/>
    <cellStyle name="ปกติ 18 4" xfId="3295" xr:uid="{00000000-0005-0000-0000-0000DA0C0000}"/>
    <cellStyle name="ปกติ 19" xfId="3296" xr:uid="{00000000-0005-0000-0000-0000DB0C0000}"/>
    <cellStyle name="ปกติ 19 2" xfId="3297" xr:uid="{00000000-0005-0000-0000-0000DC0C0000}"/>
    <cellStyle name="ปกติ 19 3" xfId="3298" xr:uid="{00000000-0005-0000-0000-0000DD0C0000}"/>
    <cellStyle name="ปกติ 19 4" xfId="3299" xr:uid="{00000000-0005-0000-0000-0000DE0C0000}"/>
    <cellStyle name="ปกติ 2" xfId="3300" xr:uid="{00000000-0005-0000-0000-0000DF0C0000}"/>
    <cellStyle name="ปกติ 2 10" xfId="3301" xr:uid="{00000000-0005-0000-0000-0000E00C0000}"/>
    <cellStyle name="ปกติ 2 10 2" xfId="3302" xr:uid="{00000000-0005-0000-0000-0000E10C0000}"/>
    <cellStyle name="ปกติ 2 11" xfId="3303" xr:uid="{00000000-0005-0000-0000-0000E20C0000}"/>
    <cellStyle name="ปกติ 2 11 2" xfId="3304" xr:uid="{00000000-0005-0000-0000-0000E30C0000}"/>
    <cellStyle name="ปกติ 2 12" xfId="3305" xr:uid="{00000000-0005-0000-0000-0000E40C0000}"/>
    <cellStyle name="ปกติ 2 12 2" xfId="3306" xr:uid="{00000000-0005-0000-0000-0000E50C0000}"/>
    <cellStyle name="ปกติ 2 13" xfId="3307" xr:uid="{00000000-0005-0000-0000-0000E60C0000}"/>
    <cellStyle name="ปกติ 2 13 2" xfId="3308" xr:uid="{00000000-0005-0000-0000-0000E70C0000}"/>
    <cellStyle name="ปกติ 2 14" xfId="3309" xr:uid="{00000000-0005-0000-0000-0000E80C0000}"/>
    <cellStyle name="ปกติ 2 14 2" xfId="3310" xr:uid="{00000000-0005-0000-0000-0000E90C0000}"/>
    <cellStyle name="ปกติ 2 15" xfId="3311" xr:uid="{00000000-0005-0000-0000-0000EA0C0000}"/>
    <cellStyle name="ปกติ 2 15 2" xfId="3312" xr:uid="{00000000-0005-0000-0000-0000EB0C0000}"/>
    <cellStyle name="ปกติ 2 16" xfId="3313" xr:uid="{00000000-0005-0000-0000-0000EC0C0000}"/>
    <cellStyle name="ปกติ 2 16 2" xfId="3314" xr:uid="{00000000-0005-0000-0000-0000ED0C0000}"/>
    <cellStyle name="ปกติ 2 17" xfId="3315" xr:uid="{00000000-0005-0000-0000-0000EE0C0000}"/>
    <cellStyle name="ปกติ 2 17 2" xfId="3316" xr:uid="{00000000-0005-0000-0000-0000EF0C0000}"/>
    <cellStyle name="ปกติ 2 18" xfId="3317" xr:uid="{00000000-0005-0000-0000-0000F00C0000}"/>
    <cellStyle name="ปกติ 2 18 2" xfId="3318" xr:uid="{00000000-0005-0000-0000-0000F10C0000}"/>
    <cellStyle name="ปกติ 2 19" xfId="3319" xr:uid="{00000000-0005-0000-0000-0000F20C0000}"/>
    <cellStyle name="ปกติ 2 19 2" xfId="3320" xr:uid="{00000000-0005-0000-0000-0000F30C0000}"/>
    <cellStyle name="ปกติ 2 2" xfId="3321" xr:uid="{00000000-0005-0000-0000-0000F40C0000}"/>
    <cellStyle name="ปกติ 2 2 2" xfId="3322" xr:uid="{00000000-0005-0000-0000-0000F50C0000}"/>
    <cellStyle name="ปกติ 2 2 2 2" xfId="3323" xr:uid="{00000000-0005-0000-0000-0000F60C0000}"/>
    <cellStyle name="ปกติ 2 2 2 3" xfId="3324" xr:uid="{00000000-0005-0000-0000-0000F70C0000}"/>
    <cellStyle name="ปกติ 2 2 3" xfId="3325" xr:uid="{00000000-0005-0000-0000-0000F80C0000}"/>
    <cellStyle name="ปกติ 2 2 4" xfId="3326" xr:uid="{00000000-0005-0000-0000-0000F90C0000}"/>
    <cellStyle name="ปกติ 2 2 5" xfId="3327" xr:uid="{00000000-0005-0000-0000-0000FA0C0000}"/>
    <cellStyle name="ปกติ 2 2 6" xfId="3328" xr:uid="{00000000-0005-0000-0000-0000FB0C0000}"/>
    <cellStyle name="ปกติ 2 20" xfId="3329" xr:uid="{00000000-0005-0000-0000-0000FC0C0000}"/>
    <cellStyle name="ปกติ 2 20 2" xfId="3330" xr:uid="{00000000-0005-0000-0000-0000FD0C0000}"/>
    <cellStyle name="ปกติ 2 21" xfId="3331" xr:uid="{00000000-0005-0000-0000-0000FE0C0000}"/>
    <cellStyle name="ปกติ 2 22" xfId="3332" xr:uid="{00000000-0005-0000-0000-0000FF0C0000}"/>
    <cellStyle name="ปกติ 2 22 2" xfId="3333" xr:uid="{00000000-0005-0000-0000-0000000D0000}"/>
    <cellStyle name="ปกติ 2 23" xfId="3334" xr:uid="{00000000-0005-0000-0000-0000010D0000}"/>
    <cellStyle name="ปกติ 2 24" xfId="3335" xr:uid="{00000000-0005-0000-0000-0000020D0000}"/>
    <cellStyle name="ปกติ 2 24 2" xfId="3336" xr:uid="{00000000-0005-0000-0000-0000030D0000}"/>
    <cellStyle name="ปกติ 2 25" xfId="3337" xr:uid="{00000000-0005-0000-0000-0000040D0000}"/>
    <cellStyle name="ปกติ 2 26" xfId="3338" xr:uid="{00000000-0005-0000-0000-0000050D0000}"/>
    <cellStyle name="ปกติ 2 27" xfId="3339" xr:uid="{00000000-0005-0000-0000-0000060D0000}"/>
    <cellStyle name="ปกติ 2 28" xfId="3340" xr:uid="{00000000-0005-0000-0000-0000070D0000}"/>
    <cellStyle name="ปกติ 2 29" xfId="3341" xr:uid="{00000000-0005-0000-0000-0000080D0000}"/>
    <cellStyle name="ปกติ 2 3" xfId="3342" xr:uid="{00000000-0005-0000-0000-0000090D0000}"/>
    <cellStyle name="ปกติ 2 3 2" xfId="3343" xr:uid="{00000000-0005-0000-0000-00000A0D0000}"/>
    <cellStyle name="ปกติ 2 3 2 2" xfId="3344" xr:uid="{00000000-0005-0000-0000-00000B0D0000}"/>
    <cellStyle name="ปกติ 2 3 3" xfId="3345" xr:uid="{00000000-0005-0000-0000-00000C0D0000}"/>
    <cellStyle name="ปกติ 2 3 3 2" xfId="3346" xr:uid="{00000000-0005-0000-0000-00000D0D0000}"/>
    <cellStyle name="ปกติ 2 3 4" xfId="3347" xr:uid="{00000000-0005-0000-0000-00000E0D0000}"/>
    <cellStyle name="ปกติ 2 3 4 2" xfId="3348" xr:uid="{00000000-0005-0000-0000-00000F0D0000}"/>
    <cellStyle name="ปกติ 2 3 5" xfId="3349" xr:uid="{00000000-0005-0000-0000-0000100D0000}"/>
    <cellStyle name="ปกติ 2 3 6" xfId="3350" xr:uid="{00000000-0005-0000-0000-0000110D0000}"/>
    <cellStyle name="ปกติ 2 30" xfId="3351" xr:uid="{00000000-0005-0000-0000-0000120D0000}"/>
    <cellStyle name="ปกติ 2 31" xfId="3352" xr:uid="{00000000-0005-0000-0000-0000130D0000}"/>
    <cellStyle name="ปกติ 2 32" xfId="3353" xr:uid="{00000000-0005-0000-0000-0000140D0000}"/>
    <cellStyle name="ปกติ 2 33" xfId="3354" xr:uid="{00000000-0005-0000-0000-0000150D0000}"/>
    <cellStyle name="ปกติ 2 34" xfId="3355" xr:uid="{00000000-0005-0000-0000-0000160D0000}"/>
    <cellStyle name="ปกติ 2 35" xfId="3356" xr:uid="{00000000-0005-0000-0000-0000170D0000}"/>
    <cellStyle name="ปกติ 2 36" xfId="3357" xr:uid="{00000000-0005-0000-0000-0000180D0000}"/>
    <cellStyle name="ปกติ 2 36 2" xfId="3358" xr:uid="{00000000-0005-0000-0000-0000190D0000}"/>
    <cellStyle name="ปกติ 2 37" xfId="3359" xr:uid="{00000000-0005-0000-0000-00001A0D0000}"/>
    <cellStyle name="ปกติ 2 38" xfId="3360" xr:uid="{00000000-0005-0000-0000-00001B0D0000}"/>
    <cellStyle name="ปกติ 2 39" xfId="3361" xr:uid="{00000000-0005-0000-0000-00001C0D0000}"/>
    <cellStyle name="ปกติ 2 4" xfId="3362" xr:uid="{00000000-0005-0000-0000-00001D0D0000}"/>
    <cellStyle name="ปกติ 2 4 2" xfId="3363" xr:uid="{00000000-0005-0000-0000-00001E0D0000}"/>
    <cellStyle name="ปกติ 2 4 3" xfId="3364" xr:uid="{00000000-0005-0000-0000-00001F0D0000}"/>
    <cellStyle name="ปกติ 2 40" xfId="3365" xr:uid="{00000000-0005-0000-0000-0000200D0000}"/>
    <cellStyle name="ปกติ 2 41" xfId="3366" xr:uid="{00000000-0005-0000-0000-0000210D0000}"/>
    <cellStyle name="ปกติ 2 5" xfId="3367" xr:uid="{00000000-0005-0000-0000-0000220D0000}"/>
    <cellStyle name="ปกติ 2 5 2" xfId="3368" xr:uid="{00000000-0005-0000-0000-0000230D0000}"/>
    <cellStyle name="ปกติ 2 6" xfId="3369" xr:uid="{00000000-0005-0000-0000-0000240D0000}"/>
    <cellStyle name="ปกติ 2 6 2" xfId="3370" xr:uid="{00000000-0005-0000-0000-0000250D0000}"/>
    <cellStyle name="ปกติ 2 7" xfId="3371" xr:uid="{00000000-0005-0000-0000-0000260D0000}"/>
    <cellStyle name="ปกติ 2 8" xfId="3372" xr:uid="{00000000-0005-0000-0000-0000270D0000}"/>
    <cellStyle name="ปกติ 2 9" xfId="3373" xr:uid="{00000000-0005-0000-0000-0000280D0000}"/>
    <cellStyle name="ปกติ 2_Bank_TVC_Q1'52" xfId="3374" xr:uid="{00000000-0005-0000-0000-0000290D0000}"/>
    <cellStyle name="ปกติ 20" xfId="3375" xr:uid="{00000000-0005-0000-0000-00002A0D0000}"/>
    <cellStyle name="ปกติ 20 2" xfId="3376" xr:uid="{00000000-0005-0000-0000-00002B0D0000}"/>
    <cellStyle name="ปกติ 20 3" xfId="3377" xr:uid="{00000000-0005-0000-0000-00002C0D0000}"/>
    <cellStyle name="ปกติ 20 4" xfId="3378" xr:uid="{00000000-0005-0000-0000-00002D0D0000}"/>
    <cellStyle name="ปกติ 3" xfId="3379" xr:uid="{00000000-0005-0000-0000-00002E0D0000}"/>
    <cellStyle name="ปกติ 3 10" xfId="3380" xr:uid="{00000000-0005-0000-0000-00002F0D0000}"/>
    <cellStyle name="ปกติ 3 10 2" xfId="3381" xr:uid="{00000000-0005-0000-0000-0000300D0000}"/>
    <cellStyle name="ปกติ 3 11" xfId="3382" xr:uid="{00000000-0005-0000-0000-0000310D0000}"/>
    <cellStyle name="ปกติ 3 12" xfId="3383" xr:uid="{00000000-0005-0000-0000-0000320D0000}"/>
    <cellStyle name="ปกติ 3 12 2" xfId="3384" xr:uid="{00000000-0005-0000-0000-0000330D0000}"/>
    <cellStyle name="ปกติ 3 13" xfId="3385" xr:uid="{00000000-0005-0000-0000-0000340D0000}"/>
    <cellStyle name="ปกติ 3 14" xfId="3386" xr:uid="{00000000-0005-0000-0000-0000350D0000}"/>
    <cellStyle name="ปกติ 3 15" xfId="3387" xr:uid="{00000000-0005-0000-0000-0000360D0000}"/>
    <cellStyle name="ปกติ 3 16" xfId="3388" xr:uid="{00000000-0005-0000-0000-0000370D0000}"/>
    <cellStyle name="ปกติ 3 17" xfId="3389" xr:uid="{00000000-0005-0000-0000-0000380D0000}"/>
    <cellStyle name="ปกติ 3 2" xfId="3390" xr:uid="{00000000-0005-0000-0000-0000390D0000}"/>
    <cellStyle name="ปกติ 3 2 2" xfId="3391" xr:uid="{00000000-0005-0000-0000-00003A0D0000}"/>
    <cellStyle name="ปกติ 3 2 2 2" xfId="3392" xr:uid="{00000000-0005-0000-0000-00003B0D0000}"/>
    <cellStyle name="ปกติ 3 3" xfId="3393" xr:uid="{00000000-0005-0000-0000-00003C0D0000}"/>
    <cellStyle name="ปกติ 3 3 2" xfId="3394" xr:uid="{00000000-0005-0000-0000-00003D0D0000}"/>
    <cellStyle name="ปกติ 3 4" xfId="25" xr:uid="{00000000-0005-0000-0000-00003E0D0000}"/>
    <cellStyle name="ปกติ 3 4 2" xfId="3395" xr:uid="{00000000-0005-0000-0000-00003F0D0000}"/>
    <cellStyle name="ปกติ 3 4 2 2" xfId="3396" xr:uid="{00000000-0005-0000-0000-0000400D0000}"/>
    <cellStyle name="ปกติ 3 4 3" xfId="3397" xr:uid="{00000000-0005-0000-0000-0000410D0000}"/>
    <cellStyle name="ปกติ 3 5" xfId="3398" xr:uid="{00000000-0005-0000-0000-0000420D0000}"/>
    <cellStyle name="ปกติ 3 5 2" xfId="3399" xr:uid="{00000000-0005-0000-0000-0000430D0000}"/>
    <cellStyle name="ปกติ 3 5 3" xfId="3400" xr:uid="{00000000-0005-0000-0000-0000440D0000}"/>
    <cellStyle name="ปกติ 3 6" xfId="3401" xr:uid="{00000000-0005-0000-0000-0000450D0000}"/>
    <cellStyle name="ปกติ 3 6 2" xfId="3402" xr:uid="{00000000-0005-0000-0000-0000460D0000}"/>
    <cellStyle name="ปกติ 3 6 3" xfId="3403" xr:uid="{00000000-0005-0000-0000-0000470D0000}"/>
    <cellStyle name="ปกติ 3 7" xfId="3404" xr:uid="{00000000-0005-0000-0000-0000480D0000}"/>
    <cellStyle name="ปกติ 3 7 2" xfId="3405" xr:uid="{00000000-0005-0000-0000-0000490D0000}"/>
    <cellStyle name="ปกติ 3 8" xfId="3406" xr:uid="{00000000-0005-0000-0000-00004A0D0000}"/>
    <cellStyle name="ปกติ 3 8 2" xfId="3407" xr:uid="{00000000-0005-0000-0000-00004B0D0000}"/>
    <cellStyle name="ปกติ 3 9" xfId="3408" xr:uid="{00000000-0005-0000-0000-00004C0D0000}"/>
    <cellStyle name="ปกติ 3 9 2" xfId="3409" xr:uid="{00000000-0005-0000-0000-00004D0D0000}"/>
    <cellStyle name="ปกติ 3_Bank_TVC_YE'52" xfId="3410" xr:uid="{00000000-0005-0000-0000-00004E0D0000}"/>
    <cellStyle name="ปกติ 4" xfId="3411" xr:uid="{00000000-0005-0000-0000-00004F0D0000}"/>
    <cellStyle name="ปกติ 4 2" xfId="3412" xr:uid="{00000000-0005-0000-0000-0000500D0000}"/>
    <cellStyle name="ปกติ 4 2 2" xfId="3413" xr:uid="{00000000-0005-0000-0000-0000510D0000}"/>
    <cellStyle name="ปกติ 4 3" xfId="3414" xr:uid="{00000000-0005-0000-0000-0000520D0000}"/>
    <cellStyle name="ปกติ 4 3 2" xfId="3415" xr:uid="{00000000-0005-0000-0000-0000530D0000}"/>
    <cellStyle name="ปกติ 4 3 3" xfId="3416" xr:uid="{00000000-0005-0000-0000-0000540D0000}"/>
    <cellStyle name="ปกติ 4 3 4" xfId="3417" xr:uid="{00000000-0005-0000-0000-0000550D0000}"/>
    <cellStyle name="ปกติ 4 4" xfId="3418" xr:uid="{00000000-0005-0000-0000-0000560D0000}"/>
    <cellStyle name="ปกติ 4 4 2" xfId="3419" xr:uid="{00000000-0005-0000-0000-0000570D0000}"/>
    <cellStyle name="ปกติ 4 5" xfId="3420" xr:uid="{00000000-0005-0000-0000-0000580D0000}"/>
    <cellStyle name="ปกติ 4 5 2" xfId="3421" xr:uid="{00000000-0005-0000-0000-0000590D0000}"/>
    <cellStyle name="ปกติ 4 6" xfId="3422" xr:uid="{00000000-0005-0000-0000-00005A0D0000}"/>
    <cellStyle name="ปกติ 4_Bank_TVC_Q1'52" xfId="3423" xr:uid="{00000000-0005-0000-0000-00005B0D0000}"/>
    <cellStyle name="ปกติ 5" xfId="3424" xr:uid="{00000000-0005-0000-0000-00005C0D0000}"/>
    <cellStyle name="ปกติ 5 2" xfId="3425" xr:uid="{00000000-0005-0000-0000-00005D0D0000}"/>
    <cellStyle name="ปกติ 5 2 2" xfId="3426" xr:uid="{00000000-0005-0000-0000-00005E0D0000}"/>
    <cellStyle name="ปกติ 5 2 2 2" xfId="3427" xr:uid="{00000000-0005-0000-0000-00005F0D0000}"/>
    <cellStyle name="ปกติ 5 2 3" xfId="3428" xr:uid="{00000000-0005-0000-0000-0000600D0000}"/>
    <cellStyle name="ปกติ 5 2 4" xfId="3429" xr:uid="{00000000-0005-0000-0000-0000610D0000}"/>
    <cellStyle name="ปกติ 5 3" xfId="3430" xr:uid="{00000000-0005-0000-0000-0000620D0000}"/>
    <cellStyle name="ปกติ 5 3 2" xfId="3431" xr:uid="{00000000-0005-0000-0000-0000630D0000}"/>
    <cellStyle name="ปกติ 5 4" xfId="3432" xr:uid="{00000000-0005-0000-0000-0000640D0000}"/>
    <cellStyle name="ปกติ 5 5" xfId="3433" xr:uid="{00000000-0005-0000-0000-0000650D0000}"/>
    <cellStyle name="ปกติ 5 6" xfId="3434" xr:uid="{00000000-0005-0000-0000-0000660D0000}"/>
    <cellStyle name="ปกติ 5_Bank_TVC_YE'52" xfId="3435" xr:uid="{00000000-0005-0000-0000-0000670D0000}"/>
    <cellStyle name="ปกติ 6" xfId="3436" xr:uid="{00000000-0005-0000-0000-0000680D0000}"/>
    <cellStyle name="ปกติ 6 2" xfId="3437" xr:uid="{00000000-0005-0000-0000-0000690D0000}"/>
    <cellStyle name="ปกติ 6 2 2" xfId="3438" xr:uid="{00000000-0005-0000-0000-00006A0D0000}"/>
    <cellStyle name="ปกติ 6 3" xfId="3439" xr:uid="{00000000-0005-0000-0000-00006B0D0000}"/>
    <cellStyle name="ปกติ 6 4" xfId="3440" xr:uid="{00000000-0005-0000-0000-00006C0D0000}"/>
    <cellStyle name="ปกติ 6 5" xfId="3441" xr:uid="{00000000-0005-0000-0000-00006D0D0000}"/>
    <cellStyle name="ปกติ 6 6" xfId="3442" xr:uid="{00000000-0005-0000-0000-00006E0D0000}"/>
    <cellStyle name="ปกติ 7" xfId="3443" xr:uid="{00000000-0005-0000-0000-00006F0D0000}"/>
    <cellStyle name="ปกติ 7 2" xfId="3444" xr:uid="{00000000-0005-0000-0000-0000700D0000}"/>
    <cellStyle name="ปกติ 7 2 2" xfId="3445" xr:uid="{00000000-0005-0000-0000-0000710D0000}"/>
    <cellStyle name="ปกติ 7 2 3" xfId="3446" xr:uid="{00000000-0005-0000-0000-0000720D0000}"/>
    <cellStyle name="ปกติ 7 3" xfId="3447" xr:uid="{00000000-0005-0000-0000-0000730D0000}"/>
    <cellStyle name="ปกติ 7 4" xfId="3448" xr:uid="{00000000-0005-0000-0000-0000740D0000}"/>
    <cellStyle name="ปกติ 7 5" xfId="3449" xr:uid="{00000000-0005-0000-0000-0000750D0000}"/>
    <cellStyle name="ปกติ 7 6" xfId="3450" xr:uid="{00000000-0005-0000-0000-0000760D0000}"/>
    <cellStyle name="ปกติ 7 7" xfId="3451" xr:uid="{00000000-0005-0000-0000-0000770D0000}"/>
    <cellStyle name="ปกติ 8" xfId="3452" xr:uid="{00000000-0005-0000-0000-0000780D0000}"/>
    <cellStyle name="ปกติ 8 2" xfId="3453" xr:uid="{00000000-0005-0000-0000-0000790D0000}"/>
    <cellStyle name="ปกติ 8 2 2" xfId="3454" xr:uid="{00000000-0005-0000-0000-00007A0D0000}"/>
    <cellStyle name="ปกติ 8 3" xfId="3455" xr:uid="{00000000-0005-0000-0000-00007B0D0000}"/>
    <cellStyle name="ปกติ 8 3 2" xfId="3456" xr:uid="{00000000-0005-0000-0000-00007C0D0000}"/>
    <cellStyle name="ปกติ 8 3 2 2" xfId="3457" xr:uid="{00000000-0005-0000-0000-00007D0D0000}"/>
    <cellStyle name="ปกติ 8 3 3" xfId="3458" xr:uid="{00000000-0005-0000-0000-00007E0D0000}"/>
    <cellStyle name="ปกติ 8 4" xfId="3459" xr:uid="{00000000-0005-0000-0000-00007F0D0000}"/>
    <cellStyle name="ปกติ 8 5" xfId="3460" xr:uid="{00000000-0005-0000-0000-0000800D0000}"/>
    <cellStyle name="ปกติ 8 6" xfId="3461" xr:uid="{00000000-0005-0000-0000-0000810D0000}"/>
    <cellStyle name="ปกติ 9" xfId="3462" xr:uid="{00000000-0005-0000-0000-0000820D0000}"/>
    <cellStyle name="ปกติ 9 2" xfId="3463" xr:uid="{00000000-0005-0000-0000-0000830D0000}"/>
    <cellStyle name="ปกติ 9 3" xfId="3464" xr:uid="{00000000-0005-0000-0000-0000840D0000}"/>
    <cellStyle name="ปกติ 9 4" xfId="3465" xr:uid="{00000000-0005-0000-0000-0000850D0000}"/>
    <cellStyle name="ปกติ 9 5" xfId="3466" xr:uid="{00000000-0005-0000-0000-0000860D0000}"/>
    <cellStyle name="ปกติ 9 6" xfId="3467" xr:uid="{00000000-0005-0000-0000-0000870D0000}"/>
    <cellStyle name="ปกติ_EPCO T2" xfId="26" xr:uid="{00000000-0005-0000-0000-0000880D0000}"/>
    <cellStyle name="ปกติ_EPCO T2 2" xfId="3488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เปอร์เซ็นต์ 2" xfId="3180" xr:uid="{00000000-0005-0000-0000-0000670C0000}"/>
    <cellStyle name="เปอร์เซ็นต์ 2 10" xfId="3181" xr:uid="{00000000-0005-0000-0000-0000680C0000}"/>
    <cellStyle name="เปอร์เซ็นต์ 2 10 2" xfId="3182" xr:uid="{00000000-0005-0000-0000-0000690C0000}"/>
    <cellStyle name="เปอร์เซ็นต์ 2 11" xfId="3183" xr:uid="{00000000-0005-0000-0000-00006A0C0000}"/>
    <cellStyle name="เปอร์เซ็นต์ 2 12" xfId="3184" xr:uid="{00000000-0005-0000-0000-00006B0C0000}"/>
    <cellStyle name="เปอร์เซ็นต์ 2 12 2" xfId="3185" xr:uid="{00000000-0005-0000-0000-00006C0C0000}"/>
    <cellStyle name="เปอร์เซ็นต์ 2 13" xfId="3186" xr:uid="{00000000-0005-0000-0000-00006D0C0000}"/>
    <cellStyle name="เปอร์เซ็นต์ 2 14" xfId="3187" xr:uid="{00000000-0005-0000-0000-00006E0C0000}"/>
    <cellStyle name="เปอร์เซ็นต์ 2 14 2" xfId="3188" xr:uid="{00000000-0005-0000-0000-00006F0C0000}"/>
    <cellStyle name="เปอร์เซ็นต์ 2 15" xfId="3189" xr:uid="{00000000-0005-0000-0000-0000700C0000}"/>
    <cellStyle name="เปอร์เซ็นต์ 2 16" xfId="3190" xr:uid="{00000000-0005-0000-0000-0000710C0000}"/>
    <cellStyle name="เปอร์เซ็นต์ 2 17" xfId="3191" xr:uid="{00000000-0005-0000-0000-0000720C0000}"/>
    <cellStyle name="เปอร์เซ็นต์ 2 18" xfId="3192" xr:uid="{00000000-0005-0000-0000-0000730C0000}"/>
    <cellStyle name="เปอร์เซ็นต์ 2 19" xfId="3193" xr:uid="{00000000-0005-0000-0000-0000740C0000}"/>
    <cellStyle name="เปอร์เซ็นต์ 2 2" xfId="3194" xr:uid="{00000000-0005-0000-0000-0000750C0000}"/>
    <cellStyle name="เปอร์เซ็นต์ 2 2 2" xfId="3195" xr:uid="{00000000-0005-0000-0000-0000760C0000}"/>
    <cellStyle name="เปอร์เซ็นต์ 2 2 3" xfId="3196" xr:uid="{00000000-0005-0000-0000-0000770C0000}"/>
    <cellStyle name="เปอร์เซ็นต์ 2 2 4" xfId="3197" xr:uid="{00000000-0005-0000-0000-0000780C0000}"/>
    <cellStyle name="เปอร์เซ็นต์ 2 2 5" xfId="3198" xr:uid="{00000000-0005-0000-0000-0000790C0000}"/>
    <cellStyle name="เปอร์เซ็นต์ 2 2 6" xfId="3199" xr:uid="{00000000-0005-0000-0000-00007A0C0000}"/>
    <cellStyle name="เปอร์เซ็นต์ 2 20" xfId="3200" xr:uid="{00000000-0005-0000-0000-00007B0C0000}"/>
    <cellStyle name="เปอร์เซ็นต์ 2 21" xfId="3201" xr:uid="{00000000-0005-0000-0000-00007C0C0000}"/>
    <cellStyle name="เปอร์เซ็นต์ 2 22" xfId="3202" xr:uid="{00000000-0005-0000-0000-00007D0C0000}"/>
    <cellStyle name="เปอร์เซ็นต์ 2 23" xfId="3203" xr:uid="{00000000-0005-0000-0000-00007E0C0000}"/>
    <cellStyle name="เปอร์เซ็นต์ 2 24" xfId="3204" xr:uid="{00000000-0005-0000-0000-00007F0C0000}"/>
    <cellStyle name="เปอร์เซ็นต์ 2 25" xfId="3205" xr:uid="{00000000-0005-0000-0000-0000800C0000}"/>
    <cellStyle name="เปอร์เซ็นต์ 2 26" xfId="3206" xr:uid="{00000000-0005-0000-0000-0000810C0000}"/>
    <cellStyle name="เปอร์เซ็นต์ 2 27" xfId="3207" xr:uid="{00000000-0005-0000-0000-0000820C0000}"/>
    <cellStyle name="เปอร์เซ็นต์ 2 28" xfId="3208" xr:uid="{00000000-0005-0000-0000-0000830C0000}"/>
    <cellStyle name="เปอร์เซ็นต์ 2 29" xfId="3209" xr:uid="{00000000-0005-0000-0000-0000840C0000}"/>
    <cellStyle name="เปอร์เซ็นต์ 2 3" xfId="3210" xr:uid="{00000000-0005-0000-0000-0000850C0000}"/>
    <cellStyle name="เปอร์เซ็นต์ 2 3 2" xfId="3211" xr:uid="{00000000-0005-0000-0000-0000860C0000}"/>
    <cellStyle name="เปอร์เซ็นต์ 2 4" xfId="3212" xr:uid="{00000000-0005-0000-0000-0000870C0000}"/>
    <cellStyle name="เปอร์เซ็นต์ 2 4 2" xfId="3213" xr:uid="{00000000-0005-0000-0000-0000880C0000}"/>
    <cellStyle name="เปอร์เซ็นต์ 2 5" xfId="3214" xr:uid="{00000000-0005-0000-0000-0000890C0000}"/>
    <cellStyle name="เปอร์เซ็นต์ 2 5 2" xfId="3215" xr:uid="{00000000-0005-0000-0000-00008A0C0000}"/>
    <cellStyle name="เปอร์เซ็นต์ 2 6" xfId="3216" xr:uid="{00000000-0005-0000-0000-00008B0C0000}"/>
    <cellStyle name="เปอร์เซ็นต์ 2 6 2" xfId="3217" xr:uid="{00000000-0005-0000-0000-00008C0C0000}"/>
    <cellStyle name="เปอร์เซ็นต์ 2 7" xfId="3218" xr:uid="{00000000-0005-0000-0000-00008D0C0000}"/>
    <cellStyle name="เปอร์เซ็นต์ 2 8" xfId="3219" xr:uid="{00000000-0005-0000-0000-00008E0C0000}"/>
    <cellStyle name="เปอร์เซ็นต์ 2 9" xfId="3220" xr:uid="{00000000-0005-0000-0000-00008F0C0000}"/>
    <cellStyle name="เปอร์เซ็นต์ 3" xfId="3221" xr:uid="{00000000-0005-0000-0000-0000900C0000}"/>
    <cellStyle name="เปอร์เซ็นต์ 3 2" xfId="3222" xr:uid="{00000000-0005-0000-0000-0000910C0000}"/>
    <cellStyle name="เปอร์เซ็นต์ 3 2 2" xfId="3223" xr:uid="{00000000-0005-0000-0000-0000920C0000}"/>
    <cellStyle name="เปอร์เซ็นต์ 3 2 3" xfId="3224" xr:uid="{00000000-0005-0000-0000-0000930C0000}"/>
    <cellStyle name="เปอร์เซ็นต์ 3 3" xfId="3225" xr:uid="{00000000-0005-0000-0000-0000940C0000}"/>
    <cellStyle name="เปอร์เซ็นต์ 3 4" xfId="3226" xr:uid="{00000000-0005-0000-0000-0000950C0000}"/>
    <cellStyle name="เปอร์เซ็นต์ 3 5" xfId="3227" xr:uid="{00000000-0005-0000-0000-0000960C0000}"/>
    <cellStyle name="เปอร์เซ็นต์ 4" xfId="3228" xr:uid="{00000000-0005-0000-0000-0000970C0000}"/>
    <cellStyle name="เปอร์เซ็นต์ 4 2" xfId="3229" xr:uid="{00000000-0005-0000-0000-0000980C0000}"/>
    <cellStyle name="เปอร์เซ็นต์ 5" xfId="3230" xr:uid="{00000000-0005-0000-0000-0000990C0000}"/>
    <cellStyle name="เปอร์เซ็นต์ 5 2" xfId="3231" xr:uid="{00000000-0005-0000-0000-00009A0C0000}"/>
    <cellStyle name="ฤธถ [0]_95" xfId="3468" xr:uid="{00000000-0005-0000-0000-00008D0D0000}"/>
    <cellStyle name="ฤธถ_95" xfId="3469" xr:uid="{00000000-0005-0000-0000-00008E0D0000}"/>
    <cellStyle name="ล๋ศญ [0]_95" xfId="3470" xr:uid="{00000000-0005-0000-0000-00008F0D0000}"/>
    <cellStyle name="ล๋ศญ_95" xfId="3471" xr:uid="{00000000-0005-0000-0000-0000900D0000}"/>
    <cellStyle name="ลักษณะ 1" xfId="3472" xr:uid="{00000000-0005-0000-0000-0000910D0000}"/>
    <cellStyle name="ลักษณะ 1 2" xfId="3473" xr:uid="{00000000-0005-0000-0000-0000920D0000}"/>
    <cellStyle name="วฅมุ_4ฟ๙ฝวภ๛" xfId="3474" xr:uid="{00000000-0005-0000-0000-0000930D0000}"/>
    <cellStyle name="一般_EAP consol Q3 2002 BS &amp; PL" xfId="3475" xr:uid="{00000000-0005-0000-0000-0000940D0000}"/>
    <cellStyle name="千分位[0]_liz-ss" xfId="3476" xr:uid="{00000000-0005-0000-0000-0000950D0000}"/>
    <cellStyle name="千分位_liz-ss" xfId="3477" xr:uid="{00000000-0005-0000-0000-0000960D0000}"/>
    <cellStyle name="常规_200310应收账款" xfId="3478" xr:uid="{00000000-0005-0000-0000-0000970D0000}"/>
    <cellStyle name="桁区切り [0.00] 2" xfId="3479" xr:uid="{00000000-0005-0000-0000-0000980D0000}"/>
    <cellStyle name="桁区切り [0.00]_part price" xfId="3480" xr:uid="{00000000-0005-0000-0000-0000990D0000}"/>
    <cellStyle name="桁区切り_part price" xfId="3481" xr:uid="{00000000-0005-0000-0000-00009A0D0000}"/>
    <cellStyle name="標準 2" xfId="3482" xr:uid="{00000000-0005-0000-0000-00009B0D0000}"/>
    <cellStyle name="標準_AFU輸送品INVOICE20111014" xfId="3483" xr:uid="{00000000-0005-0000-0000-00009C0D0000}"/>
    <cellStyle name="貨幣 [0]_liz-ss" xfId="3484" xr:uid="{00000000-0005-0000-0000-00009D0D0000}"/>
    <cellStyle name="貨幣_liz-ss" xfId="3485" xr:uid="{00000000-0005-0000-0000-00009E0D0000}"/>
    <cellStyle name="通貨 [0.00]_part price" xfId="3486" xr:uid="{00000000-0005-0000-0000-00009F0D0000}"/>
    <cellStyle name="通貨_part price" xfId="3487" xr:uid="{00000000-0005-0000-0000-0000A00D0000}"/>
  </cellStyles>
  <dxfs count="0"/>
  <tableStyles count="0" defaultTableStyle="TableStyleMedium9" defaultPivotStyle="PivotStyleLight16"/>
  <colors>
    <mruColors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53"/>
  <sheetViews>
    <sheetView view="pageBreakPreview" topLeftCell="A16" zoomScaleNormal="100" zoomScaleSheetLayoutView="100" workbookViewId="0">
      <selection activeCell="N26" sqref="N26"/>
    </sheetView>
  </sheetViews>
  <sheetFormatPr defaultColWidth="9.375" defaultRowHeight="19.8"/>
  <cols>
    <col min="1" max="4" width="2.375" style="47" customWidth="1"/>
    <col min="5" max="5" width="43.5" style="47" customWidth="1"/>
    <col min="6" max="6" width="10.875" style="47" customWidth="1"/>
    <col min="7" max="7" width="1" style="47" customWidth="1"/>
    <col min="8" max="8" width="20.875" style="47" customWidth="1"/>
    <col min="9" max="9" width="1" style="47" customWidth="1"/>
    <col min="10" max="10" width="20.875" style="47" customWidth="1"/>
    <col min="11" max="11" width="1" style="47" customWidth="1"/>
    <col min="12" max="12" width="20.875" style="47" customWidth="1"/>
    <col min="13" max="13" width="1" style="47" customWidth="1"/>
    <col min="14" max="14" width="20.875" style="47" customWidth="1"/>
    <col min="15" max="15" width="0.375" style="47" hidden="1" customWidth="1"/>
    <col min="16" max="16" width="17.5" style="47" customWidth="1"/>
    <col min="17" max="17" width="1.875" style="47" customWidth="1"/>
    <col min="18" max="18" width="17" style="47" bestFit="1" customWidth="1"/>
    <col min="19" max="19" width="1.875" style="47" customWidth="1"/>
    <col min="20" max="20" width="17" style="47" bestFit="1" customWidth="1"/>
    <col min="21" max="21" width="2.375" style="47" customWidth="1"/>
    <col min="22" max="22" width="17" style="47" bestFit="1" customWidth="1"/>
    <col min="23" max="23" width="0.625" style="47" customWidth="1"/>
    <col min="24" max="24" width="18.625" style="47" bestFit="1" customWidth="1"/>
    <col min="25" max="16384" width="9.375" style="47"/>
  </cols>
  <sheetData>
    <row r="1" spans="1:24" ht="23.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24" ht="23.1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24" ht="23.1" customHeight="1">
      <c r="A3" s="46" t="s">
        <v>163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24" ht="23.1" customHeight="1"/>
    <row r="5" spans="1:24" ht="23.1" customHeight="1">
      <c r="H5" s="120" t="s">
        <v>2</v>
      </c>
      <c r="I5" s="120"/>
      <c r="J5" s="120"/>
      <c r="K5" s="120"/>
      <c r="L5" s="120"/>
      <c r="M5" s="120"/>
      <c r="N5" s="120"/>
    </row>
    <row r="6" spans="1:24" ht="23.1" customHeight="1">
      <c r="H6" s="123" t="s">
        <v>3</v>
      </c>
      <c r="I6" s="123"/>
      <c r="J6" s="123"/>
      <c r="L6" s="121" t="s">
        <v>4</v>
      </c>
      <c r="M6" s="121"/>
      <c r="N6" s="121"/>
    </row>
    <row r="7" spans="1:24" ht="23.1" customHeight="1">
      <c r="F7" s="49" t="s">
        <v>6</v>
      </c>
      <c r="H7" s="71" t="s">
        <v>165</v>
      </c>
      <c r="I7" s="70"/>
      <c r="J7" s="71" t="s">
        <v>64</v>
      </c>
      <c r="L7" s="71" t="s">
        <v>165</v>
      </c>
      <c r="M7" s="70"/>
      <c r="N7" s="71" t="s">
        <v>64</v>
      </c>
    </row>
    <row r="8" spans="1:24" ht="23.1" customHeight="1">
      <c r="A8" s="122" t="s">
        <v>7</v>
      </c>
      <c r="B8" s="122"/>
      <c r="C8" s="122"/>
      <c r="D8" s="122"/>
      <c r="E8" s="122"/>
      <c r="I8" s="73"/>
      <c r="J8" s="50"/>
      <c r="K8" s="50"/>
      <c r="M8" s="73"/>
      <c r="N8" s="73"/>
      <c r="O8" s="73"/>
    </row>
    <row r="9" spans="1:24" ht="23.1" customHeight="1">
      <c r="A9" s="46" t="s">
        <v>8</v>
      </c>
      <c r="H9" s="5"/>
      <c r="K9" s="5"/>
      <c r="L9" s="5"/>
      <c r="M9" s="5"/>
      <c r="N9" s="5"/>
      <c r="O9" s="5"/>
    </row>
    <row r="10" spans="1:24" ht="23.1" customHeight="1">
      <c r="A10" s="47" t="s">
        <v>9</v>
      </c>
      <c r="F10" s="50">
        <v>6</v>
      </c>
      <c r="H10" s="5">
        <v>142199664.50999999</v>
      </c>
      <c r="I10" s="5"/>
      <c r="J10" s="5">
        <v>65981277.299999997</v>
      </c>
      <c r="K10" s="5"/>
      <c r="L10" s="5">
        <v>83992336.560000002</v>
      </c>
      <c r="M10" s="5"/>
      <c r="N10" s="5">
        <v>23090832.460000001</v>
      </c>
      <c r="O10" s="5"/>
      <c r="V10" s="51"/>
      <c r="W10" s="51"/>
      <c r="X10" s="51"/>
    </row>
    <row r="11" spans="1:24" ht="23.1" customHeight="1">
      <c r="A11" s="47" t="s">
        <v>10</v>
      </c>
      <c r="F11" s="50" t="s">
        <v>11</v>
      </c>
      <c r="H11" s="5">
        <v>196751890.51999998</v>
      </c>
      <c r="I11" s="5"/>
      <c r="J11" s="5">
        <v>213223658.89000002</v>
      </c>
      <c r="K11" s="5"/>
      <c r="L11" s="5">
        <v>116573494.56000002</v>
      </c>
      <c r="M11" s="5"/>
      <c r="N11" s="5">
        <v>119742337.23</v>
      </c>
      <c r="O11" s="5"/>
      <c r="V11" s="51"/>
      <c r="W11" s="51"/>
      <c r="X11" s="51"/>
    </row>
    <row r="12" spans="1:24" ht="23.1" customHeight="1">
      <c r="A12" s="47" t="s">
        <v>12</v>
      </c>
      <c r="F12" s="50">
        <v>8</v>
      </c>
      <c r="H12" s="5">
        <v>157921868.02000001</v>
      </c>
      <c r="I12" s="5"/>
      <c r="J12" s="5">
        <v>279480559.39999998</v>
      </c>
      <c r="K12" s="5"/>
      <c r="L12" s="5">
        <v>80569017.969999999</v>
      </c>
      <c r="M12" s="5"/>
      <c r="N12" s="5">
        <v>130124567.42</v>
      </c>
      <c r="O12" s="5"/>
      <c r="V12" s="51"/>
      <c r="W12" s="51"/>
      <c r="X12" s="51"/>
    </row>
    <row r="13" spans="1:24" ht="23.1" customHeight="1">
      <c r="A13" s="47" t="s">
        <v>13</v>
      </c>
      <c r="F13" s="50"/>
      <c r="H13" s="5">
        <v>147330.07</v>
      </c>
      <c r="I13" s="5"/>
      <c r="J13" s="5">
        <v>253070.34</v>
      </c>
      <c r="K13" s="5"/>
      <c r="L13" s="5">
        <v>22409.86</v>
      </c>
      <c r="M13" s="5"/>
      <c r="N13" s="5">
        <v>14992.73</v>
      </c>
      <c r="O13" s="5"/>
      <c r="V13" s="51"/>
      <c r="W13" s="51"/>
      <c r="X13" s="51"/>
    </row>
    <row r="14" spans="1:24" ht="23.1" customHeight="1">
      <c r="A14" s="47" t="s">
        <v>14</v>
      </c>
      <c r="F14" s="50"/>
      <c r="H14" s="8">
        <f>SUM(H10:H13)</f>
        <v>497020753.11999995</v>
      </c>
      <c r="I14" s="5"/>
      <c r="J14" s="8">
        <f>SUM(J10:J13)</f>
        <v>558938565.92999995</v>
      </c>
      <c r="K14" s="5"/>
      <c r="L14" s="8">
        <f>SUM(L10:L13)</f>
        <v>281157258.95000005</v>
      </c>
      <c r="M14" s="5"/>
      <c r="N14" s="8">
        <f>SUM(N10:N13)</f>
        <v>272972729.84000003</v>
      </c>
      <c r="O14" s="5"/>
      <c r="R14" s="5"/>
      <c r="S14" s="51"/>
      <c r="V14" s="51"/>
      <c r="W14" s="51"/>
      <c r="X14" s="51"/>
    </row>
    <row r="15" spans="1:24" ht="15" customHeight="1">
      <c r="D15" s="46"/>
      <c r="F15" s="50"/>
      <c r="H15" s="5"/>
      <c r="I15" s="5"/>
      <c r="J15" s="5"/>
      <c r="K15" s="5"/>
      <c r="L15" s="5"/>
      <c r="M15" s="5"/>
      <c r="N15" s="5"/>
      <c r="O15" s="5"/>
      <c r="V15" s="51"/>
      <c r="W15" s="51"/>
      <c r="X15" s="51"/>
    </row>
    <row r="16" spans="1:24" ht="23.1" customHeight="1">
      <c r="A16" s="46" t="s">
        <v>15</v>
      </c>
      <c r="F16" s="50"/>
      <c r="H16" s="5"/>
      <c r="I16" s="5"/>
      <c r="J16" s="5"/>
      <c r="K16" s="5"/>
      <c r="L16" s="5"/>
      <c r="M16" s="5"/>
      <c r="N16" s="5"/>
      <c r="O16" s="5"/>
      <c r="V16" s="51"/>
      <c r="W16" s="51"/>
      <c r="X16" s="51"/>
    </row>
    <row r="17" spans="1:24" ht="23.1" customHeight="1">
      <c r="A17" s="47" t="s">
        <v>16</v>
      </c>
      <c r="F17" s="50">
        <v>9</v>
      </c>
      <c r="H17" s="5">
        <v>0</v>
      </c>
      <c r="I17" s="5"/>
      <c r="J17" s="5">
        <v>0</v>
      </c>
      <c r="K17" s="5"/>
      <c r="L17" s="5">
        <v>500100399.39999998</v>
      </c>
      <c r="M17" s="5"/>
      <c r="N17" s="5">
        <v>500100399.39999998</v>
      </c>
      <c r="O17" s="5"/>
      <c r="V17" s="51"/>
      <c r="W17" s="51"/>
      <c r="X17" s="51"/>
    </row>
    <row r="18" spans="1:24" ht="23.1" customHeight="1">
      <c r="A18" s="47" t="s">
        <v>17</v>
      </c>
      <c r="F18" s="50">
        <v>10</v>
      </c>
      <c r="H18" s="5">
        <v>14298750</v>
      </c>
      <c r="I18" s="5"/>
      <c r="J18" s="5">
        <v>14298750</v>
      </c>
      <c r="K18" s="5"/>
      <c r="L18" s="5">
        <v>0</v>
      </c>
      <c r="M18" s="5"/>
      <c r="N18" s="5">
        <v>0</v>
      </c>
      <c r="O18" s="5"/>
      <c r="R18" s="5"/>
    </row>
    <row r="19" spans="1:24" ht="23.1" customHeight="1">
      <c r="A19" s="47" t="s">
        <v>18</v>
      </c>
      <c r="F19" s="50">
        <v>11</v>
      </c>
      <c r="H19" s="5">
        <v>820418321.46000004</v>
      </c>
      <c r="I19" s="5"/>
      <c r="J19" s="5">
        <v>856375710.18999994</v>
      </c>
      <c r="K19" s="5"/>
      <c r="L19" s="5">
        <v>298985697.68000007</v>
      </c>
      <c r="M19" s="5"/>
      <c r="N19" s="5">
        <v>306432154.34999996</v>
      </c>
      <c r="O19" s="5"/>
    </row>
    <row r="20" spans="1:24" ht="23.1" customHeight="1">
      <c r="A20" s="47" t="s">
        <v>19</v>
      </c>
      <c r="F20" s="50">
        <v>12.1</v>
      </c>
      <c r="H20" s="5">
        <v>4743493.54</v>
      </c>
      <c r="I20" s="5"/>
      <c r="J20" s="5">
        <v>4114614.96</v>
      </c>
      <c r="K20" s="5"/>
      <c r="L20" s="5">
        <v>3844787.0300000003</v>
      </c>
      <c r="M20" s="5"/>
      <c r="N20" s="5">
        <v>3998706.59</v>
      </c>
      <c r="O20" s="5"/>
    </row>
    <row r="21" spans="1:24" ht="23.1" customHeight="1">
      <c r="A21" s="47" t="s">
        <v>20</v>
      </c>
      <c r="F21" s="50">
        <v>13</v>
      </c>
      <c r="H21" s="5">
        <v>2752543.2699999986</v>
      </c>
      <c r="I21" s="5"/>
      <c r="J21" s="5">
        <v>3726967.169999999</v>
      </c>
      <c r="K21" s="5"/>
      <c r="L21" s="5">
        <v>1584322.7999999998</v>
      </c>
      <c r="M21" s="5"/>
      <c r="N21" s="5">
        <v>2170512.8099999996</v>
      </c>
      <c r="O21" s="5"/>
    </row>
    <row r="22" spans="1:24" ht="23.1" customHeight="1">
      <c r="A22" s="47" t="s">
        <v>21</v>
      </c>
      <c r="F22" s="50">
        <v>14</v>
      </c>
      <c r="H22" s="5">
        <v>2586024.4999999995</v>
      </c>
      <c r="I22" s="5"/>
      <c r="J22" s="5">
        <v>4098035.7500000005</v>
      </c>
      <c r="K22" s="5"/>
      <c r="L22" s="5">
        <v>6519754.3999999994</v>
      </c>
      <c r="M22" s="5"/>
      <c r="N22" s="5">
        <v>6474054.9400000004</v>
      </c>
      <c r="O22" s="5"/>
    </row>
    <row r="23" spans="1:24" ht="23.1" customHeight="1">
      <c r="A23" s="47" t="s">
        <v>22</v>
      </c>
      <c r="F23" s="50"/>
      <c r="H23" s="18">
        <v>794584.92</v>
      </c>
      <c r="I23" s="5"/>
      <c r="J23" s="18">
        <v>1391631</v>
      </c>
      <c r="K23" s="5"/>
      <c r="L23" s="5">
        <v>543190.12</v>
      </c>
      <c r="M23" s="5"/>
      <c r="N23" s="5">
        <v>1115438.78</v>
      </c>
      <c r="O23" s="5"/>
    </row>
    <row r="24" spans="1:24" ht="23.1" customHeight="1">
      <c r="A24" s="47" t="s">
        <v>23</v>
      </c>
      <c r="H24" s="8">
        <f>SUM(H17:H23)</f>
        <v>845593717.68999994</v>
      </c>
      <c r="I24" s="5"/>
      <c r="J24" s="8">
        <f>SUM(J17:J23)</f>
        <v>884005709.06999993</v>
      </c>
      <c r="K24" s="5"/>
      <c r="L24" s="8">
        <f>SUM(L17:L23)</f>
        <v>811578151.42999995</v>
      </c>
      <c r="M24" s="5"/>
      <c r="N24" s="8">
        <f>SUM(N17:N23)</f>
        <v>820291266.87</v>
      </c>
      <c r="O24" s="5"/>
      <c r="V24" s="5"/>
      <c r="W24" s="5"/>
      <c r="X24" s="5"/>
    </row>
    <row r="25" spans="1:24" ht="15" customHeight="1">
      <c r="I25" s="5"/>
      <c r="J25" s="5"/>
      <c r="L25" s="5"/>
    </row>
    <row r="26" spans="1:24" ht="23.1" customHeight="1" thickBot="1">
      <c r="A26" s="46" t="s">
        <v>24</v>
      </c>
      <c r="H26" s="17">
        <f>H14+H24</f>
        <v>1342614470.8099999</v>
      </c>
      <c r="I26" s="5"/>
      <c r="J26" s="17">
        <f>J14+J24</f>
        <v>1442944275</v>
      </c>
      <c r="K26" s="5"/>
      <c r="L26" s="17">
        <f>L14+L24</f>
        <v>1092735410.3800001</v>
      </c>
      <c r="M26" s="5"/>
      <c r="N26" s="17">
        <f>N14+N24</f>
        <v>1093263996.71</v>
      </c>
      <c r="O26" s="5"/>
    </row>
    <row r="27" spans="1:24" ht="23.1" customHeight="1" thickTop="1">
      <c r="H27" s="5"/>
      <c r="I27" s="5"/>
      <c r="J27" s="5"/>
      <c r="K27" s="5"/>
      <c r="L27" s="5"/>
      <c r="M27" s="5"/>
      <c r="N27" s="5"/>
      <c r="O27" s="5"/>
    </row>
    <row r="28" spans="1:24" ht="23.1" customHeight="1">
      <c r="A28" s="47" t="s">
        <v>25</v>
      </c>
      <c r="H28" s="5"/>
      <c r="I28" s="5"/>
      <c r="J28" s="5"/>
      <c r="K28" s="5"/>
      <c r="L28" s="5"/>
      <c r="M28" s="5"/>
      <c r="N28" s="5"/>
      <c r="O28" s="5"/>
    </row>
    <row r="29" spans="1:24" ht="23.1" customHeight="1">
      <c r="H29" s="5"/>
      <c r="I29" s="5"/>
      <c r="J29" s="5"/>
      <c r="K29" s="5"/>
      <c r="L29" s="5"/>
      <c r="M29" s="5"/>
      <c r="N29" s="5"/>
      <c r="O29" s="5"/>
    </row>
    <row r="30" spans="1:24" ht="23.1" customHeight="1">
      <c r="H30" s="5"/>
      <c r="I30" s="5"/>
      <c r="J30" s="5"/>
      <c r="K30" s="5"/>
      <c r="L30" s="5"/>
      <c r="M30" s="5"/>
      <c r="N30" s="5"/>
      <c r="O30" s="5"/>
    </row>
    <row r="31" spans="1:24" ht="23.1" customHeight="1">
      <c r="H31" s="5"/>
      <c r="I31" s="5"/>
      <c r="J31" s="5"/>
      <c r="K31" s="5"/>
      <c r="L31" s="5"/>
      <c r="M31" s="5"/>
      <c r="N31" s="5"/>
      <c r="O31" s="5"/>
    </row>
    <row r="32" spans="1:24" ht="23.1" customHeight="1">
      <c r="H32" s="5"/>
      <c r="I32" s="5"/>
      <c r="J32" s="5"/>
      <c r="K32" s="5"/>
      <c r="L32" s="5"/>
      <c r="M32" s="5"/>
      <c r="N32" s="5"/>
      <c r="O32" s="5"/>
    </row>
    <row r="33" spans="8:15" ht="23.1" customHeight="1">
      <c r="H33" s="5"/>
      <c r="I33" s="5"/>
      <c r="J33" s="5"/>
      <c r="K33" s="5"/>
      <c r="L33" s="5"/>
      <c r="M33" s="5"/>
      <c r="N33" s="5"/>
      <c r="O33" s="5"/>
    </row>
    <row r="34" spans="8:15" ht="23.1" customHeight="1">
      <c r="H34" s="5"/>
      <c r="I34" s="5"/>
      <c r="J34" s="5"/>
      <c r="K34" s="5"/>
      <c r="L34" s="5"/>
      <c r="M34" s="5"/>
      <c r="N34" s="5"/>
      <c r="O34" s="5"/>
    </row>
    <row r="35" spans="8:15" ht="23.1" customHeight="1">
      <c r="H35" s="5"/>
      <c r="I35" s="5"/>
      <c r="J35" s="5"/>
      <c r="K35" s="5"/>
      <c r="L35" s="5"/>
      <c r="M35" s="5"/>
      <c r="N35" s="5"/>
      <c r="O35" s="5"/>
    </row>
    <row r="36" spans="8:15" ht="23.1" customHeight="1">
      <c r="H36" s="5"/>
      <c r="I36" s="5"/>
      <c r="J36" s="5"/>
      <c r="K36" s="5"/>
      <c r="L36" s="5"/>
      <c r="M36" s="5"/>
      <c r="N36" s="5"/>
      <c r="O36" s="5"/>
    </row>
    <row r="37" spans="8:15" ht="23.1" customHeight="1">
      <c r="H37" s="5"/>
      <c r="I37" s="5"/>
      <c r="J37" s="5"/>
      <c r="K37" s="5"/>
      <c r="L37" s="5"/>
      <c r="M37" s="5"/>
      <c r="N37" s="5"/>
      <c r="O37" s="5"/>
    </row>
    <row r="38" spans="8:15" ht="23.1" customHeight="1">
      <c r="H38" s="5"/>
      <c r="I38" s="5"/>
      <c r="J38" s="5"/>
      <c r="K38" s="5"/>
      <c r="L38" s="5"/>
      <c r="M38" s="5"/>
      <c r="N38" s="5"/>
      <c r="O38" s="5"/>
    </row>
    <row r="39" spans="8:15" ht="23.1" customHeight="1">
      <c r="H39" s="5"/>
      <c r="I39" s="5"/>
      <c r="J39" s="5"/>
      <c r="K39" s="5"/>
      <c r="L39" s="5"/>
      <c r="M39" s="5"/>
      <c r="N39" s="5"/>
      <c r="O39" s="5"/>
    </row>
    <row r="40" spans="8:15" ht="23.1" customHeight="1">
      <c r="H40" s="5"/>
      <c r="I40" s="5"/>
      <c r="J40" s="5"/>
      <c r="K40" s="5"/>
      <c r="L40" s="5"/>
      <c r="M40" s="5"/>
      <c r="N40" s="5"/>
      <c r="O40" s="5"/>
    </row>
    <row r="41" spans="8:15" ht="23.1" customHeight="1">
      <c r="H41" s="5"/>
      <c r="I41" s="5"/>
      <c r="J41" s="5"/>
      <c r="K41" s="5"/>
      <c r="L41" s="5"/>
      <c r="M41" s="5"/>
      <c r="N41" s="5"/>
      <c r="O41" s="5"/>
    </row>
    <row r="42" spans="8:15" ht="23.1" customHeight="1">
      <c r="H42" s="5"/>
      <c r="I42" s="5"/>
      <c r="J42" s="5"/>
      <c r="K42" s="5"/>
      <c r="L42" s="5"/>
      <c r="M42" s="5"/>
      <c r="N42" s="5"/>
      <c r="O42" s="5"/>
    </row>
    <row r="43" spans="8:15" ht="23.1" customHeight="1">
      <c r="H43" s="5"/>
      <c r="I43" s="5"/>
      <c r="J43" s="5"/>
      <c r="K43" s="5"/>
      <c r="L43" s="5"/>
      <c r="M43" s="5"/>
      <c r="N43" s="5"/>
      <c r="O43" s="5"/>
    </row>
    <row r="44" spans="8:15" ht="23.1" customHeight="1">
      <c r="H44" s="5"/>
      <c r="I44" s="5"/>
      <c r="J44" s="5"/>
      <c r="K44" s="5"/>
      <c r="L44" s="5"/>
      <c r="M44" s="5"/>
      <c r="N44" s="5"/>
      <c r="O44" s="5"/>
    </row>
    <row r="45" spans="8:15" ht="23.1" customHeight="1">
      <c r="H45" s="5"/>
      <c r="I45" s="5"/>
      <c r="J45" s="5"/>
      <c r="K45" s="5"/>
      <c r="L45" s="5"/>
      <c r="M45" s="5"/>
      <c r="N45" s="5"/>
      <c r="O45" s="5"/>
    </row>
    <row r="46" spans="8:15" ht="23.1" customHeight="1">
      <c r="H46" s="5"/>
      <c r="I46" s="5"/>
      <c r="J46" s="5"/>
      <c r="K46" s="5"/>
      <c r="L46" s="5"/>
      <c r="M46" s="5"/>
      <c r="N46" s="5"/>
      <c r="O46" s="5"/>
    </row>
    <row r="47" spans="8:15" ht="23.1" customHeight="1">
      <c r="H47" s="5"/>
      <c r="I47" s="5"/>
      <c r="J47" s="5"/>
      <c r="K47" s="5"/>
      <c r="L47" s="5"/>
      <c r="M47" s="5"/>
      <c r="N47" s="5"/>
      <c r="O47" s="5"/>
    </row>
    <row r="48" spans="8:15" ht="23.1" customHeight="1">
      <c r="H48" s="5"/>
      <c r="I48" s="5"/>
      <c r="J48" s="5"/>
      <c r="K48" s="5"/>
      <c r="L48" s="5"/>
      <c r="M48" s="5"/>
      <c r="N48" s="5"/>
      <c r="O48" s="5"/>
    </row>
    <row r="49" spans="1:24" ht="36.9" customHeight="1">
      <c r="H49" s="5"/>
      <c r="I49" s="5"/>
      <c r="J49" s="5"/>
      <c r="K49" s="5"/>
      <c r="L49" s="5"/>
      <c r="M49" s="5"/>
      <c r="N49" s="5"/>
      <c r="O49" s="5"/>
    </row>
    <row r="50" spans="1:24" ht="23.1" customHeight="1">
      <c r="H50" s="5"/>
      <c r="I50" s="5"/>
      <c r="J50" s="5"/>
      <c r="K50" s="5"/>
      <c r="L50" s="5"/>
      <c r="M50" s="5"/>
      <c r="N50" s="5"/>
      <c r="O50" s="5"/>
    </row>
    <row r="51" spans="1:24" ht="23.1" customHeight="1">
      <c r="A51" s="52"/>
      <c r="H51" s="5"/>
      <c r="I51" s="5"/>
      <c r="J51" s="5"/>
      <c r="K51" s="5"/>
      <c r="L51" s="5"/>
      <c r="M51" s="5"/>
      <c r="N51" s="19" t="s">
        <v>180</v>
      </c>
      <c r="O51" s="5"/>
    </row>
    <row r="52" spans="1:24" s="46" customFormat="1" ht="23.1" customHeight="1">
      <c r="A52" s="46" t="s">
        <v>0</v>
      </c>
    </row>
    <row r="53" spans="1:24" s="46" customFormat="1" ht="23.1" customHeight="1">
      <c r="A53" s="46" t="s">
        <v>26</v>
      </c>
    </row>
    <row r="54" spans="1:24" s="46" customFormat="1" ht="23.1" customHeight="1">
      <c r="A54" s="46" t="s">
        <v>163</v>
      </c>
    </row>
    <row r="55" spans="1:24" ht="23.1" customHeight="1"/>
    <row r="56" spans="1:24" ht="23.1" customHeight="1">
      <c r="H56" s="120" t="s">
        <v>2</v>
      </c>
      <c r="I56" s="120"/>
      <c r="J56" s="120"/>
      <c r="K56" s="120"/>
      <c r="L56" s="120"/>
      <c r="M56" s="120"/>
      <c r="N56" s="120"/>
    </row>
    <row r="57" spans="1:24" ht="23.1" customHeight="1">
      <c r="H57" s="123" t="s">
        <v>3</v>
      </c>
      <c r="I57" s="123"/>
      <c r="J57" s="123"/>
      <c r="L57" s="121" t="s">
        <v>4</v>
      </c>
      <c r="M57" s="121"/>
      <c r="N57" s="121"/>
    </row>
    <row r="58" spans="1:24" ht="23.1" customHeight="1">
      <c r="F58" s="49" t="s">
        <v>6</v>
      </c>
      <c r="H58" s="71" t="s">
        <v>165</v>
      </c>
      <c r="I58" s="70"/>
      <c r="J58" s="71" t="s">
        <v>64</v>
      </c>
      <c r="L58" s="71" t="s">
        <v>165</v>
      </c>
      <c r="M58" s="70"/>
      <c r="N58" s="71" t="s">
        <v>64</v>
      </c>
    </row>
    <row r="59" spans="1:24" ht="23.1" customHeight="1">
      <c r="A59" s="72" t="s">
        <v>27</v>
      </c>
      <c r="B59" s="75"/>
      <c r="C59" s="75"/>
      <c r="D59" s="75"/>
      <c r="E59" s="75"/>
      <c r="H59" s="76"/>
      <c r="I59" s="77"/>
      <c r="J59" s="50"/>
      <c r="K59" s="50"/>
      <c r="L59" s="76"/>
      <c r="M59" s="77"/>
      <c r="N59" s="77"/>
      <c r="O59" s="77"/>
      <c r="R59" s="5"/>
    </row>
    <row r="60" spans="1:24" ht="23.1" customHeight="1">
      <c r="A60" s="53" t="s">
        <v>28</v>
      </c>
      <c r="B60" s="75"/>
      <c r="C60" s="75"/>
      <c r="D60" s="75"/>
      <c r="E60" s="75"/>
      <c r="F60" s="78"/>
      <c r="H60" s="79"/>
      <c r="I60" s="80"/>
      <c r="J60" s="48"/>
      <c r="K60" s="81"/>
      <c r="L60" s="79"/>
      <c r="M60" s="80"/>
      <c r="N60" s="80"/>
      <c r="O60" s="80"/>
      <c r="R60" s="5"/>
    </row>
    <row r="61" spans="1:24" ht="23.1" customHeight="1">
      <c r="A61" s="47" t="s">
        <v>29</v>
      </c>
      <c r="F61" s="50">
        <v>15</v>
      </c>
      <c r="H61" s="5">
        <v>0</v>
      </c>
      <c r="I61" s="5"/>
      <c r="J61" s="5">
        <v>93000000</v>
      </c>
      <c r="K61" s="5"/>
      <c r="L61" s="5">
        <v>0</v>
      </c>
      <c r="M61" s="5"/>
      <c r="N61" s="5">
        <v>93000000</v>
      </c>
      <c r="O61" s="5"/>
      <c r="R61" s="5"/>
      <c r="V61" s="5"/>
      <c r="W61" s="5"/>
      <c r="X61" s="5"/>
    </row>
    <row r="62" spans="1:24" ht="23.1" customHeight="1">
      <c r="A62" s="47" t="s">
        <v>30</v>
      </c>
      <c r="F62" s="50" t="s">
        <v>31</v>
      </c>
      <c r="H62" s="5">
        <v>138136504.44999999</v>
      </c>
      <c r="I62" s="5"/>
      <c r="J62" s="5">
        <v>96951654.339999989</v>
      </c>
      <c r="K62" s="5"/>
      <c r="L62" s="5">
        <v>86930264.849999994</v>
      </c>
      <c r="M62" s="5"/>
      <c r="N62" s="7">
        <v>40445754.520000003</v>
      </c>
      <c r="O62" s="5"/>
      <c r="R62" s="5"/>
      <c r="V62" s="5"/>
      <c r="W62" s="5"/>
      <c r="X62" s="5"/>
    </row>
    <row r="63" spans="1:24" ht="23.1" customHeight="1">
      <c r="A63" s="47" t="s">
        <v>32</v>
      </c>
      <c r="F63" s="50"/>
      <c r="H63" s="5"/>
      <c r="I63" s="5"/>
      <c r="J63" s="5"/>
      <c r="K63" s="5"/>
      <c r="L63" s="5"/>
      <c r="M63" s="5"/>
      <c r="N63" s="7"/>
      <c r="O63" s="5"/>
      <c r="R63" s="5"/>
      <c r="V63" s="5"/>
      <c r="W63" s="5"/>
      <c r="X63" s="5"/>
    </row>
    <row r="64" spans="1:24" ht="23.1" customHeight="1">
      <c r="B64" s="47" t="s">
        <v>33</v>
      </c>
      <c r="F64" s="50">
        <v>17</v>
      </c>
      <c r="H64" s="5">
        <v>15099100</v>
      </c>
      <c r="I64" s="5"/>
      <c r="J64" s="5">
        <v>61466800</v>
      </c>
      <c r="K64" s="5"/>
      <c r="L64" s="5">
        <v>0</v>
      </c>
      <c r="M64" s="5"/>
      <c r="N64" s="7">
        <v>0</v>
      </c>
      <c r="O64" s="5"/>
      <c r="R64" s="5"/>
      <c r="V64" s="5"/>
      <c r="W64" s="5"/>
      <c r="X64" s="5"/>
    </row>
    <row r="65" spans="1:24" ht="23.1" customHeight="1">
      <c r="B65" s="47" t="s">
        <v>34</v>
      </c>
      <c r="F65" s="50">
        <v>12.2</v>
      </c>
      <c r="H65" s="5">
        <v>996112.64000000013</v>
      </c>
      <c r="I65" s="5"/>
      <c r="J65" s="5">
        <v>658398.24</v>
      </c>
      <c r="K65" s="5"/>
      <c r="L65" s="5">
        <v>751365.20000000007</v>
      </c>
      <c r="M65" s="5"/>
      <c r="N65" s="7">
        <v>535424.73</v>
      </c>
      <c r="O65" s="5"/>
      <c r="R65" s="5"/>
      <c r="V65" s="5"/>
      <c r="W65" s="5"/>
      <c r="X65" s="5"/>
    </row>
    <row r="66" spans="1:24" ht="23.1" customHeight="1">
      <c r="A66" s="47" t="s">
        <v>35</v>
      </c>
      <c r="F66" s="50">
        <v>5.2</v>
      </c>
      <c r="H66" s="5">
        <v>485000000</v>
      </c>
      <c r="I66" s="5"/>
      <c r="J66" s="5">
        <v>495000000</v>
      </c>
      <c r="K66" s="5"/>
      <c r="L66" s="5">
        <v>0</v>
      </c>
      <c r="M66" s="5"/>
      <c r="N66" s="5">
        <v>0</v>
      </c>
      <c r="O66" s="5"/>
      <c r="R66" s="5"/>
      <c r="V66" s="5"/>
      <c r="W66" s="5"/>
      <c r="X66" s="5"/>
    </row>
    <row r="67" spans="1:24" ht="23.1" customHeight="1">
      <c r="A67" s="47" t="s">
        <v>36</v>
      </c>
      <c r="F67" s="50"/>
      <c r="H67" s="5">
        <v>3795445.44</v>
      </c>
      <c r="I67" s="5"/>
      <c r="J67" s="5">
        <v>1638349.99</v>
      </c>
      <c r="K67" s="5"/>
      <c r="L67" s="5">
        <v>3795445.44</v>
      </c>
      <c r="M67" s="5"/>
      <c r="N67" s="7">
        <v>1638349.99</v>
      </c>
      <c r="O67" s="5"/>
      <c r="R67" s="5"/>
      <c r="V67" s="5"/>
      <c r="W67" s="5"/>
      <c r="X67" s="5"/>
    </row>
    <row r="68" spans="1:24" ht="23.1" customHeight="1">
      <c r="A68" s="47" t="s">
        <v>37</v>
      </c>
      <c r="F68" s="50"/>
      <c r="H68" s="5"/>
      <c r="I68" s="5"/>
      <c r="J68" s="5"/>
      <c r="K68" s="5"/>
      <c r="L68" s="5"/>
      <c r="M68" s="5"/>
      <c r="N68" s="7"/>
      <c r="O68" s="5"/>
      <c r="R68" s="5"/>
      <c r="V68" s="5"/>
      <c r="W68" s="5"/>
      <c r="X68" s="5"/>
    </row>
    <row r="69" spans="1:24" ht="23.1" customHeight="1">
      <c r="B69" s="47" t="s">
        <v>38</v>
      </c>
      <c r="F69" s="50">
        <v>18</v>
      </c>
      <c r="H69" s="5">
        <v>3290917</v>
      </c>
      <c r="I69" s="5"/>
      <c r="J69" s="5">
        <v>1533545</v>
      </c>
      <c r="K69" s="5"/>
      <c r="L69" s="5">
        <v>2746382</v>
      </c>
      <c r="M69" s="5"/>
      <c r="N69" s="7">
        <v>861451</v>
      </c>
      <c r="O69" s="5"/>
      <c r="R69" s="5"/>
      <c r="V69" s="5"/>
      <c r="W69" s="5"/>
      <c r="X69" s="5"/>
    </row>
    <row r="70" spans="1:24" ht="23.1" customHeight="1">
      <c r="A70" s="47" t="s">
        <v>39</v>
      </c>
      <c r="F70" s="50"/>
      <c r="H70" s="5">
        <v>20535329.420000002</v>
      </c>
      <c r="I70" s="5"/>
      <c r="J70" s="5">
        <v>20535329.420000002</v>
      </c>
      <c r="K70" s="5"/>
      <c r="L70" s="5">
        <v>20535329.420000002</v>
      </c>
      <c r="M70" s="5"/>
      <c r="N70" s="7">
        <v>20535329.420000002</v>
      </c>
      <c r="O70" s="5"/>
      <c r="R70" s="5"/>
      <c r="V70" s="5"/>
      <c r="W70" s="5"/>
      <c r="X70" s="5"/>
    </row>
    <row r="71" spans="1:24" ht="23.1" customHeight="1">
      <c r="A71" s="47" t="s">
        <v>40</v>
      </c>
      <c r="F71" s="50"/>
      <c r="H71" s="5">
        <v>1961314.61</v>
      </c>
      <c r="I71" s="5"/>
      <c r="J71" s="5">
        <v>2611537.54</v>
      </c>
      <c r="K71" s="5"/>
      <c r="L71" s="18">
        <v>873636.03</v>
      </c>
      <c r="M71" s="5"/>
      <c r="N71" s="7">
        <v>583780.56000000006</v>
      </c>
      <c r="O71" s="5"/>
      <c r="V71" s="5"/>
      <c r="W71" s="5"/>
      <c r="X71" s="5"/>
    </row>
    <row r="72" spans="1:24" ht="23.1" customHeight="1">
      <c r="A72" s="47" t="s">
        <v>41</v>
      </c>
      <c r="F72" s="50"/>
      <c r="H72" s="8">
        <f>SUM(H61:H71)</f>
        <v>668814723.55999994</v>
      </c>
      <c r="I72" s="5"/>
      <c r="J72" s="8">
        <f>SUM(J61:J71)</f>
        <v>773395614.52999985</v>
      </c>
      <c r="K72" s="5"/>
      <c r="L72" s="8">
        <f>SUM(L61:L71)</f>
        <v>115632422.94</v>
      </c>
      <c r="M72" s="5"/>
      <c r="N72" s="8">
        <f>SUM(N61:N71)</f>
        <v>157600090.22000003</v>
      </c>
      <c r="O72" s="5"/>
      <c r="V72" s="5"/>
      <c r="W72" s="5"/>
      <c r="X72" s="5"/>
    </row>
    <row r="73" spans="1:24" ht="23.1" customHeight="1">
      <c r="F73" s="50"/>
      <c r="H73" s="5"/>
      <c r="I73" s="5"/>
      <c r="J73" s="5"/>
      <c r="K73" s="5"/>
      <c r="L73" s="5"/>
      <c r="M73" s="5"/>
      <c r="N73" s="5"/>
      <c r="O73" s="5"/>
    </row>
    <row r="74" spans="1:24" ht="23.1" customHeight="1">
      <c r="A74" s="46" t="s">
        <v>42</v>
      </c>
      <c r="F74" s="50"/>
      <c r="H74" s="5"/>
      <c r="I74" s="5"/>
      <c r="J74" s="5"/>
      <c r="K74" s="5"/>
      <c r="L74" s="5"/>
      <c r="M74" s="5"/>
      <c r="N74" s="5"/>
      <c r="O74" s="5"/>
    </row>
    <row r="75" spans="1:24" ht="23.1" customHeight="1">
      <c r="A75" s="47" t="s">
        <v>43</v>
      </c>
      <c r="F75" s="50">
        <v>17</v>
      </c>
      <c r="H75" s="5">
        <v>0</v>
      </c>
      <c r="I75" s="5"/>
      <c r="J75" s="5">
        <v>15099100</v>
      </c>
      <c r="K75" s="5"/>
      <c r="L75" s="5">
        <v>0</v>
      </c>
      <c r="M75" s="5"/>
      <c r="N75" s="5">
        <v>0</v>
      </c>
      <c r="O75" s="5"/>
    </row>
    <row r="76" spans="1:24" ht="23.1" customHeight="1">
      <c r="A76" s="47" t="s">
        <v>44</v>
      </c>
      <c r="F76" s="50">
        <v>12.2</v>
      </c>
      <c r="H76" s="5">
        <v>3930741.31</v>
      </c>
      <c r="I76" s="5"/>
      <c r="J76" s="5">
        <v>3540231.79</v>
      </c>
      <c r="K76" s="5"/>
      <c r="L76" s="5">
        <v>3266557.4</v>
      </c>
      <c r="M76" s="5"/>
      <c r="N76" s="5">
        <v>3540231.79</v>
      </c>
      <c r="O76" s="5"/>
    </row>
    <row r="77" spans="1:24" ht="23.1" customHeight="1">
      <c r="A77" s="47" t="s">
        <v>45</v>
      </c>
      <c r="F77" s="50"/>
      <c r="H77" s="5"/>
      <c r="I77" s="5"/>
      <c r="J77" s="5"/>
      <c r="K77" s="5"/>
      <c r="L77" s="5"/>
      <c r="M77" s="5"/>
      <c r="N77" s="5"/>
      <c r="O77" s="5"/>
    </row>
    <row r="78" spans="1:24" ht="23.1" customHeight="1">
      <c r="B78" s="82" t="s">
        <v>46</v>
      </c>
      <c r="F78" s="50">
        <v>18</v>
      </c>
      <c r="H78" s="5">
        <v>43266210</v>
      </c>
      <c r="I78" s="5"/>
      <c r="J78" s="5">
        <v>45170490</v>
      </c>
      <c r="K78" s="5"/>
      <c r="L78" s="5">
        <v>29725763.000000004</v>
      </c>
      <c r="M78" s="5"/>
      <c r="N78" s="5">
        <v>31148333</v>
      </c>
      <c r="O78" s="5"/>
    </row>
    <row r="79" spans="1:24" ht="23.1" customHeight="1">
      <c r="A79" s="47" t="s">
        <v>47</v>
      </c>
      <c r="F79" s="50"/>
      <c r="H79" s="8">
        <f>SUM(H75:H78)</f>
        <v>47196951.310000002</v>
      </c>
      <c r="I79" s="5"/>
      <c r="J79" s="8">
        <f>SUM(J75:J78)</f>
        <v>63809821.789999999</v>
      </c>
      <c r="K79" s="5"/>
      <c r="L79" s="8">
        <f>SUM(L75:L78)</f>
        <v>32992320.400000002</v>
      </c>
      <c r="M79" s="5"/>
      <c r="N79" s="8">
        <f>SUM(N75:N78)</f>
        <v>34688564.789999999</v>
      </c>
      <c r="O79" s="5"/>
    </row>
    <row r="80" spans="1:24" ht="15" customHeight="1">
      <c r="D80" s="46"/>
      <c r="F80" s="50"/>
      <c r="H80" s="5"/>
      <c r="I80" s="5"/>
      <c r="J80" s="5"/>
      <c r="K80" s="5"/>
      <c r="L80" s="5"/>
      <c r="M80" s="5"/>
      <c r="N80" s="5"/>
      <c r="O80" s="5"/>
    </row>
    <row r="81" spans="1:15" ht="23.1" customHeight="1">
      <c r="A81" s="46" t="s">
        <v>48</v>
      </c>
      <c r="H81" s="18">
        <f>H72+H79</f>
        <v>716011674.86999989</v>
      </c>
      <c r="I81" s="5"/>
      <c r="J81" s="18">
        <f>J72+J79</f>
        <v>837205436.31999981</v>
      </c>
      <c r="K81" s="5"/>
      <c r="L81" s="18">
        <f t="shared" ref="L81" si="0">L72+L79</f>
        <v>148624743.34</v>
      </c>
      <c r="M81" s="5"/>
      <c r="N81" s="18">
        <f>N72+N79</f>
        <v>192288655.01000002</v>
      </c>
      <c r="O81" s="5"/>
    </row>
    <row r="82" spans="1:15" ht="23.1" customHeight="1">
      <c r="H82" s="5"/>
      <c r="I82" s="5"/>
      <c r="J82" s="5"/>
      <c r="K82" s="5"/>
      <c r="L82" s="5"/>
      <c r="M82" s="5"/>
      <c r="N82" s="5"/>
      <c r="O82" s="5"/>
    </row>
    <row r="83" spans="1:15" ht="23.1" customHeight="1">
      <c r="A83" s="47" t="s">
        <v>25</v>
      </c>
      <c r="H83" s="5"/>
      <c r="I83" s="5"/>
      <c r="J83" s="5"/>
      <c r="K83" s="5"/>
      <c r="L83" s="5"/>
      <c r="M83" s="5"/>
      <c r="N83" s="5"/>
      <c r="O83" s="5"/>
    </row>
    <row r="84" spans="1:15" ht="23.1" customHeight="1">
      <c r="H84" s="5"/>
      <c r="I84" s="5"/>
      <c r="J84" s="5"/>
      <c r="K84" s="5"/>
      <c r="L84" s="5"/>
      <c r="M84" s="5"/>
      <c r="N84" s="5"/>
      <c r="O84" s="5"/>
    </row>
    <row r="85" spans="1:15" ht="23.1" customHeight="1">
      <c r="H85" s="5"/>
      <c r="I85" s="5"/>
      <c r="J85" s="5"/>
      <c r="K85" s="5"/>
      <c r="L85" s="5"/>
      <c r="M85" s="5"/>
      <c r="N85" s="5"/>
      <c r="O85" s="5"/>
    </row>
    <row r="86" spans="1:15" ht="23.1" customHeight="1">
      <c r="H86" s="5"/>
      <c r="I86" s="5"/>
      <c r="J86" s="5"/>
      <c r="K86" s="5"/>
      <c r="L86" s="5"/>
      <c r="M86" s="5"/>
      <c r="N86" s="5"/>
      <c r="O86" s="5"/>
    </row>
    <row r="87" spans="1:15" ht="23.1" customHeight="1">
      <c r="H87" s="5"/>
      <c r="I87" s="5"/>
      <c r="J87" s="5"/>
      <c r="K87" s="5"/>
      <c r="L87" s="5"/>
      <c r="M87" s="5"/>
      <c r="N87" s="5"/>
      <c r="O87" s="5"/>
    </row>
    <row r="88" spans="1:15" ht="23.1" customHeight="1">
      <c r="H88" s="5"/>
      <c r="I88" s="5"/>
      <c r="J88" s="5"/>
      <c r="K88" s="5"/>
      <c r="L88" s="5"/>
      <c r="M88" s="5"/>
      <c r="N88" s="5"/>
      <c r="O88" s="5"/>
    </row>
    <row r="89" spans="1:15" ht="23.1" customHeight="1">
      <c r="H89" s="5"/>
      <c r="I89" s="5"/>
      <c r="J89" s="5"/>
      <c r="K89" s="5"/>
      <c r="L89" s="5"/>
      <c r="M89" s="5"/>
      <c r="N89" s="5"/>
      <c r="O89" s="5"/>
    </row>
    <row r="90" spans="1:15" ht="23.1" customHeight="1">
      <c r="H90" s="5"/>
      <c r="I90" s="5"/>
      <c r="J90" s="5"/>
      <c r="K90" s="5"/>
      <c r="L90" s="5"/>
      <c r="M90" s="5"/>
      <c r="N90" s="5"/>
      <c r="O90" s="5"/>
    </row>
    <row r="91" spans="1:15" ht="23.1" customHeight="1">
      <c r="H91" s="5"/>
      <c r="I91" s="5"/>
      <c r="J91" s="5"/>
      <c r="K91" s="5"/>
      <c r="L91" s="5"/>
      <c r="M91" s="5"/>
      <c r="N91" s="5"/>
      <c r="O91" s="5"/>
    </row>
    <row r="92" spans="1:15" ht="23.1" customHeight="1">
      <c r="H92" s="5"/>
      <c r="I92" s="5"/>
      <c r="J92" s="5"/>
      <c r="K92" s="5"/>
      <c r="L92" s="5"/>
      <c r="M92" s="5"/>
      <c r="N92" s="5"/>
      <c r="O92" s="5"/>
    </row>
    <row r="93" spans="1:15" ht="23.1" customHeight="1">
      <c r="H93" s="5"/>
      <c r="I93" s="5"/>
      <c r="J93" s="5"/>
      <c r="K93" s="5"/>
      <c r="L93" s="5"/>
      <c r="M93" s="5"/>
      <c r="N93" s="5"/>
      <c r="O93" s="5"/>
    </row>
    <row r="94" spans="1:15" ht="23.1" customHeight="1">
      <c r="H94" s="5"/>
      <c r="I94" s="5"/>
      <c r="J94" s="5"/>
      <c r="K94" s="5"/>
      <c r="L94" s="5"/>
      <c r="M94" s="5"/>
      <c r="N94" s="5"/>
      <c r="O94" s="5"/>
    </row>
    <row r="95" spans="1:15" ht="23.1" customHeight="1">
      <c r="H95" s="5"/>
      <c r="I95" s="5"/>
      <c r="J95" s="5"/>
      <c r="K95" s="5"/>
      <c r="L95" s="5"/>
      <c r="M95" s="5"/>
      <c r="N95" s="5"/>
      <c r="O95" s="5"/>
    </row>
    <row r="96" spans="1:15" ht="23.1" customHeight="1">
      <c r="H96" s="5"/>
      <c r="I96" s="5"/>
      <c r="J96" s="5"/>
      <c r="K96" s="5"/>
      <c r="L96" s="5"/>
      <c r="M96" s="5"/>
      <c r="N96" s="5"/>
      <c r="O96" s="5"/>
    </row>
    <row r="97" spans="1:15" ht="23.1" customHeight="1">
      <c r="H97" s="5"/>
      <c r="I97" s="5"/>
      <c r="J97" s="5"/>
      <c r="K97" s="5"/>
      <c r="L97" s="5"/>
      <c r="M97" s="5"/>
      <c r="N97" s="5"/>
      <c r="O97" s="5"/>
    </row>
    <row r="98" spans="1:15" ht="23.1" customHeight="1">
      <c r="H98" s="5"/>
      <c r="I98" s="5"/>
      <c r="J98" s="5"/>
      <c r="K98" s="5"/>
      <c r="L98" s="5"/>
      <c r="M98" s="5"/>
      <c r="N98" s="5"/>
      <c r="O98" s="5"/>
    </row>
    <row r="99" spans="1:15" ht="23.1" customHeight="1">
      <c r="H99" s="5"/>
      <c r="I99" s="5"/>
      <c r="J99" s="5"/>
      <c r="K99" s="5"/>
      <c r="L99" s="5"/>
      <c r="M99" s="5"/>
      <c r="N99" s="5"/>
      <c r="O99" s="5"/>
    </row>
    <row r="100" spans="1:15" ht="29.1" customHeight="1">
      <c r="H100" s="5"/>
      <c r="I100" s="5"/>
      <c r="J100" s="5"/>
      <c r="K100" s="5"/>
      <c r="L100" s="5"/>
      <c r="M100" s="5"/>
      <c r="N100" s="5"/>
      <c r="O100" s="5"/>
    </row>
    <row r="101" spans="1:15" ht="23.1" customHeight="1">
      <c r="H101" s="5"/>
      <c r="I101" s="5"/>
      <c r="J101" s="5"/>
      <c r="K101" s="5"/>
      <c r="L101" s="5"/>
      <c r="M101" s="5"/>
      <c r="N101" s="5"/>
      <c r="O101" s="5"/>
    </row>
    <row r="102" spans="1:15" ht="23.1" customHeight="1">
      <c r="A102" s="52"/>
      <c r="B102" s="75"/>
      <c r="C102" s="75"/>
      <c r="D102" s="75"/>
      <c r="E102" s="75"/>
      <c r="H102" s="76"/>
      <c r="I102" s="77"/>
      <c r="J102" s="50"/>
      <c r="K102" s="50"/>
      <c r="L102" s="76"/>
      <c r="M102" s="77"/>
      <c r="N102" s="19" t="s">
        <v>181</v>
      </c>
      <c r="O102" s="77"/>
    </row>
    <row r="103" spans="1:15" s="46" customFormat="1" ht="23.1" customHeight="1">
      <c r="A103" s="46" t="s">
        <v>0</v>
      </c>
    </row>
    <row r="104" spans="1:15" s="46" customFormat="1" ht="23.1" customHeight="1">
      <c r="A104" s="46" t="s">
        <v>26</v>
      </c>
    </row>
    <row r="105" spans="1:15" s="46" customFormat="1" ht="23.1" customHeight="1">
      <c r="A105" s="46" t="s">
        <v>163</v>
      </c>
    </row>
    <row r="106" spans="1:15" ht="23.1" customHeight="1"/>
    <row r="107" spans="1:15" ht="23.1" customHeight="1">
      <c r="H107" s="120" t="s">
        <v>2</v>
      </c>
      <c r="I107" s="120"/>
      <c r="J107" s="120"/>
      <c r="K107" s="120"/>
      <c r="L107" s="120"/>
      <c r="M107" s="120"/>
      <c r="N107" s="120"/>
    </row>
    <row r="108" spans="1:15" ht="23.1" customHeight="1">
      <c r="H108" s="123" t="s">
        <v>3</v>
      </c>
      <c r="I108" s="123"/>
      <c r="J108" s="123"/>
      <c r="L108" s="121" t="s">
        <v>4</v>
      </c>
      <c r="M108" s="121"/>
      <c r="N108" s="121"/>
    </row>
    <row r="109" spans="1:15" ht="23.1" customHeight="1">
      <c r="F109" s="49" t="s">
        <v>6</v>
      </c>
      <c r="H109" s="71" t="s">
        <v>165</v>
      </c>
      <c r="I109" s="70"/>
      <c r="J109" s="71" t="s">
        <v>64</v>
      </c>
      <c r="L109" s="71" t="s">
        <v>165</v>
      </c>
      <c r="M109" s="70"/>
      <c r="N109" s="71" t="s">
        <v>64</v>
      </c>
    </row>
    <row r="110" spans="1:15" ht="23.1" customHeight="1">
      <c r="A110" s="46" t="s">
        <v>49</v>
      </c>
      <c r="H110" s="5"/>
      <c r="I110" s="5"/>
      <c r="J110" s="5"/>
      <c r="K110" s="5"/>
      <c r="L110" s="5"/>
      <c r="M110" s="5"/>
      <c r="N110" s="5"/>
      <c r="O110" s="5"/>
    </row>
    <row r="111" spans="1:15" ht="23.1" customHeight="1">
      <c r="A111" s="47" t="s">
        <v>50</v>
      </c>
      <c r="F111" s="83"/>
      <c r="H111" s="5"/>
      <c r="I111" s="5"/>
      <c r="J111" s="5"/>
      <c r="K111" s="5"/>
      <c r="L111" s="5"/>
      <c r="M111" s="5"/>
      <c r="N111" s="5"/>
      <c r="O111" s="5"/>
    </row>
    <row r="112" spans="1:15" ht="23.1" customHeight="1">
      <c r="A112" s="47" t="s">
        <v>51</v>
      </c>
      <c r="F112" s="50"/>
      <c r="H112" s="5"/>
      <c r="I112" s="5"/>
      <c r="J112" s="5"/>
      <c r="K112" s="5"/>
      <c r="L112" s="5"/>
      <c r="M112" s="5"/>
      <c r="N112" s="5"/>
      <c r="O112" s="5"/>
    </row>
    <row r="113" spans="1:24" ht="23.1" customHeight="1">
      <c r="B113" s="47" t="s">
        <v>52</v>
      </c>
      <c r="F113" s="50"/>
      <c r="H113" s="20">
        <v>300000000</v>
      </c>
      <c r="I113" s="5"/>
      <c r="J113" s="20">
        <v>300000000</v>
      </c>
      <c r="K113" s="5"/>
      <c r="L113" s="20">
        <v>300000000</v>
      </c>
      <c r="M113" s="5"/>
      <c r="N113" s="20">
        <v>300000000</v>
      </c>
      <c r="O113" s="5"/>
      <c r="V113" s="5"/>
      <c r="W113" s="5"/>
      <c r="X113" s="5"/>
    </row>
    <row r="114" spans="1:24" ht="23.1" customHeight="1">
      <c r="A114" s="47" t="s">
        <v>53</v>
      </c>
      <c r="F114" s="50"/>
      <c r="H114" s="5"/>
      <c r="I114" s="5"/>
      <c r="J114" s="5"/>
      <c r="K114" s="5"/>
      <c r="M114" s="5"/>
      <c r="O114" s="5"/>
      <c r="V114" s="5"/>
      <c r="W114" s="5"/>
      <c r="X114" s="5"/>
    </row>
    <row r="115" spans="1:24" ht="23.1" customHeight="1">
      <c r="B115" s="47" t="s">
        <v>52</v>
      </c>
      <c r="F115" s="50"/>
      <c r="H115" s="5">
        <v>300000000</v>
      </c>
      <c r="I115" s="5"/>
      <c r="J115" s="5">
        <v>300000000</v>
      </c>
      <c r="K115" s="5"/>
      <c r="L115" s="5">
        <v>300000000</v>
      </c>
      <c r="M115" s="5"/>
      <c r="N115" s="5">
        <v>300000000</v>
      </c>
      <c r="O115" s="5"/>
      <c r="V115" s="5"/>
      <c r="W115" s="5"/>
      <c r="X115" s="5"/>
    </row>
    <row r="116" spans="1:24" ht="23.1" customHeight="1">
      <c r="A116" s="47" t="s">
        <v>54</v>
      </c>
      <c r="F116" s="84"/>
      <c r="H116" s="5">
        <v>278374901.60000002</v>
      </c>
      <c r="I116" s="5"/>
      <c r="J116" s="5">
        <v>278374901.60000002</v>
      </c>
      <c r="K116" s="5"/>
      <c r="L116" s="5">
        <v>278374901.60000002</v>
      </c>
      <c r="M116" s="5"/>
      <c r="N116" s="5">
        <v>278374901.60000002</v>
      </c>
      <c r="O116" s="5"/>
      <c r="V116" s="5"/>
      <c r="W116" s="5"/>
      <c r="X116" s="5"/>
    </row>
    <row r="117" spans="1:24" ht="23.1" customHeight="1">
      <c r="A117" s="47" t="s">
        <v>55</v>
      </c>
      <c r="H117" s="5"/>
      <c r="I117" s="15"/>
      <c r="J117" s="5"/>
      <c r="K117" s="15"/>
      <c r="L117" s="5"/>
      <c r="M117" s="15"/>
      <c r="N117" s="5"/>
      <c r="O117" s="15"/>
      <c r="V117" s="5"/>
      <c r="W117" s="5"/>
      <c r="X117" s="5"/>
    </row>
    <row r="118" spans="1:24" ht="23.1" customHeight="1">
      <c r="B118" s="47" t="s">
        <v>56</v>
      </c>
      <c r="F118" s="50">
        <v>19.100000000000001</v>
      </c>
      <c r="H118" s="7">
        <v>30000000</v>
      </c>
      <c r="I118" s="15"/>
      <c r="J118" s="7">
        <v>30000000</v>
      </c>
      <c r="K118" s="15"/>
      <c r="L118" s="7">
        <v>30000000</v>
      </c>
      <c r="M118" s="15"/>
      <c r="N118" s="7">
        <v>30000000</v>
      </c>
      <c r="O118" s="15"/>
      <c r="V118" s="5"/>
      <c r="W118" s="5"/>
      <c r="X118" s="5"/>
    </row>
    <row r="119" spans="1:24" ht="23.1" customHeight="1">
      <c r="B119" s="47" t="s">
        <v>57</v>
      </c>
      <c r="F119" s="50"/>
      <c r="H119" s="7">
        <v>3880222.04</v>
      </c>
      <c r="I119" s="15"/>
      <c r="J119" s="7">
        <v>-13648969.619999999</v>
      </c>
      <c r="K119" s="15"/>
      <c r="L119" s="7">
        <v>334605859.52999991</v>
      </c>
      <c r="M119" s="15"/>
      <c r="N119" s="7">
        <v>293511961.39000005</v>
      </c>
      <c r="O119" s="15"/>
      <c r="V119" s="5"/>
      <c r="W119" s="5"/>
      <c r="X119" s="5"/>
    </row>
    <row r="120" spans="1:24" ht="23.1" customHeight="1">
      <c r="A120" s="47" t="s">
        <v>58</v>
      </c>
      <c r="F120" s="50"/>
      <c r="H120" s="85">
        <v>14347672.299999999</v>
      </c>
      <c r="I120" s="15"/>
      <c r="J120" s="85">
        <v>11012906.700000001</v>
      </c>
      <c r="K120" s="15"/>
      <c r="L120" s="16">
        <v>1129905.9099999999</v>
      </c>
      <c r="M120" s="15"/>
      <c r="N120" s="16">
        <v>-911521.29</v>
      </c>
      <c r="O120" s="15"/>
      <c r="V120" s="5"/>
      <c r="W120" s="5"/>
      <c r="X120" s="5"/>
    </row>
    <row r="121" spans="1:24" ht="23.1" customHeight="1">
      <c r="A121" s="46" t="s">
        <v>59</v>
      </c>
      <c r="H121" s="7">
        <f>SUM(H115:H120)</f>
        <v>626602795.93999994</v>
      </c>
      <c r="I121" s="15"/>
      <c r="J121" s="7">
        <f>SUM(J115:J120)</f>
        <v>605738838.68000007</v>
      </c>
      <c r="K121" s="15"/>
      <c r="L121" s="7">
        <f>SUM(L115:L120)</f>
        <v>944110667.03999984</v>
      </c>
      <c r="M121" s="15"/>
      <c r="N121" s="7">
        <f>SUM(N115:N120)</f>
        <v>900975341.70000005</v>
      </c>
      <c r="O121" s="15"/>
      <c r="V121" s="5"/>
      <c r="W121" s="5"/>
      <c r="X121" s="5"/>
    </row>
    <row r="122" spans="1:24" ht="23.1" customHeight="1">
      <c r="A122" s="74" t="s">
        <v>60</v>
      </c>
      <c r="H122" s="16">
        <v>0</v>
      </c>
      <c r="I122" s="5"/>
      <c r="J122" s="16">
        <v>0</v>
      </c>
      <c r="K122" s="5"/>
      <c r="L122" s="16">
        <v>0</v>
      </c>
      <c r="M122" s="5"/>
      <c r="N122" s="16">
        <v>0</v>
      </c>
      <c r="O122" s="5"/>
      <c r="V122" s="5"/>
      <c r="W122" s="5"/>
      <c r="X122" s="5"/>
    </row>
    <row r="123" spans="1:24" ht="23.1" customHeight="1">
      <c r="A123" s="46" t="s">
        <v>61</v>
      </c>
      <c r="H123" s="6">
        <f>SUM(H121:H122)</f>
        <v>626602795.93999994</v>
      </c>
      <c r="I123" s="15"/>
      <c r="J123" s="6">
        <f>SUM(J121:J122)</f>
        <v>605738838.68000007</v>
      </c>
      <c r="K123" s="15"/>
      <c r="L123" s="6">
        <f>SUM(L121:L122)</f>
        <v>944110667.03999984</v>
      </c>
      <c r="M123" s="15"/>
      <c r="N123" s="6">
        <f>SUM(N121:N122)</f>
        <v>900975341.70000005</v>
      </c>
      <c r="O123" s="15"/>
      <c r="P123" s="51"/>
      <c r="Q123" s="51"/>
      <c r="R123" s="51"/>
      <c r="S123" s="51"/>
      <c r="T123" s="51"/>
      <c r="U123" s="51"/>
      <c r="V123" s="51"/>
      <c r="W123" s="51"/>
      <c r="X123" s="5"/>
    </row>
    <row r="124" spans="1:24" ht="15" customHeight="1">
      <c r="B124" s="46"/>
      <c r="H124" s="15"/>
      <c r="I124" s="15"/>
      <c r="J124" s="15"/>
      <c r="K124" s="15"/>
      <c r="L124" s="15"/>
      <c r="M124" s="15"/>
      <c r="N124" s="15"/>
      <c r="O124" s="15"/>
      <c r="V124" s="5"/>
      <c r="W124" s="5"/>
      <c r="X124" s="5"/>
    </row>
    <row r="125" spans="1:24" ht="23.1" customHeight="1" thickBot="1">
      <c r="A125" s="46" t="s">
        <v>62</v>
      </c>
      <c r="H125" s="21">
        <f>H123+H81</f>
        <v>1342614470.8099999</v>
      </c>
      <c r="I125" s="15"/>
      <c r="J125" s="21">
        <f>J123+J81</f>
        <v>1442944275</v>
      </c>
      <c r="K125" s="15"/>
      <c r="L125" s="21">
        <f>L123+L81</f>
        <v>1092735410.3799999</v>
      </c>
      <c r="M125" s="15"/>
      <c r="N125" s="21">
        <f>N123+N81</f>
        <v>1093263996.71</v>
      </c>
      <c r="O125" s="15"/>
      <c r="P125" s="86"/>
      <c r="R125" s="86"/>
      <c r="S125" s="86"/>
      <c r="T125" s="86"/>
      <c r="U125" s="86"/>
      <c r="V125" s="86"/>
      <c r="W125" s="5"/>
      <c r="X125" s="51"/>
    </row>
    <row r="126" spans="1:24" ht="23.1" customHeight="1" thickTop="1">
      <c r="H126" s="5"/>
      <c r="I126" s="5"/>
      <c r="J126" s="5"/>
      <c r="K126" s="5"/>
      <c r="L126" s="5"/>
      <c r="M126" s="5"/>
      <c r="N126" s="5"/>
      <c r="O126" s="15"/>
      <c r="V126" s="5"/>
      <c r="W126" s="5"/>
      <c r="X126" s="5"/>
    </row>
    <row r="127" spans="1:24" ht="23.1" customHeight="1">
      <c r="A127" s="47" t="s">
        <v>25</v>
      </c>
      <c r="H127" s="5"/>
      <c r="I127" s="5"/>
      <c r="J127" s="5"/>
      <c r="K127" s="5"/>
      <c r="L127" s="5"/>
      <c r="M127" s="5"/>
      <c r="N127" s="5"/>
      <c r="O127" s="5"/>
      <c r="T127" s="51"/>
      <c r="V127" s="5"/>
      <c r="W127" s="5"/>
      <c r="X127" s="5"/>
    </row>
    <row r="128" spans="1:24" ht="23.1" customHeight="1">
      <c r="H128" s="5"/>
      <c r="I128" s="5"/>
      <c r="J128" s="5"/>
      <c r="K128" s="5"/>
      <c r="L128" s="5"/>
      <c r="M128" s="5"/>
      <c r="N128" s="5"/>
      <c r="O128" s="5"/>
      <c r="V128" s="5"/>
      <c r="W128" s="5"/>
      <c r="X128" s="5"/>
    </row>
    <row r="129" spans="8:24" ht="23.1" customHeight="1">
      <c r="H129" s="5"/>
      <c r="I129" s="5"/>
      <c r="J129" s="5"/>
      <c r="K129" s="5"/>
      <c r="L129" s="5"/>
      <c r="M129" s="5"/>
      <c r="N129" s="5"/>
      <c r="O129" s="5"/>
      <c r="V129" s="5"/>
      <c r="W129" s="5"/>
      <c r="X129" s="5"/>
    </row>
    <row r="130" spans="8:24" ht="23.1" customHeight="1">
      <c r="H130" s="5"/>
      <c r="I130" s="5"/>
      <c r="J130" s="5"/>
      <c r="K130" s="5"/>
      <c r="L130" s="5"/>
      <c r="M130" s="5"/>
      <c r="N130" s="5"/>
      <c r="O130" s="5"/>
      <c r="V130" s="5"/>
      <c r="W130" s="5"/>
      <c r="X130" s="5"/>
    </row>
    <row r="131" spans="8:24" ht="23.1" customHeight="1">
      <c r="H131" s="5"/>
      <c r="I131" s="5"/>
      <c r="J131" s="5"/>
      <c r="K131" s="5"/>
      <c r="L131" s="5"/>
      <c r="M131" s="5"/>
      <c r="N131" s="5"/>
      <c r="O131" s="5"/>
      <c r="V131" s="5"/>
      <c r="W131" s="5"/>
      <c r="X131" s="5"/>
    </row>
    <row r="132" spans="8:24" ht="23.1" customHeight="1">
      <c r="H132" s="5"/>
      <c r="I132" s="5"/>
      <c r="J132" s="5"/>
      <c r="K132" s="5"/>
      <c r="L132" s="5"/>
      <c r="M132" s="5"/>
      <c r="N132" s="5"/>
      <c r="O132" s="5"/>
      <c r="V132" s="5"/>
      <c r="W132" s="5"/>
      <c r="X132" s="5"/>
    </row>
    <row r="133" spans="8:24" ht="23.1" customHeight="1">
      <c r="H133" s="5"/>
      <c r="I133" s="5"/>
      <c r="J133" s="5"/>
      <c r="K133" s="5"/>
      <c r="L133" s="5"/>
      <c r="M133" s="5"/>
      <c r="N133" s="5"/>
      <c r="O133" s="5"/>
      <c r="V133" s="5"/>
      <c r="W133" s="5"/>
      <c r="X133" s="5"/>
    </row>
    <row r="134" spans="8:24" ht="23.1" customHeight="1">
      <c r="H134" s="5"/>
      <c r="I134" s="5"/>
      <c r="J134" s="5"/>
      <c r="K134" s="5"/>
      <c r="L134" s="5"/>
      <c r="M134" s="5"/>
      <c r="N134" s="5"/>
      <c r="O134" s="5"/>
      <c r="V134" s="5"/>
      <c r="W134" s="5"/>
      <c r="X134" s="5"/>
    </row>
    <row r="135" spans="8:24" ht="23.1" customHeight="1">
      <c r="H135" s="5"/>
      <c r="I135" s="5"/>
      <c r="J135" s="5"/>
      <c r="K135" s="5"/>
      <c r="L135" s="5"/>
      <c r="M135" s="5"/>
      <c r="N135" s="5"/>
      <c r="O135" s="5"/>
      <c r="V135" s="5"/>
      <c r="W135" s="5"/>
      <c r="X135" s="5"/>
    </row>
    <row r="136" spans="8:24" ht="23.1" customHeight="1">
      <c r="H136" s="5"/>
      <c r="I136" s="5"/>
      <c r="J136" s="5"/>
      <c r="K136" s="5"/>
      <c r="L136" s="5"/>
      <c r="M136" s="5"/>
      <c r="N136" s="5"/>
      <c r="O136" s="5"/>
      <c r="V136" s="5"/>
      <c r="W136" s="5"/>
      <c r="X136" s="5"/>
    </row>
    <row r="137" spans="8:24" ht="23.1" customHeight="1">
      <c r="H137" s="5"/>
      <c r="I137" s="5"/>
      <c r="J137" s="5"/>
      <c r="K137" s="5"/>
      <c r="L137" s="5"/>
      <c r="M137" s="5"/>
      <c r="N137" s="5"/>
      <c r="O137" s="5"/>
      <c r="V137" s="5"/>
      <c r="W137" s="5"/>
      <c r="X137" s="5"/>
    </row>
    <row r="138" spans="8:24" ht="23.1" customHeight="1">
      <c r="H138" s="5"/>
      <c r="I138" s="5"/>
      <c r="J138" s="5"/>
      <c r="K138" s="5"/>
      <c r="L138" s="5"/>
      <c r="M138" s="5"/>
      <c r="N138" s="5"/>
      <c r="O138" s="5"/>
      <c r="V138" s="5"/>
      <c r="W138" s="5"/>
      <c r="X138" s="5"/>
    </row>
    <row r="139" spans="8:24" ht="23.1" customHeight="1">
      <c r="H139" s="5"/>
      <c r="I139" s="5"/>
      <c r="J139" s="5"/>
      <c r="K139" s="5"/>
      <c r="L139" s="5"/>
      <c r="M139" s="5"/>
      <c r="N139" s="5"/>
      <c r="O139" s="5"/>
      <c r="V139" s="5"/>
      <c r="W139" s="5"/>
      <c r="X139" s="5"/>
    </row>
    <row r="140" spans="8:24" ht="23.1" customHeight="1">
      <c r="H140" s="15"/>
      <c r="I140" s="15"/>
      <c r="J140" s="15"/>
      <c r="K140" s="15"/>
      <c r="L140" s="15"/>
      <c r="M140" s="15"/>
      <c r="N140" s="15"/>
      <c r="O140" s="15"/>
      <c r="V140" s="5"/>
      <c r="W140" s="5"/>
      <c r="X140" s="5"/>
    </row>
    <row r="141" spans="8:24" ht="23.1" customHeight="1">
      <c r="H141" s="15"/>
      <c r="I141" s="15"/>
      <c r="J141" s="15"/>
      <c r="K141" s="15"/>
      <c r="L141" s="15"/>
      <c r="M141" s="15"/>
      <c r="N141" s="15"/>
      <c r="O141" s="15"/>
      <c r="V141" s="5"/>
      <c r="W141" s="5"/>
      <c r="X141" s="5"/>
    </row>
    <row r="142" spans="8:24" ht="23.1" customHeight="1">
      <c r="H142" s="15"/>
      <c r="I142" s="15"/>
      <c r="J142" s="15"/>
      <c r="K142" s="15"/>
      <c r="L142" s="15"/>
      <c r="M142" s="15"/>
      <c r="N142" s="15"/>
      <c r="O142" s="15"/>
      <c r="V142" s="5"/>
      <c r="W142" s="5"/>
      <c r="X142" s="5"/>
    </row>
    <row r="143" spans="8:24" ht="23.1" customHeight="1">
      <c r="H143" s="15"/>
      <c r="I143" s="15"/>
      <c r="J143" s="15"/>
      <c r="K143" s="15"/>
      <c r="L143" s="15"/>
      <c r="M143" s="15"/>
      <c r="N143" s="15"/>
      <c r="O143" s="15"/>
      <c r="V143" s="5"/>
      <c r="W143" s="5"/>
      <c r="X143" s="5"/>
    </row>
    <row r="144" spans="8:24" ht="23.1" customHeight="1">
      <c r="H144" s="15"/>
      <c r="I144" s="15"/>
      <c r="J144" s="15"/>
      <c r="K144" s="15"/>
      <c r="L144" s="15"/>
      <c r="M144" s="15"/>
      <c r="N144" s="15"/>
      <c r="O144" s="15"/>
      <c r="V144" s="5"/>
      <c r="W144" s="5"/>
      <c r="X144" s="5"/>
    </row>
    <row r="145" spans="1:24" ht="23.1" customHeight="1">
      <c r="H145" s="15"/>
      <c r="I145" s="15"/>
      <c r="J145" s="15"/>
      <c r="K145" s="15"/>
      <c r="L145" s="15"/>
      <c r="M145" s="15"/>
      <c r="N145" s="15"/>
      <c r="O145" s="15"/>
      <c r="V145" s="5"/>
      <c r="W145" s="5"/>
      <c r="X145" s="5"/>
    </row>
    <row r="146" spans="1:24" ht="23.1" customHeight="1">
      <c r="H146" s="15"/>
      <c r="I146" s="15"/>
      <c r="J146" s="15"/>
      <c r="K146" s="15"/>
      <c r="L146" s="15"/>
      <c r="M146" s="15"/>
      <c r="N146" s="15"/>
      <c r="O146" s="15"/>
      <c r="V146" s="5"/>
      <c r="W146" s="5"/>
      <c r="X146" s="5"/>
    </row>
    <row r="147" spans="1:24" ht="23.1" customHeight="1">
      <c r="H147" s="15"/>
      <c r="I147" s="15"/>
      <c r="J147" s="15"/>
      <c r="K147" s="15"/>
      <c r="L147" s="15"/>
      <c r="M147" s="15"/>
      <c r="N147" s="15"/>
      <c r="O147" s="15"/>
      <c r="V147" s="5"/>
      <c r="W147" s="5"/>
      <c r="X147" s="5"/>
    </row>
    <row r="148" spans="1:24" ht="23.1" customHeight="1">
      <c r="H148" s="15"/>
      <c r="I148" s="15"/>
      <c r="J148" s="15"/>
      <c r="K148" s="15"/>
      <c r="L148" s="15"/>
      <c r="M148" s="15"/>
      <c r="N148" s="15"/>
      <c r="O148" s="15"/>
      <c r="V148" s="5"/>
      <c r="W148" s="5"/>
      <c r="X148" s="5"/>
    </row>
    <row r="149" spans="1:24" ht="23.1" customHeight="1">
      <c r="H149" s="15"/>
      <c r="I149" s="15"/>
      <c r="J149" s="15"/>
      <c r="K149" s="15"/>
      <c r="L149" s="15"/>
      <c r="M149" s="15"/>
      <c r="N149" s="15"/>
      <c r="O149" s="15"/>
      <c r="V149" s="5"/>
      <c r="W149" s="5"/>
      <c r="X149" s="5"/>
    </row>
    <row r="150" spans="1:24" ht="23.1" customHeight="1">
      <c r="H150" s="15"/>
      <c r="I150" s="15"/>
      <c r="J150" s="15"/>
      <c r="K150" s="15"/>
      <c r="L150" s="15"/>
      <c r="M150" s="15"/>
      <c r="N150" s="15"/>
      <c r="O150" s="15"/>
      <c r="V150" s="5"/>
      <c r="W150" s="5"/>
      <c r="X150" s="5"/>
    </row>
    <row r="151" spans="1:24" ht="29.1" customHeight="1">
      <c r="H151" s="15"/>
      <c r="I151" s="15"/>
      <c r="J151" s="15"/>
      <c r="K151" s="15"/>
      <c r="L151" s="15"/>
      <c r="M151" s="15"/>
      <c r="N151" s="15"/>
      <c r="O151" s="15"/>
      <c r="V151" s="5"/>
      <c r="W151" s="5"/>
      <c r="X151" s="5"/>
    </row>
    <row r="152" spans="1:24" ht="23.1" customHeight="1">
      <c r="H152" s="15"/>
      <c r="I152" s="15"/>
      <c r="J152" s="15"/>
      <c r="K152" s="15"/>
      <c r="L152" s="15"/>
      <c r="M152" s="15"/>
      <c r="N152" s="15"/>
      <c r="O152" s="15"/>
      <c r="V152" s="5"/>
      <c r="W152" s="5"/>
      <c r="X152" s="5"/>
    </row>
    <row r="153" spans="1:24" ht="23.1" customHeight="1">
      <c r="A153" s="52"/>
      <c r="H153" s="15"/>
      <c r="I153" s="15"/>
      <c r="J153" s="15"/>
      <c r="K153" s="15"/>
      <c r="L153" s="15"/>
      <c r="M153" s="15"/>
      <c r="N153" s="19" t="s">
        <v>182</v>
      </c>
      <c r="O153" s="15"/>
    </row>
  </sheetData>
  <mergeCells count="10">
    <mergeCell ref="H107:N107"/>
    <mergeCell ref="L108:N108"/>
    <mergeCell ref="A8:E8"/>
    <mergeCell ref="H5:N5"/>
    <mergeCell ref="L6:N6"/>
    <mergeCell ref="H56:N56"/>
    <mergeCell ref="L57:N57"/>
    <mergeCell ref="H6:J6"/>
    <mergeCell ref="H57:J57"/>
    <mergeCell ref="H108:J108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57"/>
  <sheetViews>
    <sheetView view="pageBreakPreview" topLeftCell="A16" zoomScaleNormal="100" zoomScaleSheetLayoutView="100" workbookViewId="0">
      <selection activeCell="H23" sqref="H23"/>
    </sheetView>
  </sheetViews>
  <sheetFormatPr defaultColWidth="9.375" defaultRowHeight="19.8"/>
  <cols>
    <col min="1" max="4" width="2.375" style="47" customWidth="1"/>
    <col min="5" max="5" width="43.5" style="47" customWidth="1"/>
    <col min="6" max="6" width="10.875" style="47" customWidth="1"/>
    <col min="7" max="7" width="1" style="47" customWidth="1"/>
    <col min="8" max="8" width="20.875" style="47" customWidth="1"/>
    <col min="9" max="9" width="1" style="47" customWidth="1"/>
    <col min="10" max="10" width="20.875" style="47" customWidth="1"/>
    <col min="11" max="11" width="1" style="47" customWidth="1"/>
    <col min="12" max="12" width="20.875" style="47" customWidth="1"/>
    <col min="13" max="13" width="1" style="47" customWidth="1"/>
    <col min="14" max="14" width="20.875" style="47" customWidth="1"/>
    <col min="15" max="15" width="1.625" style="47" customWidth="1"/>
    <col min="16" max="16" width="9.375" style="47"/>
    <col min="17" max="17" width="17" style="5" bestFit="1" customWidth="1"/>
    <col min="18" max="18" width="17" style="47" bestFit="1" customWidth="1"/>
    <col min="19" max="19" width="9.375" style="47"/>
    <col min="20" max="20" width="20.125" style="47" customWidth="1"/>
    <col min="21" max="21" width="0.875" style="47" customWidth="1"/>
    <col min="22" max="22" width="15.5" style="47" customWidth="1"/>
    <col min="23" max="16384" width="9.375" style="47"/>
  </cols>
  <sheetData>
    <row r="1" spans="1:20" s="46" customFormat="1" ht="23.1" customHeight="1">
      <c r="A1" s="46" t="s">
        <v>0</v>
      </c>
      <c r="Q1" s="36"/>
    </row>
    <row r="2" spans="1:20" s="46" customFormat="1" ht="23.1" customHeight="1">
      <c r="A2" s="46" t="s">
        <v>63</v>
      </c>
      <c r="Q2" s="36"/>
    </row>
    <row r="3" spans="1:20" s="46" customFormat="1" ht="23.1" customHeight="1">
      <c r="A3" s="46" t="s">
        <v>164</v>
      </c>
      <c r="Q3" s="36"/>
    </row>
    <row r="4" spans="1:20" ht="23.1" customHeight="1">
      <c r="H4" s="5"/>
      <c r="I4" s="5"/>
      <c r="J4" s="5"/>
      <c r="K4" s="5"/>
      <c r="L4" s="5"/>
      <c r="M4" s="5"/>
      <c r="N4" s="5"/>
    </row>
    <row r="5" spans="1:20" ht="23.1" customHeight="1">
      <c r="H5" s="120" t="s">
        <v>2</v>
      </c>
      <c r="I5" s="120"/>
      <c r="J5" s="120"/>
      <c r="K5" s="120"/>
      <c r="L5" s="120"/>
      <c r="M5" s="120"/>
      <c r="N5" s="120"/>
    </row>
    <row r="6" spans="1:20" ht="23.1" customHeight="1">
      <c r="A6" s="87"/>
      <c r="B6" s="87"/>
      <c r="C6" s="87"/>
      <c r="D6" s="87"/>
      <c r="E6" s="87"/>
      <c r="F6" s="87"/>
      <c r="H6" s="121" t="s">
        <v>3</v>
      </c>
      <c r="I6" s="121"/>
      <c r="J6" s="121"/>
      <c r="L6" s="121" t="s">
        <v>4</v>
      </c>
      <c r="M6" s="121"/>
      <c r="N6" s="121"/>
    </row>
    <row r="7" spans="1:20" ht="23.1" customHeight="1">
      <c r="A7" s="88"/>
      <c r="B7" s="88"/>
      <c r="C7" s="88"/>
      <c r="D7" s="88"/>
      <c r="E7" s="88"/>
      <c r="F7" s="49" t="s">
        <v>6</v>
      </c>
      <c r="H7" s="69" t="s">
        <v>165</v>
      </c>
      <c r="I7" s="50"/>
      <c r="J7" s="69" t="s">
        <v>64</v>
      </c>
      <c r="L7" s="69" t="s">
        <v>165</v>
      </c>
      <c r="M7" s="50"/>
      <c r="N7" s="69" t="s">
        <v>64</v>
      </c>
    </row>
    <row r="8" spans="1:20" ht="23.1" customHeight="1">
      <c r="A8" s="46" t="s">
        <v>65</v>
      </c>
      <c r="B8" s="88"/>
      <c r="C8" s="88"/>
      <c r="D8" s="88"/>
      <c r="E8" s="88"/>
      <c r="H8" s="1"/>
      <c r="I8" s="50"/>
      <c r="J8" s="50"/>
      <c r="K8" s="50"/>
      <c r="L8" s="50"/>
      <c r="M8" s="50"/>
      <c r="N8" s="50"/>
    </row>
    <row r="9" spans="1:20" ht="23.1" customHeight="1">
      <c r="A9" s="47" t="s">
        <v>66</v>
      </c>
      <c r="F9" s="50">
        <v>5.0999999999999996</v>
      </c>
      <c r="H9" s="5">
        <v>1239762631.96</v>
      </c>
      <c r="I9" s="5"/>
      <c r="J9" s="5">
        <v>1317725023.6099999</v>
      </c>
      <c r="K9" s="5"/>
      <c r="L9" s="5">
        <v>698677194.68999994</v>
      </c>
      <c r="M9" s="5"/>
      <c r="N9" s="5">
        <v>691914282.94999993</v>
      </c>
      <c r="R9" s="89"/>
    </row>
    <row r="10" spans="1:20" ht="23.1" customHeight="1">
      <c r="A10" s="47" t="s">
        <v>67</v>
      </c>
      <c r="F10" s="50">
        <v>5.0999999999999996</v>
      </c>
      <c r="H10" s="5">
        <v>3181794.9000000004</v>
      </c>
      <c r="I10" s="5"/>
      <c r="J10" s="5">
        <v>6005637.1999999993</v>
      </c>
      <c r="K10" s="5"/>
      <c r="L10" s="5">
        <v>1456429.2</v>
      </c>
      <c r="M10" s="5"/>
      <c r="N10" s="5">
        <v>2107716.61</v>
      </c>
      <c r="R10" s="89"/>
    </row>
    <row r="11" spans="1:20" ht="23.1" customHeight="1">
      <c r="A11" s="46" t="s">
        <v>68</v>
      </c>
      <c r="F11" s="50"/>
      <c r="H11" s="6">
        <f>SUM(H9:H10)</f>
        <v>1242944426.8600001</v>
      </c>
      <c r="I11" s="5"/>
      <c r="J11" s="6">
        <f>SUM(J9:J10)</f>
        <v>1323730660.8099999</v>
      </c>
      <c r="K11" s="5"/>
      <c r="L11" s="6">
        <f>SUM(L9:L10)</f>
        <v>700133623.88999999</v>
      </c>
      <c r="M11" s="5"/>
      <c r="N11" s="6">
        <f>SUM(N9:N10)</f>
        <v>694021999.55999994</v>
      </c>
    </row>
    <row r="12" spans="1:20" ht="6.75" customHeight="1">
      <c r="F12" s="50"/>
      <c r="H12" s="5"/>
      <c r="I12" s="5"/>
      <c r="J12" s="7"/>
      <c r="K12" s="5"/>
      <c r="L12" s="5"/>
      <c r="M12" s="5"/>
      <c r="N12" s="5"/>
    </row>
    <row r="13" spans="1:20" ht="23.1" customHeight="1">
      <c r="A13" s="46" t="s">
        <v>69</v>
      </c>
      <c r="F13" s="50"/>
      <c r="H13" s="5"/>
      <c r="I13" s="5"/>
      <c r="J13" s="7"/>
      <c r="K13" s="5"/>
      <c r="L13" s="5"/>
      <c r="M13" s="5"/>
      <c r="N13" s="5"/>
      <c r="T13" s="9"/>
    </row>
    <row r="14" spans="1:20" ht="23.1" customHeight="1">
      <c r="A14" s="47" t="s">
        <v>70</v>
      </c>
      <c r="F14" s="50">
        <v>5.0999999999999996</v>
      </c>
      <c r="H14" s="5">
        <v>1093669317.5699999</v>
      </c>
      <c r="I14" s="5"/>
      <c r="J14" s="5">
        <v>1181204486.8999994</v>
      </c>
      <c r="K14" s="5"/>
      <c r="L14" s="5">
        <v>597839424.16000009</v>
      </c>
      <c r="M14" s="5"/>
      <c r="N14" s="5">
        <v>601169429.0999999</v>
      </c>
      <c r="Q14" s="37"/>
      <c r="R14" s="89"/>
      <c r="T14" s="9"/>
    </row>
    <row r="15" spans="1:20" ht="23.1" customHeight="1">
      <c r="A15" s="47" t="s">
        <v>71</v>
      </c>
      <c r="F15" s="50"/>
      <c r="H15" s="5">
        <v>52340251.129999995</v>
      </c>
      <c r="I15" s="5"/>
      <c r="J15" s="5">
        <v>53665940.410000004</v>
      </c>
      <c r="K15" s="5"/>
      <c r="L15" s="5">
        <v>19897104.030000001</v>
      </c>
      <c r="M15" s="5"/>
      <c r="N15" s="5">
        <v>19385123.539999999</v>
      </c>
      <c r="R15" s="89"/>
      <c r="T15" s="9"/>
    </row>
    <row r="16" spans="1:20" ht="23.1" customHeight="1">
      <c r="A16" s="47" t="s">
        <v>72</v>
      </c>
      <c r="F16" s="50">
        <v>5.0999999999999996</v>
      </c>
      <c r="H16" s="5">
        <v>59144050.659999996</v>
      </c>
      <c r="I16" s="5"/>
      <c r="J16" s="5">
        <v>62854629.939999998</v>
      </c>
      <c r="L16" s="5">
        <v>33380475.000000004</v>
      </c>
      <c r="N16" s="5">
        <v>34054094.789999999</v>
      </c>
      <c r="R16" s="89"/>
      <c r="T16" s="9"/>
    </row>
    <row r="17" spans="1:20" ht="23.1" customHeight="1">
      <c r="A17" s="46" t="s">
        <v>73</v>
      </c>
      <c r="F17" s="50"/>
      <c r="H17" s="8">
        <f>SUM(H14:H16)</f>
        <v>1205153619.3599999</v>
      </c>
      <c r="I17" s="5"/>
      <c r="J17" s="8">
        <f>SUM(J14:J16)</f>
        <v>1297725057.2499995</v>
      </c>
      <c r="K17" s="5"/>
      <c r="L17" s="8">
        <f>SUM(L14:L16)</f>
        <v>651117003.19000006</v>
      </c>
      <c r="M17" s="5"/>
      <c r="N17" s="8">
        <f>SUM(N14:N16)</f>
        <v>654608647.42999983</v>
      </c>
      <c r="T17" s="9"/>
    </row>
    <row r="18" spans="1:20" ht="9.75" customHeight="1">
      <c r="F18" s="50"/>
      <c r="H18" s="5"/>
      <c r="I18" s="5"/>
      <c r="J18" s="5"/>
      <c r="K18" s="5"/>
      <c r="L18" s="5"/>
      <c r="M18" s="5"/>
      <c r="N18" s="5"/>
    </row>
    <row r="19" spans="1:20" ht="23.1" customHeight="1">
      <c r="A19" s="46" t="s">
        <v>74</v>
      </c>
      <c r="D19" s="46"/>
      <c r="F19" s="50"/>
      <c r="H19" s="5">
        <f>+H11-H17</f>
        <v>37790807.500000238</v>
      </c>
      <c r="I19" s="5"/>
      <c r="J19" s="5">
        <f>+J11-J17</f>
        <v>26005603.56000042</v>
      </c>
      <c r="K19" s="5"/>
      <c r="L19" s="5">
        <f>+L11-L17</f>
        <v>49016620.699999928</v>
      </c>
      <c r="M19" s="5"/>
      <c r="N19" s="5">
        <f>+N11-N17</f>
        <v>39413352.130000114</v>
      </c>
    </row>
    <row r="20" spans="1:20" ht="23.1" customHeight="1">
      <c r="A20" s="47" t="s">
        <v>75</v>
      </c>
      <c r="F20" s="50">
        <v>5.0999999999999996</v>
      </c>
      <c r="H20" s="10">
        <v>-12072351.320000002</v>
      </c>
      <c r="I20" s="5"/>
      <c r="J20" s="10">
        <v>-11097205.480000002</v>
      </c>
      <c r="K20" s="9"/>
      <c r="L20" s="10">
        <v>-967834.15</v>
      </c>
      <c r="M20" s="9"/>
      <c r="N20" s="10">
        <v>-764931.96</v>
      </c>
      <c r="R20" s="89"/>
      <c r="T20" s="9"/>
    </row>
    <row r="21" spans="1:20" ht="23.1" customHeight="1">
      <c r="A21" s="46" t="s">
        <v>76</v>
      </c>
      <c r="F21" s="50"/>
      <c r="H21" s="14">
        <f>SUM(H19:H20)</f>
        <v>25718456.180000238</v>
      </c>
      <c r="I21" s="5"/>
      <c r="J21" s="38">
        <f>SUM(J19:J20)</f>
        <v>14908398.080000417</v>
      </c>
      <c r="K21" s="5"/>
      <c r="L21" s="14">
        <f>SUM(L19:L20)</f>
        <v>48048786.54999993</v>
      </c>
      <c r="M21" s="5"/>
      <c r="N21" s="14">
        <f>SUM(N19:N20)</f>
        <v>38648420.170000114</v>
      </c>
      <c r="T21" s="9"/>
    </row>
    <row r="22" spans="1:20" ht="23.1" customHeight="1">
      <c r="A22" s="47" t="s">
        <v>77</v>
      </c>
      <c r="F22" s="50">
        <v>14.2</v>
      </c>
      <c r="H22" s="10">
        <v>-8189264.5199999996</v>
      </c>
      <c r="I22" s="9"/>
      <c r="J22" s="10">
        <v>-8066509.8400000008</v>
      </c>
      <c r="K22" s="9"/>
      <c r="L22" s="10">
        <v>-6954888.4100000001</v>
      </c>
      <c r="M22" s="9"/>
      <c r="N22" s="10">
        <v>-5828552.4300000006</v>
      </c>
      <c r="R22" s="89"/>
    </row>
    <row r="23" spans="1:20" ht="23.1" customHeight="1">
      <c r="A23" s="46" t="s">
        <v>78</v>
      </c>
      <c r="F23" s="50"/>
      <c r="H23" s="5">
        <f>SUM(H21:H22)</f>
        <v>17529191.660000239</v>
      </c>
      <c r="I23" s="5"/>
      <c r="J23" s="5">
        <f>SUM(J21:J22)</f>
        <v>6841888.2400004165</v>
      </c>
      <c r="K23" s="5"/>
      <c r="L23" s="5">
        <f>SUM(L21:L22)</f>
        <v>41093898.139999926</v>
      </c>
      <c r="M23" s="5"/>
      <c r="N23" s="5">
        <f>SUM(N21:N22)</f>
        <v>32819867.740000114</v>
      </c>
    </row>
    <row r="24" spans="1:20" ht="9.9" customHeight="1">
      <c r="A24" s="46"/>
      <c r="F24" s="50"/>
      <c r="H24" s="9"/>
      <c r="J24" s="9"/>
      <c r="L24" s="9"/>
      <c r="N24" s="9"/>
    </row>
    <row r="25" spans="1:20" ht="23.1" customHeight="1">
      <c r="A25" s="46" t="s">
        <v>79</v>
      </c>
      <c r="H25" s="90"/>
      <c r="J25" s="90"/>
      <c r="L25" s="90"/>
      <c r="N25" s="90"/>
    </row>
    <row r="26" spans="1:20" ht="23.1" customHeight="1">
      <c r="A26" s="47" t="s">
        <v>80</v>
      </c>
      <c r="H26" s="90"/>
      <c r="J26" s="90"/>
      <c r="L26" s="90"/>
      <c r="N26" s="90"/>
    </row>
    <row r="27" spans="1:20" ht="23.1" customHeight="1">
      <c r="B27" s="47" t="s">
        <v>81</v>
      </c>
      <c r="H27" s="90"/>
      <c r="J27" s="90"/>
      <c r="L27" s="90"/>
      <c r="N27" s="90"/>
    </row>
    <row r="28" spans="1:20" ht="23.1" customHeight="1">
      <c r="C28" s="47" t="s">
        <v>82</v>
      </c>
      <c r="F28" s="50" t="s">
        <v>83</v>
      </c>
      <c r="H28" s="85">
        <v>3334765.5999999996</v>
      </c>
      <c r="J28" s="85">
        <v>3095090.19</v>
      </c>
      <c r="L28" s="85">
        <v>2041427.2</v>
      </c>
      <c r="N28" s="85">
        <v>1940921.39</v>
      </c>
    </row>
    <row r="29" spans="1:20" ht="23.1" customHeight="1" thickBot="1">
      <c r="A29" s="46" t="s">
        <v>84</v>
      </c>
      <c r="F29" s="50"/>
      <c r="H29" s="91">
        <f>SUM(H23:H28)</f>
        <v>20863957.260000236</v>
      </c>
      <c r="J29" s="91">
        <f>SUM(J23:J28)</f>
        <v>9936978.4300004169</v>
      </c>
      <c r="L29" s="91">
        <f>SUM(L23:L28)</f>
        <v>43135325.339999929</v>
      </c>
      <c r="N29" s="91">
        <f>SUM(N23:N28)</f>
        <v>34760789.130000114</v>
      </c>
    </row>
    <row r="30" spans="1:20" ht="23.1" customHeight="1" thickTop="1">
      <c r="A30" s="46"/>
      <c r="J30" s="90"/>
      <c r="L30" s="5"/>
      <c r="N30" s="90"/>
    </row>
    <row r="31" spans="1:20" ht="23.1" customHeight="1">
      <c r="A31" s="46" t="s">
        <v>85</v>
      </c>
      <c r="H31" s="90"/>
      <c r="J31" s="90"/>
      <c r="L31" s="5"/>
      <c r="N31" s="90"/>
    </row>
    <row r="32" spans="1:20" ht="23.1" customHeight="1">
      <c r="B32" s="47" t="s">
        <v>86</v>
      </c>
      <c r="H32" s="90">
        <f>H23</f>
        <v>17529191.660000239</v>
      </c>
      <c r="J32" s="90">
        <f>J23</f>
        <v>6841888.2400004165</v>
      </c>
      <c r="L32" s="5"/>
      <c r="N32" s="90"/>
    </row>
    <row r="33" spans="1:14" ht="23.1" customHeight="1">
      <c r="B33" s="74" t="s">
        <v>87</v>
      </c>
      <c r="H33" s="90">
        <v>0</v>
      </c>
      <c r="J33" s="90">
        <v>0</v>
      </c>
      <c r="L33" s="5"/>
      <c r="N33" s="90"/>
    </row>
    <row r="34" spans="1:14" ht="23.1" customHeight="1" thickBot="1">
      <c r="A34" s="46" t="s">
        <v>78</v>
      </c>
      <c r="H34" s="91">
        <f>SUM(H32:H33)</f>
        <v>17529191.660000239</v>
      </c>
      <c r="J34" s="91">
        <f>SUM(J32:J33)</f>
        <v>6841888.2400004165</v>
      </c>
      <c r="L34" s="5"/>
    </row>
    <row r="35" spans="1:14" ht="9.75" customHeight="1" thickTop="1">
      <c r="A35" s="46"/>
      <c r="H35" s="90"/>
      <c r="J35" s="90"/>
    </row>
    <row r="36" spans="1:14" ht="23.1" customHeight="1">
      <c r="A36" s="92" t="s">
        <v>88</v>
      </c>
      <c r="H36" s="90"/>
      <c r="J36" s="90"/>
    </row>
    <row r="37" spans="1:14" ht="23.1" customHeight="1">
      <c r="B37" s="47" t="s">
        <v>86</v>
      </c>
      <c r="H37" s="90">
        <f>H29</f>
        <v>20863957.260000236</v>
      </c>
      <c r="J37" s="90">
        <f>J29</f>
        <v>9936978.4300004169</v>
      </c>
    </row>
    <row r="38" spans="1:14" ht="23.1" customHeight="1">
      <c r="A38" s="74"/>
      <c r="B38" s="47" t="s">
        <v>87</v>
      </c>
      <c r="H38" s="90">
        <v>0</v>
      </c>
      <c r="J38" s="90">
        <v>0</v>
      </c>
    </row>
    <row r="39" spans="1:14" ht="23.1" customHeight="1" thickBot="1">
      <c r="A39" s="92" t="s">
        <v>84</v>
      </c>
      <c r="H39" s="91">
        <f>SUM(H37:H38)</f>
        <v>20863957.260000236</v>
      </c>
      <c r="J39" s="91">
        <f>SUM(J37:J38)</f>
        <v>9936978.4300004169</v>
      </c>
    </row>
    <row r="40" spans="1:14" ht="10.5" customHeight="1" thickTop="1">
      <c r="A40" s="46"/>
      <c r="H40" s="90"/>
      <c r="J40" s="90"/>
    </row>
    <row r="41" spans="1:14" ht="23.1" customHeight="1">
      <c r="A41" s="92" t="s">
        <v>89</v>
      </c>
      <c r="F41" s="50"/>
      <c r="H41" s="93"/>
      <c r="J41" s="93"/>
      <c r="L41" s="93"/>
      <c r="N41" s="93"/>
    </row>
    <row r="42" spans="1:14" ht="23.1" customHeight="1">
      <c r="A42" s="74" t="s">
        <v>90</v>
      </c>
      <c r="B42" s="74"/>
      <c r="F42" s="50">
        <v>22</v>
      </c>
      <c r="H42" s="94">
        <f>H23/300000000</f>
        <v>5.843063886666746E-2</v>
      </c>
      <c r="J42" s="95">
        <f>J23/300000000</f>
        <v>2.2806294133334723E-2</v>
      </c>
      <c r="L42" s="94">
        <f>L23/300000000</f>
        <v>0.13697966046666643</v>
      </c>
      <c r="N42" s="95">
        <f>N23/300000000</f>
        <v>0.10939955913333371</v>
      </c>
    </row>
    <row r="43" spans="1:14" ht="23.1" customHeight="1">
      <c r="A43" s="92"/>
      <c r="F43" s="50"/>
      <c r="H43" s="93"/>
      <c r="J43" s="93"/>
      <c r="L43" s="93"/>
      <c r="N43" s="93"/>
    </row>
    <row r="44" spans="1:14" ht="23.1" customHeight="1">
      <c r="A44" s="47" t="s">
        <v>25</v>
      </c>
      <c r="F44" s="50"/>
      <c r="H44" s="93"/>
      <c r="J44" s="93"/>
      <c r="L44" s="93"/>
      <c r="N44" s="93"/>
    </row>
    <row r="45" spans="1:14" ht="23.1" customHeight="1">
      <c r="F45" s="50"/>
      <c r="H45" s="93"/>
      <c r="J45" s="93"/>
      <c r="L45" s="93"/>
      <c r="N45" s="93"/>
    </row>
    <row r="46" spans="1:14" ht="23.1" customHeight="1">
      <c r="F46" s="50"/>
      <c r="H46" s="93"/>
      <c r="J46" s="93"/>
      <c r="L46" s="93"/>
      <c r="N46" s="93"/>
    </row>
    <row r="47" spans="1:14" ht="23.1" customHeight="1">
      <c r="F47" s="50"/>
      <c r="H47" s="93"/>
      <c r="J47" s="93"/>
      <c r="L47" s="93"/>
      <c r="N47" s="93"/>
    </row>
    <row r="48" spans="1:14" ht="23.1" customHeight="1">
      <c r="F48" s="50"/>
      <c r="H48" s="93"/>
      <c r="J48" s="93"/>
      <c r="L48" s="93"/>
      <c r="N48" s="93"/>
    </row>
    <row r="49" spans="1:14" ht="23.1" customHeight="1">
      <c r="F49" s="50"/>
      <c r="H49" s="93"/>
      <c r="J49" s="93"/>
      <c r="L49" s="93"/>
      <c r="N49" s="93"/>
    </row>
    <row r="50" spans="1:14" ht="23.1" customHeight="1">
      <c r="F50" s="50"/>
      <c r="H50" s="93"/>
      <c r="J50" s="93"/>
      <c r="L50" s="93"/>
      <c r="N50" s="93"/>
    </row>
    <row r="51" spans="1:14" ht="43.35" customHeight="1">
      <c r="A51" s="92"/>
      <c r="F51" s="50"/>
      <c r="H51" s="93"/>
      <c r="J51" s="93"/>
      <c r="L51" s="93"/>
      <c r="N51" s="93"/>
    </row>
    <row r="52" spans="1:14" ht="23.1" customHeight="1">
      <c r="A52" s="74"/>
      <c r="F52" s="50"/>
      <c r="H52" s="93"/>
      <c r="J52" s="93"/>
      <c r="L52" s="93"/>
      <c r="N52" s="93"/>
    </row>
    <row r="53" spans="1:14" ht="23.1" customHeight="1">
      <c r="A53" s="52"/>
      <c r="B53" s="92"/>
      <c r="F53" s="50"/>
      <c r="H53" s="93"/>
      <c r="J53" s="93"/>
      <c r="L53" s="93"/>
      <c r="N53" s="96" t="s">
        <v>179</v>
      </c>
    </row>
    <row r="57" spans="1:14">
      <c r="H57" s="5"/>
      <c r="I57" s="5"/>
      <c r="J57" s="5"/>
      <c r="K57" s="5"/>
      <c r="L57" s="5"/>
      <c r="M57" s="5"/>
      <c r="N57" s="5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60"/>
  <sheetViews>
    <sheetView view="pageBreakPreview" topLeftCell="A13" zoomScaleNormal="100" zoomScaleSheetLayoutView="100" zoomScalePageLayoutView="90" workbookViewId="0">
      <selection activeCell="N21" sqref="N21"/>
    </sheetView>
  </sheetViews>
  <sheetFormatPr defaultColWidth="9.375" defaultRowHeight="21.9" customHeight="1"/>
  <cols>
    <col min="1" max="1" width="3.5" style="47" customWidth="1"/>
    <col min="2" max="2" width="3.875" style="47" customWidth="1"/>
    <col min="3" max="3" width="5.125" style="47" customWidth="1"/>
    <col min="4" max="4" width="26.125" style="47" customWidth="1"/>
    <col min="5" max="5" width="1" style="47" customWidth="1"/>
    <col min="6" max="6" width="18.875" style="47" customWidth="1"/>
    <col min="7" max="7" width="1" style="47" customWidth="1"/>
    <col min="8" max="8" width="18.875" style="47" customWidth="1"/>
    <col min="9" max="9" width="1" style="47" customWidth="1"/>
    <col min="10" max="10" width="18.875" style="47" customWidth="1"/>
    <col min="11" max="11" width="1" style="47" customWidth="1"/>
    <col min="12" max="12" width="18.875" style="47" customWidth="1"/>
    <col min="13" max="13" width="1" style="47" customWidth="1"/>
    <col min="14" max="14" width="23.875" style="59" customWidth="1"/>
    <col min="15" max="15" width="1" style="47" customWidth="1"/>
    <col min="16" max="16" width="18.875" style="47" customWidth="1"/>
    <col min="17" max="17" width="9.375" style="47"/>
    <col min="18" max="19" width="17" style="47" bestFit="1" customWidth="1"/>
    <col min="20" max="20" width="14.625" style="47" bestFit="1" customWidth="1"/>
    <col min="21" max="16384" width="9.375" style="47"/>
  </cols>
  <sheetData>
    <row r="1" spans="1:32" s="46" customFormat="1" ht="23.1" customHeight="1">
      <c r="A1" s="53" t="s">
        <v>91</v>
      </c>
      <c r="B1" s="53"/>
      <c r="C1" s="53"/>
      <c r="D1" s="53"/>
      <c r="E1" s="53"/>
      <c r="F1" s="53"/>
      <c r="G1" s="53"/>
      <c r="H1" s="53"/>
      <c r="I1" s="53"/>
      <c r="J1" s="53"/>
      <c r="K1" s="53"/>
      <c r="N1" s="54"/>
      <c r="O1" s="53"/>
      <c r="P1" s="53"/>
    </row>
    <row r="2" spans="1:32" s="46" customFormat="1" ht="23.1" customHeight="1">
      <c r="A2" s="46" t="s">
        <v>92</v>
      </c>
      <c r="L2" s="55"/>
      <c r="M2" s="55"/>
      <c r="N2" s="54"/>
    </row>
    <row r="3" spans="1:32" s="46" customFormat="1" ht="23.1" customHeight="1">
      <c r="A3" s="46" t="s">
        <v>164</v>
      </c>
      <c r="L3" s="55"/>
      <c r="M3" s="55"/>
      <c r="N3" s="54"/>
    </row>
    <row r="4" spans="1:32" s="46" customFormat="1" ht="23.1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57"/>
      <c r="O4" s="48"/>
      <c r="P4" s="48"/>
    </row>
    <row r="5" spans="1:32" s="46" customFormat="1" ht="23.1" customHeight="1">
      <c r="A5" s="48"/>
      <c r="B5" s="48"/>
      <c r="C5" s="48"/>
      <c r="D5" s="48"/>
      <c r="E5" s="48"/>
      <c r="F5" s="120" t="s">
        <v>2</v>
      </c>
      <c r="G5" s="120"/>
      <c r="H5" s="120"/>
      <c r="I5" s="120"/>
      <c r="J5" s="120"/>
      <c r="K5" s="120"/>
      <c r="L5" s="120"/>
      <c r="M5" s="120"/>
      <c r="N5" s="120"/>
      <c r="O5" s="120"/>
      <c r="P5" s="120"/>
    </row>
    <row r="6" spans="1:32" s="46" customFormat="1" ht="23.1" customHeight="1">
      <c r="A6" s="48"/>
      <c r="B6" s="48"/>
      <c r="C6" s="48"/>
      <c r="D6" s="48"/>
      <c r="E6" s="48"/>
      <c r="F6" s="121" t="s">
        <v>3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</row>
    <row r="7" spans="1:32" ht="23.1" customHeight="1">
      <c r="F7" s="50"/>
      <c r="M7" s="50"/>
      <c r="N7" s="61" t="s">
        <v>93</v>
      </c>
    </row>
    <row r="8" spans="1:32" ht="23.1" customHeight="1">
      <c r="F8" s="50"/>
      <c r="J8" s="120" t="s">
        <v>55</v>
      </c>
      <c r="K8" s="120"/>
      <c r="L8" s="120"/>
      <c r="M8" s="50"/>
      <c r="N8" s="62" t="s">
        <v>49</v>
      </c>
    </row>
    <row r="9" spans="1:32" ht="23.1" customHeight="1">
      <c r="F9" s="50" t="s">
        <v>50</v>
      </c>
      <c r="J9" s="50"/>
      <c r="K9" s="50"/>
      <c r="L9" s="50"/>
      <c r="M9" s="50"/>
      <c r="N9" s="61" t="s">
        <v>94</v>
      </c>
    </row>
    <row r="10" spans="1:32" ht="23.1" customHeight="1">
      <c r="F10" s="50" t="s">
        <v>95</v>
      </c>
      <c r="G10" s="50"/>
      <c r="H10" s="50"/>
      <c r="I10" s="50"/>
      <c r="J10" s="50" t="s">
        <v>96</v>
      </c>
      <c r="K10" s="50"/>
      <c r="L10" s="50"/>
      <c r="M10" s="50"/>
      <c r="N10" s="61" t="s">
        <v>97</v>
      </c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ht="23.1" customHeight="1">
      <c r="F11" s="49" t="s">
        <v>98</v>
      </c>
      <c r="G11" s="50"/>
      <c r="H11" s="49" t="s">
        <v>99</v>
      </c>
      <c r="I11" s="50"/>
      <c r="J11" s="49" t="s">
        <v>100</v>
      </c>
      <c r="K11" s="50"/>
      <c r="L11" s="49" t="s">
        <v>101</v>
      </c>
      <c r="M11" s="50"/>
      <c r="N11" s="62" t="s">
        <v>102</v>
      </c>
      <c r="O11" s="50"/>
      <c r="P11" s="49" t="s">
        <v>103</v>
      </c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ht="11.4" customHeight="1"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ht="23.1" customHeight="1">
      <c r="A13" s="47" t="s">
        <v>167</v>
      </c>
      <c r="F13" s="22">
        <v>300000000</v>
      </c>
      <c r="G13" s="65"/>
      <c r="H13" s="22">
        <v>278374901.60000002</v>
      </c>
      <c r="I13" s="65"/>
      <c r="J13" s="22">
        <v>30000000</v>
      </c>
      <c r="K13" s="65"/>
      <c r="L13" s="4">
        <v>-20490857.860000014</v>
      </c>
      <c r="M13" s="50"/>
      <c r="N13" s="4">
        <v>7917816.5100000007</v>
      </c>
      <c r="O13" s="65"/>
      <c r="P13" s="4">
        <f>SUM(F13:N13)</f>
        <v>595801860.25</v>
      </c>
      <c r="Q13" s="50"/>
      <c r="R13" s="51"/>
      <c r="S13" s="50"/>
      <c r="T13" s="64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ht="23.1" customHeight="1">
      <c r="A14" s="59" t="s">
        <v>104</v>
      </c>
      <c r="B14" s="59"/>
      <c r="F14" s="22"/>
      <c r="G14" s="65"/>
      <c r="H14" s="22"/>
      <c r="I14" s="65"/>
      <c r="J14" s="22"/>
      <c r="K14" s="65"/>
      <c r="L14" s="4"/>
      <c r="M14" s="50"/>
      <c r="N14" s="63"/>
      <c r="O14" s="65"/>
      <c r="P14" s="4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ht="23.1" customHeight="1">
      <c r="A15" s="59"/>
      <c r="B15" s="47" t="s">
        <v>105</v>
      </c>
      <c r="F15" s="65">
        <v>0</v>
      </c>
      <c r="G15" s="4"/>
      <c r="H15" s="65">
        <v>0</v>
      </c>
      <c r="I15" s="4"/>
      <c r="J15" s="65">
        <v>0</v>
      </c>
      <c r="K15" s="4"/>
      <c r="L15" s="4">
        <v>6841888.2400000002</v>
      </c>
      <c r="M15" s="50"/>
      <c r="N15" s="63">
        <v>0</v>
      </c>
      <c r="O15" s="4"/>
      <c r="P15" s="4">
        <f>SUM(F15:N15)</f>
        <v>6841888.2400000002</v>
      </c>
      <c r="Q15" s="5"/>
      <c r="R15" s="5"/>
      <c r="S15" s="5"/>
      <c r="T15" s="5"/>
      <c r="U15" s="5"/>
      <c r="V15" s="5"/>
      <c r="W15" s="5"/>
    </row>
    <row r="16" spans="1:32" ht="23.1" customHeight="1">
      <c r="A16" s="59"/>
      <c r="B16" s="47" t="s">
        <v>79</v>
      </c>
      <c r="F16" s="98">
        <v>0</v>
      </c>
      <c r="G16" s="4"/>
      <c r="H16" s="98">
        <v>0</v>
      </c>
      <c r="I16" s="4"/>
      <c r="J16" s="98">
        <v>0</v>
      </c>
      <c r="K16" s="4"/>
      <c r="L16" s="28">
        <v>0</v>
      </c>
      <c r="M16" s="50"/>
      <c r="N16" s="28">
        <v>3095090.19</v>
      </c>
      <c r="O16" s="4"/>
      <c r="P16" s="28">
        <f>SUM(F16:N16)</f>
        <v>3095090.19</v>
      </c>
      <c r="Q16" s="5"/>
      <c r="R16" s="5"/>
      <c r="S16" s="5"/>
      <c r="T16" s="5"/>
      <c r="U16" s="5"/>
      <c r="V16" s="5"/>
      <c r="W16" s="5"/>
    </row>
    <row r="17" spans="1:23" ht="23.1" customHeight="1">
      <c r="A17" s="59"/>
      <c r="B17" s="47" t="s">
        <v>172</v>
      </c>
      <c r="F17" s="100">
        <f>SUM(F15:F16)</f>
        <v>0</v>
      </c>
      <c r="G17" s="4"/>
      <c r="H17" s="100">
        <f>SUM(H15:H16)</f>
        <v>0</v>
      </c>
      <c r="I17" s="4"/>
      <c r="J17" s="100">
        <f>SUM(J15:J16)</f>
        <v>0</v>
      </c>
      <c r="K17" s="4"/>
      <c r="L17" s="29">
        <f>SUM(L15:L16)</f>
        <v>6841888.2400000002</v>
      </c>
      <c r="M17" s="50"/>
      <c r="N17" s="29">
        <f>SUM(N15:N16)</f>
        <v>3095090.19</v>
      </c>
      <c r="O17" s="4"/>
      <c r="P17" s="29">
        <f>SUM(P15:P16)</f>
        <v>9936978.4299999997</v>
      </c>
      <c r="Q17" s="5"/>
      <c r="R17" s="5"/>
      <c r="S17" s="5"/>
      <c r="T17" s="5"/>
      <c r="U17" s="5"/>
      <c r="V17" s="5"/>
      <c r="W17" s="5"/>
    </row>
    <row r="18" spans="1:23" ht="23.1" customHeight="1">
      <c r="A18" s="47" t="s">
        <v>106</v>
      </c>
      <c r="F18" s="65">
        <f>+F13+F17</f>
        <v>300000000</v>
      </c>
      <c r="G18" s="25"/>
      <c r="H18" s="65">
        <f>+H13+H17</f>
        <v>278374901.60000002</v>
      </c>
      <c r="I18" s="25"/>
      <c r="J18" s="65">
        <f>+J13+J17</f>
        <v>30000000</v>
      </c>
      <c r="K18" s="25"/>
      <c r="L18" s="65">
        <f>+L13+L17</f>
        <v>-13648969.620000014</v>
      </c>
      <c r="M18" s="50"/>
      <c r="N18" s="65">
        <f>+N13+N17</f>
        <v>11012906.700000001</v>
      </c>
      <c r="O18" s="25"/>
      <c r="P18" s="65">
        <f>+P13+P17</f>
        <v>605738838.67999995</v>
      </c>
      <c r="Q18" s="5"/>
      <c r="R18" s="5"/>
      <c r="S18" s="5"/>
      <c r="T18" s="5"/>
      <c r="U18" s="5"/>
      <c r="V18" s="5"/>
      <c r="W18" s="5"/>
    </row>
    <row r="19" spans="1:23" ht="23.1" customHeight="1">
      <c r="A19" s="59" t="s">
        <v>104</v>
      </c>
      <c r="B19" s="59"/>
      <c r="F19" s="64"/>
      <c r="G19" s="23"/>
      <c r="H19" s="64"/>
      <c r="I19" s="24"/>
      <c r="J19" s="64"/>
      <c r="K19" s="24"/>
      <c r="L19" s="25"/>
      <c r="M19" s="50"/>
      <c r="N19" s="63"/>
      <c r="O19" s="24"/>
      <c r="P19" s="25"/>
      <c r="Q19" s="5"/>
      <c r="R19" s="5"/>
      <c r="S19" s="5"/>
      <c r="T19" s="5"/>
      <c r="U19" s="5"/>
      <c r="V19" s="5"/>
      <c r="W19" s="5"/>
    </row>
    <row r="20" spans="1:23" ht="23.1" customHeight="1">
      <c r="A20" s="59"/>
      <c r="B20" s="47" t="s">
        <v>105</v>
      </c>
      <c r="F20" s="64">
        <v>0</v>
      </c>
      <c r="G20" s="5"/>
      <c r="H20" s="64">
        <v>0</v>
      </c>
      <c r="I20" s="7"/>
      <c r="J20" s="64">
        <v>0</v>
      </c>
      <c r="K20" s="7"/>
      <c r="L20" s="4">
        <v>17529191.66</v>
      </c>
      <c r="M20" s="50"/>
      <c r="N20" s="63">
        <v>0</v>
      </c>
      <c r="O20" s="7"/>
      <c r="P20" s="4">
        <f>SUM(F20:N20)</f>
        <v>17529191.66</v>
      </c>
      <c r="Q20" s="5"/>
      <c r="R20" s="5"/>
      <c r="S20" s="5"/>
      <c r="T20" s="5"/>
      <c r="U20" s="5"/>
      <c r="V20" s="5"/>
      <c r="W20" s="5"/>
    </row>
    <row r="21" spans="1:23" ht="23.1" customHeight="1">
      <c r="A21" s="59"/>
      <c r="B21" s="47" t="s">
        <v>79</v>
      </c>
      <c r="F21" s="97">
        <v>0</v>
      </c>
      <c r="G21" s="5"/>
      <c r="H21" s="97">
        <v>0</v>
      </c>
      <c r="I21" s="7"/>
      <c r="J21" s="97">
        <v>0</v>
      </c>
      <c r="K21" s="7"/>
      <c r="L21" s="28">
        <v>0</v>
      </c>
      <c r="M21" s="50"/>
      <c r="N21" s="28">
        <v>3334765.5999999996</v>
      </c>
      <c r="O21" s="7"/>
      <c r="P21" s="28">
        <f>SUM(F21:N21)</f>
        <v>3334765.5999999996</v>
      </c>
      <c r="Q21" s="5"/>
      <c r="R21" s="5"/>
      <c r="S21" s="5"/>
      <c r="T21" s="5"/>
      <c r="U21" s="5"/>
      <c r="V21" s="5"/>
      <c r="W21" s="5"/>
    </row>
    <row r="22" spans="1:23" ht="23.1" customHeight="1">
      <c r="A22" s="59"/>
      <c r="B22" s="47" t="s">
        <v>172</v>
      </c>
      <c r="F22" s="101">
        <f>SUM(F20:F21)</f>
        <v>0</v>
      </c>
      <c r="G22" s="5"/>
      <c r="H22" s="101">
        <f>SUM(H20:H21)</f>
        <v>0</v>
      </c>
      <c r="I22" s="7"/>
      <c r="J22" s="101">
        <f>SUM(J20:J21)</f>
        <v>0</v>
      </c>
      <c r="K22" s="7"/>
      <c r="L22" s="29">
        <f>SUM(L20:L21)</f>
        <v>17529191.66</v>
      </c>
      <c r="M22" s="50"/>
      <c r="N22" s="29">
        <f>SUM(N20:N21)</f>
        <v>3334765.5999999996</v>
      </c>
      <c r="O22" s="7"/>
      <c r="P22" s="29">
        <f>SUM(P20:P21)</f>
        <v>20863957.259999998</v>
      </c>
      <c r="Q22" s="5"/>
      <c r="R22" s="5"/>
      <c r="S22" s="5"/>
      <c r="T22" s="5"/>
      <c r="U22" s="5"/>
      <c r="V22" s="5"/>
      <c r="W22" s="5"/>
    </row>
    <row r="23" spans="1:23" ht="23.1" customHeight="1" thickBot="1">
      <c r="A23" s="47" t="s">
        <v>166</v>
      </c>
      <c r="F23" s="68">
        <f>+F18+F22</f>
        <v>300000000</v>
      </c>
      <c r="G23" s="5"/>
      <c r="H23" s="68">
        <f>+H18+H22</f>
        <v>278374901.60000002</v>
      </c>
      <c r="I23" s="7"/>
      <c r="J23" s="68">
        <f>+J18+J22</f>
        <v>30000000</v>
      </c>
      <c r="K23" s="7"/>
      <c r="L23" s="68">
        <f>+L18+L22</f>
        <v>3880222.0399999861</v>
      </c>
      <c r="M23" s="50"/>
      <c r="N23" s="68">
        <f>+N18+N22</f>
        <v>14347672.300000001</v>
      </c>
      <c r="O23" s="7"/>
      <c r="P23" s="68">
        <f>+P18+P22</f>
        <v>626602795.93999994</v>
      </c>
      <c r="Q23" s="5"/>
      <c r="R23" s="5"/>
      <c r="S23" s="5"/>
      <c r="T23" s="5"/>
      <c r="U23" s="5"/>
      <c r="V23" s="5"/>
      <c r="W23" s="5"/>
    </row>
    <row r="24" spans="1:23" ht="23.1" customHeight="1" thickTop="1">
      <c r="F24" s="64"/>
      <c r="G24" s="5"/>
      <c r="H24" s="64"/>
      <c r="I24" s="7"/>
      <c r="J24" s="64"/>
      <c r="K24" s="7"/>
      <c r="L24" s="4"/>
      <c r="M24" s="50"/>
      <c r="N24" s="63"/>
      <c r="O24" s="7"/>
      <c r="P24" s="64"/>
      <c r="Q24" s="5"/>
      <c r="R24" s="5"/>
      <c r="S24" s="5"/>
      <c r="T24" s="5"/>
      <c r="U24" s="5"/>
      <c r="V24" s="5"/>
      <c r="W24" s="5"/>
    </row>
    <row r="25" spans="1:23" ht="23.1" customHeight="1">
      <c r="A25" s="47" t="s">
        <v>25</v>
      </c>
      <c r="F25" s="64"/>
      <c r="G25" s="5"/>
      <c r="H25" s="64"/>
      <c r="I25" s="7"/>
      <c r="J25" s="64"/>
      <c r="K25" s="7"/>
      <c r="L25" s="4"/>
      <c r="M25" s="50"/>
      <c r="N25" s="63"/>
      <c r="O25" s="7"/>
      <c r="P25" s="64"/>
      <c r="Q25" s="5"/>
      <c r="R25" s="5"/>
      <c r="S25" s="5"/>
      <c r="T25" s="5"/>
      <c r="U25" s="5"/>
      <c r="V25" s="5"/>
      <c r="W25" s="5"/>
    </row>
    <row r="26" spans="1:23" ht="23.1" customHeight="1">
      <c r="F26" s="64"/>
      <c r="G26" s="5"/>
      <c r="H26" s="64"/>
      <c r="I26" s="7"/>
      <c r="J26" s="64"/>
      <c r="K26" s="7"/>
      <c r="L26" s="4"/>
      <c r="M26" s="50"/>
      <c r="N26" s="63"/>
      <c r="O26" s="7"/>
      <c r="P26" s="64"/>
      <c r="Q26" s="5"/>
      <c r="R26" s="5"/>
      <c r="S26" s="5"/>
      <c r="T26" s="5"/>
      <c r="U26" s="5"/>
      <c r="V26" s="5"/>
      <c r="W26" s="5"/>
    </row>
    <row r="27" spans="1:23" ht="23.1" customHeight="1">
      <c r="F27" s="64"/>
      <c r="G27" s="5"/>
      <c r="H27" s="64"/>
      <c r="I27" s="7"/>
      <c r="J27" s="64"/>
      <c r="K27" s="7"/>
      <c r="L27" s="4"/>
      <c r="M27" s="50"/>
      <c r="N27" s="63"/>
      <c r="O27" s="7"/>
      <c r="P27" s="64"/>
      <c r="Q27" s="5"/>
      <c r="R27" s="5"/>
      <c r="S27" s="5"/>
      <c r="T27" s="5"/>
      <c r="U27" s="5"/>
      <c r="V27" s="5"/>
      <c r="W27" s="5"/>
    </row>
    <row r="28" spans="1:23" ht="23.1" customHeight="1">
      <c r="F28" s="64"/>
      <c r="G28" s="5"/>
      <c r="H28" s="64"/>
      <c r="I28" s="7"/>
      <c r="J28" s="64"/>
      <c r="K28" s="7"/>
      <c r="L28" s="4"/>
      <c r="M28" s="50"/>
      <c r="N28" s="40"/>
      <c r="O28" s="7"/>
      <c r="P28" s="64"/>
      <c r="Q28" s="5"/>
      <c r="R28" s="5"/>
      <c r="S28" s="5"/>
      <c r="T28" s="5"/>
      <c r="U28" s="5"/>
      <c r="V28" s="5"/>
      <c r="W28" s="5"/>
    </row>
    <row r="29" spans="1:23" ht="23.1" customHeight="1">
      <c r="F29" s="64"/>
      <c r="G29" s="5"/>
      <c r="H29" s="64"/>
      <c r="I29" s="7"/>
      <c r="J29" s="64"/>
      <c r="K29" s="7"/>
      <c r="L29" s="4"/>
      <c r="M29" s="50"/>
      <c r="N29" s="40"/>
      <c r="O29" s="7"/>
      <c r="P29" s="64"/>
      <c r="Q29" s="5"/>
      <c r="R29" s="5"/>
      <c r="S29" s="5"/>
      <c r="T29" s="5"/>
      <c r="U29" s="5"/>
      <c r="V29" s="5"/>
      <c r="W29" s="5"/>
    </row>
    <row r="30" spans="1:23" ht="23.1" customHeight="1">
      <c r="F30" s="64"/>
      <c r="G30" s="5"/>
      <c r="H30" s="64"/>
      <c r="I30" s="7"/>
      <c r="J30" s="64"/>
      <c r="K30" s="7"/>
      <c r="L30" s="4"/>
      <c r="M30" s="50"/>
      <c r="N30" s="40"/>
      <c r="O30" s="7"/>
      <c r="P30" s="64"/>
      <c r="Q30" s="5"/>
      <c r="R30" s="5"/>
      <c r="S30" s="5"/>
      <c r="T30" s="5"/>
      <c r="U30" s="5"/>
      <c r="V30" s="5"/>
      <c r="W30" s="5"/>
    </row>
    <row r="31" spans="1:23" ht="23.1" customHeight="1">
      <c r="F31" s="64"/>
      <c r="G31" s="5"/>
      <c r="H31" s="64"/>
      <c r="I31" s="7"/>
      <c r="J31" s="64"/>
      <c r="K31" s="7"/>
      <c r="L31" s="4"/>
      <c r="M31" s="50"/>
      <c r="N31" s="40"/>
      <c r="O31" s="7"/>
      <c r="P31" s="64"/>
      <c r="Q31" s="5"/>
      <c r="R31" s="5"/>
      <c r="S31" s="5"/>
      <c r="T31" s="5"/>
      <c r="U31" s="5"/>
      <c r="V31" s="5"/>
      <c r="W31" s="5"/>
    </row>
    <row r="32" spans="1:23" ht="23.1" customHeight="1">
      <c r="F32" s="64"/>
      <c r="G32" s="5"/>
      <c r="H32" s="64"/>
      <c r="I32" s="7"/>
      <c r="J32" s="64"/>
      <c r="K32" s="7"/>
      <c r="L32" s="4"/>
      <c r="M32" s="4"/>
      <c r="N32" s="40"/>
      <c r="O32" s="7"/>
      <c r="P32" s="64"/>
      <c r="Q32" s="5"/>
      <c r="R32" s="5"/>
      <c r="S32" s="5"/>
      <c r="T32" s="5"/>
      <c r="U32" s="5"/>
      <c r="V32" s="5"/>
      <c r="W32" s="5"/>
    </row>
    <row r="33" spans="6:23" ht="23.1" customHeight="1">
      <c r="F33" s="64"/>
      <c r="G33" s="5"/>
      <c r="H33" s="64"/>
      <c r="I33" s="7"/>
      <c r="J33" s="64"/>
      <c r="K33" s="7"/>
      <c r="L33" s="4"/>
      <c r="M33" s="4"/>
      <c r="N33" s="40"/>
      <c r="O33" s="7"/>
      <c r="P33" s="64"/>
      <c r="Q33" s="5"/>
      <c r="R33" s="5"/>
      <c r="S33" s="5"/>
      <c r="T33" s="5"/>
      <c r="U33" s="5"/>
      <c r="V33" s="5"/>
      <c r="W33" s="5"/>
    </row>
    <row r="34" spans="6:23" ht="23.1" customHeight="1">
      <c r="F34" s="64"/>
      <c r="G34" s="5"/>
      <c r="H34" s="64"/>
      <c r="I34" s="7"/>
      <c r="J34" s="64"/>
      <c r="K34" s="7"/>
      <c r="L34" s="4"/>
      <c r="M34" s="4"/>
      <c r="N34" s="40"/>
      <c r="O34" s="7"/>
      <c r="P34" s="64"/>
      <c r="Q34" s="5"/>
      <c r="R34" s="5"/>
      <c r="S34" s="5"/>
      <c r="T34" s="5"/>
      <c r="U34" s="5"/>
      <c r="V34" s="5"/>
      <c r="W34" s="5"/>
    </row>
    <row r="35" spans="6:23" ht="23.1" customHeight="1">
      <c r="F35" s="64"/>
      <c r="G35" s="5"/>
      <c r="H35" s="64"/>
      <c r="I35" s="7"/>
      <c r="J35" s="64"/>
      <c r="K35" s="7"/>
      <c r="L35" s="4"/>
      <c r="M35" s="4"/>
      <c r="N35" s="40"/>
      <c r="O35" s="7"/>
      <c r="P35" s="64"/>
      <c r="Q35" s="5"/>
      <c r="R35" s="5"/>
      <c r="S35" s="5"/>
      <c r="T35" s="5"/>
      <c r="U35" s="5"/>
      <c r="V35" s="5"/>
      <c r="W35" s="5"/>
    </row>
    <row r="36" spans="6:23" ht="23.1" customHeight="1">
      <c r="F36" s="64"/>
      <c r="G36" s="5"/>
      <c r="H36" s="64"/>
      <c r="I36" s="7"/>
      <c r="J36" s="64"/>
      <c r="K36" s="7"/>
      <c r="L36" s="4"/>
      <c r="M36" s="4"/>
      <c r="N36" s="40"/>
      <c r="O36" s="7"/>
      <c r="P36" s="64"/>
      <c r="Q36" s="5"/>
      <c r="R36" s="5"/>
      <c r="S36" s="5"/>
      <c r="T36" s="5"/>
      <c r="U36" s="5"/>
      <c r="V36" s="5"/>
      <c r="W36" s="5"/>
    </row>
    <row r="37" spans="6:23" ht="23.1" customHeight="1">
      <c r="F37" s="64"/>
      <c r="G37" s="5"/>
      <c r="H37" s="64"/>
      <c r="I37" s="7"/>
      <c r="J37" s="64"/>
      <c r="K37" s="7"/>
      <c r="L37" s="4"/>
      <c r="M37" s="4"/>
      <c r="N37" s="40"/>
      <c r="O37" s="7"/>
      <c r="P37" s="64"/>
      <c r="Q37" s="5"/>
      <c r="R37" s="5"/>
      <c r="S37" s="5"/>
      <c r="T37" s="5"/>
      <c r="U37" s="5"/>
      <c r="V37" s="5"/>
      <c r="W37" s="5"/>
    </row>
    <row r="38" spans="6:23" ht="23.1" customHeight="1">
      <c r="F38" s="64"/>
      <c r="G38" s="5"/>
      <c r="H38" s="64"/>
      <c r="I38" s="7"/>
      <c r="J38" s="64"/>
      <c r="K38" s="7"/>
      <c r="L38" s="4"/>
      <c r="M38" s="4"/>
      <c r="N38" s="40"/>
      <c r="O38" s="7"/>
      <c r="P38" s="64"/>
      <c r="Q38" s="5"/>
      <c r="R38" s="5"/>
      <c r="S38" s="5"/>
      <c r="T38" s="5"/>
      <c r="U38" s="5"/>
      <c r="V38" s="5"/>
      <c r="W38" s="5"/>
    </row>
    <row r="39" spans="6:23" ht="23.1" customHeight="1">
      <c r="F39" s="64"/>
      <c r="G39" s="5"/>
      <c r="H39" s="64"/>
      <c r="I39" s="7"/>
      <c r="J39" s="64"/>
      <c r="K39" s="7"/>
      <c r="L39" s="4"/>
      <c r="M39" s="4"/>
      <c r="N39" s="40"/>
      <c r="O39" s="7"/>
      <c r="P39" s="64"/>
      <c r="Q39" s="5"/>
      <c r="R39" s="5"/>
      <c r="S39" s="5"/>
      <c r="T39" s="5"/>
      <c r="U39" s="5"/>
      <c r="V39" s="5"/>
      <c r="W39" s="5"/>
    </row>
    <row r="40" spans="6:23" ht="23.1" customHeight="1">
      <c r="F40" s="64"/>
      <c r="G40" s="5"/>
      <c r="H40" s="64"/>
      <c r="I40" s="7"/>
      <c r="J40" s="64"/>
      <c r="K40" s="7"/>
      <c r="L40" s="4"/>
      <c r="M40" s="4"/>
      <c r="N40" s="40"/>
      <c r="O40" s="7"/>
      <c r="P40" s="64"/>
      <c r="Q40" s="5"/>
      <c r="R40" s="5"/>
      <c r="S40" s="5"/>
      <c r="T40" s="5"/>
      <c r="U40" s="5"/>
      <c r="V40" s="5"/>
      <c r="W40" s="5"/>
    </row>
    <row r="41" spans="6:23" ht="23.1" customHeight="1">
      <c r="F41" s="64"/>
      <c r="G41" s="5"/>
      <c r="H41" s="64"/>
      <c r="I41" s="7"/>
      <c r="J41" s="64"/>
      <c r="K41" s="7"/>
      <c r="L41" s="4"/>
      <c r="M41" s="4"/>
      <c r="N41" s="40"/>
      <c r="O41" s="7"/>
      <c r="P41" s="64"/>
      <c r="Q41" s="5"/>
      <c r="R41" s="5"/>
      <c r="S41" s="5"/>
      <c r="T41" s="5"/>
      <c r="U41" s="5"/>
      <c r="V41" s="5"/>
      <c r="W41" s="5"/>
    </row>
    <row r="42" spans="6:23" ht="23.1" customHeight="1">
      <c r="F42" s="64"/>
      <c r="G42" s="5"/>
      <c r="H42" s="64"/>
      <c r="I42" s="7"/>
      <c r="J42" s="64"/>
      <c r="K42" s="7"/>
      <c r="L42" s="4"/>
      <c r="M42" s="4"/>
      <c r="N42" s="40"/>
      <c r="O42" s="7"/>
      <c r="P42" s="64"/>
      <c r="Q42" s="5"/>
      <c r="R42" s="5"/>
      <c r="S42" s="5"/>
      <c r="T42" s="5"/>
      <c r="U42" s="5"/>
      <c r="V42" s="5"/>
      <c r="W42" s="5"/>
    </row>
    <row r="43" spans="6:23" ht="23.1" customHeight="1">
      <c r="F43" s="64"/>
      <c r="G43" s="5"/>
      <c r="H43" s="64"/>
      <c r="I43" s="7"/>
      <c r="J43" s="64"/>
      <c r="K43" s="7"/>
      <c r="L43" s="4"/>
      <c r="M43" s="4"/>
      <c r="N43" s="40"/>
      <c r="O43" s="7"/>
      <c r="P43" s="64"/>
      <c r="Q43" s="5"/>
      <c r="R43" s="5"/>
      <c r="S43" s="5"/>
      <c r="T43" s="5"/>
      <c r="U43" s="5"/>
      <c r="V43" s="5"/>
      <c r="W43" s="5"/>
    </row>
    <row r="44" spans="6:23" ht="23.1" customHeight="1">
      <c r="F44" s="64"/>
      <c r="G44" s="5"/>
      <c r="H44" s="64"/>
      <c r="I44" s="7"/>
      <c r="J44" s="64"/>
      <c r="K44" s="7"/>
      <c r="L44" s="4"/>
      <c r="M44" s="4"/>
      <c r="N44" s="40"/>
      <c r="O44" s="7"/>
      <c r="P44" s="64"/>
      <c r="Q44" s="5"/>
      <c r="R44" s="5"/>
      <c r="S44" s="5"/>
      <c r="T44" s="5"/>
      <c r="U44" s="5"/>
      <c r="V44" s="5"/>
      <c r="W44" s="5"/>
    </row>
    <row r="45" spans="6:23" ht="23.1" customHeight="1">
      <c r="F45" s="64"/>
      <c r="G45" s="5"/>
      <c r="H45" s="64"/>
      <c r="I45" s="7"/>
      <c r="J45" s="64"/>
      <c r="K45" s="7"/>
      <c r="L45" s="4"/>
      <c r="M45" s="4"/>
      <c r="N45" s="40"/>
      <c r="O45" s="7"/>
      <c r="P45" s="64"/>
      <c r="Q45" s="5"/>
      <c r="R45" s="5"/>
      <c r="S45" s="5"/>
      <c r="T45" s="5"/>
      <c r="U45" s="5"/>
      <c r="V45" s="5"/>
      <c r="W45" s="5"/>
    </row>
    <row r="46" spans="6:23" ht="23.1" customHeight="1">
      <c r="F46" s="64"/>
      <c r="G46" s="5"/>
      <c r="H46" s="64"/>
      <c r="I46" s="7"/>
      <c r="J46" s="64"/>
      <c r="K46" s="7"/>
      <c r="L46" s="4"/>
      <c r="M46" s="4"/>
      <c r="N46" s="40"/>
      <c r="O46" s="7"/>
      <c r="P46" s="64"/>
      <c r="Q46" s="5"/>
      <c r="R46" s="5"/>
      <c r="S46" s="5"/>
      <c r="T46" s="5"/>
      <c r="U46" s="5"/>
      <c r="V46" s="5"/>
      <c r="W46" s="5"/>
    </row>
    <row r="47" spans="6:23" ht="23.1" customHeight="1">
      <c r="F47" s="64"/>
      <c r="G47" s="5"/>
      <c r="H47" s="64"/>
      <c r="I47" s="7"/>
      <c r="J47" s="64"/>
      <c r="K47" s="7"/>
      <c r="L47" s="4"/>
      <c r="M47" s="4"/>
      <c r="N47" s="40"/>
      <c r="O47" s="7"/>
      <c r="P47" s="64"/>
      <c r="Q47" s="5"/>
      <c r="R47" s="5"/>
      <c r="S47" s="5"/>
      <c r="T47" s="5"/>
      <c r="U47" s="5"/>
      <c r="V47" s="5"/>
      <c r="W47" s="5"/>
    </row>
    <row r="48" spans="6:23" ht="23.1" customHeight="1">
      <c r="F48" s="64"/>
      <c r="G48" s="5"/>
      <c r="H48" s="64"/>
      <c r="I48" s="7"/>
      <c r="J48" s="64"/>
      <c r="K48" s="7"/>
      <c r="L48" s="4"/>
      <c r="M48" s="4"/>
      <c r="N48" s="40"/>
      <c r="O48" s="7"/>
      <c r="P48" s="64"/>
      <c r="Q48" s="5"/>
      <c r="R48" s="5"/>
      <c r="S48" s="5"/>
      <c r="T48" s="5"/>
      <c r="U48" s="5"/>
      <c r="V48" s="5"/>
      <c r="W48" s="5"/>
    </row>
    <row r="49" spans="1:25" ht="23.1" customHeight="1">
      <c r="F49" s="64"/>
      <c r="G49" s="5"/>
      <c r="H49" s="64"/>
      <c r="I49" s="7"/>
      <c r="J49" s="64"/>
      <c r="K49" s="7"/>
      <c r="L49" s="4"/>
      <c r="M49" s="4"/>
      <c r="N49" s="40"/>
      <c r="O49" s="7"/>
      <c r="P49" s="64"/>
      <c r="Q49" s="5"/>
      <c r="R49" s="5"/>
      <c r="S49" s="5"/>
      <c r="T49" s="5"/>
      <c r="U49" s="5"/>
      <c r="V49" s="5"/>
      <c r="W49" s="5"/>
    </row>
    <row r="50" spans="1:25" ht="23.1" customHeight="1">
      <c r="F50" s="64"/>
      <c r="G50" s="5"/>
      <c r="H50" s="64"/>
      <c r="I50" s="7"/>
      <c r="J50" s="64"/>
      <c r="K50" s="7"/>
      <c r="L50" s="4"/>
      <c r="M50" s="4"/>
      <c r="N50" s="40"/>
      <c r="O50" s="7"/>
      <c r="P50" s="64"/>
      <c r="Q50" s="5"/>
      <c r="R50" s="5"/>
      <c r="S50" s="5"/>
      <c r="T50" s="5"/>
      <c r="U50" s="5"/>
      <c r="V50" s="5"/>
      <c r="W50" s="5"/>
    </row>
    <row r="51" spans="1:25" ht="23.1" customHeight="1">
      <c r="F51" s="64"/>
      <c r="G51" s="5"/>
      <c r="H51" s="64"/>
      <c r="I51" s="7"/>
      <c r="J51" s="64"/>
      <c r="K51" s="7"/>
      <c r="L51" s="4"/>
      <c r="M51" s="4"/>
      <c r="N51" s="40"/>
      <c r="O51" s="7"/>
      <c r="P51" s="64"/>
      <c r="Q51" s="5"/>
      <c r="R51" s="5"/>
      <c r="S51" s="5"/>
      <c r="T51" s="5"/>
      <c r="U51" s="5"/>
      <c r="V51" s="5"/>
      <c r="W51" s="5"/>
    </row>
    <row r="52" spans="1:25" ht="23.1" customHeight="1">
      <c r="F52" s="64"/>
      <c r="G52" s="5"/>
      <c r="H52" s="64"/>
      <c r="I52" s="7"/>
      <c r="J52" s="64"/>
      <c r="K52" s="7"/>
      <c r="L52" s="4"/>
      <c r="M52" s="4"/>
      <c r="N52" s="40"/>
      <c r="O52" s="7"/>
      <c r="P52" s="64"/>
      <c r="Q52" s="5"/>
      <c r="R52" s="5"/>
      <c r="S52" s="5"/>
      <c r="T52" s="5"/>
      <c r="U52" s="5"/>
      <c r="V52" s="5"/>
      <c r="W52" s="5"/>
    </row>
    <row r="53" spans="1:25" ht="29.85" customHeight="1">
      <c r="F53" s="64"/>
      <c r="G53" s="5"/>
      <c r="H53" s="64"/>
      <c r="I53" s="7"/>
      <c r="J53" s="64"/>
      <c r="K53" s="7"/>
      <c r="L53" s="4"/>
      <c r="M53" s="4"/>
      <c r="N53" s="40"/>
      <c r="O53" s="7"/>
      <c r="P53" s="64"/>
      <c r="Q53" s="5"/>
      <c r="R53" s="5"/>
      <c r="S53" s="5"/>
      <c r="T53" s="5"/>
      <c r="U53" s="5"/>
      <c r="V53" s="5"/>
      <c r="W53" s="5"/>
    </row>
    <row r="54" spans="1:25" ht="23.1" customHeight="1">
      <c r="F54" s="64"/>
      <c r="G54" s="5"/>
      <c r="H54" s="64"/>
      <c r="I54" s="7"/>
      <c r="J54" s="64"/>
      <c r="K54" s="7"/>
      <c r="L54" s="4"/>
      <c r="M54" s="4"/>
      <c r="N54" s="40"/>
      <c r="O54" s="7"/>
      <c r="P54" s="64"/>
      <c r="Q54" s="5"/>
      <c r="R54" s="5"/>
      <c r="S54" s="5"/>
      <c r="T54" s="5"/>
      <c r="U54" s="5"/>
      <c r="V54" s="5"/>
      <c r="W54" s="5"/>
    </row>
    <row r="55" spans="1:25" ht="23.1" customHeight="1">
      <c r="A55" s="52"/>
      <c r="F55" s="7"/>
      <c r="G55" s="7"/>
      <c r="H55" s="7"/>
      <c r="I55" s="7"/>
      <c r="J55" s="7"/>
      <c r="K55" s="7"/>
      <c r="L55" s="7"/>
      <c r="M55" s="7"/>
      <c r="N55" s="41"/>
      <c r="O55" s="7"/>
      <c r="P55" s="19" t="s">
        <v>178</v>
      </c>
      <c r="Q55" s="5"/>
      <c r="R55" s="5"/>
      <c r="S55" s="5"/>
      <c r="T55" s="5"/>
      <c r="U55" s="5"/>
      <c r="V55" s="5"/>
      <c r="W55" s="5"/>
      <c r="X55" s="5"/>
      <c r="Y55" s="5"/>
    </row>
    <row r="56" spans="1:25" ht="21.9" customHeight="1">
      <c r="N56" s="41"/>
    </row>
    <row r="57" spans="1:25" ht="21.9" customHeight="1">
      <c r="F57" s="5"/>
      <c r="G57" s="5"/>
      <c r="H57" s="5"/>
      <c r="I57" s="5"/>
      <c r="J57" s="5"/>
      <c r="K57" s="5"/>
      <c r="L57" s="5"/>
      <c r="M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21.9" customHeight="1">
      <c r="F58" s="5"/>
      <c r="G58" s="5"/>
      <c r="H58" s="5"/>
      <c r="I58" s="5"/>
      <c r="J58" s="5"/>
      <c r="K58" s="5"/>
      <c r="L58" s="5"/>
      <c r="M58" s="5"/>
      <c r="N58" s="41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21.9" customHeight="1">
      <c r="F59" s="5"/>
      <c r="G59" s="5"/>
      <c r="H59" s="5"/>
      <c r="I59" s="5"/>
      <c r="J59" s="5"/>
      <c r="K59" s="5"/>
      <c r="L59" s="5"/>
      <c r="M59" s="5"/>
      <c r="N59" s="41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21.9" customHeight="1">
      <c r="N60" s="41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62"/>
  <sheetViews>
    <sheetView view="pageBreakPreview" topLeftCell="A13" zoomScaleNormal="100" zoomScaleSheetLayoutView="100" zoomScalePageLayoutView="80" workbookViewId="0">
      <selection activeCell="P25" sqref="P25"/>
    </sheetView>
  </sheetViews>
  <sheetFormatPr defaultColWidth="9.375" defaultRowHeight="21.9" customHeight="1"/>
  <cols>
    <col min="1" max="1" width="3.5" style="59" customWidth="1"/>
    <col min="2" max="2" width="3.875" style="59" customWidth="1"/>
    <col min="3" max="3" width="5.125" style="59" customWidth="1"/>
    <col min="4" max="4" width="26.125" style="59" customWidth="1"/>
    <col min="5" max="5" width="1" style="59" customWidth="1"/>
    <col min="6" max="6" width="18.875" style="59" customWidth="1"/>
    <col min="7" max="7" width="1" style="59" customWidth="1"/>
    <col min="8" max="8" width="18.875" style="59" customWidth="1"/>
    <col min="9" max="9" width="1" style="59" customWidth="1"/>
    <col min="10" max="10" width="18.875" style="59" customWidth="1"/>
    <col min="11" max="11" width="1" style="59" customWidth="1"/>
    <col min="12" max="12" width="18.875" style="59" customWidth="1"/>
    <col min="13" max="13" width="1" style="59" customWidth="1"/>
    <col min="14" max="14" width="23.875" style="59" customWidth="1"/>
    <col min="15" max="15" width="1" style="59" customWidth="1"/>
    <col min="16" max="16" width="18.875" style="59" customWidth="1"/>
    <col min="17" max="17" width="3.125" style="59" customWidth="1"/>
    <col min="18" max="18" width="17" style="5" customWidth="1"/>
    <col min="19" max="19" width="17.375" style="5" customWidth="1"/>
    <col min="20" max="16384" width="9.375" style="59"/>
  </cols>
  <sheetData>
    <row r="1" spans="1:33" s="54" customFormat="1" ht="23.1" customHeight="1">
      <c r="A1" s="53" t="s">
        <v>91</v>
      </c>
      <c r="R1" s="36"/>
      <c r="S1" s="36"/>
    </row>
    <row r="2" spans="1:33" s="54" customFormat="1" ht="23.1" customHeight="1">
      <c r="A2" s="54" t="s">
        <v>107</v>
      </c>
      <c r="L2" s="55"/>
      <c r="R2" s="36"/>
      <c r="S2" s="36"/>
    </row>
    <row r="3" spans="1:33" s="54" customFormat="1" ht="23.1" customHeight="1">
      <c r="A3" s="46" t="str">
        <f>งบเปลี่ยนแปลงงบรวม!A3</f>
        <v>สำหรับปี สิ้นสุดวันที่ 31 ธันวาคม 2566</v>
      </c>
      <c r="L3" s="56"/>
      <c r="R3" s="36"/>
      <c r="S3" s="36"/>
    </row>
    <row r="4" spans="1:33" s="54" customFormat="1" ht="23.1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P4" s="57"/>
      <c r="R4" s="36"/>
      <c r="S4" s="36"/>
    </row>
    <row r="5" spans="1:33" s="54" customFormat="1" ht="23.1" customHeight="1">
      <c r="A5" s="57"/>
      <c r="B5" s="57"/>
      <c r="C5" s="57"/>
      <c r="D5" s="57"/>
      <c r="E5" s="57"/>
      <c r="F5" s="124" t="s">
        <v>2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R5" s="36"/>
      <c r="S5" s="36"/>
    </row>
    <row r="6" spans="1:33" s="54" customFormat="1" ht="23.1" customHeight="1">
      <c r="A6" s="57"/>
      <c r="B6" s="57"/>
      <c r="C6" s="57"/>
      <c r="D6" s="57"/>
      <c r="E6" s="57"/>
      <c r="F6" s="124" t="s">
        <v>4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  <c r="R6" s="36"/>
      <c r="S6" s="36"/>
    </row>
    <row r="7" spans="1:33" ht="23.1" customHeight="1">
      <c r="F7" s="60"/>
      <c r="N7" s="61" t="s">
        <v>93</v>
      </c>
    </row>
    <row r="8" spans="1:33" ht="23.1" customHeight="1">
      <c r="J8" s="124" t="s">
        <v>55</v>
      </c>
      <c r="K8" s="124"/>
      <c r="L8" s="124"/>
      <c r="N8" s="62" t="s">
        <v>49</v>
      </c>
    </row>
    <row r="9" spans="1:33" ht="23.1" customHeight="1">
      <c r="F9" s="60" t="s">
        <v>50</v>
      </c>
      <c r="J9" s="60"/>
      <c r="K9" s="60"/>
      <c r="L9" s="60"/>
      <c r="N9" s="61" t="s">
        <v>94</v>
      </c>
    </row>
    <row r="10" spans="1:33" ht="23.1" customHeight="1">
      <c r="F10" s="60" t="s">
        <v>95</v>
      </c>
      <c r="G10" s="60"/>
      <c r="H10" s="60"/>
      <c r="I10" s="60"/>
      <c r="J10" s="60" t="s">
        <v>96</v>
      </c>
      <c r="K10" s="60"/>
      <c r="L10" s="60"/>
      <c r="M10" s="60"/>
      <c r="N10" s="61" t="s">
        <v>97</v>
      </c>
      <c r="O10" s="60"/>
      <c r="P10" s="60"/>
      <c r="Q10" s="60"/>
      <c r="R10" s="1"/>
      <c r="S10" s="1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</row>
    <row r="11" spans="1:33" ht="23.1" customHeight="1">
      <c r="F11" s="58" t="s">
        <v>98</v>
      </c>
      <c r="G11" s="60"/>
      <c r="H11" s="58" t="s">
        <v>99</v>
      </c>
      <c r="I11" s="60"/>
      <c r="J11" s="58" t="s">
        <v>100</v>
      </c>
      <c r="K11" s="60"/>
      <c r="L11" s="58" t="s">
        <v>101</v>
      </c>
      <c r="M11" s="60"/>
      <c r="N11" s="62" t="s">
        <v>102</v>
      </c>
      <c r="O11" s="60"/>
      <c r="P11" s="58" t="s">
        <v>103</v>
      </c>
      <c r="Q11" s="60"/>
      <c r="R11" s="1"/>
      <c r="S11" s="1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</row>
    <row r="12" spans="1:33" s="47" customFormat="1" ht="11.4" customHeight="1"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3" ht="23.1" customHeight="1">
      <c r="A13" s="47" t="s">
        <v>167</v>
      </c>
      <c r="B13" s="47"/>
      <c r="C13" s="47"/>
      <c r="D13" s="47"/>
      <c r="F13" s="63">
        <v>300000000</v>
      </c>
      <c r="G13" s="63"/>
      <c r="H13" s="63">
        <v>278374901.60000002</v>
      </c>
      <c r="I13" s="63"/>
      <c r="J13" s="63">
        <v>30000000</v>
      </c>
      <c r="K13" s="40"/>
      <c r="L13" s="63">
        <v>260692093.64999992</v>
      </c>
      <c r="M13" s="40"/>
      <c r="N13" s="4">
        <v>-2852442.6800000006</v>
      </c>
      <c r="O13" s="41"/>
      <c r="P13" s="63">
        <f>SUM(F13:N13)</f>
        <v>866214552.57000005</v>
      </c>
      <c r="Q13" s="41"/>
      <c r="T13" s="41"/>
      <c r="U13" s="41"/>
      <c r="V13" s="41"/>
      <c r="W13" s="41"/>
      <c r="X13" s="41"/>
      <c r="Y13" s="41"/>
      <c r="Z13" s="41"/>
    </row>
    <row r="14" spans="1:33" ht="23.1" customHeight="1">
      <c r="A14" s="59" t="s">
        <v>104</v>
      </c>
      <c r="C14" s="47"/>
      <c r="D14" s="47"/>
      <c r="F14" s="63"/>
      <c r="G14" s="63"/>
      <c r="H14" s="63"/>
      <c r="I14" s="63"/>
      <c r="J14" s="63"/>
      <c r="K14" s="40"/>
      <c r="L14" s="63"/>
      <c r="M14" s="40"/>
      <c r="N14" s="63"/>
      <c r="O14" s="41"/>
      <c r="P14" s="63"/>
      <c r="Q14" s="41"/>
      <c r="T14" s="41"/>
      <c r="U14" s="41"/>
      <c r="V14" s="41"/>
      <c r="W14" s="41"/>
      <c r="X14" s="41"/>
      <c r="Y14" s="41"/>
      <c r="Z14" s="41"/>
    </row>
    <row r="15" spans="1:33" ht="23.1" customHeight="1">
      <c r="B15" s="47" t="s">
        <v>105</v>
      </c>
      <c r="C15" s="47"/>
      <c r="D15" s="47"/>
      <c r="F15" s="64">
        <v>0</v>
      </c>
      <c r="G15" s="5"/>
      <c r="H15" s="64">
        <v>0</v>
      </c>
      <c r="I15" s="7"/>
      <c r="J15" s="64">
        <v>0</v>
      </c>
      <c r="K15" s="40"/>
      <c r="L15" s="4">
        <v>32819867.740000114</v>
      </c>
      <c r="M15" s="40"/>
      <c r="N15" s="64">
        <v>0</v>
      </c>
      <c r="O15" s="41"/>
      <c r="P15" s="63">
        <f>SUM(F15:N15)</f>
        <v>32819867.740000114</v>
      </c>
      <c r="Q15" s="41"/>
      <c r="T15" s="41"/>
      <c r="U15" s="41"/>
      <c r="V15" s="41"/>
      <c r="W15" s="41"/>
      <c r="X15" s="41"/>
      <c r="Y15" s="41"/>
      <c r="Z15" s="41"/>
    </row>
    <row r="16" spans="1:33" ht="23.1" customHeight="1">
      <c r="B16" s="47" t="s">
        <v>79</v>
      </c>
      <c r="C16" s="47"/>
      <c r="D16" s="47"/>
      <c r="F16" s="97">
        <v>0</v>
      </c>
      <c r="G16" s="5"/>
      <c r="H16" s="97">
        <v>0</v>
      </c>
      <c r="I16" s="7"/>
      <c r="J16" s="97">
        <v>0</v>
      </c>
      <c r="K16" s="40"/>
      <c r="L16" s="28">
        <v>0</v>
      </c>
      <c r="M16" s="40"/>
      <c r="N16" s="28">
        <v>1940921.39</v>
      </c>
      <c r="O16" s="41"/>
      <c r="P16" s="99">
        <f>SUM(F16:N16)</f>
        <v>1940921.39</v>
      </c>
      <c r="Q16" s="41"/>
      <c r="T16" s="41"/>
      <c r="U16" s="41"/>
      <c r="V16" s="41"/>
      <c r="W16" s="41"/>
      <c r="X16" s="41"/>
      <c r="Y16" s="41"/>
      <c r="Z16" s="41"/>
    </row>
    <row r="17" spans="1:26" ht="23.1" customHeight="1">
      <c r="B17" s="47" t="s">
        <v>172</v>
      </c>
      <c r="C17" s="47"/>
      <c r="D17" s="47"/>
      <c r="F17" s="101">
        <f>SUM(F15:F16)</f>
        <v>0</v>
      </c>
      <c r="G17" s="5"/>
      <c r="H17" s="101">
        <f>SUM(H15:H16)</f>
        <v>0</v>
      </c>
      <c r="I17" s="7"/>
      <c r="J17" s="101">
        <f>SUM(J15:J16)</f>
        <v>0</v>
      </c>
      <c r="K17" s="40"/>
      <c r="L17" s="29">
        <f>SUM(L15:L16)</f>
        <v>32819867.740000114</v>
      </c>
      <c r="M17" s="40"/>
      <c r="N17" s="29">
        <f>SUM(N15:N16)</f>
        <v>1940921.39</v>
      </c>
      <c r="O17" s="41"/>
      <c r="P17" s="102">
        <f>SUM(P15:P16)</f>
        <v>34760789.130000114</v>
      </c>
      <c r="Q17" s="41"/>
      <c r="T17" s="41"/>
      <c r="U17" s="41"/>
      <c r="V17" s="41"/>
      <c r="W17" s="41"/>
      <c r="X17" s="41"/>
      <c r="Y17" s="41"/>
      <c r="Z17" s="41"/>
    </row>
    <row r="18" spans="1:26" ht="23.1" customHeight="1">
      <c r="A18" s="47" t="s">
        <v>106</v>
      </c>
      <c r="B18" s="47"/>
      <c r="C18" s="47"/>
      <c r="D18" s="47"/>
      <c r="F18" s="42">
        <f>+F13+F17</f>
        <v>300000000</v>
      </c>
      <c r="G18" s="40"/>
      <c r="H18" s="42">
        <f>+H13+H17</f>
        <v>278374901.60000002</v>
      </c>
      <c r="I18" s="40"/>
      <c r="J18" s="42">
        <f>+J13+J17</f>
        <v>30000000</v>
      </c>
      <c r="K18" s="40"/>
      <c r="L18" s="42">
        <f>+L13+L17</f>
        <v>293511961.39000005</v>
      </c>
      <c r="M18" s="40"/>
      <c r="N18" s="42">
        <f>+N13+N17</f>
        <v>-911521.29000000074</v>
      </c>
      <c r="O18" s="40"/>
      <c r="P18" s="42">
        <f>+P13+P17</f>
        <v>900975341.70000017</v>
      </c>
      <c r="Q18" s="40"/>
      <c r="T18" s="41"/>
      <c r="U18" s="41"/>
      <c r="V18" s="41"/>
      <c r="W18" s="41"/>
      <c r="X18" s="41"/>
      <c r="Y18" s="41"/>
      <c r="Z18" s="41"/>
    </row>
    <row r="19" spans="1:26" ht="23.1" customHeight="1">
      <c r="A19" s="59" t="s">
        <v>104</v>
      </c>
      <c r="C19" s="47"/>
      <c r="D19" s="47"/>
      <c r="F19" s="42"/>
      <c r="G19" s="42"/>
      <c r="H19" s="42"/>
      <c r="I19" s="42"/>
      <c r="J19" s="42"/>
      <c r="K19" s="42"/>
      <c r="L19" s="42"/>
      <c r="M19" s="42"/>
      <c r="N19" s="25"/>
      <c r="O19" s="42"/>
      <c r="P19" s="25"/>
      <c r="Q19" s="40"/>
      <c r="T19" s="41"/>
      <c r="U19" s="41"/>
      <c r="V19" s="41"/>
      <c r="W19" s="41"/>
      <c r="X19" s="41"/>
      <c r="Y19" s="41"/>
      <c r="Z19" s="41"/>
    </row>
    <row r="20" spans="1:26" ht="23.1" customHeight="1">
      <c r="B20" s="47" t="s">
        <v>105</v>
      </c>
      <c r="C20" s="47"/>
      <c r="D20" s="47"/>
      <c r="F20" s="64">
        <v>0</v>
      </c>
      <c r="G20" s="5"/>
      <c r="H20" s="64">
        <v>0</v>
      </c>
      <c r="I20" s="7"/>
      <c r="J20" s="64">
        <v>0</v>
      </c>
      <c r="K20" s="7"/>
      <c r="L20" s="4">
        <v>41093898.140000001</v>
      </c>
      <c r="M20" s="4"/>
      <c r="N20" s="4">
        <v>0</v>
      </c>
      <c r="O20" s="41"/>
      <c r="P20" s="4">
        <f>SUM(F20:N20)</f>
        <v>41093898.140000001</v>
      </c>
      <c r="Q20" s="41"/>
      <c r="T20" s="41"/>
      <c r="U20" s="41"/>
      <c r="V20" s="41"/>
      <c r="W20" s="41"/>
      <c r="X20" s="41"/>
      <c r="Y20" s="41"/>
      <c r="Z20" s="41"/>
    </row>
    <row r="21" spans="1:26" ht="23.1" customHeight="1">
      <c r="B21" s="47" t="s">
        <v>79</v>
      </c>
      <c r="C21" s="47"/>
      <c r="D21" s="47"/>
      <c r="F21" s="64">
        <v>0</v>
      </c>
      <c r="G21" s="5"/>
      <c r="H21" s="64">
        <v>0</v>
      </c>
      <c r="I21" s="7"/>
      <c r="J21" s="64">
        <v>0</v>
      </c>
      <c r="K21" s="7"/>
      <c r="L21" s="4">
        <v>0</v>
      </c>
      <c r="M21" s="4"/>
      <c r="N21" s="4">
        <v>2041427.2</v>
      </c>
      <c r="O21" s="41"/>
      <c r="P21" s="4">
        <f>SUM(F21:N21)</f>
        <v>2041427.2</v>
      </c>
      <c r="Q21" s="41"/>
      <c r="T21" s="41"/>
      <c r="U21" s="41"/>
      <c r="V21" s="41"/>
      <c r="W21" s="41"/>
      <c r="X21" s="41"/>
      <c r="Y21" s="41"/>
      <c r="Z21" s="41"/>
    </row>
    <row r="22" spans="1:26" ht="23.1" customHeight="1">
      <c r="B22" s="47" t="s">
        <v>172</v>
      </c>
      <c r="C22" s="47"/>
      <c r="D22" s="47"/>
      <c r="F22" s="101">
        <f>SUM(F20:F21)</f>
        <v>0</v>
      </c>
      <c r="G22" s="5"/>
      <c r="H22" s="101">
        <f>SUM(H20:H21)</f>
        <v>0</v>
      </c>
      <c r="I22" s="7"/>
      <c r="J22" s="101">
        <f>SUM(J20:J21)</f>
        <v>0</v>
      </c>
      <c r="K22" s="7"/>
      <c r="L22" s="29">
        <f>SUM(L20:L21)</f>
        <v>41093898.140000001</v>
      </c>
      <c r="M22" s="4"/>
      <c r="N22" s="29">
        <f>SUM(N20:N21)</f>
        <v>2041427.2</v>
      </c>
      <c r="O22" s="41"/>
      <c r="P22" s="29">
        <f>SUM(P20:P21)</f>
        <v>43135325.340000004</v>
      </c>
      <c r="Q22" s="41"/>
      <c r="T22" s="41"/>
      <c r="U22" s="41"/>
      <c r="V22" s="41"/>
      <c r="W22" s="41"/>
      <c r="X22" s="41"/>
      <c r="Y22" s="41"/>
      <c r="Z22" s="41"/>
    </row>
    <row r="23" spans="1:26" ht="23.1" customHeight="1" thickBot="1">
      <c r="A23" s="47" t="s">
        <v>166</v>
      </c>
      <c r="B23" s="47"/>
      <c r="C23" s="47"/>
      <c r="D23" s="47"/>
      <c r="F23" s="43">
        <f>+F18+F22</f>
        <v>300000000</v>
      </c>
      <c r="G23" s="40"/>
      <c r="H23" s="43">
        <f>+H18+H22</f>
        <v>278374901.60000002</v>
      </c>
      <c r="I23" s="40"/>
      <c r="J23" s="43">
        <f>+J18+J22</f>
        <v>30000000</v>
      </c>
      <c r="K23" s="40"/>
      <c r="L23" s="43">
        <f>+L18+L22</f>
        <v>334605859.53000003</v>
      </c>
      <c r="M23" s="40"/>
      <c r="N23" s="43">
        <f>+N18+N22</f>
        <v>1129905.9099999992</v>
      </c>
      <c r="O23" s="40"/>
      <c r="P23" s="43">
        <f>+P18+P22</f>
        <v>944110667.0400002</v>
      </c>
      <c r="Q23" s="40"/>
      <c r="T23" s="41"/>
      <c r="U23" s="41"/>
      <c r="V23" s="41"/>
      <c r="W23" s="41"/>
      <c r="X23" s="41"/>
      <c r="Y23" s="41"/>
      <c r="Z23" s="41"/>
    </row>
    <row r="24" spans="1:26" ht="23.1" customHeight="1" thickTop="1">
      <c r="A24" s="47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T24" s="41"/>
      <c r="U24" s="41"/>
      <c r="V24" s="41"/>
      <c r="W24" s="41"/>
      <c r="X24" s="41"/>
      <c r="Y24" s="41"/>
      <c r="Z24" s="41"/>
    </row>
    <row r="25" spans="1:26" ht="23.1" customHeight="1">
      <c r="A25" s="47" t="s">
        <v>25</v>
      </c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T25" s="41"/>
      <c r="U25" s="41"/>
      <c r="V25" s="41"/>
      <c r="W25" s="41"/>
      <c r="X25" s="41"/>
      <c r="Y25" s="41"/>
      <c r="Z25" s="41"/>
    </row>
    <row r="26" spans="1:26" ht="23.1" customHeight="1">
      <c r="A26" s="47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T26" s="41"/>
      <c r="U26" s="41"/>
      <c r="V26" s="41"/>
      <c r="W26" s="41"/>
      <c r="X26" s="41"/>
      <c r="Y26" s="41"/>
      <c r="Z26" s="41"/>
    </row>
    <row r="27" spans="1:26" ht="23.1" customHeight="1">
      <c r="A27" s="47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T27" s="41"/>
      <c r="U27" s="41"/>
      <c r="V27" s="41"/>
      <c r="W27" s="41"/>
      <c r="X27" s="41"/>
      <c r="Y27" s="41"/>
      <c r="Z27" s="41"/>
    </row>
    <row r="28" spans="1:26" ht="23.1" customHeight="1">
      <c r="A28" s="47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T28" s="41"/>
      <c r="U28" s="41"/>
      <c r="V28" s="41"/>
      <c r="W28" s="41"/>
      <c r="X28" s="41"/>
      <c r="Y28" s="41"/>
      <c r="Z28" s="41"/>
    </row>
    <row r="29" spans="1:26" ht="23.1" customHeight="1">
      <c r="A29" s="47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T29" s="41"/>
      <c r="U29" s="41"/>
      <c r="V29" s="41"/>
      <c r="W29" s="41"/>
      <c r="X29" s="41"/>
      <c r="Y29" s="41"/>
      <c r="Z29" s="41"/>
    </row>
    <row r="30" spans="1:26" ht="23.1" customHeight="1">
      <c r="A30" s="47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T30" s="41"/>
      <c r="U30" s="41"/>
      <c r="V30" s="41"/>
      <c r="W30" s="41"/>
      <c r="X30" s="41"/>
      <c r="Y30" s="41"/>
      <c r="Z30" s="41"/>
    </row>
    <row r="31" spans="1:26" ht="23.1" customHeight="1">
      <c r="A31" s="47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T31" s="41"/>
      <c r="U31" s="41"/>
      <c r="V31" s="41"/>
      <c r="W31" s="41"/>
      <c r="X31" s="41"/>
      <c r="Y31" s="41"/>
      <c r="Z31" s="41"/>
    </row>
    <row r="32" spans="1:26" ht="23.1" customHeight="1">
      <c r="A32" s="47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T32" s="41"/>
      <c r="U32" s="41"/>
      <c r="V32" s="41"/>
      <c r="W32" s="41"/>
      <c r="X32" s="41"/>
      <c r="Y32" s="41"/>
      <c r="Z32" s="41"/>
    </row>
    <row r="33" spans="1:26" ht="23.1" customHeight="1">
      <c r="A33" s="47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T33" s="41"/>
      <c r="U33" s="41"/>
      <c r="V33" s="41"/>
      <c r="W33" s="41"/>
      <c r="X33" s="41"/>
      <c r="Y33" s="41"/>
      <c r="Z33" s="41"/>
    </row>
    <row r="34" spans="1:26" ht="23.1" customHeight="1">
      <c r="A34" s="47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T34" s="41"/>
      <c r="U34" s="41"/>
      <c r="V34" s="41"/>
      <c r="W34" s="41"/>
      <c r="X34" s="41"/>
      <c r="Y34" s="41"/>
      <c r="Z34" s="41"/>
    </row>
    <row r="35" spans="1:26" ht="23.1" customHeight="1">
      <c r="A35" s="47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T35" s="41"/>
      <c r="U35" s="41"/>
      <c r="V35" s="41"/>
      <c r="W35" s="41"/>
      <c r="X35" s="41"/>
      <c r="Y35" s="41"/>
      <c r="Z35" s="41"/>
    </row>
    <row r="36" spans="1:26" ht="23.1" customHeight="1">
      <c r="A36" s="47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T36" s="41"/>
      <c r="U36" s="41"/>
      <c r="V36" s="41"/>
      <c r="W36" s="41"/>
      <c r="X36" s="41"/>
      <c r="Y36" s="41"/>
      <c r="Z36" s="41"/>
    </row>
    <row r="37" spans="1:26" ht="23.1" customHeight="1">
      <c r="A37" s="47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T37" s="41"/>
      <c r="U37" s="41"/>
      <c r="V37" s="41"/>
      <c r="W37" s="41"/>
      <c r="X37" s="41"/>
      <c r="Y37" s="41"/>
      <c r="Z37" s="41"/>
    </row>
    <row r="38" spans="1:26" ht="23.1" customHeight="1">
      <c r="A38" s="47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T38" s="41"/>
      <c r="U38" s="41"/>
      <c r="V38" s="41"/>
      <c r="W38" s="41"/>
      <c r="X38" s="41"/>
      <c r="Y38" s="41"/>
      <c r="Z38" s="41"/>
    </row>
    <row r="39" spans="1:26" ht="23.1" customHeight="1">
      <c r="A39" s="47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T39" s="41"/>
      <c r="U39" s="41"/>
      <c r="V39" s="41"/>
      <c r="W39" s="41"/>
      <c r="X39" s="41"/>
      <c r="Y39" s="41"/>
      <c r="Z39" s="41"/>
    </row>
    <row r="40" spans="1:26" ht="23.1" customHeight="1">
      <c r="A40" s="47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T40" s="41"/>
      <c r="U40" s="41"/>
      <c r="V40" s="41"/>
      <c r="W40" s="41"/>
      <c r="X40" s="41"/>
      <c r="Y40" s="41"/>
      <c r="Z40" s="41"/>
    </row>
    <row r="41" spans="1:26" ht="23.1" customHeight="1">
      <c r="A41" s="47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T41" s="41"/>
      <c r="U41" s="41"/>
      <c r="V41" s="41"/>
      <c r="W41" s="41"/>
      <c r="X41" s="41"/>
      <c r="Y41" s="41"/>
      <c r="Z41" s="41"/>
    </row>
    <row r="42" spans="1:26" ht="23.1" customHeight="1">
      <c r="A42" s="47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T42" s="41"/>
      <c r="U42" s="41"/>
      <c r="V42" s="41"/>
      <c r="W42" s="41"/>
      <c r="X42" s="41"/>
      <c r="Y42" s="41"/>
      <c r="Z42" s="41"/>
    </row>
    <row r="43" spans="1:26" ht="23.1" customHeight="1">
      <c r="A43" s="47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T43" s="41"/>
      <c r="U43" s="41"/>
      <c r="V43" s="41"/>
      <c r="W43" s="41"/>
      <c r="X43" s="41"/>
      <c r="Y43" s="41"/>
      <c r="Z43" s="41"/>
    </row>
    <row r="44" spans="1:26" ht="23.1" customHeight="1">
      <c r="A44" s="47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T44" s="41"/>
      <c r="U44" s="41"/>
      <c r="V44" s="41"/>
      <c r="W44" s="41"/>
      <c r="X44" s="41"/>
      <c r="Y44" s="41"/>
      <c r="Z44" s="41"/>
    </row>
    <row r="45" spans="1:26" ht="23.1" customHeight="1">
      <c r="A45" s="47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T45" s="41"/>
      <c r="U45" s="41"/>
      <c r="V45" s="41"/>
      <c r="W45" s="41"/>
      <c r="X45" s="41"/>
      <c r="Y45" s="41"/>
      <c r="Z45" s="41"/>
    </row>
    <row r="46" spans="1:26" ht="23.1" customHeight="1">
      <c r="A46" s="47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T46" s="41"/>
      <c r="U46" s="41"/>
      <c r="V46" s="41"/>
      <c r="W46" s="41"/>
      <c r="X46" s="41"/>
      <c r="Y46" s="41"/>
      <c r="Z46" s="41"/>
    </row>
    <row r="47" spans="1:26" ht="23.1" customHeight="1">
      <c r="A47" s="47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T47" s="41"/>
      <c r="U47" s="41"/>
      <c r="V47" s="41"/>
      <c r="W47" s="41"/>
      <c r="X47" s="41"/>
      <c r="Y47" s="41"/>
      <c r="Z47" s="41"/>
    </row>
    <row r="48" spans="1:26" ht="23.1" customHeight="1">
      <c r="A48" s="47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T48" s="41"/>
      <c r="U48" s="41"/>
      <c r="V48" s="41"/>
      <c r="W48" s="41"/>
      <c r="X48" s="41"/>
      <c r="Y48" s="41"/>
      <c r="Z48" s="41"/>
    </row>
    <row r="49" spans="1:26" ht="23.1" customHeight="1">
      <c r="A49" s="47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T49" s="41"/>
      <c r="U49" s="41"/>
      <c r="V49" s="41"/>
      <c r="W49" s="41"/>
      <c r="X49" s="41"/>
      <c r="Y49" s="41"/>
      <c r="Z49" s="41"/>
    </row>
    <row r="50" spans="1:26" ht="23.1" customHeight="1">
      <c r="A50" s="47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T50" s="41"/>
      <c r="U50" s="41"/>
      <c r="V50" s="41"/>
      <c r="W50" s="41"/>
      <c r="X50" s="41"/>
      <c r="Y50" s="41"/>
      <c r="Z50" s="41"/>
    </row>
    <row r="51" spans="1:26" ht="23.1" customHeight="1">
      <c r="A51" s="47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T51" s="41"/>
      <c r="U51" s="41"/>
      <c r="V51" s="41"/>
      <c r="W51" s="41"/>
      <c r="X51" s="41"/>
      <c r="Y51" s="41"/>
      <c r="Z51" s="41"/>
    </row>
    <row r="52" spans="1:26" ht="23.1" customHeight="1">
      <c r="A52" s="47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T52" s="41"/>
      <c r="U52" s="41"/>
      <c r="V52" s="41"/>
      <c r="W52" s="41"/>
      <c r="X52" s="41"/>
      <c r="Y52" s="41"/>
      <c r="Z52" s="41"/>
    </row>
    <row r="53" spans="1:26" ht="29.85" customHeight="1">
      <c r="A53" s="47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T53" s="41"/>
      <c r="U53" s="41"/>
      <c r="V53" s="41"/>
      <c r="W53" s="41"/>
      <c r="X53" s="41"/>
      <c r="Y53" s="41"/>
      <c r="Z53" s="41"/>
    </row>
    <row r="54" spans="1:26" ht="23.1" customHeight="1">
      <c r="A54" s="47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T54" s="41"/>
      <c r="U54" s="41"/>
      <c r="V54" s="41"/>
      <c r="W54" s="41"/>
      <c r="X54" s="41"/>
      <c r="Y54" s="41"/>
      <c r="Z54" s="41"/>
    </row>
    <row r="55" spans="1:26" ht="23.1" customHeight="1">
      <c r="A55" s="52"/>
      <c r="F55" s="40"/>
      <c r="G55" s="40"/>
      <c r="H55" s="40"/>
      <c r="I55" s="40"/>
      <c r="J55" s="40"/>
      <c r="K55" s="40"/>
      <c r="L55" s="40"/>
      <c r="M55" s="40"/>
      <c r="N55" s="19"/>
      <c r="O55" s="40"/>
      <c r="P55" s="19" t="s">
        <v>177</v>
      </c>
      <c r="Q55" s="40"/>
      <c r="T55" s="41"/>
      <c r="U55" s="41"/>
      <c r="V55" s="41"/>
      <c r="W55" s="41"/>
      <c r="X55" s="41"/>
      <c r="Y55" s="41"/>
      <c r="Z55" s="41"/>
    </row>
    <row r="56" spans="1:26" ht="21.9" customHeight="1"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T56" s="41"/>
      <c r="U56" s="41"/>
      <c r="V56" s="41"/>
      <c r="W56" s="41"/>
      <c r="X56" s="41"/>
      <c r="Y56" s="41"/>
      <c r="Z56" s="41"/>
    </row>
    <row r="57" spans="1:26" ht="21.9" customHeight="1"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T57" s="41"/>
      <c r="U57" s="41"/>
      <c r="V57" s="41"/>
      <c r="W57" s="41"/>
      <c r="X57" s="41"/>
      <c r="Y57" s="41"/>
      <c r="Z57" s="41"/>
    </row>
    <row r="58" spans="1:26" ht="21.9" customHeight="1"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T58" s="41"/>
      <c r="U58" s="41"/>
      <c r="V58" s="41"/>
      <c r="W58" s="41"/>
      <c r="X58" s="41"/>
      <c r="Y58" s="41"/>
      <c r="Z58" s="41"/>
    </row>
    <row r="60" spans="1:26" ht="21.9" customHeight="1"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T60" s="41"/>
      <c r="U60" s="41"/>
      <c r="V60" s="41"/>
      <c r="W60" s="41"/>
      <c r="X60" s="41"/>
      <c r="Y60" s="41"/>
      <c r="Z60" s="41"/>
    </row>
    <row r="61" spans="1:26" ht="21.9" customHeight="1"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T61" s="41"/>
      <c r="U61" s="41"/>
      <c r="V61" s="41"/>
      <c r="W61" s="41"/>
      <c r="X61" s="41"/>
      <c r="Y61" s="41"/>
      <c r="Z61" s="41"/>
    </row>
    <row r="62" spans="1:26" ht="21.9" customHeight="1"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T62" s="41"/>
      <c r="U62" s="41"/>
      <c r="V62" s="41"/>
      <c r="W62" s="41"/>
      <c r="X62" s="41"/>
      <c r="Y62" s="41"/>
      <c r="Z62" s="41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104"/>
  <sheetViews>
    <sheetView tabSelected="1" view="pageBreakPreview" topLeftCell="A100" zoomScaleNormal="100" zoomScaleSheetLayoutView="100" workbookViewId="0">
      <selection activeCell="G106" sqref="G106"/>
    </sheetView>
  </sheetViews>
  <sheetFormatPr defaultColWidth="9.375" defaultRowHeight="21.75" customHeight="1"/>
  <cols>
    <col min="1" max="4" width="2.375" style="114" customWidth="1"/>
    <col min="5" max="5" width="1.625" style="114" customWidth="1"/>
    <col min="6" max="6" width="48.875" style="114" customWidth="1"/>
    <col min="7" max="7" width="15.875" style="114" customWidth="1"/>
    <col min="8" max="8" width="1" style="114" customWidth="1"/>
    <col min="9" max="9" width="17.875" style="114" customWidth="1"/>
    <col min="10" max="10" width="1" style="114" customWidth="1"/>
    <col min="11" max="11" width="17.875" style="114" customWidth="1"/>
    <col min="12" max="12" width="1" style="114" customWidth="1"/>
    <col min="13" max="13" width="17.875" style="114" customWidth="1"/>
    <col min="14" max="14" width="1" style="114" customWidth="1"/>
    <col min="15" max="15" width="17.875" style="114" customWidth="1"/>
    <col min="16" max="16" width="0.625" style="114" customWidth="1"/>
    <col min="17" max="17" width="10.875" style="114" customWidth="1"/>
    <col min="18" max="18" width="1.125" style="114" customWidth="1"/>
    <col min="19" max="19" width="17.875" style="114" bestFit="1" customWidth="1"/>
    <col min="20" max="20" width="0.375" style="114" customWidth="1"/>
    <col min="21" max="21" width="16.875" style="114" customWidth="1"/>
    <col min="22" max="22" width="1" style="114" customWidth="1"/>
    <col min="23" max="23" width="17" style="114" bestFit="1" customWidth="1"/>
    <col min="24" max="24" width="12.875" style="114" hidden="1" customWidth="1"/>
    <col min="25" max="25" width="15.375" style="114" bestFit="1" customWidth="1"/>
    <col min="26" max="16384" width="9.375" style="114"/>
  </cols>
  <sheetData>
    <row r="1" spans="1:23" s="47" customFormat="1" ht="23.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23" s="47" customFormat="1" ht="23.1" customHeight="1">
      <c r="A2" s="46" t="s">
        <v>108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23" s="47" customFormat="1" ht="23.1" customHeight="1">
      <c r="A3" s="46" t="s">
        <v>164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23" s="47" customFormat="1" ht="23.1" customHeight="1">
      <c r="A4" s="48"/>
      <c r="B4" s="48"/>
      <c r="C4" s="48"/>
      <c r="D4" s="48"/>
      <c r="E4" s="48"/>
      <c r="F4" s="48"/>
      <c r="G4" s="48"/>
      <c r="H4" s="48"/>
      <c r="I4" s="26"/>
      <c r="J4" s="26"/>
      <c r="K4" s="26"/>
      <c r="L4" s="48"/>
      <c r="M4" s="26"/>
      <c r="N4" s="26"/>
      <c r="O4" s="26"/>
    </row>
    <row r="5" spans="1:23" s="47" customFormat="1" ht="23.1" customHeight="1">
      <c r="I5" s="103" t="s">
        <v>2</v>
      </c>
      <c r="J5" s="103"/>
      <c r="K5" s="103"/>
      <c r="L5" s="103"/>
      <c r="M5" s="103"/>
      <c r="N5" s="103"/>
      <c r="O5" s="103"/>
    </row>
    <row r="6" spans="1:23" s="47" customFormat="1" ht="23.1" customHeight="1">
      <c r="A6" s="87"/>
      <c r="B6" s="87"/>
      <c r="C6" s="87"/>
      <c r="D6" s="87"/>
      <c r="E6" s="87"/>
      <c r="F6" s="87"/>
      <c r="G6" s="87"/>
      <c r="I6" s="104" t="s">
        <v>3</v>
      </c>
      <c r="J6" s="104"/>
      <c r="K6" s="104"/>
      <c r="M6" s="104" t="s">
        <v>4</v>
      </c>
      <c r="N6" s="104"/>
      <c r="O6" s="104"/>
    </row>
    <row r="7" spans="1:23" s="47" customFormat="1" ht="23.1" customHeight="1">
      <c r="A7" s="88"/>
      <c r="B7" s="88"/>
      <c r="C7" s="88"/>
      <c r="D7" s="88"/>
      <c r="E7" s="88"/>
      <c r="F7" s="88"/>
      <c r="G7" s="49" t="s">
        <v>6</v>
      </c>
      <c r="I7" s="69" t="s">
        <v>165</v>
      </c>
      <c r="J7" s="50"/>
      <c r="K7" s="69" t="s">
        <v>64</v>
      </c>
      <c r="L7" s="50"/>
      <c r="M7" s="69" t="s">
        <v>165</v>
      </c>
      <c r="N7" s="50"/>
      <c r="O7" s="69" t="s">
        <v>64</v>
      </c>
    </row>
    <row r="8" spans="1:23" s="47" customFormat="1" ht="23.1" customHeight="1">
      <c r="A8" s="46" t="s">
        <v>109</v>
      </c>
      <c r="G8" s="50"/>
      <c r="I8" s="4"/>
      <c r="J8" s="4"/>
      <c r="K8" s="4"/>
      <c r="L8" s="89"/>
      <c r="M8" s="4"/>
      <c r="N8" s="4"/>
      <c r="O8" s="4"/>
    </row>
    <row r="9" spans="1:23" s="47" customFormat="1" ht="23.1" customHeight="1">
      <c r="A9" s="74" t="s">
        <v>76</v>
      </c>
      <c r="G9" s="50"/>
      <c r="I9" s="4">
        <v>25718456.18</v>
      </c>
      <c r="J9" s="4"/>
      <c r="K9" s="4">
        <v>14908398.08</v>
      </c>
      <c r="L9" s="4"/>
      <c r="M9" s="4">
        <v>48048786.549999997</v>
      </c>
      <c r="N9" s="4"/>
      <c r="O9" s="4">
        <v>38648420.170000002</v>
      </c>
      <c r="R9" s="5"/>
      <c r="S9" s="39"/>
      <c r="T9" s="5"/>
      <c r="U9" s="5"/>
      <c r="V9" s="5"/>
      <c r="W9" s="5"/>
    </row>
    <row r="10" spans="1:23" s="47" customFormat="1" ht="23.1" customHeight="1">
      <c r="A10" s="74" t="s">
        <v>110</v>
      </c>
      <c r="G10" s="50"/>
      <c r="I10" s="4"/>
      <c r="J10" s="4"/>
      <c r="K10" s="4"/>
      <c r="L10" s="4"/>
      <c r="M10" s="4"/>
      <c r="N10" s="4"/>
      <c r="O10" s="4"/>
      <c r="S10" s="51"/>
      <c r="U10" s="51"/>
      <c r="W10" s="51"/>
    </row>
    <row r="11" spans="1:23" s="47" customFormat="1" ht="23.1" customHeight="1">
      <c r="B11" s="74" t="s">
        <v>111</v>
      </c>
      <c r="G11" s="50"/>
      <c r="I11" s="4"/>
      <c r="J11" s="4"/>
      <c r="K11" s="4"/>
      <c r="L11" s="4"/>
      <c r="M11" s="4"/>
      <c r="N11" s="4"/>
      <c r="O11" s="4"/>
    </row>
    <row r="12" spans="1:23" s="47" customFormat="1" ht="23.1" customHeight="1">
      <c r="A12" s="47" t="s">
        <v>112</v>
      </c>
      <c r="G12" s="50" t="s">
        <v>113</v>
      </c>
      <c r="I12" s="4">
        <v>50336888.520000003</v>
      </c>
      <c r="J12" s="4"/>
      <c r="K12" s="4">
        <v>56261492.100000001</v>
      </c>
      <c r="L12" s="4"/>
      <c r="M12" s="4">
        <v>20277086.970000003</v>
      </c>
      <c r="N12" s="4"/>
      <c r="O12" s="4">
        <v>16992078.670000002</v>
      </c>
      <c r="P12" s="27"/>
    </row>
    <row r="13" spans="1:23" s="47" customFormat="1" ht="23.1" customHeight="1">
      <c r="A13" s="47" t="s">
        <v>114</v>
      </c>
      <c r="G13" s="50">
        <v>13</v>
      </c>
      <c r="I13" s="4">
        <v>974423.90000000037</v>
      </c>
      <c r="J13" s="4"/>
      <c r="K13" s="4">
        <v>1105175.3900000001</v>
      </c>
      <c r="L13" s="4"/>
      <c r="M13" s="4">
        <v>586190.00999999978</v>
      </c>
      <c r="N13" s="4"/>
      <c r="O13" s="4">
        <v>603646.53000000026</v>
      </c>
      <c r="P13" s="27"/>
    </row>
    <row r="14" spans="1:23" s="47" customFormat="1" ht="23.1" customHeight="1">
      <c r="A14" s="47" t="s">
        <v>173</v>
      </c>
      <c r="G14" s="50">
        <v>7</v>
      </c>
      <c r="I14" s="4">
        <v>94225.96</v>
      </c>
      <c r="J14" s="4"/>
      <c r="K14" s="4">
        <v>0</v>
      </c>
      <c r="L14" s="4"/>
      <c r="M14" s="4">
        <v>0</v>
      </c>
      <c r="N14" s="4"/>
      <c r="O14" s="4">
        <v>0</v>
      </c>
      <c r="P14" s="27"/>
    </row>
    <row r="15" spans="1:23" s="47" customFormat="1" ht="23.1" customHeight="1">
      <c r="A15" s="47" t="s">
        <v>183</v>
      </c>
      <c r="G15" s="50">
        <v>7</v>
      </c>
      <c r="I15" s="4">
        <v>181192.22</v>
      </c>
      <c r="J15" s="4"/>
      <c r="K15" s="4">
        <v>1676695.98</v>
      </c>
      <c r="L15" s="4"/>
      <c r="M15" s="4">
        <v>0</v>
      </c>
      <c r="N15" s="4"/>
      <c r="O15" s="4">
        <v>0</v>
      </c>
      <c r="P15" s="27"/>
    </row>
    <row r="16" spans="1:23" s="47" customFormat="1" ht="23.1" customHeight="1">
      <c r="A16" s="47" t="s">
        <v>174</v>
      </c>
      <c r="G16" s="50">
        <v>7</v>
      </c>
      <c r="I16" s="4">
        <v>-181192.22</v>
      </c>
      <c r="J16" s="4"/>
      <c r="K16" s="4">
        <v>-2256990.6800000002</v>
      </c>
      <c r="L16" s="4"/>
      <c r="M16" s="4">
        <v>0</v>
      </c>
      <c r="N16" s="4"/>
      <c r="O16" s="4">
        <v>0</v>
      </c>
      <c r="P16" s="27"/>
    </row>
    <row r="17" spans="1:24" s="47" customFormat="1" ht="23.1" customHeight="1">
      <c r="A17" s="47" t="s">
        <v>115</v>
      </c>
      <c r="G17" s="50">
        <v>8</v>
      </c>
      <c r="I17" s="4">
        <v>3162998.58</v>
      </c>
      <c r="J17" s="4"/>
      <c r="K17" s="4">
        <v>4493551.43</v>
      </c>
      <c r="L17" s="4"/>
      <c r="M17" s="4">
        <v>45315.68</v>
      </c>
      <c r="N17" s="4"/>
      <c r="O17" s="4">
        <v>576013.56999999995</v>
      </c>
    </row>
    <row r="18" spans="1:24" s="47" customFormat="1" ht="23.1" customHeight="1">
      <c r="A18" s="47" t="s">
        <v>116</v>
      </c>
      <c r="G18" s="50">
        <v>8</v>
      </c>
      <c r="I18" s="4">
        <v>-4206077.93</v>
      </c>
      <c r="J18" s="4"/>
      <c r="K18" s="4">
        <v>-5232679.1900000004</v>
      </c>
      <c r="L18" s="4"/>
      <c r="M18" s="4">
        <v>-144624.6</v>
      </c>
      <c r="N18" s="4"/>
      <c r="O18" s="4">
        <v>-1112988.1399999999</v>
      </c>
    </row>
    <row r="19" spans="1:24" s="47" customFormat="1" ht="23.1" customHeight="1">
      <c r="A19" s="47" t="s">
        <v>117</v>
      </c>
      <c r="G19" s="50">
        <v>8</v>
      </c>
      <c r="I19" s="4">
        <v>129021.89</v>
      </c>
      <c r="J19" s="4"/>
      <c r="K19" s="4">
        <v>1532334.7</v>
      </c>
      <c r="L19" s="4"/>
      <c r="M19" s="4">
        <v>129021.89</v>
      </c>
      <c r="N19" s="4"/>
      <c r="O19" s="4">
        <v>192251.36</v>
      </c>
    </row>
    <row r="20" spans="1:24" s="47" customFormat="1" ht="23.1" customHeight="1">
      <c r="A20" s="47" t="s">
        <v>168</v>
      </c>
      <c r="G20" s="50">
        <v>8</v>
      </c>
      <c r="I20" s="4">
        <v>-780930.19</v>
      </c>
      <c r="J20" s="4"/>
      <c r="K20" s="4">
        <v>0</v>
      </c>
      <c r="L20" s="4"/>
      <c r="M20" s="4">
        <v>-263576.69</v>
      </c>
      <c r="N20" s="4"/>
      <c r="O20" s="4">
        <v>0</v>
      </c>
    </row>
    <row r="21" spans="1:24" s="47" customFormat="1" ht="23.1" customHeight="1">
      <c r="A21" s="47" t="s">
        <v>118</v>
      </c>
      <c r="G21" s="50">
        <v>11</v>
      </c>
      <c r="I21" s="4">
        <v>0</v>
      </c>
      <c r="J21" s="4"/>
      <c r="K21" s="4">
        <v>-5555726.9800000004</v>
      </c>
      <c r="L21" s="4"/>
      <c r="M21" s="4">
        <v>0</v>
      </c>
      <c r="N21" s="4"/>
      <c r="O21" s="4">
        <v>0</v>
      </c>
    </row>
    <row r="22" spans="1:24" s="47" customFormat="1" ht="23.1" customHeight="1">
      <c r="A22" s="47" t="s">
        <v>119</v>
      </c>
      <c r="G22" s="50">
        <v>11</v>
      </c>
      <c r="I22" s="4">
        <v>512410.74</v>
      </c>
      <c r="J22" s="4"/>
      <c r="K22" s="4">
        <v>3581751.07</v>
      </c>
      <c r="L22" s="4"/>
      <c r="M22" s="4">
        <v>612409.74</v>
      </c>
      <c r="N22" s="4"/>
      <c r="O22" s="4">
        <v>-253736.31</v>
      </c>
    </row>
    <row r="23" spans="1:24" s="47" customFormat="1" ht="23.1" customHeight="1">
      <c r="A23" s="47" t="s">
        <v>120</v>
      </c>
      <c r="G23" s="50"/>
      <c r="I23" s="4">
        <v>-680578.19</v>
      </c>
      <c r="J23" s="4"/>
      <c r="K23" s="4">
        <v>-782304.81</v>
      </c>
      <c r="L23" s="4"/>
      <c r="M23" s="4">
        <v>-539200.84</v>
      </c>
      <c r="N23" s="4"/>
      <c r="O23" s="4">
        <v>-350657.27</v>
      </c>
    </row>
    <row r="24" spans="1:24" s="47" customFormat="1" ht="23.1" customHeight="1">
      <c r="A24" s="74" t="s">
        <v>121</v>
      </c>
      <c r="G24" s="50">
        <v>18</v>
      </c>
      <c r="I24" s="4">
        <v>6024518</v>
      </c>
      <c r="J24" s="4"/>
      <c r="K24" s="4">
        <v>5935137</v>
      </c>
      <c r="L24" s="4"/>
      <c r="M24" s="4">
        <v>3875596</v>
      </c>
      <c r="N24" s="4"/>
      <c r="O24" s="4">
        <v>3813294</v>
      </c>
    </row>
    <row r="25" spans="1:24" s="47" customFormat="1" ht="23.1" customHeight="1">
      <c r="A25" s="74" t="s">
        <v>122</v>
      </c>
      <c r="G25" s="50"/>
      <c r="I25" s="4">
        <v>-5894.79</v>
      </c>
      <c r="J25" s="4"/>
      <c r="K25" s="4">
        <v>-36721.69</v>
      </c>
      <c r="L25" s="4"/>
      <c r="M25" s="4">
        <v>0</v>
      </c>
      <c r="N25" s="4"/>
      <c r="O25" s="4">
        <v>-16854.039999999997</v>
      </c>
    </row>
    <row r="26" spans="1:24" s="47" customFormat="1" ht="23.1" customHeight="1">
      <c r="A26" s="105" t="s">
        <v>123</v>
      </c>
      <c r="G26" s="50"/>
      <c r="I26" s="28">
        <v>12072351.320000002</v>
      </c>
      <c r="J26" s="4"/>
      <c r="K26" s="28">
        <v>11097205.48</v>
      </c>
      <c r="L26" s="4"/>
      <c r="M26" s="28">
        <v>967834.15</v>
      </c>
      <c r="N26" s="4"/>
      <c r="O26" s="28">
        <v>764931.96000000008</v>
      </c>
    </row>
    <row r="27" spans="1:24" s="47" customFormat="1" ht="23.1" customHeight="1">
      <c r="A27" s="47" t="s">
        <v>124</v>
      </c>
      <c r="G27" s="50"/>
      <c r="I27" s="4"/>
      <c r="J27" s="4"/>
      <c r="K27" s="4"/>
      <c r="L27" s="4"/>
      <c r="M27" s="4"/>
      <c r="N27" s="4"/>
      <c r="O27" s="4"/>
    </row>
    <row r="28" spans="1:24" s="47" customFormat="1" ht="23.1" customHeight="1">
      <c r="B28" s="47" t="s">
        <v>125</v>
      </c>
      <c r="G28" s="50"/>
      <c r="I28" s="4">
        <f>SUM(I9:I26)</f>
        <v>93351813.99000001</v>
      </c>
      <c r="J28" s="4"/>
      <c r="K28" s="4">
        <f>SUM(K9:K26)</f>
        <v>86727317.88000001</v>
      </c>
      <c r="L28" s="4"/>
      <c r="M28" s="4">
        <f>SUM(M9:M26)</f>
        <v>73594838.860000014</v>
      </c>
      <c r="N28" s="4"/>
      <c r="O28" s="4">
        <f>SUM(O9:O26)</f>
        <v>59856400.5</v>
      </c>
      <c r="S28" s="5"/>
      <c r="T28" s="5"/>
      <c r="U28" s="5"/>
      <c r="V28" s="5"/>
      <c r="W28" s="5"/>
      <c r="X28" s="5"/>
    </row>
    <row r="29" spans="1:24" s="47" customFormat="1" ht="23.1" customHeight="1">
      <c r="A29" s="74" t="s">
        <v>126</v>
      </c>
      <c r="G29" s="50"/>
      <c r="I29" s="4"/>
      <c r="J29" s="4"/>
      <c r="K29" s="89"/>
      <c r="L29" s="89"/>
      <c r="M29" s="89"/>
      <c r="N29" s="89"/>
      <c r="O29" s="89"/>
      <c r="U29" s="5"/>
    </row>
    <row r="30" spans="1:24" s="47" customFormat="1" ht="23.1" customHeight="1">
      <c r="A30" s="106" t="s">
        <v>127</v>
      </c>
      <c r="G30" s="50"/>
      <c r="I30" s="4">
        <v>13022511.609999994</v>
      </c>
      <c r="J30" s="4"/>
      <c r="K30" s="4">
        <v>61958975.760000005</v>
      </c>
      <c r="L30" s="89"/>
      <c r="M30" s="4">
        <v>-186188.13</v>
      </c>
      <c r="N30" s="4"/>
      <c r="O30" s="4">
        <v>19273981.389999986</v>
      </c>
    </row>
    <row r="31" spans="1:24" s="47" customFormat="1" ht="23.1" customHeight="1">
      <c r="A31" s="47" t="s">
        <v>128</v>
      </c>
      <c r="G31" s="50"/>
      <c r="I31" s="4">
        <v>123253679.02999999</v>
      </c>
      <c r="J31" s="4"/>
      <c r="K31" s="4">
        <v>-26861931.93</v>
      </c>
      <c r="L31" s="4"/>
      <c r="M31" s="4">
        <v>49789413.169999987</v>
      </c>
      <c r="N31" s="4"/>
      <c r="O31" s="4">
        <v>-1335066.78</v>
      </c>
    </row>
    <row r="32" spans="1:24" s="47" customFormat="1" ht="23.1" customHeight="1">
      <c r="A32" s="47" t="s">
        <v>13</v>
      </c>
      <c r="G32" s="50"/>
      <c r="I32" s="4">
        <v>105740.26999999999</v>
      </c>
      <c r="J32" s="4"/>
      <c r="K32" s="4">
        <v>42764.11</v>
      </c>
      <c r="L32" s="4"/>
      <c r="M32" s="4">
        <v>-7417.130000000001</v>
      </c>
      <c r="N32" s="4"/>
      <c r="O32" s="4">
        <v>61527.33</v>
      </c>
    </row>
    <row r="33" spans="1:21" s="47" customFormat="1" ht="23.1" customHeight="1">
      <c r="A33" s="47" t="s">
        <v>22</v>
      </c>
      <c r="G33" s="50"/>
      <c r="I33" s="4">
        <v>753440.87</v>
      </c>
      <c r="J33" s="4"/>
      <c r="K33" s="4">
        <v>-698392.35</v>
      </c>
      <c r="L33" s="4"/>
      <c r="M33" s="4">
        <v>572248.66</v>
      </c>
      <c r="N33" s="4"/>
      <c r="O33" s="4">
        <v>-698392.35000000009</v>
      </c>
    </row>
    <row r="34" spans="1:21" s="47" customFormat="1" ht="23.1" customHeight="1">
      <c r="A34" s="74" t="s">
        <v>129</v>
      </c>
      <c r="G34" s="50"/>
      <c r="I34" s="4"/>
      <c r="J34" s="4"/>
      <c r="K34" s="4"/>
      <c r="L34" s="89"/>
      <c r="M34" s="89"/>
      <c r="N34" s="4"/>
      <c r="O34" s="89"/>
    </row>
    <row r="35" spans="1:21" s="47" customFormat="1" ht="23.1" customHeight="1">
      <c r="A35" s="106" t="s">
        <v>30</v>
      </c>
      <c r="G35" s="50"/>
      <c r="I35" s="4">
        <v>42630885.610000007</v>
      </c>
      <c r="J35" s="4"/>
      <c r="K35" s="4">
        <v>-97562702.329999998</v>
      </c>
      <c r="L35" s="4"/>
      <c r="M35" s="4">
        <v>47053522.129999995</v>
      </c>
      <c r="N35" s="4"/>
      <c r="O35" s="4">
        <v>-54902954.049999997</v>
      </c>
    </row>
    <row r="36" spans="1:21" s="47" customFormat="1" ht="23.1" customHeight="1">
      <c r="A36" s="47" t="s">
        <v>40</v>
      </c>
      <c r="G36" s="50"/>
      <c r="I36" s="4">
        <v>-650222.92999999993</v>
      </c>
      <c r="J36" s="4"/>
      <c r="K36" s="4">
        <v>-210830.94</v>
      </c>
      <c r="L36" s="4"/>
      <c r="M36" s="4">
        <v>289855.46999999997</v>
      </c>
      <c r="N36" s="4"/>
      <c r="O36" s="4">
        <v>-293824.90999999992</v>
      </c>
    </row>
    <row r="37" spans="1:21" s="47" customFormat="1" ht="23.1" customHeight="1">
      <c r="A37" s="74" t="s">
        <v>130</v>
      </c>
      <c r="G37" s="50">
        <v>18</v>
      </c>
      <c r="I37" s="28">
        <v>-2002969</v>
      </c>
      <c r="J37" s="4"/>
      <c r="K37" s="28">
        <v>-3060681.26</v>
      </c>
      <c r="L37" s="4"/>
      <c r="M37" s="28">
        <v>-861451</v>
      </c>
      <c r="N37" s="4"/>
      <c r="O37" s="28">
        <v>-1987483.26</v>
      </c>
    </row>
    <row r="38" spans="1:21" s="47" customFormat="1" ht="23.1" customHeight="1">
      <c r="A38" s="46" t="s">
        <v>131</v>
      </c>
      <c r="G38" s="50"/>
      <c r="I38" s="4">
        <f>SUM(I28:I37)</f>
        <v>270464879.44999999</v>
      </c>
      <c r="J38" s="4"/>
      <c r="K38" s="4">
        <f>SUM(K28:K37)</f>
        <v>20334518.940000013</v>
      </c>
      <c r="L38" s="4"/>
      <c r="M38" s="4">
        <f>SUM(M28:M37)</f>
        <v>170244822.03</v>
      </c>
      <c r="N38" s="4"/>
      <c r="O38" s="4">
        <f>SUM(O28:O37)</f>
        <v>19974187.86999999</v>
      </c>
    </row>
    <row r="39" spans="1:21" s="47" customFormat="1" ht="23.1" customHeight="1">
      <c r="A39" s="105" t="s">
        <v>132</v>
      </c>
      <c r="D39" s="107"/>
      <c r="E39" s="108"/>
      <c r="F39" s="74"/>
      <c r="G39" s="50"/>
      <c r="I39" s="4">
        <v>-12131028.270000001</v>
      </c>
      <c r="J39" s="4"/>
      <c r="K39" s="4">
        <v>-11174679.689999999</v>
      </c>
      <c r="L39" s="4"/>
      <c r="M39" s="4">
        <v>-997645.11</v>
      </c>
      <c r="N39" s="4"/>
      <c r="O39" s="4">
        <v>-735121.00000000012</v>
      </c>
    </row>
    <row r="40" spans="1:21" s="47" customFormat="1" ht="23.1" customHeight="1">
      <c r="A40" s="105" t="s">
        <v>133</v>
      </c>
      <c r="D40" s="107"/>
      <c r="E40" s="108"/>
      <c r="F40" s="74"/>
      <c r="G40" s="50"/>
      <c r="I40" s="4">
        <v>-5353849.2200000007</v>
      </c>
      <c r="J40" s="4"/>
      <c r="K40" s="4">
        <v>-11090939.039999999</v>
      </c>
      <c r="L40" s="4"/>
      <c r="M40" s="4">
        <v>-5353849.2200000007</v>
      </c>
      <c r="N40" s="4"/>
      <c r="O40" s="4">
        <v>-11090939.039999999</v>
      </c>
    </row>
    <row r="41" spans="1:21" s="47" customFormat="1" ht="23.1" customHeight="1">
      <c r="A41" s="46" t="s">
        <v>134</v>
      </c>
      <c r="G41" s="50"/>
      <c r="I41" s="29">
        <f>SUM(I38:I40)</f>
        <v>252980001.95999998</v>
      </c>
      <c r="J41" s="4"/>
      <c r="K41" s="29">
        <f>SUM(K38:K40)</f>
        <v>-1931099.7899999861</v>
      </c>
      <c r="L41" s="4"/>
      <c r="M41" s="29">
        <f>SUM(M38:M40)</f>
        <v>163893327.69999999</v>
      </c>
      <c r="N41" s="4"/>
      <c r="O41" s="29">
        <f>SUM(O38:O40)</f>
        <v>8148127.8299999908</v>
      </c>
      <c r="S41" s="5"/>
      <c r="U41" s="51"/>
    </row>
    <row r="42" spans="1:21" s="47" customFormat="1" ht="23.1" customHeight="1">
      <c r="E42" s="46"/>
      <c r="G42" s="50"/>
      <c r="I42" s="27"/>
      <c r="J42" s="30"/>
      <c r="K42" s="27"/>
      <c r="L42" s="109"/>
      <c r="M42" s="27"/>
      <c r="N42" s="27"/>
      <c r="O42" s="27"/>
    </row>
    <row r="43" spans="1:21" s="47" customFormat="1" ht="23.1" customHeight="1">
      <c r="A43" s="47" t="s">
        <v>25</v>
      </c>
      <c r="E43" s="46"/>
      <c r="G43" s="50"/>
      <c r="I43" s="27"/>
      <c r="J43" s="30"/>
      <c r="K43" s="27"/>
      <c r="L43" s="109"/>
      <c r="M43" s="27"/>
      <c r="N43" s="27"/>
      <c r="O43" s="27"/>
    </row>
    <row r="44" spans="1:21" s="47" customFormat="1" ht="23.1" customHeight="1">
      <c r="E44" s="46"/>
      <c r="G44" s="50"/>
      <c r="I44" s="27"/>
      <c r="J44" s="30"/>
      <c r="K44" s="27"/>
      <c r="L44" s="109"/>
      <c r="M44" s="27"/>
      <c r="N44" s="27"/>
      <c r="O44" s="27"/>
    </row>
    <row r="45" spans="1:21" s="47" customFormat="1" ht="23.1" customHeight="1">
      <c r="E45" s="46"/>
      <c r="G45" s="50"/>
      <c r="I45" s="27"/>
      <c r="J45" s="30"/>
      <c r="K45" s="27"/>
      <c r="L45" s="109"/>
      <c r="M45" s="27"/>
      <c r="N45" s="27"/>
      <c r="O45" s="27"/>
    </row>
    <row r="46" spans="1:21" s="47" customFormat="1" ht="23.1" customHeight="1">
      <c r="E46" s="46"/>
      <c r="G46" s="50"/>
      <c r="I46" s="27"/>
      <c r="J46" s="30"/>
      <c r="K46" s="27"/>
      <c r="L46" s="109"/>
      <c r="M46" s="27"/>
      <c r="N46" s="27"/>
      <c r="O46" s="27"/>
    </row>
    <row r="47" spans="1:21" s="47" customFormat="1" ht="23.1" customHeight="1">
      <c r="E47" s="46"/>
      <c r="G47" s="50"/>
      <c r="I47" s="27"/>
      <c r="J47" s="30"/>
      <c r="K47" s="27"/>
      <c r="L47" s="109"/>
      <c r="M47" s="27"/>
      <c r="N47" s="27"/>
      <c r="O47" s="27"/>
    </row>
    <row r="48" spans="1:21" s="47" customFormat="1" ht="43.95" customHeight="1">
      <c r="E48" s="46"/>
      <c r="G48" s="50"/>
      <c r="I48" s="27"/>
      <c r="J48" s="30"/>
      <c r="K48" s="27"/>
      <c r="L48" s="109"/>
      <c r="M48" s="27"/>
      <c r="N48" s="27"/>
      <c r="O48" s="27"/>
    </row>
    <row r="49" spans="1:23" s="47" customFormat="1" ht="23.1" customHeight="1">
      <c r="E49" s="46"/>
      <c r="I49" s="5"/>
      <c r="J49" s="30"/>
      <c r="K49" s="27"/>
      <c r="L49" s="109"/>
      <c r="M49" s="5"/>
      <c r="N49" s="30"/>
    </row>
    <row r="50" spans="1:23" s="47" customFormat="1" ht="23.1" customHeight="1">
      <c r="A50" s="52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9" t="s">
        <v>175</v>
      </c>
    </row>
    <row r="51" spans="1:23" s="47" customFormat="1" ht="23.1" customHeight="1">
      <c r="A51" s="125" t="s">
        <v>0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</row>
    <row r="52" spans="1:23" s="47" customFormat="1" ht="23.1" customHeight="1">
      <c r="A52" s="125" t="s">
        <v>135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</row>
    <row r="53" spans="1:23" s="47" customFormat="1" ht="23.1" customHeight="1">
      <c r="A53" s="125" t="str">
        <f>+$A$3</f>
        <v>สำหรับปี สิ้นสุดวันที่ 31 ธันวาคม 2566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 spans="1:23" s="47" customFormat="1" ht="23.1" customHeight="1">
      <c r="A54" s="48"/>
      <c r="B54" s="48"/>
      <c r="C54" s="48"/>
      <c r="D54" s="48"/>
      <c r="E54" s="48"/>
      <c r="F54" s="48"/>
      <c r="G54" s="48"/>
      <c r="H54" s="48"/>
      <c r="I54" s="26"/>
      <c r="J54" s="26"/>
      <c r="K54" s="26"/>
      <c r="L54" s="48"/>
      <c r="M54" s="26"/>
      <c r="N54" s="26"/>
      <c r="O54" s="26"/>
    </row>
    <row r="55" spans="1:23" s="47" customFormat="1" ht="23.1" customHeight="1">
      <c r="I55" s="103" t="s">
        <v>2</v>
      </c>
      <c r="J55" s="103"/>
      <c r="K55" s="103"/>
      <c r="L55" s="103"/>
      <c r="M55" s="103"/>
      <c r="N55" s="103"/>
      <c r="O55" s="103"/>
    </row>
    <row r="56" spans="1:23" s="47" customFormat="1" ht="23.1" customHeight="1">
      <c r="A56" s="87"/>
      <c r="B56" s="87"/>
      <c r="C56" s="87"/>
      <c r="D56" s="87"/>
      <c r="E56" s="87"/>
      <c r="F56" s="87"/>
      <c r="G56" s="87"/>
      <c r="I56" s="104" t="s">
        <v>3</v>
      </c>
      <c r="J56" s="104"/>
      <c r="K56" s="104"/>
      <c r="M56" s="104" t="s">
        <v>4</v>
      </c>
      <c r="N56" s="104"/>
      <c r="O56" s="104"/>
      <c r="U56" s="5"/>
      <c r="W56" s="5"/>
    </row>
    <row r="57" spans="1:23" s="47" customFormat="1" ht="23.1" customHeight="1">
      <c r="A57" s="88"/>
      <c r="B57" s="88"/>
      <c r="C57" s="88"/>
      <c r="D57" s="88"/>
      <c r="E57" s="88"/>
      <c r="F57" s="88"/>
      <c r="G57" s="49" t="s">
        <v>6</v>
      </c>
      <c r="I57" s="69" t="s">
        <v>165</v>
      </c>
      <c r="J57" s="50"/>
      <c r="K57" s="69" t="s">
        <v>64</v>
      </c>
      <c r="L57" s="50"/>
      <c r="M57" s="69" t="s">
        <v>165</v>
      </c>
      <c r="N57" s="50"/>
      <c r="O57" s="69" t="s">
        <v>64</v>
      </c>
      <c r="U57" s="5"/>
      <c r="W57" s="5"/>
    </row>
    <row r="58" spans="1:23" s="47" customFormat="1" ht="23.1" customHeight="1">
      <c r="A58" s="46" t="s">
        <v>136</v>
      </c>
      <c r="G58" s="50"/>
      <c r="I58" s="111"/>
      <c r="J58" s="112"/>
      <c r="K58" s="31"/>
      <c r="L58" s="113"/>
      <c r="M58" s="32"/>
      <c r="N58" s="112"/>
      <c r="O58" s="31"/>
      <c r="U58" s="5"/>
      <c r="W58" s="5"/>
    </row>
    <row r="59" spans="1:23" s="47" customFormat="1" ht="23.1" customHeight="1">
      <c r="A59" s="47" t="s">
        <v>169</v>
      </c>
      <c r="G59" s="50"/>
      <c r="I59" s="4">
        <v>-185000</v>
      </c>
      <c r="J59" s="4"/>
      <c r="K59" s="4">
        <v>0</v>
      </c>
      <c r="L59" s="4"/>
      <c r="M59" s="4">
        <v>0</v>
      </c>
      <c r="N59" s="4"/>
      <c r="O59" s="4">
        <v>0</v>
      </c>
      <c r="U59" s="5"/>
      <c r="W59" s="5"/>
    </row>
    <row r="60" spans="1:23" s="47" customFormat="1" ht="23.1" customHeight="1">
      <c r="A60" s="47" t="s">
        <v>137</v>
      </c>
      <c r="G60" s="50"/>
      <c r="I60" s="4">
        <v>28605.21</v>
      </c>
      <c r="J60" s="4"/>
      <c r="K60" s="4">
        <v>10925.669999999951</v>
      </c>
      <c r="L60" s="4"/>
      <c r="M60" s="4">
        <v>0</v>
      </c>
      <c r="N60" s="4"/>
      <c r="O60" s="4">
        <v>10609.99</v>
      </c>
      <c r="U60" s="5"/>
      <c r="W60" s="5"/>
    </row>
    <row r="61" spans="1:23" s="47" customFormat="1" ht="23.1" customHeight="1">
      <c r="A61" s="47" t="s">
        <v>138</v>
      </c>
      <c r="I61" s="4">
        <v>5894.79</v>
      </c>
      <c r="J61" s="4"/>
      <c r="K61" s="4">
        <v>36721.69</v>
      </c>
      <c r="L61" s="4"/>
      <c r="M61" s="4">
        <v>0</v>
      </c>
      <c r="N61" s="4"/>
      <c r="O61" s="4">
        <v>16854.039999999997</v>
      </c>
      <c r="U61" s="5"/>
    </row>
    <row r="62" spans="1:23" s="47" customFormat="1" ht="23.1" customHeight="1">
      <c r="A62" s="47" t="s">
        <v>139</v>
      </c>
      <c r="G62" s="50"/>
      <c r="I62" s="4">
        <v>-706780.36</v>
      </c>
      <c r="J62" s="4"/>
      <c r="K62" s="4">
        <v>-1357480.75</v>
      </c>
      <c r="L62" s="4"/>
      <c r="M62" s="4">
        <v>0</v>
      </c>
      <c r="N62" s="4"/>
      <c r="O62" s="4">
        <v>-787170.75</v>
      </c>
      <c r="U62" s="5"/>
    </row>
    <row r="63" spans="1:23" s="47" customFormat="1" ht="23.1" customHeight="1">
      <c r="A63" s="47" t="s">
        <v>140</v>
      </c>
      <c r="G63" s="50">
        <v>7</v>
      </c>
      <c r="I63" s="4">
        <v>0</v>
      </c>
      <c r="J63" s="4"/>
      <c r="K63" s="4">
        <v>-3355030.8</v>
      </c>
      <c r="L63" s="4"/>
      <c r="M63" s="4">
        <v>0</v>
      </c>
      <c r="N63" s="4"/>
      <c r="O63" s="4">
        <v>-3355030.8</v>
      </c>
      <c r="U63" s="5"/>
    </row>
    <row r="64" spans="1:23" s="47" customFormat="1" ht="23.1" customHeight="1">
      <c r="A64" s="47" t="s">
        <v>141</v>
      </c>
      <c r="G64" s="50">
        <v>11</v>
      </c>
      <c r="I64" s="4">
        <v>-12702154.41</v>
      </c>
      <c r="J64" s="4"/>
      <c r="K64" s="4">
        <v>-101692693.19</v>
      </c>
      <c r="L64" s="4"/>
      <c r="M64" s="4">
        <v>-11397578.91</v>
      </c>
      <c r="N64" s="4"/>
      <c r="O64" s="4">
        <v>-93741568.549999997</v>
      </c>
      <c r="U64" s="5"/>
    </row>
    <row r="65" spans="1:25" s="47" customFormat="1" ht="23.1" customHeight="1">
      <c r="A65" s="47" t="s">
        <v>142</v>
      </c>
      <c r="G65" s="50">
        <v>13</v>
      </c>
      <c r="I65" s="4">
        <v>0</v>
      </c>
      <c r="J65" s="4"/>
      <c r="K65" s="4">
        <v>-477825</v>
      </c>
      <c r="L65" s="4"/>
      <c r="M65" s="4">
        <v>0</v>
      </c>
      <c r="N65" s="4"/>
      <c r="O65" s="4">
        <v>0</v>
      </c>
      <c r="U65" s="5"/>
    </row>
    <row r="66" spans="1:25" s="47" customFormat="1" ht="23.1" customHeight="1">
      <c r="A66" s="47" t="s">
        <v>143</v>
      </c>
      <c r="G66" s="50">
        <v>11</v>
      </c>
      <c r="I66" s="4">
        <v>2149806.79</v>
      </c>
      <c r="J66" s="4"/>
      <c r="K66" s="4">
        <v>13279563.26</v>
      </c>
      <c r="L66" s="4"/>
      <c r="M66" s="4">
        <v>2049806.79</v>
      </c>
      <c r="N66" s="4"/>
      <c r="O66" s="4">
        <v>253798.31000000003</v>
      </c>
      <c r="U66" s="5"/>
    </row>
    <row r="67" spans="1:25" s="47" customFormat="1" ht="23.1" customHeight="1">
      <c r="A67" s="46" t="s">
        <v>144</v>
      </c>
      <c r="I67" s="29">
        <f>SUM(I59:I66)</f>
        <v>-11409627.98</v>
      </c>
      <c r="J67" s="4"/>
      <c r="K67" s="29">
        <f>SUM(K59:K66)</f>
        <v>-93555819.11999999</v>
      </c>
      <c r="L67" s="4"/>
      <c r="M67" s="29">
        <f>SUM(M59:M66)</f>
        <v>-9347772.120000001</v>
      </c>
      <c r="N67" s="4"/>
      <c r="O67" s="29">
        <f>SUM(O59:O66)</f>
        <v>-97602507.75999999</v>
      </c>
      <c r="U67" s="51"/>
    </row>
    <row r="68" spans="1:25" s="47" customFormat="1" ht="9.75" customHeight="1">
      <c r="I68" s="4"/>
      <c r="J68" s="4"/>
      <c r="K68" s="4"/>
      <c r="L68" s="4"/>
      <c r="M68" s="4"/>
      <c r="N68" s="4"/>
      <c r="O68" s="4"/>
    </row>
    <row r="69" spans="1:25" s="47" customFormat="1" ht="23.1" customHeight="1">
      <c r="A69" s="46" t="s">
        <v>145</v>
      </c>
      <c r="I69" s="4"/>
      <c r="J69" s="4"/>
      <c r="K69" s="4"/>
      <c r="L69" s="4"/>
      <c r="M69" s="4"/>
      <c r="N69" s="4"/>
      <c r="O69" s="4"/>
      <c r="U69" s="51"/>
    </row>
    <row r="70" spans="1:25" s="47" customFormat="1" ht="23.1" customHeight="1">
      <c r="A70" s="47" t="s">
        <v>146</v>
      </c>
      <c r="G70" s="50">
        <v>15</v>
      </c>
      <c r="I70" s="4">
        <v>-93000000</v>
      </c>
      <c r="J70" s="4"/>
      <c r="K70" s="4">
        <v>93000000</v>
      </c>
      <c r="L70" s="4"/>
      <c r="M70" s="4">
        <v>-93000000</v>
      </c>
      <c r="N70" s="4"/>
      <c r="O70" s="4">
        <v>93000000</v>
      </c>
      <c r="S70" s="51"/>
    </row>
    <row r="71" spans="1:25" s="47" customFormat="1" ht="23.1" customHeight="1">
      <c r="A71" s="47" t="s">
        <v>147</v>
      </c>
      <c r="G71" s="50">
        <v>17</v>
      </c>
      <c r="I71" s="4">
        <v>-61466800</v>
      </c>
      <c r="J71" s="4"/>
      <c r="K71" s="4">
        <v>-61466800</v>
      </c>
      <c r="L71" s="4"/>
      <c r="M71" s="4">
        <v>0</v>
      </c>
      <c r="N71" s="4"/>
      <c r="O71" s="4">
        <v>0</v>
      </c>
    </row>
    <row r="72" spans="1:25" s="47" customFormat="1" ht="23.1" customHeight="1">
      <c r="A72" s="47" t="s">
        <v>148</v>
      </c>
      <c r="G72" s="50">
        <v>5.2</v>
      </c>
      <c r="I72" s="4">
        <v>90000000</v>
      </c>
      <c r="J72" s="4"/>
      <c r="K72" s="4">
        <v>80000000</v>
      </c>
      <c r="L72" s="4"/>
      <c r="M72" s="4">
        <v>90000000</v>
      </c>
      <c r="N72" s="4"/>
      <c r="O72" s="4">
        <v>0</v>
      </c>
    </row>
    <row r="73" spans="1:25" s="47" customFormat="1" ht="23.1" customHeight="1">
      <c r="A73" s="47" t="s">
        <v>149</v>
      </c>
      <c r="G73" s="50">
        <v>5.2</v>
      </c>
      <c r="I73" s="4">
        <v>-100000000</v>
      </c>
      <c r="J73" s="4"/>
      <c r="K73" s="4">
        <v>-5000000</v>
      </c>
      <c r="L73" s="4"/>
      <c r="M73" s="4">
        <v>-90000000</v>
      </c>
      <c r="N73" s="4"/>
      <c r="O73" s="4">
        <v>0</v>
      </c>
    </row>
    <row r="74" spans="1:25" s="47" customFormat="1" ht="23.1" customHeight="1">
      <c r="A74" s="47" t="s">
        <v>150</v>
      </c>
      <c r="G74" s="50">
        <v>12.2</v>
      </c>
      <c r="I74" s="4">
        <v>-885186.77</v>
      </c>
      <c r="J74" s="4"/>
      <c r="K74" s="4">
        <v>-887454.86</v>
      </c>
      <c r="L74" s="4"/>
      <c r="M74" s="4">
        <v>-644051.48</v>
      </c>
      <c r="N74" s="4"/>
      <c r="O74" s="4">
        <v>-528205.02</v>
      </c>
    </row>
    <row r="75" spans="1:25" s="47" customFormat="1" ht="23.1" customHeight="1">
      <c r="A75" s="46" t="s">
        <v>151</v>
      </c>
      <c r="I75" s="29">
        <f>SUM(I70:I74)</f>
        <v>-165351986.77000001</v>
      </c>
      <c r="J75" s="4"/>
      <c r="K75" s="29">
        <f>SUM(K70:K74)</f>
        <v>105645745.14</v>
      </c>
      <c r="L75" s="4"/>
      <c r="M75" s="29">
        <f>SUM(M70:M74)</f>
        <v>-93644051.480000004</v>
      </c>
      <c r="N75" s="4"/>
      <c r="O75" s="29">
        <f>SUM(O70:O74)</f>
        <v>92471794.980000004</v>
      </c>
    </row>
    <row r="76" spans="1:25" s="47" customFormat="1" ht="10.5" customHeight="1">
      <c r="D76" s="46"/>
      <c r="I76" s="4"/>
      <c r="J76" s="4"/>
      <c r="K76" s="4"/>
      <c r="L76" s="4"/>
      <c r="M76" s="4"/>
      <c r="N76" s="4"/>
      <c r="O76" s="4"/>
    </row>
    <row r="77" spans="1:25" s="47" customFormat="1" ht="23.1" customHeight="1">
      <c r="A77" s="46" t="s">
        <v>152</v>
      </c>
      <c r="I77" s="4">
        <f>SUM(I41,I67,I75)</f>
        <v>76218387.209999979</v>
      </c>
      <c r="J77" s="4"/>
      <c r="K77" s="4">
        <f>SUM(K41,K67,K75)</f>
        <v>10158826.230000019</v>
      </c>
      <c r="L77" s="4"/>
      <c r="M77" s="4">
        <f>SUM(M41,M67,M75)</f>
        <v>60901504.099999979</v>
      </c>
      <c r="N77" s="4"/>
      <c r="O77" s="4">
        <f>SUM(O41,O67,O75)</f>
        <v>3017415.049999997</v>
      </c>
    </row>
    <row r="78" spans="1:25" s="47" customFormat="1" ht="23.1" customHeight="1">
      <c r="A78" s="46" t="s">
        <v>153</v>
      </c>
      <c r="G78" s="50">
        <v>6</v>
      </c>
      <c r="I78" s="66">
        <v>65981277.299999997</v>
      </c>
      <c r="J78" s="4"/>
      <c r="K78" s="4">
        <v>55822451.069999963</v>
      </c>
      <c r="L78" s="4"/>
      <c r="M78" s="4">
        <v>23090832.460000001</v>
      </c>
      <c r="N78" s="4"/>
      <c r="O78" s="4">
        <v>20073417.41</v>
      </c>
    </row>
    <row r="79" spans="1:25" s="47" customFormat="1" ht="23.1" customHeight="1" thickBot="1">
      <c r="A79" s="46" t="s">
        <v>154</v>
      </c>
      <c r="G79" s="50">
        <v>6</v>
      </c>
      <c r="I79" s="33">
        <f>SUM(I77:I78)</f>
        <v>142199664.50999999</v>
      </c>
      <c r="J79" s="4"/>
      <c r="K79" s="33">
        <f>SUM(K77:K78)</f>
        <v>65981277.299999982</v>
      </c>
      <c r="L79" s="4"/>
      <c r="M79" s="33">
        <f>SUM(M77:M78)</f>
        <v>83992336.559999973</v>
      </c>
      <c r="N79" s="4"/>
      <c r="O79" s="33">
        <f>SUM(O77:O78)</f>
        <v>23090832.459999997</v>
      </c>
      <c r="Q79" s="89"/>
      <c r="S79" s="89"/>
      <c r="T79" s="89"/>
      <c r="U79" s="51"/>
      <c r="V79" s="89"/>
      <c r="W79" s="89"/>
      <c r="X79" s="89"/>
      <c r="Y79" s="89"/>
    </row>
    <row r="80" spans="1:25" s="47" customFormat="1" ht="23.1" customHeight="1" thickTop="1">
      <c r="G80" s="50"/>
      <c r="I80" s="5"/>
      <c r="J80" s="5"/>
      <c r="K80" s="5"/>
      <c r="L80" s="5"/>
      <c r="M80" s="5"/>
      <c r="N80" s="5"/>
      <c r="O80" s="5"/>
      <c r="S80" s="51"/>
      <c r="U80" s="51"/>
    </row>
    <row r="81" spans="1:15" s="47" customFormat="1" ht="23.1" customHeight="1">
      <c r="A81" s="107" t="s">
        <v>155</v>
      </c>
      <c r="I81" s="5"/>
      <c r="J81" s="5"/>
      <c r="K81" s="5"/>
      <c r="M81" s="5"/>
      <c r="N81" s="5"/>
      <c r="O81" s="5"/>
    </row>
    <row r="82" spans="1:15" s="47" customFormat="1" ht="23.1" customHeight="1">
      <c r="A82" s="47" t="s">
        <v>156</v>
      </c>
      <c r="I82" s="5"/>
      <c r="J82" s="5"/>
      <c r="L82" s="5"/>
      <c r="M82" s="5"/>
      <c r="N82" s="5"/>
      <c r="O82" s="5"/>
    </row>
    <row r="83" spans="1:15" s="47" customFormat="1" ht="23.1" customHeight="1">
      <c r="C83" s="114" t="s">
        <v>170</v>
      </c>
      <c r="G83" s="50" t="s">
        <v>157</v>
      </c>
      <c r="I83" s="67">
        <v>0</v>
      </c>
      <c r="K83" s="3">
        <v>706780.36</v>
      </c>
      <c r="L83" s="2"/>
      <c r="M83" s="2">
        <v>0</v>
      </c>
      <c r="N83" s="2"/>
      <c r="O83" s="2">
        <v>0</v>
      </c>
    </row>
    <row r="84" spans="1:15" ht="19.8">
      <c r="B84" s="115" t="s">
        <v>5</v>
      </c>
      <c r="C84" s="114" t="s">
        <v>171</v>
      </c>
      <c r="G84" s="50" t="s">
        <v>184</v>
      </c>
      <c r="I84" s="67">
        <v>3355030.8</v>
      </c>
      <c r="J84" s="47"/>
      <c r="K84" s="3">
        <v>563340.16</v>
      </c>
      <c r="L84" s="2"/>
      <c r="M84" s="2">
        <v>3355030.8</v>
      </c>
      <c r="N84" s="2"/>
      <c r="O84" s="2">
        <v>85515.16</v>
      </c>
    </row>
    <row r="85" spans="1:15" s="47" customFormat="1" ht="5.25" customHeight="1">
      <c r="I85" s="116"/>
      <c r="J85" s="116"/>
      <c r="K85" s="116"/>
      <c r="L85" s="116"/>
      <c r="M85" s="116"/>
      <c r="N85" s="116"/>
      <c r="O85" s="116"/>
    </row>
    <row r="86" spans="1:15" s="47" customFormat="1" ht="23.1" customHeight="1">
      <c r="A86" s="105" t="s">
        <v>158</v>
      </c>
    </row>
    <row r="87" spans="1:15" s="47" customFormat="1" ht="23.1" customHeight="1">
      <c r="B87" s="47" t="s">
        <v>159</v>
      </c>
      <c r="I87" s="11"/>
      <c r="J87" s="12"/>
    </row>
    <row r="88" spans="1:15" s="47" customFormat="1" ht="23.1" customHeight="1">
      <c r="C88" s="117" t="s">
        <v>160</v>
      </c>
      <c r="I88" s="11">
        <v>657</v>
      </c>
      <c r="J88" s="12"/>
      <c r="K88" s="13">
        <v>744</v>
      </c>
      <c r="L88" s="12"/>
      <c r="M88" s="11">
        <v>421</v>
      </c>
      <c r="N88" s="12"/>
      <c r="O88" s="11">
        <v>508.12</v>
      </c>
    </row>
    <row r="89" spans="1:15" s="47" customFormat="1" ht="23.1" customHeight="1">
      <c r="C89" s="117" t="s">
        <v>161</v>
      </c>
      <c r="I89" s="11"/>
      <c r="J89" s="12"/>
      <c r="K89" s="13"/>
      <c r="L89" s="12"/>
      <c r="M89" s="11"/>
      <c r="N89" s="12"/>
      <c r="O89" s="11"/>
    </row>
    <row r="90" spans="1:15" s="47" customFormat="1" ht="23.1" customHeight="1">
      <c r="B90" s="117"/>
      <c r="D90" s="47" t="s">
        <v>162</v>
      </c>
      <c r="I90" s="44">
        <v>2.4</v>
      </c>
      <c r="J90" s="45"/>
      <c r="K90" s="44">
        <v>3.4</v>
      </c>
      <c r="L90" s="45"/>
      <c r="M90" s="44">
        <v>2.4</v>
      </c>
      <c r="N90" s="45"/>
      <c r="O90" s="44">
        <v>3.4</v>
      </c>
    </row>
    <row r="91" spans="1:15" s="47" customFormat="1" ht="23.1" customHeight="1">
      <c r="B91" s="47" t="s">
        <v>5</v>
      </c>
      <c r="I91" s="118"/>
      <c r="J91" s="34"/>
      <c r="K91" s="35"/>
      <c r="L91" s="34"/>
      <c r="M91" s="118"/>
      <c r="N91" s="34"/>
      <c r="O91" s="35"/>
    </row>
    <row r="92" spans="1:15" s="47" customFormat="1" ht="23.1" customHeight="1">
      <c r="A92" s="47" t="s">
        <v>25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</row>
    <row r="93" spans="1:15" s="47" customFormat="1" ht="23.1" customHeight="1"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</row>
    <row r="94" spans="1:15" s="47" customFormat="1" ht="23.1" customHeight="1"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</row>
    <row r="95" spans="1:15" s="47" customFormat="1" ht="23.1" customHeight="1"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</row>
    <row r="96" spans="1:15" s="47" customFormat="1" ht="23.1" customHeight="1"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</row>
    <row r="97" spans="1:15" s="47" customFormat="1" ht="23.1" customHeight="1"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</row>
    <row r="98" spans="1:15" s="47" customFormat="1" ht="23.1" customHeight="1"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</row>
    <row r="99" spans="1:15" s="47" customFormat="1" ht="23.1" customHeight="1"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</row>
    <row r="100" spans="1:15" s="47" customFormat="1" ht="44.25" customHeight="1">
      <c r="A100" s="74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</row>
    <row r="101" spans="1:15" s="47" customFormat="1" ht="23.1" customHeight="1">
      <c r="A101" s="74"/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</row>
    <row r="102" spans="1:15" s="47" customFormat="1" ht="23.1" customHeight="1">
      <c r="A102" s="52"/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9" t="s">
        <v>176</v>
      </c>
    </row>
    <row r="103" spans="1:15" ht="21.75" customHeight="1">
      <c r="A103" s="47"/>
      <c r="O103" s="1"/>
    </row>
    <row r="104" spans="1:15" ht="21.75" customHeight="1">
      <c r="A104" s="47"/>
      <c r="O104" s="1"/>
    </row>
  </sheetData>
  <mergeCells count="3">
    <mergeCell ref="A53:O53"/>
    <mergeCell ref="A51:O51"/>
    <mergeCell ref="A52:O52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8" ma:contentTypeDescription="สร้างเอกสารใหม่" ma:contentTypeScope="" ma:versionID="8a48c7d8df603947291370c95a929385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9844271c632c86db2ed793f0b70e986b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58DB9-B0D3-4003-8100-64EE6E456B76}">
  <ds:schemaRefs>
    <ds:schemaRef ds:uri="http://purl.org/dc/dcmitype/"/>
    <ds:schemaRef ds:uri="http://purl.org/dc/terms/"/>
    <ds:schemaRef ds:uri="http://schemas.microsoft.com/office/infopath/2007/PartnerControls"/>
    <ds:schemaRef ds:uri="74144969-34de-4132-886c-ed4ede77c995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6a9756da-291a-4382-b250-e3dd5c3f456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B77BB3-ACED-44BA-A918-E9335DB470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งบกำไรขาดทุน!Print_Area</vt:lpstr>
      <vt:lpstr>งบเปลี่ยนแปลง!Print_Area</vt:lpstr>
      <vt:lpstr>งบเปลี่ยนแปลงงบรวม!Print_Area</vt:lpstr>
      <vt:lpstr>งบแสดงฐานะการเงิน!Print_Area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Sriprach Khaeksaard</cp:lastModifiedBy>
  <cp:revision/>
  <cp:lastPrinted>2024-02-27T03:44:06Z</cp:lastPrinted>
  <dcterms:created xsi:type="dcterms:W3CDTF">2007-05-02T13:19:22Z</dcterms:created>
  <dcterms:modified xsi:type="dcterms:W3CDTF">2024-02-27T10:29:25Z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