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08" yWindow="-108" windowWidth="19428" windowHeight="11028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BS!$A$1:$K$71</definedName>
    <definedName name="_xlnm.Print_Area" localSheetId="4">CF!$A$1:$L$76</definedName>
    <definedName name="_xlnm.Print_Area" localSheetId="2">CH_Con!$A$1:$P$31</definedName>
    <definedName name="_xlnm.Print_Area" localSheetId="3">'CHANGE (SE)'!$A$1:$L$29</definedName>
    <definedName name="_xlnm.Print_Area" localSheetId="1">PL!$A$1:$L$53</definedName>
    <definedName name="_xlnm.Print_Titles" localSheetId="4">CF!$1:$7</definedName>
    <definedName name="_xlnm.Print_Titles" localSheetId="2">CH_Con!$1:$10</definedName>
    <definedName name="_xlnm.Print_Titles" localSheetId="3">'CHANGE (SE)'!$1:$10</definedName>
  </definedNames>
  <calcPr calcId="125725"/>
  <fileRecoveryPr autoRecover="0"/>
</workbook>
</file>

<file path=xl/calcChain.xml><?xml version="1.0" encoding="utf-8"?>
<calcChain xmlns="http://schemas.openxmlformats.org/spreadsheetml/2006/main">
  <c r="G60" i="1"/>
  <c r="K60"/>
  <c r="J49" i="10"/>
  <c r="J29"/>
  <c r="F29" l="1"/>
  <c r="F19" i="11" l="1"/>
  <c r="E57" i="1"/>
  <c r="E60" s="1"/>
  <c r="E41"/>
  <c r="J35" i="10"/>
  <c r="J19" i="11"/>
  <c r="I57" i="1"/>
  <c r="I60" s="1"/>
  <c r="I41"/>
  <c r="F36" i="10" l="1"/>
  <c r="J65"/>
  <c r="J61"/>
  <c r="J28" i="9" l="1"/>
  <c r="H28" s="1"/>
  <c r="L13" l="1"/>
  <c r="L13" i="8"/>
  <c r="P13" s="1"/>
  <c r="I49" i="1"/>
  <c r="E49"/>
  <c r="E28"/>
  <c r="E69"/>
  <c r="K69"/>
  <c r="G69"/>
  <c r="I61" l="1"/>
  <c r="E61"/>
  <c r="E71" s="1"/>
  <c r="L28" i="9" l="1"/>
  <c r="J27"/>
  <c r="J29" s="1"/>
  <c r="F27"/>
  <c r="F29" s="1"/>
  <c r="D27"/>
  <c r="D29" s="1"/>
  <c r="L26"/>
  <c r="L23"/>
  <c r="M23" s="1"/>
  <c r="P30" i="8"/>
  <c r="N29"/>
  <c r="N31" s="1"/>
  <c r="F29"/>
  <c r="F31" s="1"/>
  <c r="D29"/>
  <c r="D31" s="1"/>
  <c r="I69" i="1" l="1"/>
  <c r="L25" i="8"/>
  <c r="P25" s="1"/>
  <c r="Q25" s="1"/>
  <c r="J26" i="10"/>
  <c r="J42" s="1"/>
  <c r="L66"/>
  <c r="L58"/>
  <c r="L26"/>
  <c r="L42" s="1"/>
  <c r="L46" s="1"/>
  <c r="H66"/>
  <c r="H58"/>
  <c r="H26"/>
  <c r="H42" s="1"/>
  <c r="H46" s="1"/>
  <c r="L48" i="11"/>
  <c r="L49" s="1"/>
  <c r="L21"/>
  <c r="L14"/>
  <c r="H48"/>
  <c r="H49" s="1"/>
  <c r="H21"/>
  <c r="H14"/>
  <c r="J48"/>
  <c r="J49" s="1"/>
  <c r="F48"/>
  <c r="J21"/>
  <c r="F21"/>
  <c r="J14"/>
  <c r="F14"/>
  <c r="J22" l="1"/>
  <c r="J28" s="1"/>
  <c r="F49"/>
  <c r="I71" i="1"/>
  <c r="H22" i="11"/>
  <c r="H28" s="1"/>
  <c r="H68" i="10"/>
  <c r="H70" s="1"/>
  <c r="F69" s="1"/>
  <c r="L68"/>
  <c r="L70" s="1"/>
  <c r="J69" s="1"/>
  <c r="L22" i="11"/>
  <c r="L28" s="1"/>
  <c r="L30" s="1"/>
  <c r="F22"/>
  <c r="F28" s="1"/>
  <c r="H50" l="1"/>
  <c r="H30"/>
  <c r="R52" s="1"/>
  <c r="R54" s="1"/>
  <c r="J30" i="8"/>
  <c r="H30" s="1"/>
  <c r="J29"/>
  <c r="L28"/>
  <c r="P28" s="1"/>
  <c r="L50" i="11"/>
  <c r="T52"/>
  <c r="T54" s="1"/>
  <c r="J30"/>
  <c r="J50" s="1"/>
  <c r="F30"/>
  <c r="I28" i="1"/>
  <c r="I17"/>
  <c r="E17"/>
  <c r="E30" s="1"/>
  <c r="E72" s="1"/>
  <c r="J66" i="10"/>
  <c r="F66"/>
  <c r="J58"/>
  <c r="F58"/>
  <c r="J46"/>
  <c r="F26"/>
  <c r="J31" i="8" l="1"/>
  <c r="Q52" i="11"/>
  <c r="Q54" s="1"/>
  <c r="H29" i="8"/>
  <c r="H31" s="1"/>
  <c r="S52" i="11"/>
  <c r="S54" s="1"/>
  <c r="F42" i="10"/>
  <c r="F46" s="1"/>
  <c r="F50" i="11"/>
  <c r="I30" i="1"/>
  <c r="I72" s="1"/>
  <c r="J68" i="10"/>
  <c r="J70" s="1"/>
  <c r="J77" s="1"/>
  <c r="D19" i="8"/>
  <c r="D21" s="1"/>
  <c r="L27" l="1"/>
  <c r="L29" s="1"/>
  <c r="L31" s="1"/>
  <c r="H27" i="9"/>
  <c r="H29" s="1"/>
  <c r="L25"/>
  <c r="L27" s="1"/>
  <c r="F68" i="10"/>
  <c r="F70" s="1"/>
  <c r="F77" s="1"/>
  <c r="G49" i="1"/>
  <c r="P27" i="8" l="1"/>
  <c r="P29" s="1"/>
  <c r="P31" s="1"/>
  <c r="Q31" s="1"/>
  <c r="L29" i="9"/>
  <c r="M29" s="1"/>
  <c r="M27"/>
  <c r="P15" i="8"/>
  <c r="K49" i="1" l="1"/>
  <c r="K28"/>
  <c r="G17"/>
  <c r="K17" l="1"/>
  <c r="K30" l="1"/>
  <c r="K61"/>
  <c r="K71" s="1"/>
  <c r="K72" l="1"/>
  <c r="L18" i="9"/>
  <c r="J17"/>
  <c r="J19" s="1"/>
  <c r="F17"/>
  <c r="F19" s="1"/>
  <c r="D17"/>
  <c r="D19" s="1"/>
  <c r="L16"/>
  <c r="P20" i="8"/>
  <c r="N19"/>
  <c r="F19"/>
  <c r="J19"/>
  <c r="J21" s="1"/>
  <c r="N21" l="1"/>
  <c r="F21"/>
  <c r="H17" i="9"/>
  <c r="H19" s="1"/>
  <c r="L18" i="8"/>
  <c r="P18" s="1"/>
  <c r="L15" i="9" l="1"/>
  <c r="L17" s="1"/>
  <c r="L19" s="1"/>
  <c r="G28" i="1"/>
  <c r="G61" l="1"/>
  <c r="G71" l="1"/>
  <c r="L17" i="8" l="1"/>
  <c r="L19" s="1"/>
  <c r="H19" l="1"/>
  <c r="P17"/>
  <c r="P19" s="1"/>
  <c r="L21"/>
  <c r="H21" l="1"/>
  <c r="P21"/>
  <c r="G30" i="1" l="1"/>
  <c r="G72" s="1"/>
</calcChain>
</file>

<file path=xl/sharedStrings.xml><?xml version="1.0" encoding="utf-8"?>
<sst xmlns="http://schemas.openxmlformats.org/spreadsheetml/2006/main" count="288" uniqueCount="197">
  <si>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</si>
  <si>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</si>
  <si>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</si>
  <si>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</si>
  <si>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</si>
  <si>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</si>
  <si>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</si>
  <si>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</si>
  <si>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</si>
  <si>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</si>
  <si>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</si>
  <si>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</si>
  <si>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</si>
  <si>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</si>
  <si>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</si>
  <si>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</si>
  <si>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</si>
  <si>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</si>
  <si>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</si>
  <si>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</si>
  <si>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</si>
  <si>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</si>
  <si>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</si>
  <si>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</si>
  <si>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</si>
  <si>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</si>
  <si>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</si>
  <si>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</si>
  <si>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</si>
  <si>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</si>
  <si>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</si>
  <si>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</si>
  <si>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</si>
  <si>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</si>
  <si>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งบกำไรขาดทุนเบ็ดเสร็จ</t>
  </si>
  <si>
    <t>ค่าเสื่อมราคา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</si>
  <si>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</si>
  <si>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</si>
  <si>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</si>
  <si>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</si>
  <si>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</si>
  <si>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</si>
  <si>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(บาท)</t>
  </si>
  <si>
    <t>กำไร(ขาดทุน)เบ็ดเสร็จอื่น</t>
  </si>
  <si>
    <t>เงินสดและรายการเทียบเท่าเงินสด ณ วันที่ 31 ธันวาคม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</si>
  <si>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</si>
  <si>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</si>
  <si>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</si>
  <si>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</si>
  <si>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</si>
  <si>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</si>
  <si>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</si>
  <si>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</si>
  <si>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ค่าใช่จ่ายในการบริหาร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</si>
  <si>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</si>
  <si>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</si>
  <si>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</si>
  <si>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</si>
  <si>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</si>
  <si>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</si>
  <si>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</si>
  <si>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</si>
  <si>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</si>
  <si>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</si>
  <si>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เงินสดจ่ายเงินให้กู้ยืมระยะสั้น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</si>
  <si>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</si>
  <si>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</si>
  <si>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</si>
  <si>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</si>
  <si>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</si>
  <si>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</si>
  <si>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</si>
  <si>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</si>
  <si>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</si>
  <si>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</si>
  <si>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</si>
  <si>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ไว้ในกำไรหรือขาดทุนในภายหลัง :-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</si>
  <si>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</si>
  <si>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</si>
  <si>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</si>
  <si>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</si>
  <si>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รายการที่จะไม่ถูกจัดประเภทใหม่</t>
  </si>
  <si>
    <t>โอนไปขาดทุนสะสม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</si>
  <si>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</si>
  <si>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</si>
  <si>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คณิตศาสตร์ประกันภัยสำหรับโครงการ</t>
  </si>
  <si>
    <t>ผลประโยชน์พนักงาน</t>
  </si>
  <si>
    <t>สำหรับโครงการ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</si>
  <si>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</si>
  <si>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</si>
  <si>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</si>
  <si>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</si>
  <si>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</si>
  <si>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</si>
  <si>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</si>
  <si>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</si>
  <si>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</si>
  <si>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</si>
  <si>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</si>
  <si>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</si>
  <si>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</si>
  <si>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</si>
  <si>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เงินกู้ยืมระยะสั้นจากกิจการที่เกี่ยวข้องกัน</t>
  </si>
  <si>
    <t>การยินยอมลดค่าเช่า</t>
  </si>
  <si>
    <t>รับคืนภาษีเงินได้ถูกหัก ณ ที่จ่าย</t>
  </si>
  <si>
    <t>เงินสดรับจากเงินกู้ยืมระยะสั้น</t>
  </si>
  <si>
    <t>ผลกำไร(ขาดทุน)จากการประมาณการตามหลัก</t>
  </si>
  <si>
    <t xml:space="preserve">  กำไรเบ็ดเสร็จอื่น</t>
  </si>
  <si>
    <t xml:space="preserve">   กำไรเบ็ดเสร็จอื่น</t>
  </si>
  <si>
    <t>สินทรัพย์ภาษีเงินได้รอตัดบัญชี</t>
  </si>
  <si>
    <t>รวมกำไรเบ็ดเสร็จรวมสำหรับปี</t>
  </si>
  <si>
    <t>รวมกำไรบ็ดเสร็จรวมสำหรับปี</t>
  </si>
  <si>
    <t>โอนกลับค่าเผื่อการด้อยค่าของสินทรัพย์</t>
  </si>
  <si>
    <t>ของบริษัทใหญ่</t>
  </si>
  <si>
    <t>กำไร(ขาดทุน)จากการประมาณการ</t>
  </si>
  <si>
    <t>ตามหลักคณิตศาสตร์ประกันภัย</t>
  </si>
  <si>
    <t>องค์ประกอบอื่นของส่วนของผู้ถือหุ้น</t>
  </si>
  <si>
    <t>ค่าบริการที่ยังไม่เรียกเก็บจากลูกค้า</t>
  </si>
  <si>
    <t>เงินสดจ่ายจากเงินกู้ยืมระยะสั้น</t>
  </si>
  <si>
    <t>จ่ายชำระประมาณการหนี้สินอื่น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</si>
  <si>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</si>
  <si>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</si>
  <si>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</si>
  <si>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กำไรหรือขาดทุนในภายหลัง-สุทธิจากภาษี</t>
  </si>
  <si>
    <t>สำหรับปีสิ้นสุดวันที่ 31 ธันวาคม 2565</t>
  </si>
  <si>
    <t>ยอดคงเหลือ ณ วันที่ 31 ธันวาคม 2565</t>
  </si>
  <si>
    <t>ประมาณการหนี้สินไม่หมุนเวียนอื่น</t>
  </si>
  <si>
    <t>การเปลี่ยนแปลงในส่วนได้เสียในบริษัทย่อย</t>
  </si>
  <si>
    <t>ส่วนได้เสียที่ไม่มีอำนาจควบคุม-ชำระบัญชี</t>
  </si>
  <si>
    <t>ดอกเบี้ยรับ</t>
  </si>
  <si>
    <t>จ่ายชำระประมาณการหนี้สินสำหรับผลประโยชน์พนักงาน</t>
  </si>
  <si>
    <t>จ่ายภาษีเงินได้ของบริษัทย่อย</t>
  </si>
  <si>
    <t>ประมาณการหนี้สินอื่น</t>
  </si>
  <si>
    <t>โอนกลับผลขาดทุนด้านเครดิตที่คาดว่าจะเกิดขึ้น</t>
  </si>
  <si>
    <t>โอนอสังหาริมทรัพย์เพื่อการลงทุนสุทธิเป็นที่ดิน</t>
  </si>
  <si>
    <t>กำไรเบ็ดเสร็จอื่นสำหรับปี</t>
  </si>
  <si>
    <t xml:space="preserve">   กำไร</t>
  </si>
  <si>
    <t>เงินปันผลรับ</t>
  </si>
  <si>
    <t>รายได้เงินปันผล</t>
  </si>
  <si>
    <t>เงินสดและรายการเทียบเท่าเงินสด ณ วันที่ 1 มกราคม</t>
  </si>
  <si>
    <t>ประมาณการหนี้สินไม่หมุนเวียนสำหรับ</t>
  </si>
  <si>
    <t>กำไรขาดทุนเบ็ดเสร็จรวมสำหรับปี</t>
  </si>
  <si>
    <t>ประมาณการหนี้สินสำหรับผลประโยชน์พนักงาน</t>
  </si>
  <si>
    <t>เงินสดรับจากการขายอุปกรณ์</t>
  </si>
  <si>
    <t>กระแสเงินสดสุทธิได้มาจาก(ใช้ไปใน)กิจกรรมดำเนินงาน</t>
  </si>
  <si>
    <t>โอนกลับประมาณการหนี้สินสำหรับคดีความ</t>
  </si>
  <si>
    <t>จ่ายชำระประมาณการหนี้สินสำหรับการปิดและปรับปรุงหลุมฝังกลบ</t>
  </si>
  <si>
    <t>กระแสเงินสดสุทธิได้มาจาก(ใช้ไปใน)การดำเนินงาน</t>
  </si>
  <si>
    <t>ปรับปรุงบัญชีเจ้าหนี้การค้าและเจ้าหนี้อื่นที่ค้างบัญชีที่ไม่มีหลักฐาน</t>
  </si>
  <si>
    <t>ณ วันที่ 31 ธันวาคม 2566</t>
  </si>
  <si>
    <t>สำหรับปีสิ้นสุดวันที่ 31 ธันวาคม 2566</t>
  </si>
  <si>
    <t>ค่าใช้จ่าย(รายได้)ภาษีเงินได้</t>
  </si>
  <si>
    <t>เงินสดและรายการเทียบเท่าเงินสดลดลงสุทธิ</t>
  </si>
  <si>
    <t>ยอดคงเหลือ ณ วันที่ 1 มกราคม 2566</t>
  </si>
  <si>
    <t>ยอดคงเหลือ ณ วันที่ 31 ธันวาคม 2566</t>
  </si>
  <si>
    <t>13, 14</t>
  </si>
  <si>
    <t>4, 6</t>
  </si>
  <si>
    <t>4, 12</t>
  </si>
  <si>
    <t>4, 15</t>
  </si>
  <si>
    <t>4, 21</t>
  </si>
  <si>
    <t>4, 22</t>
  </si>
  <si>
    <t>14, 23</t>
  </si>
  <si>
    <t>4, 27</t>
  </si>
  <si>
    <t>4, 14, 15, 16, 30</t>
  </si>
  <si>
    <t>24, 33</t>
  </si>
  <si>
    <t>4, 34</t>
  </si>
  <si>
    <t>14, 35</t>
  </si>
  <si>
    <t>ส่วนของหนี้สินตามสัญญาเช่าที่ถึงกำหนดชำระ</t>
  </si>
  <si>
    <t>ภายในหนึ่งปี</t>
  </si>
  <si>
    <t>และปรับปรุงหลุมฝังกลบ</t>
  </si>
  <si>
    <t>ประมาณการหนี้สินไม่หมุนเวียนสำหรับการปิด</t>
  </si>
  <si>
    <t xml:space="preserve">   ส่วนได้เสียที่ไม่มีอำนาจควบคุม-ชำระบัญชี</t>
  </si>
  <si>
    <t>กำไร(ขาดทุน)ต่อหุ้น</t>
  </si>
  <si>
    <t>หนี้สินไม่หมุนเวียนอื่น</t>
  </si>
  <si>
    <t>4, 8</t>
  </si>
  <si>
    <t>4, 20</t>
  </si>
  <si>
    <t>24, 40</t>
  </si>
  <si>
    <t>4, 28</t>
  </si>
  <si>
    <t>4, 14, 15</t>
  </si>
  <si>
    <t>ขาดทุนจากกิจกรรมดำเนินงาน</t>
  </si>
  <si>
    <t>ขาดทุนก่อนภาษีเงินได้</t>
  </si>
  <si>
    <t>กำไร(ขาดทุน)สำหรับปี</t>
  </si>
  <si>
    <t>กำไร(ขาดทุน)เบ็ดเสร็จรวมสำหรับปี</t>
  </si>
  <si>
    <t xml:space="preserve">   ขาดทุน</t>
  </si>
  <si>
    <t>รวมกำไร(ขาดทุน)เบ็ดเสร็จรวมสำหรับปี</t>
  </si>
  <si>
    <t>ขาดทุนจากการด้อยค่าวัตถุดิบ (โอนกลับ)</t>
  </si>
  <si>
    <t>(กำไร)ขาดทุนจากการจำหน่ายและตัดบัญชีอุปกรณ์</t>
  </si>
  <si>
    <t>ประมาณการหนี้สินไม่หมุนเวียนอื่นสำหรับ</t>
  </si>
  <si>
    <t>การปิดหลุมฝังกลบ</t>
  </si>
  <si>
    <t>ซื้อสินทรัพย์สิทธิการใช้ภายใต้หนี้สินตามสัญญาเช่า</t>
  </si>
  <si>
    <t>15, 21</t>
  </si>
  <si>
    <t>กระแสเงินสดสุทธิได้มาจาก(ใช้ไปใน)กิจกรรมลงทุน</t>
  </si>
  <si>
    <t>กระแสเงินสดสุทธิได้มาจากกิจกรรมจัดหาเงิน</t>
  </si>
  <si>
    <t>หนี้สินภาษีเงินได้รอตัดบัญชี</t>
  </si>
  <si>
    <t>19, 24</t>
  </si>
  <si>
    <t>ของลูกหนี้ (ผลขาดทุน)</t>
  </si>
  <si>
    <t xml:space="preserve">ยอดคงเหลือ ณ วันที่ 1 มกราคม 2565 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</si>
</sst>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00\ ;\(#,##0.0000\)"/>
    <numFmt numFmtId="172" formatCode="_-* #,##0.0000_-;\-* #,##0.0000_-;_-* &quot;-&quot;??_-;_-@_-"/>
  </numFmts>
  <fonts count="2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UPC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3" fillId="0" borderId="0"/>
    <xf numFmtId="0" fontId="22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</cellStyleXfs>
  <cellXfs count="162">
    <xf numFmtId="0" fontId="0" fillId="0" borderId="0" xfId="0"/>
    <xf numFmtId="168" fontId="4" fillId="0" borderId="0" xfId="6" applyNumberFormat="1" applyFont="1" applyAlignment="1">
      <alignment horizontal="right" vertical="center"/>
    </xf>
    <xf numFmtId="168" fontId="0" fillId="0" borderId="0" xfId="6" applyNumberFormat="1" applyFont="1" applyAlignment="1">
      <alignment horizontal="right" vertical="center"/>
    </xf>
    <xf numFmtId="168" fontId="0" fillId="0" borderId="5" xfId="6" applyNumberFormat="1" applyFont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8" fontId="2" fillId="0" borderId="5" xfId="6" applyNumberFormat="1" applyFont="1" applyBorder="1" applyAlignment="1">
      <alignment horizontal="right" vertical="center"/>
    </xf>
    <xf numFmtId="168" fontId="4" fillId="0" borderId="5" xfId="6" applyNumberFormat="1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0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8" fontId="4" fillId="0" borderId="1" xfId="6" applyNumberFormat="1" applyFont="1" applyBorder="1" applyAlignment="1">
      <alignment horizontal="right" vertical="center"/>
    </xf>
    <xf numFmtId="168" fontId="4" fillId="0" borderId="2" xfId="6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0" fillId="0" borderId="0" xfId="1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167" fontId="0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8" fontId="0" fillId="0" borderId="0" xfId="0" applyNumberFormat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5" fontId="0" fillId="0" borderId="0" xfId="1" applyFont="1" applyFill="1" applyAlignment="1">
      <alignment vertical="center"/>
    </xf>
    <xf numFmtId="168" fontId="0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65" fontId="0" fillId="0" borderId="0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5" fontId="3" fillId="0" borderId="0" xfId="1" applyFont="1" applyFill="1" applyBorder="1" applyAlignment="1">
      <alignment horizontal="left" vertical="center"/>
    </xf>
    <xf numFmtId="165" fontId="6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4" fillId="0" borderId="0" xfId="1" applyFont="1" applyFill="1" applyAlignment="1">
      <alignment vertical="center"/>
    </xf>
    <xf numFmtId="168" fontId="0" fillId="0" borderId="5" xfId="0" applyNumberForma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171" fontId="4" fillId="0" borderId="4" xfId="0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5" xfId="0" applyNumberFormat="1" applyBorder="1" applyAlignment="1">
      <alignment horizontal="right" vertical="center"/>
    </xf>
    <xf numFmtId="169" fontId="0" fillId="0" borderId="5" xfId="0" applyNumberFormat="1" applyBorder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11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9" fillId="0" borderId="0" xfId="5" applyAlignment="1">
      <alignment horizontal="center" vertical="center"/>
    </xf>
    <xf numFmtId="0" fontId="15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23" fillId="0" borderId="0" xfId="0" applyNumberFormat="1" applyFont="1" applyAlignment="1">
      <alignment vertical="center"/>
    </xf>
    <xf numFmtId="165" fontId="2" fillId="0" borderId="0" xfId="1" applyFont="1" applyFill="1" applyAlignment="1">
      <alignment vertical="center"/>
    </xf>
    <xf numFmtId="172" fontId="2" fillId="0" borderId="0" xfId="0" applyNumberFormat="1" applyFont="1" applyAlignment="1">
      <alignment vertical="center"/>
    </xf>
    <xf numFmtId="167" fontId="0" fillId="0" borderId="0" xfId="1" applyNumberFormat="1" applyFont="1" applyFill="1"/>
    <xf numFmtId="165" fontId="0" fillId="0" borderId="0" xfId="1" applyFont="1" applyFill="1"/>
    <xf numFmtId="0" fontId="0" fillId="0" borderId="0" xfId="6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6" fontId="0" fillId="0" borderId="0" xfId="0" applyNumberFormat="1" applyFill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168" fontId="4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168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5" xfId="0" applyNumberFormat="1" applyFont="1" applyFill="1" applyBorder="1" applyAlignment="1">
      <alignment horizontal="right" vertical="center"/>
    </xf>
    <xf numFmtId="168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8" fontId="0" fillId="0" borderId="4" xfId="0" applyNumberFormat="1" applyFill="1" applyBorder="1" applyAlignment="1">
      <alignment vertical="center"/>
    </xf>
    <xf numFmtId="168" fontId="0" fillId="0" borderId="5" xfId="0" applyNumberForma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5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0" fillId="0" borderId="0" xfId="5" applyFont="1" applyFill="1" applyAlignment="1">
      <alignment vertical="center"/>
    </xf>
    <xf numFmtId="168" fontId="0" fillId="0" borderId="0" xfId="6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0" fillId="0" borderId="0" xfId="0" applyNumberFormat="1" applyFill="1" applyAlignment="1">
      <alignment horizontal="center" vertic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6" fillId="0" borderId="0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2 2 2" xfId="3"/>
    <cellStyle name="Comma 32" xfId="9"/>
    <cellStyle name="Comma 4 2" xfId="4"/>
    <cellStyle name="Normal" xfId="0" builtinId="0"/>
    <cellStyle name="Normal 2" xfId="5"/>
    <cellStyle name="Normal 2 2" xfId="10"/>
    <cellStyle name="Normal 3" xfId="8"/>
    <cellStyle name="Normal 3 30" xfId="11"/>
    <cellStyle name="Normal 4 2" xfId="7"/>
    <cellStyle name="ปกติ_USCT2" xfId="6"/>
  </cellStyles>
  <dxfs count="0"/>
  <tableStyles count="0" defaultTableStyle="TableStyleMedium9" defaultPivotStyle="PivotStyleLight16"/>
  <colors>
    <mruColors>
      <color rgb="FF00FFFF"/>
      <color rgb="FFFF66FF"/>
      <color rgb="FF2EF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N76"/>
  <sheetViews>
    <sheetView showGridLines="0" view="pageBreakPreview" topLeftCell="A49" zoomScaleSheetLayoutView="100" workbookViewId="0">
      <selection activeCell="B61" sqref="B61"/>
    </sheetView>
  </sheetViews>
  <sheetFormatPr defaultColWidth="10.875" defaultRowHeight="24" customHeight="1"/>
  <cols>
    <col min="1" max="1" width="1.875" style="101" customWidth="1"/>
    <col min="2" max="2" width="40.125" style="101" customWidth="1"/>
    <col min="3" max="3" width="2.125" style="101" customWidth="1"/>
    <col min="4" max="4" width="8.875" style="101" customWidth="1"/>
    <col min="5" max="5" width="14" style="102" customWidth="1"/>
    <col min="6" max="6" width="1.875" style="101" customWidth="1"/>
    <col min="7" max="7" width="14" style="102" customWidth="1"/>
    <col min="8" max="8" width="1.875" style="102" customWidth="1"/>
    <col min="9" max="9" width="14" style="102" customWidth="1"/>
    <col min="10" max="10" width="2" style="102" customWidth="1"/>
    <col min="11" max="11" width="14.125" style="102" bestFit="1" customWidth="1"/>
    <col min="12" max="12" width="17.875" style="101" customWidth="1"/>
    <col min="13" max="13" width="12.75" style="101" customWidth="1"/>
    <col min="14" max="14" width="17.625" style="101" bestFit="1" customWidth="1"/>
    <col min="15" max="16384" width="10.875" style="101"/>
  </cols>
  <sheetData>
    <row r="1" spans="1:14" s="106" customFormat="1" ht="24" customHeight="1">
      <c r="A1" s="105" t="s">
        <v>45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4" s="106" customFormat="1" ht="24" customHeight="1">
      <c r="A2" s="105" t="s">
        <v>26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4" s="106" customFormat="1" ht="24" customHeight="1">
      <c r="A3" s="105" t="s">
        <v>149</v>
      </c>
      <c r="B3" s="105"/>
      <c r="C3" s="105"/>
      <c r="D3" s="107"/>
      <c r="E3" s="105"/>
      <c r="F3" s="105"/>
      <c r="G3" s="105"/>
      <c r="H3" s="105"/>
      <c r="J3" s="105"/>
    </row>
    <row r="4" spans="1:14" s="106" customFormat="1" ht="8.4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4" s="108" customFormat="1" ht="21.75" customHeight="1">
      <c r="C5" s="100"/>
      <c r="D5" s="100"/>
      <c r="E5" s="155" t="s">
        <v>23</v>
      </c>
      <c r="F5" s="155"/>
      <c r="G5" s="155"/>
      <c r="H5" s="100"/>
      <c r="I5" s="155" t="s">
        <v>24</v>
      </c>
      <c r="J5" s="155"/>
      <c r="K5" s="155"/>
    </row>
    <row r="6" spans="1:14" s="102" customFormat="1" ht="21.75" customHeight="1">
      <c r="A6" s="100" t="s">
        <v>0</v>
      </c>
      <c r="D6" s="109" t="s">
        <v>12</v>
      </c>
      <c r="E6" s="20">
        <v>2566</v>
      </c>
      <c r="F6" s="20"/>
      <c r="G6" s="20">
        <v>2565</v>
      </c>
      <c r="I6" s="20">
        <v>2566</v>
      </c>
      <c r="K6" s="20">
        <v>2565</v>
      </c>
    </row>
    <row r="7" spans="1:14" s="102" customFormat="1" ht="18.75" customHeight="1">
      <c r="C7" s="110"/>
      <c r="D7" s="109"/>
      <c r="E7" s="156" t="s">
        <v>42</v>
      </c>
      <c r="F7" s="156"/>
      <c r="G7" s="156"/>
      <c r="H7" s="156"/>
      <c r="I7" s="156"/>
      <c r="J7" s="156"/>
      <c r="K7" s="156"/>
    </row>
    <row r="8" spans="1:14" s="102" customFormat="1" ht="24" customHeight="1">
      <c r="A8" s="111" t="s">
        <v>3</v>
      </c>
      <c r="D8" s="110"/>
    </row>
    <row r="9" spans="1:14" s="102" customFormat="1" ht="24" customHeight="1">
      <c r="A9" s="102" t="s">
        <v>19</v>
      </c>
      <c r="C9" s="23"/>
      <c r="D9" s="109">
        <v>5</v>
      </c>
      <c r="E9" s="112">
        <v>952279</v>
      </c>
      <c r="F9" s="23"/>
      <c r="G9" s="112">
        <v>8798269</v>
      </c>
      <c r="H9" s="23"/>
      <c r="I9" s="23">
        <v>843663</v>
      </c>
      <c r="J9" s="23"/>
      <c r="K9" s="25">
        <v>5769257</v>
      </c>
    </row>
    <row r="10" spans="1:14" s="102" customFormat="1" ht="24" customHeight="1">
      <c r="A10" s="102" t="s">
        <v>47</v>
      </c>
      <c r="C10" s="23"/>
      <c r="D10" s="109" t="s">
        <v>156</v>
      </c>
      <c r="E10" s="112">
        <v>6984338</v>
      </c>
      <c r="F10" s="23"/>
      <c r="G10" s="112">
        <v>17437923</v>
      </c>
      <c r="H10" s="23"/>
      <c r="I10" s="23">
        <v>5793598</v>
      </c>
      <c r="J10" s="23"/>
      <c r="K10" s="25">
        <v>12130876</v>
      </c>
    </row>
    <row r="11" spans="1:14" s="102" customFormat="1" ht="24" customHeight="1">
      <c r="A11" s="102" t="s">
        <v>117</v>
      </c>
      <c r="C11" s="26"/>
      <c r="D11" s="109">
        <v>7</v>
      </c>
      <c r="E11" s="112">
        <v>1081449</v>
      </c>
      <c r="F11" s="26"/>
      <c r="G11" s="112">
        <v>2166633</v>
      </c>
      <c r="H11" s="23"/>
      <c r="I11" s="23">
        <v>1081449</v>
      </c>
      <c r="J11" s="23"/>
      <c r="K11" s="25">
        <v>2166633</v>
      </c>
    </row>
    <row r="12" spans="1:14" s="102" customFormat="1" ht="24" customHeight="1">
      <c r="A12" s="102" t="s">
        <v>70</v>
      </c>
      <c r="C12" s="26"/>
      <c r="D12" s="109" t="s">
        <v>174</v>
      </c>
      <c r="E12" s="112">
        <v>7416410</v>
      </c>
      <c r="F12" s="26"/>
      <c r="G12" s="112">
        <v>6002227</v>
      </c>
      <c r="H12" s="23"/>
      <c r="I12" s="23">
        <v>5016630</v>
      </c>
      <c r="J12" s="23"/>
      <c r="K12" s="25">
        <v>5582071</v>
      </c>
      <c r="M12" s="113"/>
      <c r="N12" s="113"/>
    </row>
    <row r="13" spans="1:14" s="102" customFormat="1" ht="24" customHeight="1">
      <c r="A13" s="102" t="s">
        <v>60</v>
      </c>
      <c r="C13" s="23"/>
      <c r="D13" s="109">
        <v>4</v>
      </c>
      <c r="E13" s="28">
        <v>0</v>
      </c>
      <c r="F13" s="23"/>
      <c r="G13" s="28">
        <v>0</v>
      </c>
      <c r="H13" s="23"/>
      <c r="I13" s="23">
        <v>0</v>
      </c>
      <c r="J13" s="23"/>
      <c r="K13" s="25">
        <v>0</v>
      </c>
    </row>
    <row r="14" spans="1:14" s="102" customFormat="1" ht="24" customHeight="1">
      <c r="A14" s="102" t="s">
        <v>21</v>
      </c>
      <c r="C14" s="23"/>
      <c r="D14" s="109">
        <v>9</v>
      </c>
      <c r="E14" s="112">
        <v>3490166</v>
      </c>
      <c r="F14" s="23"/>
      <c r="G14" s="112">
        <v>8743146</v>
      </c>
      <c r="H14" s="23"/>
      <c r="I14" s="23">
        <v>2316013</v>
      </c>
      <c r="J14" s="23"/>
      <c r="K14" s="25">
        <v>5459816</v>
      </c>
    </row>
    <row r="15" spans="1:14" s="102" customFormat="1" ht="24" customHeight="1">
      <c r="A15" s="102" t="s">
        <v>89</v>
      </c>
      <c r="C15" s="23"/>
      <c r="D15" s="109">
        <v>10</v>
      </c>
      <c r="E15" s="112">
        <v>22217587</v>
      </c>
      <c r="F15" s="23"/>
      <c r="G15" s="112">
        <v>66206564</v>
      </c>
      <c r="H15" s="23"/>
      <c r="I15" s="23">
        <v>10217586</v>
      </c>
      <c r="J15" s="23"/>
      <c r="K15" s="25">
        <v>20206564</v>
      </c>
    </row>
    <row r="16" spans="1:14" s="102" customFormat="1" ht="24" customHeight="1">
      <c r="A16" s="102" t="s">
        <v>77</v>
      </c>
      <c r="C16" s="26"/>
      <c r="D16" s="109">
        <v>11</v>
      </c>
      <c r="E16" s="112">
        <v>10271865</v>
      </c>
      <c r="F16" s="26"/>
      <c r="G16" s="112">
        <v>13321210</v>
      </c>
      <c r="H16" s="23"/>
      <c r="I16" s="23">
        <v>10265766</v>
      </c>
      <c r="J16" s="23"/>
      <c r="K16" s="25">
        <v>13321210</v>
      </c>
    </row>
    <row r="17" spans="1:14" s="102" customFormat="1" ht="24" customHeight="1">
      <c r="A17" s="100" t="s">
        <v>4</v>
      </c>
      <c r="C17" s="113"/>
      <c r="D17" s="110"/>
      <c r="E17" s="30">
        <f>SUM(E9:E16)</f>
        <v>52414094</v>
      </c>
      <c r="F17" s="29"/>
      <c r="G17" s="30">
        <f>SUM(G9:G16)</f>
        <v>122675972</v>
      </c>
      <c r="H17" s="31"/>
      <c r="I17" s="88">
        <f>SUM(I9:I16)</f>
        <v>35534705</v>
      </c>
      <c r="J17" s="31"/>
      <c r="K17" s="30">
        <f>SUM(K9:K16)</f>
        <v>64636427</v>
      </c>
      <c r="L17" s="32"/>
      <c r="M17" s="32"/>
    </row>
    <row r="18" spans="1:14" s="102" customFormat="1" ht="14.25" customHeight="1">
      <c r="A18" s="100"/>
      <c r="C18" s="113"/>
      <c r="D18" s="110"/>
      <c r="E18" s="113"/>
      <c r="F18" s="113"/>
      <c r="G18" s="113"/>
      <c r="H18" s="33"/>
      <c r="I18" s="33"/>
      <c r="J18" s="33"/>
      <c r="K18" s="33"/>
    </row>
    <row r="19" spans="1:14" s="102" customFormat="1" ht="24" customHeight="1">
      <c r="A19" s="111" t="s">
        <v>5</v>
      </c>
      <c r="C19" s="113"/>
      <c r="D19" s="110"/>
      <c r="E19" s="113"/>
      <c r="F19" s="113"/>
      <c r="G19" s="113"/>
      <c r="H19" s="113"/>
      <c r="I19" s="113"/>
      <c r="J19" s="113"/>
      <c r="K19" s="113"/>
    </row>
    <row r="20" spans="1:14" s="102" customFormat="1" ht="24" customHeight="1">
      <c r="A20" s="102" t="s">
        <v>91</v>
      </c>
      <c r="C20" s="113"/>
      <c r="D20" s="109">
        <v>10</v>
      </c>
      <c r="E20" s="113">
        <v>0</v>
      </c>
      <c r="F20" s="113"/>
      <c r="G20" s="113">
        <v>30010000</v>
      </c>
      <c r="H20" s="113"/>
      <c r="I20" s="113">
        <v>0</v>
      </c>
      <c r="J20" s="113"/>
      <c r="K20" s="112">
        <v>10010000</v>
      </c>
    </row>
    <row r="21" spans="1:14" s="102" customFormat="1" ht="24" customHeight="1">
      <c r="A21" s="102" t="s">
        <v>48</v>
      </c>
      <c r="C21" s="113"/>
      <c r="D21" s="109" t="s">
        <v>157</v>
      </c>
      <c r="E21" s="113">
        <v>0</v>
      </c>
      <c r="F21" s="113"/>
      <c r="G21" s="113">
        <v>0</v>
      </c>
      <c r="H21" s="113"/>
      <c r="I21" s="113">
        <v>169999958</v>
      </c>
      <c r="J21" s="113"/>
      <c r="K21" s="112">
        <v>169999958</v>
      </c>
    </row>
    <row r="22" spans="1:14" s="102" customFormat="1" ht="24" customHeight="1">
      <c r="A22" s="102" t="s">
        <v>83</v>
      </c>
      <c r="C22" s="113"/>
      <c r="D22" s="109">
        <v>13</v>
      </c>
      <c r="E22" s="113">
        <v>30122436</v>
      </c>
      <c r="F22" s="113"/>
      <c r="G22" s="113">
        <v>30122436</v>
      </c>
      <c r="H22" s="113"/>
      <c r="I22" s="113">
        <v>30122436</v>
      </c>
      <c r="J22" s="113"/>
      <c r="K22" s="112">
        <v>30122436</v>
      </c>
    </row>
    <row r="23" spans="1:14" s="102" customFormat="1" ht="24" customHeight="1">
      <c r="A23" s="102" t="s">
        <v>49</v>
      </c>
      <c r="C23" s="113"/>
      <c r="D23" s="109">
        <v>14</v>
      </c>
      <c r="E23" s="113">
        <v>504544213</v>
      </c>
      <c r="F23" s="113"/>
      <c r="G23" s="113">
        <v>512278763</v>
      </c>
      <c r="H23" s="113"/>
      <c r="I23" s="113">
        <v>377599611</v>
      </c>
      <c r="J23" s="113"/>
      <c r="K23" s="112">
        <v>386421046</v>
      </c>
    </row>
    <row r="24" spans="1:14" s="102" customFormat="1" ht="24" customHeight="1">
      <c r="A24" s="102" t="s">
        <v>92</v>
      </c>
      <c r="C24" s="113"/>
      <c r="D24" s="109" t="s">
        <v>158</v>
      </c>
      <c r="E24" s="113">
        <v>3531921</v>
      </c>
      <c r="F24" s="113"/>
      <c r="G24" s="113">
        <v>2590189</v>
      </c>
      <c r="H24" s="113"/>
      <c r="I24" s="113">
        <v>3531921</v>
      </c>
      <c r="J24" s="113"/>
      <c r="K24" s="112">
        <v>2590189</v>
      </c>
    </row>
    <row r="25" spans="1:14" s="102" customFormat="1" ht="24" customHeight="1">
      <c r="A25" s="102" t="s">
        <v>71</v>
      </c>
      <c r="C25" s="113"/>
      <c r="D25" s="109">
        <v>16</v>
      </c>
      <c r="E25" s="113">
        <v>5811196</v>
      </c>
      <c r="F25" s="113"/>
      <c r="G25" s="113">
        <v>6302478</v>
      </c>
      <c r="H25" s="113"/>
      <c r="I25" s="113">
        <v>5811174</v>
      </c>
      <c r="J25" s="113"/>
      <c r="K25" s="112">
        <v>6113063</v>
      </c>
      <c r="N25" s="113"/>
    </row>
    <row r="26" spans="1:14" s="102" customFormat="1" ht="24" customHeight="1">
      <c r="A26" s="102" t="s">
        <v>109</v>
      </c>
      <c r="C26" s="26"/>
      <c r="D26" s="109">
        <v>18</v>
      </c>
      <c r="E26" s="113">
        <v>1599618</v>
      </c>
      <c r="F26" s="26"/>
      <c r="G26" s="113">
        <v>64208055</v>
      </c>
      <c r="H26" s="23"/>
      <c r="I26" s="23">
        <v>0</v>
      </c>
      <c r="J26" s="23"/>
      <c r="K26" s="25">
        <v>60204332</v>
      </c>
    </row>
    <row r="27" spans="1:14" s="102" customFormat="1" ht="24" customHeight="1">
      <c r="A27" s="102" t="s">
        <v>20</v>
      </c>
      <c r="C27" s="113"/>
      <c r="D27" s="109">
        <v>17</v>
      </c>
      <c r="E27" s="113">
        <v>2694073</v>
      </c>
      <c r="F27" s="113"/>
      <c r="G27" s="113">
        <v>2694073</v>
      </c>
      <c r="H27" s="113"/>
      <c r="I27" s="113">
        <v>1992204</v>
      </c>
      <c r="J27" s="113"/>
      <c r="K27" s="112">
        <v>1992204</v>
      </c>
    </row>
    <row r="28" spans="1:14" s="102" customFormat="1" ht="24" customHeight="1">
      <c r="A28" s="100" t="s">
        <v>7</v>
      </c>
      <c r="C28" s="113"/>
      <c r="D28" s="34"/>
      <c r="E28" s="30">
        <f>SUM(E20:E27)</f>
        <v>548303457</v>
      </c>
      <c r="F28" s="113"/>
      <c r="G28" s="30">
        <f>SUM(G20:G27)</f>
        <v>648205994</v>
      </c>
      <c r="H28" s="114"/>
      <c r="I28" s="35">
        <f>SUM(I20:I27)</f>
        <v>589057304</v>
      </c>
      <c r="J28" s="114"/>
      <c r="K28" s="30">
        <f>SUM(K20:K27)</f>
        <v>667453228</v>
      </c>
      <c r="L28" s="32"/>
      <c r="M28" s="115"/>
    </row>
    <row r="29" spans="1:14" s="102" customFormat="1" ht="6.6" customHeight="1">
      <c r="A29" s="100"/>
      <c r="C29" s="113"/>
      <c r="D29" s="114"/>
      <c r="E29" s="113"/>
      <c r="F29" s="113"/>
      <c r="G29" s="113"/>
      <c r="H29" s="114"/>
      <c r="I29" s="114"/>
      <c r="J29" s="114"/>
      <c r="K29" s="114"/>
    </row>
    <row r="30" spans="1:14" s="102" customFormat="1" ht="24.75" customHeight="1" thickBot="1">
      <c r="A30" s="100" t="s">
        <v>6</v>
      </c>
      <c r="C30" s="113"/>
      <c r="D30" s="114"/>
      <c r="E30" s="116">
        <f>E28+E17</f>
        <v>600717551</v>
      </c>
      <c r="F30" s="113"/>
      <c r="G30" s="116">
        <f>G28+G17</f>
        <v>770881966</v>
      </c>
      <c r="H30" s="114"/>
      <c r="I30" s="116">
        <f>I28+I17</f>
        <v>624592009</v>
      </c>
      <c r="J30" s="114"/>
      <c r="K30" s="116">
        <f>K28+K17</f>
        <v>732089655</v>
      </c>
      <c r="L30" s="32"/>
      <c r="M30" s="115"/>
    </row>
    <row r="31" spans="1:14" s="106" customFormat="1" ht="24" customHeight="1" thickTop="1">
      <c r="A31" s="105" t="s">
        <v>45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4" s="106" customFormat="1" ht="24" customHeight="1">
      <c r="A32" s="105" t="s">
        <v>26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3" s="106" customFormat="1" ht="24" customHeight="1">
      <c r="A33" s="105" t="s">
        <v>149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3" s="106" customFormat="1" ht="8.4" customHeight="1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</row>
    <row r="35" spans="1:13" s="106" customFormat="1" ht="21.75" customHeight="1">
      <c r="C35" s="100"/>
      <c r="D35" s="100"/>
      <c r="E35" s="117" t="s">
        <v>23</v>
      </c>
      <c r="F35" s="117"/>
      <c r="G35" s="117"/>
      <c r="H35" s="100"/>
      <c r="I35" s="117" t="s">
        <v>24</v>
      </c>
      <c r="J35" s="117"/>
      <c r="K35" s="117"/>
    </row>
    <row r="36" spans="1:13" s="102" customFormat="1" ht="22.2">
      <c r="A36" s="100" t="s">
        <v>1</v>
      </c>
      <c r="D36" s="109" t="s">
        <v>12</v>
      </c>
      <c r="E36" s="20">
        <v>2566</v>
      </c>
      <c r="F36" s="20"/>
      <c r="G36" s="20">
        <v>2565</v>
      </c>
      <c r="I36" s="20">
        <v>2566</v>
      </c>
      <c r="K36" s="20">
        <v>2565</v>
      </c>
    </row>
    <row r="37" spans="1:13" s="102" customFormat="1" ht="21.75" customHeight="1">
      <c r="C37" s="110"/>
      <c r="D37" s="109"/>
      <c r="E37" s="109" t="s">
        <v>42</v>
      </c>
      <c r="F37" s="109"/>
      <c r="G37" s="109"/>
      <c r="H37" s="109"/>
      <c r="I37" s="109"/>
      <c r="J37" s="109"/>
      <c r="K37" s="109"/>
    </row>
    <row r="38" spans="1:13" s="102" customFormat="1" ht="22.2">
      <c r="A38" s="111" t="s">
        <v>8</v>
      </c>
      <c r="D38" s="110"/>
      <c r="H38" s="103"/>
      <c r="I38" s="103"/>
      <c r="J38" s="103"/>
      <c r="K38" s="103"/>
    </row>
    <row r="39" spans="1:13" s="102" customFormat="1" ht="21.6">
      <c r="A39" s="102" t="s">
        <v>56</v>
      </c>
      <c r="C39" s="23"/>
      <c r="D39" s="109"/>
      <c r="E39" s="112">
        <v>17552819</v>
      </c>
      <c r="F39" s="23"/>
      <c r="G39" s="112">
        <v>11622681</v>
      </c>
      <c r="H39" s="23"/>
      <c r="I39" s="23">
        <v>8042883</v>
      </c>
      <c r="J39" s="23"/>
      <c r="K39" s="112">
        <v>11622681</v>
      </c>
    </row>
    <row r="40" spans="1:13" s="102" customFormat="1" ht="21.6">
      <c r="A40" s="102" t="s">
        <v>50</v>
      </c>
      <c r="C40" s="23"/>
      <c r="D40" s="109" t="s">
        <v>194</v>
      </c>
      <c r="E40" s="112">
        <v>65876266</v>
      </c>
      <c r="F40" s="23"/>
      <c r="G40" s="112">
        <v>70061631</v>
      </c>
      <c r="H40" s="23"/>
      <c r="I40" s="23">
        <v>64734515</v>
      </c>
      <c r="J40" s="23"/>
      <c r="K40" s="112">
        <v>67648639</v>
      </c>
    </row>
    <row r="41" spans="1:13" s="102" customFormat="1" ht="21.6">
      <c r="A41" s="102" t="s">
        <v>72</v>
      </c>
      <c r="C41" s="26"/>
      <c r="D41" s="109" t="s">
        <v>175</v>
      </c>
      <c r="E41" s="112">
        <f>15694086-8353304.85</f>
        <v>7340781.1500000004</v>
      </c>
      <c r="F41" s="23"/>
      <c r="G41" s="112">
        <v>6801926</v>
      </c>
      <c r="H41" s="23"/>
      <c r="I41" s="23">
        <f>13748368-8353304.85</f>
        <v>5395063.1500000004</v>
      </c>
      <c r="J41" s="23"/>
      <c r="K41" s="112">
        <v>6172744</v>
      </c>
      <c r="L41" s="113"/>
      <c r="M41" s="113"/>
    </row>
    <row r="42" spans="1:13" s="102" customFormat="1" ht="21.6">
      <c r="A42" s="102" t="s">
        <v>78</v>
      </c>
      <c r="C42" s="113"/>
      <c r="D42" s="118">
        <v>4</v>
      </c>
      <c r="E42" s="112">
        <v>10644723</v>
      </c>
      <c r="F42" s="113"/>
      <c r="G42" s="112">
        <v>8796970</v>
      </c>
      <c r="H42" s="113"/>
      <c r="I42" s="113">
        <v>10606482</v>
      </c>
      <c r="J42" s="113"/>
      <c r="K42" s="112">
        <v>7704658</v>
      </c>
      <c r="L42" s="112"/>
      <c r="M42" s="112"/>
    </row>
    <row r="43" spans="1:13" s="102" customFormat="1" ht="21.6">
      <c r="A43" s="102" t="s">
        <v>79</v>
      </c>
      <c r="C43" s="113"/>
      <c r="D43" s="118"/>
      <c r="E43" s="112">
        <v>8351556</v>
      </c>
      <c r="F43" s="113"/>
      <c r="G43" s="112">
        <v>8661528</v>
      </c>
      <c r="H43" s="113"/>
      <c r="I43" s="113">
        <v>8351556</v>
      </c>
      <c r="J43" s="113"/>
      <c r="K43" s="112">
        <v>8661528</v>
      </c>
      <c r="L43" s="112"/>
      <c r="M43" s="112"/>
    </row>
    <row r="44" spans="1:13" s="102" customFormat="1" ht="21.6">
      <c r="A44" s="102" t="s">
        <v>102</v>
      </c>
      <c r="C44" s="113"/>
      <c r="D44" s="118">
        <v>4</v>
      </c>
      <c r="E44" s="112">
        <v>2500000</v>
      </c>
      <c r="F44" s="113"/>
      <c r="G44" s="32">
        <v>0</v>
      </c>
      <c r="H44" s="113"/>
      <c r="I44" s="113">
        <v>47500000</v>
      </c>
      <c r="J44" s="113"/>
      <c r="K44" s="32">
        <v>0</v>
      </c>
      <c r="L44" s="112"/>
      <c r="M44" s="112"/>
    </row>
    <row r="45" spans="1:13" s="102" customFormat="1" ht="21.6">
      <c r="A45" s="102" t="s">
        <v>167</v>
      </c>
      <c r="C45" s="113"/>
      <c r="D45" s="118"/>
      <c r="E45" s="32"/>
      <c r="F45" s="113"/>
      <c r="G45" s="32"/>
      <c r="H45" s="113"/>
      <c r="I45" s="113"/>
      <c r="J45" s="113"/>
      <c r="K45" s="32"/>
      <c r="L45" s="112"/>
      <c r="M45" s="112"/>
    </row>
    <row r="46" spans="1:13" s="102" customFormat="1" ht="21.6">
      <c r="B46" s="102" t="s">
        <v>168</v>
      </c>
      <c r="C46" s="113"/>
      <c r="D46" s="118" t="s">
        <v>159</v>
      </c>
      <c r="E46" s="23">
        <v>1101547</v>
      </c>
      <c r="F46" s="113"/>
      <c r="G46" s="23">
        <v>913786</v>
      </c>
      <c r="H46" s="113"/>
      <c r="I46" s="113">
        <v>1101547</v>
      </c>
      <c r="J46" s="113"/>
      <c r="K46" s="112">
        <v>913786</v>
      </c>
      <c r="L46" s="112"/>
      <c r="M46" s="112"/>
    </row>
    <row r="47" spans="1:13" s="102" customFormat="1" ht="21.6">
      <c r="A47" s="102" t="s">
        <v>93</v>
      </c>
      <c r="C47" s="113"/>
      <c r="D47" s="118">
        <v>36</v>
      </c>
      <c r="E47" s="23">
        <v>0</v>
      </c>
      <c r="F47" s="113"/>
      <c r="G47" s="23">
        <v>3661691</v>
      </c>
      <c r="H47" s="113"/>
      <c r="I47" s="113">
        <v>0</v>
      </c>
      <c r="J47" s="113"/>
      <c r="K47" s="23">
        <v>0</v>
      </c>
      <c r="L47" s="112"/>
      <c r="M47" s="112"/>
    </row>
    <row r="48" spans="1:13" s="102" customFormat="1" ht="21.6">
      <c r="A48" s="102" t="s">
        <v>94</v>
      </c>
      <c r="C48" s="113"/>
      <c r="D48" s="118">
        <v>24</v>
      </c>
      <c r="E48" s="23">
        <v>15938252</v>
      </c>
      <c r="F48" s="113"/>
      <c r="G48" s="23">
        <v>25468445</v>
      </c>
      <c r="H48" s="113"/>
      <c r="I48" s="113">
        <v>12940068</v>
      </c>
      <c r="J48" s="113"/>
      <c r="K48" s="23">
        <v>12987059</v>
      </c>
      <c r="L48" s="112"/>
      <c r="M48" s="112"/>
    </row>
    <row r="49" spans="1:14" s="102" customFormat="1" ht="22.2">
      <c r="A49" s="100" t="s">
        <v>27</v>
      </c>
      <c r="C49" s="119"/>
      <c r="D49" s="109"/>
      <c r="E49" s="120">
        <f>SUM(E39:E48)</f>
        <v>129305944.15000001</v>
      </c>
      <c r="F49" s="119"/>
      <c r="G49" s="120">
        <f>SUM(G39:G48)</f>
        <v>135988658</v>
      </c>
      <c r="H49" s="119"/>
      <c r="I49" s="120">
        <f>SUM(I39:I48)</f>
        <v>158672114.15000001</v>
      </c>
      <c r="J49" s="119"/>
      <c r="K49" s="120">
        <f>SUM(K39:K48)</f>
        <v>115711095</v>
      </c>
      <c r="M49" s="113"/>
      <c r="N49" s="32"/>
    </row>
    <row r="50" spans="1:14" s="102" customFormat="1" ht="11.1" customHeight="1">
      <c r="A50" s="100"/>
      <c r="C50" s="113"/>
      <c r="D50" s="109"/>
      <c r="E50" s="113"/>
      <c r="F50" s="113"/>
      <c r="G50" s="113"/>
      <c r="H50" s="114"/>
      <c r="I50" s="114"/>
      <c r="J50" s="114"/>
      <c r="K50" s="119"/>
    </row>
    <row r="51" spans="1:14" s="102" customFormat="1" ht="22.2">
      <c r="A51" s="121" t="s">
        <v>28</v>
      </c>
      <c r="C51" s="113"/>
      <c r="D51" s="109"/>
      <c r="E51" s="113"/>
      <c r="F51" s="113"/>
      <c r="G51" s="113"/>
      <c r="H51" s="114"/>
      <c r="I51" s="114"/>
      <c r="J51" s="114"/>
      <c r="K51" s="119"/>
    </row>
    <row r="52" spans="1:14" s="102" customFormat="1" ht="22.2">
      <c r="A52" s="99" t="s">
        <v>95</v>
      </c>
      <c r="C52" s="113"/>
      <c r="D52" s="118" t="s">
        <v>159</v>
      </c>
      <c r="E52" s="122">
        <v>1814524</v>
      </c>
      <c r="F52" s="113"/>
      <c r="G52" s="122">
        <v>1486899</v>
      </c>
      <c r="H52" s="114"/>
      <c r="I52" s="113">
        <v>1814524</v>
      </c>
      <c r="J52" s="114"/>
      <c r="K52" s="122">
        <v>1486899</v>
      </c>
    </row>
    <row r="53" spans="1:14" s="102" customFormat="1" ht="24" customHeight="1">
      <c r="A53" s="102" t="s">
        <v>193</v>
      </c>
      <c r="C53" s="26"/>
      <c r="D53" s="109">
        <v>18</v>
      </c>
      <c r="E53" s="113">
        <v>286458</v>
      </c>
      <c r="F53" s="26"/>
      <c r="G53" s="113">
        <v>0</v>
      </c>
      <c r="H53" s="23"/>
      <c r="I53" s="113">
        <v>286458</v>
      </c>
      <c r="J53" s="26"/>
      <c r="K53" s="113">
        <v>0</v>
      </c>
    </row>
    <row r="54" spans="1:14" s="102" customFormat="1" ht="22.2">
      <c r="A54" s="99" t="s">
        <v>140</v>
      </c>
      <c r="C54" s="113"/>
      <c r="D54" s="118"/>
      <c r="E54" s="122"/>
      <c r="F54" s="113"/>
      <c r="G54" s="122"/>
      <c r="H54" s="114"/>
      <c r="I54" s="114"/>
      <c r="J54" s="114"/>
      <c r="K54" s="122"/>
    </row>
    <row r="55" spans="1:14" s="102" customFormat="1" ht="21.6">
      <c r="B55" s="99" t="s">
        <v>86</v>
      </c>
      <c r="C55" s="113"/>
      <c r="D55" s="109" t="s">
        <v>160</v>
      </c>
      <c r="E55" s="122">
        <v>8385124</v>
      </c>
      <c r="F55" s="113"/>
      <c r="G55" s="122">
        <v>13964483</v>
      </c>
      <c r="H55" s="122"/>
      <c r="I55" s="122">
        <v>6922007</v>
      </c>
      <c r="J55" s="122"/>
      <c r="K55" s="122">
        <v>10944215</v>
      </c>
    </row>
    <row r="56" spans="1:14" s="102" customFormat="1" ht="21.6">
      <c r="A56" s="99" t="s">
        <v>170</v>
      </c>
      <c r="B56" s="123"/>
      <c r="C56" s="113"/>
      <c r="D56" s="109"/>
      <c r="E56" s="122"/>
      <c r="F56" s="113"/>
      <c r="G56" s="122"/>
      <c r="H56" s="113"/>
      <c r="I56" s="113"/>
      <c r="J56" s="113"/>
      <c r="K56" s="122"/>
    </row>
    <row r="57" spans="1:14" s="102" customFormat="1" ht="21.6">
      <c r="A57" s="124"/>
      <c r="B57" s="102" t="s">
        <v>169</v>
      </c>
      <c r="C57" s="113"/>
      <c r="D57" s="109" t="s">
        <v>161</v>
      </c>
      <c r="E57" s="122">
        <f>25691575-1077540</f>
        <v>24614035</v>
      </c>
      <c r="F57" s="113"/>
      <c r="G57" s="122">
        <v>20878246</v>
      </c>
      <c r="H57" s="113"/>
      <c r="I57" s="113">
        <f>25691575-1077540</f>
        <v>24614035</v>
      </c>
      <c r="J57" s="113"/>
      <c r="K57" s="122">
        <v>20878246</v>
      </c>
    </row>
    <row r="58" spans="1:14" s="102" customFormat="1" ht="21.6">
      <c r="A58" s="99" t="s">
        <v>126</v>
      </c>
      <c r="C58" s="113"/>
      <c r="D58" s="109" t="s">
        <v>176</v>
      </c>
      <c r="E58" s="23">
        <v>52674600</v>
      </c>
      <c r="F58" s="113"/>
      <c r="G58" s="23">
        <v>42987062</v>
      </c>
      <c r="H58" s="113"/>
      <c r="I58" s="23">
        <v>52674600</v>
      </c>
      <c r="J58" s="113"/>
      <c r="K58" s="23">
        <v>42987062</v>
      </c>
    </row>
    <row r="59" spans="1:14" s="102" customFormat="1" ht="22.2">
      <c r="A59" s="99" t="s">
        <v>173</v>
      </c>
      <c r="C59" s="113"/>
      <c r="D59" s="118">
        <v>40</v>
      </c>
      <c r="E59" s="113">
        <v>8353304.8499999996</v>
      </c>
      <c r="F59" s="113"/>
      <c r="G59" s="122">
        <v>0</v>
      </c>
      <c r="H59" s="114"/>
      <c r="I59" s="113">
        <v>8353304.8499999996</v>
      </c>
      <c r="J59" s="114"/>
      <c r="K59" s="122">
        <v>0</v>
      </c>
    </row>
    <row r="60" spans="1:14" s="102" customFormat="1" ht="22.2">
      <c r="A60" s="125" t="s">
        <v>29</v>
      </c>
      <c r="C60" s="113"/>
      <c r="D60" s="109"/>
      <c r="E60" s="126">
        <f>SUM(E51:E59)</f>
        <v>96128045.849999994</v>
      </c>
      <c r="F60" s="127"/>
      <c r="G60" s="126">
        <f t="shared" ref="G60:K60" si="0">SUM(G51:G59)</f>
        <v>79316690</v>
      </c>
      <c r="H60" s="127"/>
      <c r="I60" s="126">
        <f t="shared" si="0"/>
        <v>94664928.849999994</v>
      </c>
      <c r="J60" s="127"/>
      <c r="K60" s="126">
        <f t="shared" si="0"/>
        <v>76296422</v>
      </c>
      <c r="L60" s="32"/>
      <c r="M60" s="115"/>
    </row>
    <row r="61" spans="1:14" s="102" customFormat="1" ht="22.2">
      <c r="A61" s="125" t="s">
        <v>25</v>
      </c>
      <c r="C61" s="113"/>
      <c r="D61" s="109"/>
      <c r="E61" s="128">
        <f>E60+E49</f>
        <v>225433990</v>
      </c>
      <c r="F61" s="113"/>
      <c r="G61" s="128">
        <f>+G49+G60</f>
        <v>215305348</v>
      </c>
      <c r="H61" s="114"/>
      <c r="I61" s="129">
        <f>I60+I49</f>
        <v>253337043</v>
      </c>
      <c r="J61" s="114"/>
      <c r="K61" s="128">
        <f>+K49+K60</f>
        <v>192007517</v>
      </c>
      <c r="L61" s="32"/>
      <c r="M61" s="115"/>
    </row>
    <row r="62" spans="1:14" s="102" customFormat="1" ht="10.5" customHeight="1">
      <c r="A62" s="100"/>
      <c r="D62" s="110"/>
      <c r="H62" s="130"/>
      <c r="I62" s="130"/>
      <c r="J62" s="130"/>
      <c r="K62" s="131"/>
    </row>
    <row r="63" spans="1:14" s="102" customFormat="1" ht="22.2">
      <c r="A63" s="111" t="s">
        <v>9</v>
      </c>
      <c r="D63" s="110"/>
      <c r="H63" s="103"/>
      <c r="I63" s="103"/>
      <c r="J63" s="103"/>
      <c r="K63" s="103"/>
    </row>
    <row r="64" spans="1:14" s="102" customFormat="1" ht="21.6">
      <c r="A64" s="102" t="s">
        <v>10</v>
      </c>
      <c r="D64" s="109">
        <v>25</v>
      </c>
    </row>
    <row r="65" spans="1:14" s="102" customFormat="1" ht="22.2" thickBot="1">
      <c r="B65" s="102" t="s">
        <v>13</v>
      </c>
      <c r="C65" s="113"/>
      <c r="D65" s="109"/>
      <c r="E65" s="132">
        <v>1470000000</v>
      </c>
      <c r="F65" s="113"/>
      <c r="G65" s="132">
        <v>1470000000</v>
      </c>
      <c r="H65" s="113"/>
      <c r="I65" s="132">
        <v>1470000000</v>
      </c>
      <c r="J65" s="113"/>
      <c r="K65" s="132">
        <v>1470000000</v>
      </c>
      <c r="L65" s="113"/>
      <c r="M65" s="113"/>
      <c r="N65" s="113"/>
    </row>
    <row r="66" spans="1:14" s="102" customFormat="1" ht="22.2" thickTop="1">
      <c r="B66" s="123" t="s">
        <v>40</v>
      </c>
      <c r="C66" s="113"/>
      <c r="D66" s="109"/>
      <c r="E66" s="113">
        <v>1417564544</v>
      </c>
      <c r="F66" s="113"/>
      <c r="G66" s="113">
        <v>1417564544</v>
      </c>
      <c r="H66" s="113"/>
      <c r="I66" s="113">
        <v>1417564544</v>
      </c>
      <c r="J66" s="113"/>
      <c r="K66" s="113">
        <v>1417564544</v>
      </c>
      <c r="L66" s="113"/>
      <c r="M66" s="113"/>
      <c r="N66" s="113"/>
    </row>
    <row r="67" spans="1:14" s="102" customFormat="1" ht="21.6">
      <c r="A67" s="123" t="s">
        <v>61</v>
      </c>
      <c r="B67" s="123"/>
      <c r="C67" s="113"/>
      <c r="D67" s="109">
        <v>26</v>
      </c>
      <c r="E67" s="113">
        <v>-285000000</v>
      </c>
      <c r="F67" s="113"/>
      <c r="G67" s="113">
        <v>-285000000</v>
      </c>
      <c r="H67" s="113"/>
      <c r="I67" s="113">
        <v>-285000000</v>
      </c>
      <c r="J67" s="113"/>
      <c r="K67" s="113">
        <v>-285000000</v>
      </c>
      <c r="L67" s="113"/>
      <c r="M67" s="113"/>
      <c r="N67" s="113"/>
    </row>
    <row r="68" spans="1:14" s="102" customFormat="1" ht="21.6">
      <c r="A68" s="102" t="s">
        <v>46</v>
      </c>
      <c r="B68" s="123"/>
      <c r="C68" s="113"/>
      <c r="D68" s="109"/>
      <c r="E68" s="133">
        <v>-757280983</v>
      </c>
      <c r="F68" s="113"/>
      <c r="G68" s="133">
        <v>-576987926</v>
      </c>
      <c r="H68" s="113"/>
      <c r="I68" s="113">
        <v>-761309578</v>
      </c>
      <c r="J68" s="113"/>
      <c r="K68" s="113">
        <v>-592482406</v>
      </c>
      <c r="L68" s="113"/>
      <c r="M68" s="113"/>
      <c r="N68" s="113"/>
    </row>
    <row r="69" spans="1:14" s="102" customFormat="1" ht="22.2">
      <c r="A69" s="108" t="s">
        <v>67</v>
      </c>
      <c r="C69" s="113"/>
      <c r="D69" s="109"/>
      <c r="E69" s="129">
        <f>SUM(E66:E68)</f>
        <v>375283561</v>
      </c>
      <c r="F69" s="113"/>
      <c r="G69" s="129">
        <f>SUM(G66:G68)</f>
        <v>555576618</v>
      </c>
      <c r="H69" s="113"/>
      <c r="I69" s="126">
        <f>SUM(I66:I68)</f>
        <v>371254966</v>
      </c>
      <c r="J69" s="113"/>
      <c r="K69" s="126">
        <f>SUM(K66:K68)</f>
        <v>540082138</v>
      </c>
      <c r="L69" s="114"/>
      <c r="M69" s="113"/>
      <c r="N69" s="114"/>
    </row>
    <row r="70" spans="1:14" s="102" customFormat="1" ht="6.6" customHeight="1">
      <c r="A70" s="108"/>
      <c r="C70" s="113"/>
      <c r="D70" s="109"/>
      <c r="E70" s="113"/>
      <c r="F70" s="113"/>
      <c r="G70" s="113"/>
      <c r="H70" s="113"/>
      <c r="I70" s="114"/>
      <c r="J70" s="113"/>
      <c r="K70" s="114"/>
    </row>
    <row r="71" spans="1:14" s="102" customFormat="1" ht="22.8" thickBot="1">
      <c r="A71" s="100" t="s">
        <v>68</v>
      </c>
      <c r="C71" s="113"/>
      <c r="D71" s="110"/>
      <c r="E71" s="116">
        <f>E69+E61</f>
        <v>600717551</v>
      </c>
      <c r="F71" s="113"/>
      <c r="G71" s="116">
        <f>G69+G61</f>
        <v>770881966</v>
      </c>
      <c r="H71" s="114"/>
      <c r="I71" s="116">
        <f>I69+I61</f>
        <v>624592009</v>
      </c>
      <c r="J71" s="114"/>
      <c r="K71" s="116">
        <f>K69+K61</f>
        <v>732089655</v>
      </c>
      <c r="L71" s="40"/>
      <c r="M71" s="40"/>
    </row>
    <row r="72" spans="1:14" s="134" customFormat="1" ht="24" customHeight="1" thickTop="1">
      <c r="E72" s="113">
        <f>E71-E30</f>
        <v>0</v>
      </c>
      <c r="F72" s="113"/>
      <c r="G72" s="113">
        <f>G71-G30</f>
        <v>0</v>
      </c>
      <c r="H72" s="113"/>
      <c r="I72" s="113">
        <f>I71-I30</f>
        <v>0</v>
      </c>
      <c r="J72" s="113"/>
      <c r="K72" s="113">
        <f>K71-K30</f>
        <v>0</v>
      </c>
    </row>
    <row r="73" spans="1:14" s="134" customFormat="1" ht="24" customHeight="1">
      <c r="E73" s="102"/>
      <c r="G73" s="102"/>
      <c r="H73" s="102"/>
      <c r="I73" s="102"/>
      <c r="J73" s="102"/>
      <c r="K73" s="102"/>
    </row>
    <row r="74" spans="1:14" s="134" customFormat="1" ht="24" customHeight="1">
      <c r="E74" s="102"/>
      <c r="G74" s="102"/>
      <c r="H74" s="102"/>
      <c r="I74" s="102"/>
      <c r="J74" s="102"/>
      <c r="K74" s="102"/>
    </row>
    <row r="75" spans="1:14" s="134" customFormat="1" ht="24" customHeight="1">
      <c r="E75" s="102"/>
      <c r="G75" s="102"/>
      <c r="H75" s="102"/>
      <c r="I75" s="102"/>
      <c r="J75" s="102"/>
      <c r="K75" s="102"/>
    </row>
    <row r="76" spans="1:14" s="134" customFormat="1" ht="24" customHeight="1">
      <c r="E76" s="102"/>
      <c r="G76" s="102"/>
      <c r="H76" s="102"/>
      <c r="I76" s="102"/>
      <c r="J76" s="102"/>
      <c r="K76" s="102"/>
    </row>
  </sheetData>
  <sheetProtection password="F7ED" sheet="1" objects="1" scenarios="1"/>
  <mergeCells count="3">
    <mergeCell ref="E5:G5"/>
    <mergeCell ref="I5:K5"/>
    <mergeCell ref="E7:K7"/>
  </mergeCells>
  <phoneticPr fontId="0" type="noConversion"/>
  <pageMargins left="0.74803149606299213" right="0.19685039370078741" top="0.47244094488188981" bottom="0.19685039370078741" header="0.51181102362204722" footer="0.27559055118110237"/>
  <pageSetup paperSize="9" scale="90" firstPageNumber="7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&amp;15หมายเหตุประกอบงบการเงินเป็นส่วนหนึ่งของงบการเงินนี้&amp;R&amp;P</oddFooter>
  </headerFooter>
  <rowBreaks count="1" manualBreakCount="1">
    <brk id="30" max="16383" man="1"/>
  </rowBreaks>
  <ignoredErrors>
    <ignoredError sqref="D24 D46 D52 D55 D41" twoDigitTextYear="1"/>
    <ignoredError sqref="E69 G69 I69 K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T54"/>
  <sheetViews>
    <sheetView showGridLines="0" view="pageBreakPreview" topLeftCell="A22" zoomScaleNormal="90" zoomScaleSheetLayoutView="100" workbookViewId="0">
      <selection activeCell="B28" sqref="B28"/>
    </sheetView>
  </sheetViews>
  <sheetFormatPr defaultColWidth="10.875" defaultRowHeight="24" customHeight="1"/>
  <cols>
    <col min="1" max="1" width="1.875" style="41" customWidth="1"/>
    <col min="2" max="2" width="37.375" style="41" customWidth="1"/>
    <col min="3" max="3" width="1.125" style="17" customWidth="1"/>
    <col min="4" max="4" width="12.375" style="17" customWidth="1"/>
    <col min="5" max="5" width="1.75" style="17" customWidth="1"/>
    <col min="6" max="6" width="14" style="17" customWidth="1"/>
    <col min="7" max="7" width="1.625" style="17" customWidth="1"/>
    <col min="8" max="8" width="14" style="17" customWidth="1"/>
    <col min="9" max="9" width="1.75" style="41" customWidth="1"/>
    <col min="10" max="10" width="14" style="41" customWidth="1"/>
    <col min="11" max="11" width="1.875" style="41" customWidth="1"/>
    <col min="12" max="12" width="14" style="41" customWidth="1"/>
    <col min="13" max="13" width="17.875" style="41" customWidth="1"/>
    <col min="14" max="16" width="12.75" style="41" customWidth="1"/>
    <col min="17" max="17" width="12.75" style="41" hidden="1" customWidth="1"/>
    <col min="18" max="18" width="13.125" style="41" hidden="1" customWidth="1"/>
    <col min="19" max="19" width="0" style="41" hidden="1" customWidth="1"/>
    <col min="20" max="20" width="25.875" style="41" hidden="1" customWidth="1"/>
    <col min="21" max="16384" width="10.875" style="41"/>
  </cols>
  <sheetData>
    <row r="1" spans="1:13" s="13" customFormat="1" ht="24" customHeight="1">
      <c r="A1" s="12" t="s">
        <v>45</v>
      </c>
      <c r="B1" s="12"/>
      <c r="C1" s="12"/>
      <c r="D1" s="14"/>
      <c r="E1" s="12"/>
      <c r="F1" s="12"/>
      <c r="G1" s="12"/>
      <c r="H1" s="12"/>
      <c r="K1" s="42"/>
      <c r="M1" s="43"/>
    </row>
    <row r="2" spans="1:13" s="13" customFormat="1" ht="24" customHeight="1">
      <c r="A2" s="12" t="s">
        <v>34</v>
      </c>
      <c r="B2" s="12"/>
      <c r="C2" s="12"/>
      <c r="D2" s="12"/>
      <c r="E2" s="12"/>
      <c r="F2" s="12"/>
      <c r="G2" s="12"/>
      <c r="H2" s="12"/>
      <c r="M2" s="43"/>
    </row>
    <row r="3" spans="1:13" s="13" customFormat="1" ht="24" customHeight="1">
      <c r="A3" s="12" t="s">
        <v>150</v>
      </c>
      <c r="B3" s="12"/>
      <c r="C3" s="12"/>
      <c r="D3" s="12"/>
      <c r="E3" s="12"/>
      <c r="F3" s="12"/>
      <c r="G3" s="12"/>
      <c r="H3" s="12"/>
    </row>
    <row r="4" spans="1:13" s="13" customFormat="1" ht="14.25" customHeight="1">
      <c r="A4" s="12"/>
      <c r="B4" s="12"/>
      <c r="C4" s="12"/>
      <c r="D4" s="12"/>
      <c r="E4" s="12"/>
      <c r="F4" s="12"/>
      <c r="G4" s="12"/>
      <c r="H4" s="12"/>
    </row>
    <row r="5" spans="1:13" s="17" customFormat="1" ht="18" customHeight="1">
      <c r="F5" s="157" t="s">
        <v>23</v>
      </c>
      <c r="G5" s="157"/>
      <c r="H5" s="157"/>
      <c r="I5" s="41"/>
      <c r="J5" s="157" t="s">
        <v>24</v>
      </c>
      <c r="K5" s="157"/>
      <c r="L5" s="157"/>
    </row>
    <row r="6" spans="1:13" s="17" customFormat="1" ht="18" customHeight="1">
      <c r="D6" s="18" t="s">
        <v>12</v>
      </c>
      <c r="F6" s="20">
        <v>2566</v>
      </c>
      <c r="G6" s="20"/>
      <c r="H6" s="20">
        <v>2565</v>
      </c>
      <c r="I6" s="41"/>
      <c r="J6" s="20">
        <v>2566</v>
      </c>
      <c r="K6" s="20"/>
      <c r="L6" s="20">
        <v>2565</v>
      </c>
    </row>
    <row r="7" spans="1:13" s="17" customFormat="1" ht="18" customHeight="1">
      <c r="D7" s="18"/>
      <c r="E7" s="44"/>
      <c r="F7" s="158" t="s">
        <v>42</v>
      </c>
      <c r="G7" s="158"/>
      <c r="H7" s="158"/>
      <c r="I7" s="158"/>
      <c r="J7" s="158"/>
      <c r="K7" s="158"/>
      <c r="L7" s="158"/>
    </row>
    <row r="8" spans="1:13" s="17" customFormat="1" ht="24" customHeight="1">
      <c r="A8" s="45" t="s">
        <v>14</v>
      </c>
      <c r="D8" s="18"/>
      <c r="F8" s="38"/>
      <c r="H8" s="46"/>
      <c r="I8" s="41"/>
      <c r="J8" s="37"/>
      <c r="K8" s="37"/>
      <c r="L8" s="37"/>
    </row>
    <row r="9" spans="1:13" s="17" customFormat="1" ht="24" customHeight="1">
      <c r="A9" s="39" t="s">
        <v>74</v>
      </c>
      <c r="D9" s="18"/>
      <c r="F9" s="38">
        <v>34923200</v>
      </c>
      <c r="G9" s="2"/>
      <c r="H9" s="38">
        <v>94382100</v>
      </c>
      <c r="I9" s="41"/>
      <c r="J9" s="32">
        <v>0</v>
      </c>
      <c r="K9" s="2"/>
      <c r="L9" s="32">
        <v>0</v>
      </c>
    </row>
    <row r="10" spans="1:13" s="17" customFormat="1" ht="24" customHeight="1">
      <c r="A10" s="39" t="s">
        <v>73</v>
      </c>
      <c r="D10" s="18" t="s">
        <v>162</v>
      </c>
      <c r="F10" s="38">
        <v>33667189</v>
      </c>
      <c r="G10" s="2"/>
      <c r="H10" s="38">
        <v>112647047</v>
      </c>
      <c r="I10" s="41"/>
      <c r="J10" s="24">
        <v>33611683</v>
      </c>
      <c r="K10" s="2"/>
      <c r="L10" s="24">
        <v>113451287</v>
      </c>
    </row>
    <row r="11" spans="1:13" s="17" customFormat="1" ht="24" customHeight="1">
      <c r="A11" s="39" t="s">
        <v>84</v>
      </c>
      <c r="D11" s="18">
        <v>4</v>
      </c>
      <c r="F11" s="38">
        <v>8330986</v>
      </c>
      <c r="G11" s="2"/>
      <c r="H11" s="38">
        <v>6865186</v>
      </c>
      <c r="I11" s="41"/>
      <c r="J11" s="24">
        <v>1300066</v>
      </c>
      <c r="K11" s="2"/>
      <c r="L11" s="24">
        <v>6291320</v>
      </c>
    </row>
    <row r="12" spans="1:13" s="17" customFormat="1" ht="24" customHeight="1">
      <c r="A12" s="39" t="s">
        <v>138</v>
      </c>
      <c r="D12" s="18" t="s">
        <v>157</v>
      </c>
      <c r="F12" s="38">
        <v>0</v>
      </c>
      <c r="G12" s="2"/>
      <c r="H12" s="38">
        <v>0</v>
      </c>
      <c r="I12" s="41"/>
      <c r="J12" s="32">
        <v>0</v>
      </c>
      <c r="K12" s="2"/>
      <c r="L12" s="24">
        <v>14999997</v>
      </c>
    </row>
    <row r="13" spans="1:13" s="17" customFormat="1" ht="24" customHeight="1">
      <c r="A13" s="39" t="s">
        <v>51</v>
      </c>
      <c r="D13" s="18" t="s">
        <v>177</v>
      </c>
      <c r="F13" s="38">
        <v>660968</v>
      </c>
      <c r="G13" s="2"/>
      <c r="H13" s="38">
        <v>11212784</v>
      </c>
      <c r="I13" s="41"/>
      <c r="J13" s="24">
        <v>1081468</v>
      </c>
      <c r="K13" s="2"/>
      <c r="L13" s="24">
        <v>11520886</v>
      </c>
    </row>
    <row r="14" spans="1:13" s="16" customFormat="1" ht="24" customHeight="1">
      <c r="A14" s="9" t="s">
        <v>32</v>
      </c>
      <c r="D14" s="47"/>
      <c r="F14" s="10">
        <f>SUM(F9:F13)</f>
        <v>77582343</v>
      </c>
      <c r="G14" s="36"/>
      <c r="H14" s="10">
        <f>SUM(H9:H13)</f>
        <v>225107117</v>
      </c>
      <c r="J14" s="10">
        <f>SUM(J9:J13)</f>
        <v>35993217</v>
      </c>
      <c r="K14" s="36"/>
      <c r="L14" s="10">
        <f>SUM(L9:L13)</f>
        <v>146263490</v>
      </c>
    </row>
    <row r="15" spans="1:13" s="16" customFormat="1" ht="22.5" customHeight="1">
      <c r="A15" s="9"/>
      <c r="D15" s="47"/>
      <c r="F15" s="1"/>
      <c r="G15" s="36"/>
      <c r="H15" s="1"/>
      <c r="J15" s="1"/>
      <c r="K15" s="36"/>
      <c r="L15" s="1"/>
    </row>
    <row r="16" spans="1:13" s="17" customFormat="1" ht="24" customHeight="1">
      <c r="A16" s="7" t="s">
        <v>33</v>
      </c>
      <c r="D16" s="18"/>
      <c r="F16" s="2"/>
      <c r="G16" s="27"/>
      <c r="H16" s="2"/>
      <c r="I16" s="41"/>
      <c r="J16" s="2"/>
      <c r="K16" s="27"/>
      <c r="L16" s="2"/>
    </row>
    <row r="17" spans="1:13" s="17" customFormat="1" ht="24" customHeight="1">
      <c r="A17" s="8" t="s">
        <v>52</v>
      </c>
      <c r="D17" s="18" t="s">
        <v>178</v>
      </c>
      <c r="F17" s="38">
        <v>136964697</v>
      </c>
      <c r="G17" s="27"/>
      <c r="H17" s="38">
        <v>174534283</v>
      </c>
      <c r="I17" s="41"/>
      <c r="J17" s="24">
        <v>92215627</v>
      </c>
      <c r="K17" s="2"/>
      <c r="L17" s="24">
        <v>121459984</v>
      </c>
    </row>
    <row r="18" spans="1:13" s="17" customFormat="1" ht="24" customHeight="1">
      <c r="A18" s="8" t="s">
        <v>75</v>
      </c>
      <c r="D18" s="18">
        <v>29</v>
      </c>
      <c r="F18" s="38">
        <v>4919619</v>
      </c>
      <c r="G18" s="27"/>
      <c r="H18" s="38">
        <v>6097254</v>
      </c>
      <c r="I18" s="41"/>
      <c r="J18" s="24">
        <v>3930302</v>
      </c>
      <c r="K18" s="2"/>
      <c r="L18" s="24">
        <v>5437936</v>
      </c>
      <c r="M18" s="32"/>
    </row>
    <row r="19" spans="1:13" s="17" customFormat="1" ht="24" customHeight="1">
      <c r="A19" s="39" t="s">
        <v>53</v>
      </c>
      <c r="D19" s="18" t="s">
        <v>163</v>
      </c>
      <c r="F19" s="38">
        <f>43536798-1077540</f>
        <v>42459258</v>
      </c>
      <c r="G19" s="2"/>
      <c r="H19" s="38">
        <v>54805595</v>
      </c>
      <c r="I19" s="41"/>
      <c r="J19" s="24">
        <f>36147327-1077540</f>
        <v>35069787</v>
      </c>
      <c r="K19" s="2"/>
      <c r="L19" s="24">
        <v>44264821</v>
      </c>
      <c r="M19" s="32"/>
    </row>
    <row r="20" spans="1:13" s="17" customFormat="1" ht="24" customHeight="1">
      <c r="A20" s="39" t="s">
        <v>54</v>
      </c>
      <c r="D20" s="18" t="s">
        <v>164</v>
      </c>
      <c r="F20" s="38">
        <v>13108877</v>
      </c>
      <c r="G20" s="2"/>
      <c r="H20" s="38">
        <v>1183944</v>
      </c>
      <c r="I20" s="41"/>
      <c r="J20" s="24">
        <v>13108877</v>
      </c>
      <c r="K20" s="2"/>
      <c r="L20" s="24">
        <v>875106</v>
      </c>
      <c r="M20" s="32"/>
    </row>
    <row r="21" spans="1:13" s="16" customFormat="1" ht="24" customHeight="1">
      <c r="A21" s="9" t="s">
        <v>11</v>
      </c>
      <c r="D21" s="18"/>
      <c r="F21" s="10">
        <f>SUM(F17:F20)</f>
        <v>197452451</v>
      </c>
      <c r="G21" s="36"/>
      <c r="H21" s="10">
        <f>SUM(H17:H20)</f>
        <v>236621076</v>
      </c>
      <c r="J21" s="10">
        <f>SUM(J17:J20)</f>
        <v>144324593</v>
      </c>
      <c r="K21" s="36"/>
      <c r="L21" s="10">
        <f>SUM(L17:L20)</f>
        <v>172037847</v>
      </c>
      <c r="M21" s="48"/>
    </row>
    <row r="22" spans="1:13" s="16" customFormat="1" ht="24" customHeight="1">
      <c r="A22" s="9" t="s">
        <v>179</v>
      </c>
      <c r="D22" s="18"/>
      <c r="F22" s="1">
        <f>F14-F21</f>
        <v>-119870108</v>
      </c>
      <c r="G22" s="36"/>
      <c r="H22" s="1">
        <f>H14-H21</f>
        <v>-11513959</v>
      </c>
      <c r="J22" s="1">
        <f>J14-J21</f>
        <v>-108331376</v>
      </c>
      <c r="K22" s="36"/>
      <c r="L22" s="1">
        <f>L14-L21</f>
        <v>-25774357</v>
      </c>
    </row>
    <row r="23" spans="1:13" s="16" customFormat="1" ht="24" customHeight="1">
      <c r="A23" s="8" t="s">
        <v>96</v>
      </c>
      <c r="D23" s="18">
        <v>4</v>
      </c>
      <c r="E23" s="17"/>
      <c r="F23" s="38">
        <v>71966</v>
      </c>
      <c r="G23" s="2"/>
      <c r="H23" s="38">
        <v>280164</v>
      </c>
      <c r="J23" s="24">
        <v>53779</v>
      </c>
      <c r="K23" s="2"/>
      <c r="L23" s="24">
        <v>131150</v>
      </c>
    </row>
    <row r="24" spans="1:13" s="17" customFormat="1" ht="24" customHeight="1">
      <c r="A24" s="39" t="s">
        <v>30</v>
      </c>
      <c r="D24" s="18" t="s">
        <v>165</v>
      </c>
      <c r="F24" s="38">
        <v>-4613407</v>
      </c>
      <c r="G24" s="2"/>
      <c r="H24" s="38">
        <v>-361928</v>
      </c>
      <c r="I24" s="41"/>
      <c r="J24" s="38">
        <v>-5351816</v>
      </c>
      <c r="K24" s="2"/>
      <c r="L24" s="38">
        <v>-386680</v>
      </c>
    </row>
    <row r="25" spans="1:13" s="17" customFormat="1" ht="24" customHeight="1">
      <c r="A25" s="39" t="s">
        <v>112</v>
      </c>
      <c r="D25" s="18" t="s">
        <v>166</v>
      </c>
      <c r="F25" s="38">
        <v>0</v>
      </c>
      <c r="G25" s="2"/>
      <c r="H25" s="38">
        <v>361703</v>
      </c>
      <c r="I25" s="41"/>
      <c r="J25" s="25">
        <v>0</v>
      </c>
      <c r="K25" s="2"/>
      <c r="L25" s="25">
        <v>361703</v>
      </c>
    </row>
    <row r="26" spans="1:13" s="17" customFormat="1" ht="24" customHeight="1">
      <c r="A26" s="39" t="s">
        <v>133</v>
      </c>
      <c r="D26" s="18"/>
      <c r="F26" s="38"/>
      <c r="G26" s="2"/>
      <c r="H26" s="38"/>
      <c r="I26" s="41"/>
      <c r="J26" s="32"/>
      <c r="K26" s="2"/>
      <c r="L26" s="32"/>
    </row>
    <row r="27" spans="1:13" s="17" customFormat="1" ht="24" customHeight="1">
      <c r="A27" s="39"/>
      <c r="B27" s="17" t="s">
        <v>195</v>
      </c>
      <c r="D27" s="18" t="s">
        <v>156</v>
      </c>
      <c r="F27" s="49">
        <v>-93750</v>
      </c>
      <c r="G27" s="2"/>
      <c r="H27" s="49">
        <v>153787</v>
      </c>
      <c r="I27" s="41"/>
      <c r="J27" s="49">
        <v>-93750</v>
      </c>
      <c r="K27" s="2"/>
      <c r="L27" s="49">
        <v>153787</v>
      </c>
    </row>
    <row r="28" spans="1:13" s="16" customFormat="1" ht="24" customHeight="1">
      <c r="A28" s="9" t="s">
        <v>180</v>
      </c>
      <c r="D28" s="47"/>
      <c r="F28" s="1">
        <f>SUM(F22:F27)</f>
        <v>-124505299</v>
      </c>
      <c r="G28" s="36"/>
      <c r="H28" s="1">
        <f>SUM(H22:H27)</f>
        <v>-11080233</v>
      </c>
      <c r="J28" s="1">
        <f>SUM(J22:J27)</f>
        <v>-113723163</v>
      </c>
      <c r="K28" s="36"/>
      <c r="L28" s="1">
        <f>SUM(L22:L27)</f>
        <v>-25514397</v>
      </c>
    </row>
    <row r="29" spans="1:13" s="16" customFormat="1" ht="24" customHeight="1">
      <c r="A29" s="39" t="s">
        <v>151</v>
      </c>
      <c r="D29" s="18">
        <v>36</v>
      </c>
      <c r="F29" s="3">
        <v>62550824</v>
      </c>
      <c r="G29" s="27"/>
      <c r="H29" s="3">
        <v>-25926379</v>
      </c>
      <c r="J29" s="3">
        <v>60490790</v>
      </c>
      <c r="K29" s="27"/>
      <c r="L29" s="3">
        <v>-31917783</v>
      </c>
    </row>
    <row r="30" spans="1:13" s="16" customFormat="1" ht="24" customHeight="1">
      <c r="A30" s="9" t="s">
        <v>181</v>
      </c>
      <c r="D30" s="47"/>
      <c r="F30" s="10">
        <f>+F28-F29</f>
        <v>-187056123</v>
      </c>
      <c r="G30" s="36"/>
      <c r="H30" s="10">
        <f>+H28-H29</f>
        <v>14846146</v>
      </c>
      <c r="J30" s="10">
        <f>+J28-J29</f>
        <v>-174213953</v>
      </c>
      <c r="K30" s="36"/>
      <c r="L30" s="10">
        <f>L28-L29</f>
        <v>6403386</v>
      </c>
    </row>
    <row r="31" spans="1:13" s="16" customFormat="1" ht="24" customHeight="1">
      <c r="A31" s="9"/>
      <c r="D31" s="47"/>
      <c r="F31" s="1"/>
      <c r="G31" s="36"/>
      <c r="H31" s="1"/>
      <c r="J31" s="1"/>
      <c r="K31" s="36"/>
      <c r="L31" s="1"/>
    </row>
    <row r="32" spans="1:13" s="13" customFormat="1" ht="24" customHeight="1">
      <c r="A32" s="12" t="s">
        <v>45</v>
      </c>
      <c r="B32" s="12"/>
      <c r="C32" s="12"/>
      <c r="D32" s="14"/>
      <c r="E32" s="12"/>
      <c r="F32" s="12"/>
      <c r="G32" s="12"/>
      <c r="H32" s="12"/>
      <c r="K32" s="42"/>
      <c r="M32" s="43"/>
    </row>
    <row r="33" spans="1:13" s="13" customFormat="1" ht="24" customHeight="1">
      <c r="A33" s="12" t="s">
        <v>34</v>
      </c>
      <c r="B33" s="12"/>
      <c r="C33" s="12"/>
      <c r="D33" s="12"/>
      <c r="E33" s="12"/>
      <c r="F33" s="12"/>
      <c r="G33" s="12"/>
      <c r="H33" s="12"/>
      <c r="M33" s="43"/>
    </row>
    <row r="34" spans="1:13" s="13" customFormat="1" ht="24" customHeight="1">
      <c r="A34" s="12" t="s">
        <v>150</v>
      </c>
      <c r="B34" s="12"/>
      <c r="C34" s="12"/>
      <c r="D34" s="12"/>
      <c r="E34" s="12"/>
      <c r="F34" s="12"/>
      <c r="G34" s="12"/>
      <c r="H34" s="12"/>
    </row>
    <row r="35" spans="1:13" s="13" customFormat="1" ht="14.25" customHeight="1">
      <c r="A35" s="12"/>
      <c r="B35" s="12"/>
      <c r="C35" s="12"/>
      <c r="D35" s="12"/>
      <c r="E35" s="12"/>
      <c r="F35" s="12"/>
      <c r="G35" s="12"/>
      <c r="H35" s="12"/>
    </row>
    <row r="36" spans="1:13" s="17" customFormat="1" ht="18" customHeight="1">
      <c r="F36" s="157" t="s">
        <v>23</v>
      </c>
      <c r="G36" s="157"/>
      <c r="H36" s="157"/>
      <c r="I36" s="41"/>
      <c r="J36" s="157" t="s">
        <v>24</v>
      </c>
      <c r="K36" s="157"/>
      <c r="L36" s="157"/>
    </row>
    <row r="37" spans="1:13" s="17" customFormat="1" ht="18" customHeight="1">
      <c r="D37" s="18" t="s">
        <v>12</v>
      </c>
      <c r="F37" s="20">
        <v>2566</v>
      </c>
      <c r="G37" s="20"/>
      <c r="H37" s="20">
        <v>2565</v>
      </c>
      <c r="I37" s="41"/>
      <c r="J37" s="20">
        <v>2566</v>
      </c>
      <c r="K37" s="20"/>
      <c r="L37" s="20">
        <v>2565</v>
      </c>
    </row>
    <row r="38" spans="1:13" s="17" customFormat="1" ht="18" customHeight="1">
      <c r="D38" s="18"/>
      <c r="E38" s="44"/>
      <c r="F38" s="158" t="s">
        <v>42</v>
      </c>
      <c r="G38" s="158"/>
      <c r="H38" s="158"/>
      <c r="I38" s="158"/>
      <c r="J38" s="158"/>
      <c r="K38" s="158"/>
      <c r="L38" s="158"/>
    </row>
    <row r="39" spans="1:13" s="16" customFormat="1" ht="22.2">
      <c r="A39" s="15" t="s">
        <v>43</v>
      </c>
      <c r="D39" s="47"/>
      <c r="F39" s="1"/>
      <c r="G39" s="36"/>
      <c r="H39" s="1"/>
      <c r="J39" s="1"/>
      <c r="K39" s="36"/>
      <c r="L39" s="1"/>
    </row>
    <row r="40" spans="1:13" s="16" customFormat="1" ht="22.2">
      <c r="A40" s="15" t="s">
        <v>81</v>
      </c>
      <c r="D40" s="47"/>
      <c r="F40" s="1"/>
      <c r="G40" s="36"/>
      <c r="H40" s="1"/>
      <c r="J40" s="1"/>
      <c r="K40" s="36"/>
      <c r="L40" s="1"/>
    </row>
    <row r="41" spans="1:13" s="16" customFormat="1" ht="22.2">
      <c r="A41" s="15"/>
      <c r="B41" s="16" t="s">
        <v>76</v>
      </c>
      <c r="D41" s="47"/>
      <c r="F41" s="1"/>
      <c r="G41" s="36"/>
      <c r="H41" s="1"/>
      <c r="J41" s="1"/>
      <c r="K41" s="36"/>
      <c r="L41" s="1"/>
    </row>
    <row r="42" spans="1:13" s="16" customFormat="1" ht="22.2">
      <c r="A42" s="39" t="s">
        <v>106</v>
      </c>
      <c r="D42" s="47"/>
      <c r="F42" s="1"/>
      <c r="G42" s="36"/>
      <c r="H42" s="1"/>
      <c r="J42" s="1"/>
      <c r="K42" s="36"/>
      <c r="L42" s="1"/>
    </row>
    <row r="43" spans="1:13" s="16" customFormat="1" ht="22.2">
      <c r="A43" s="39"/>
      <c r="B43" s="17" t="s">
        <v>85</v>
      </c>
      <c r="D43" s="47"/>
      <c r="E43" s="17"/>
      <c r="F43" s="4"/>
      <c r="G43" s="27"/>
      <c r="H43" s="4"/>
      <c r="J43" s="4"/>
      <c r="K43" s="27"/>
      <c r="L43" s="4"/>
    </row>
    <row r="44" spans="1:13" s="16" customFormat="1" ht="22.2">
      <c r="A44" s="15"/>
      <c r="B44" s="17" t="s">
        <v>86</v>
      </c>
      <c r="D44" s="18">
        <v>22</v>
      </c>
      <c r="E44" s="17"/>
      <c r="F44" s="4">
        <v>7107137</v>
      </c>
      <c r="G44" s="27"/>
      <c r="H44" s="4">
        <v>958042</v>
      </c>
      <c r="J44" s="4">
        <v>5386781</v>
      </c>
      <c r="K44" s="27"/>
      <c r="L44" s="4">
        <v>457679</v>
      </c>
    </row>
    <row r="45" spans="1:13" s="16" customFormat="1" ht="22.2">
      <c r="A45" s="39" t="s">
        <v>120</v>
      </c>
      <c r="B45" s="17"/>
      <c r="D45" s="18"/>
      <c r="E45" s="17"/>
      <c r="F45" s="4"/>
      <c r="G45" s="27"/>
      <c r="H45" s="4"/>
      <c r="J45" s="4"/>
      <c r="K45" s="27"/>
      <c r="L45" s="4"/>
    </row>
    <row r="46" spans="1:13" s="16" customFormat="1" ht="22.2">
      <c r="A46" s="39"/>
      <c r="B46" s="17" t="s">
        <v>121</v>
      </c>
      <c r="D46" s="18"/>
      <c r="E46" s="17"/>
      <c r="F46" s="5">
        <v>-344071</v>
      </c>
      <c r="G46" s="27"/>
      <c r="H46" s="5">
        <v>-100073</v>
      </c>
      <c r="J46" s="5">
        <v>0</v>
      </c>
      <c r="K46" s="27"/>
      <c r="L46" s="5">
        <v>0</v>
      </c>
    </row>
    <row r="47" spans="1:13" s="16" customFormat="1" ht="22.2">
      <c r="A47" s="15" t="s">
        <v>122</v>
      </c>
      <c r="D47" s="18"/>
      <c r="E47" s="17"/>
      <c r="F47" s="4"/>
      <c r="G47" s="27"/>
      <c r="H47" s="4"/>
      <c r="J47" s="4"/>
      <c r="K47" s="27"/>
      <c r="L47" s="4"/>
    </row>
    <row r="48" spans="1:13" s="16" customFormat="1" ht="22.2">
      <c r="A48" s="15"/>
      <c r="B48" s="16" t="s">
        <v>123</v>
      </c>
      <c r="D48" s="18"/>
      <c r="F48" s="6">
        <f>SUM(F44:F46)</f>
        <v>6763066</v>
      </c>
      <c r="G48" s="36"/>
      <c r="H48" s="6">
        <f>SUM(H44:H46)</f>
        <v>857969</v>
      </c>
      <c r="J48" s="6">
        <f>SUM(J44:J46)</f>
        <v>5386781</v>
      </c>
      <c r="K48" s="36"/>
      <c r="L48" s="6">
        <f>SUM(L44:L46)</f>
        <v>457679</v>
      </c>
    </row>
    <row r="49" spans="1:20" s="16" customFormat="1" ht="22.2">
      <c r="A49" s="15" t="s">
        <v>135</v>
      </c>
      <c r="D49" s="47"/>
      <c r="F49" s="1">
        <f>F48</f>
        <v>6763066</v>
      </c>
      <c r="G49" s="1"/>
      <c r="H49" s="1">
        <f>H48</f>
        <v>857969</v>
      </c>
      <c r="J49" s="1">
        <f>J48</f>
        <v>5386781</v>
      </c>
      <c r="K49" s="1"/>
      <c r="L49" s="1">
        <f>L48</f>
        <v>457679</v>
      </c>
    </row>
    <row r="50" spans="1:20" s="16" customFormat="1" ht="24" customHeight="1" thickBot="1">
      <c r="A50" s="9" t="s">
        <v>182</v>
      </c>
      <c r="D50" s="47"/>
      <c r="F50" s="11">
        <f>SUM(F30,F49)</f>
        <v>-180293057</v>
      </c>
      <c r="G50" s="1"/>
      <c r="H50" s="11">
        <f>SUM(H30,H49)</f>
        <v>15704115</v>
      </c>
      <c r="J50" s="11">
        <f>SUM(J30,J49)</f>
        <v>-168827172</v>
      </c>
      <c r="K50" s="1"/>
      <c r="L50" s="11">
        <f>SUM(L30,L49)</f>
        <v>6861065</v>
      </c>
    </row>
    <row r="51" spans="1:20" s="16" customFormat="1" ht="17.100000000000001" customHeight="1" thickTop="1">
      <c r="A51" s="15"/>
      <c r="D51" s="47"/>
      <c r="F51" s="1"/>
      <c r="G51" s="36"/>
      <c r="H51" s="1"/>
      <c r="J51" s="1"/>
      <c r="K51" s="36"/>
      <c r="L51" s="1"/>
    </row>
    <row r="52" spans="1:20" s="16" customFormat="1" ht="24" customHeight="1">
      <c r="A52" s="15" t="s">
        <v>172</v>
      </c>
      <c r="D52" s="47"/>
      <c r="F52" s="1"/>
      <c r="G52" s="36"/>
      <c r="H52" s="1"/>
      <c r="J52" s="1"/>
      <c r="K52" s="36"/>
      <c r="L52" s="1"/>
      <c r="M52" s="36"/>
      <c r="O52" s="36"/>
      <c r="Q52" s="36">
        <f>+F30</f>
        <v>-187056123</v>
      </c>
      <c r="R52" s="36">
        <f>+H30</f>
        <v>14846146</v>
      </c>
      <c r="S52" s="36">
        <f>+J30</f>
        <v>-174213953</v>
      </c>
      <c r="T52" s="36">
        <f>+L30</f>
        <v>6403386</v>
      </c>
    </row>
    <row r="53" spans="1:20" s="17" customFormat="1" ht="24" customHeight="1" thickBot="1">
      <c r="A53" s="17" t="s">
        <v>97</v>
      </c>
      <c r="D53" s="18">
        <v>37</v>
      </c>
      <c r="E53" s="50"/>
      <c r="F53" s="51">
        <v>-9.2399999999999996E-2</v>
      </c>
      <c r="G53" s="52"/>
      <c r="H53" s="51">
        <v>7.3000000000000001E-3</v>
      </c>
      <c r="I53" s="41"/>
      <c r="J53" s="51">
        <v>-8.5999999999999993E-2</v>
      </c>
      <c r="K53" s="50"/>
      <c r="L53" s="51">
        <v>3.2000000000000002E-3</v>
      </c>
      <c r="M53" s="95"/>
      <c r="O53" s="95"/>
      <c r="Q53" s="95">
        <v>2025092206</v>
      </c>
      <c r="R53" s="95">
        <v>2025092206</v>
      </c>
      <c r="S53" s="95">
        <v>2025092206</v>
      </c>
      <c r="T53" s="95">
        <v>2025092206</v>
      </c>
    </row>
    <row r="54" spans="1:20" ht="24" customHeight="1" thickTop="1">
      <c r="C54" s="41"/>
      <c r="D54" s="41"/>
      <c r="J54" s="17"/>
      <c r="L54" s="17"/>
      <c r="M54" s="96"/>
      <c r="O54" s="96"/>
      <c r="Q54" s="96">
        <f t="shared" ref="Q54" si="0">+Q52/Q53</f>
        <v>-9.2369188151425835E-2</v>
      </c>
      <c r="R54" s="96">
        <f>+R52/R53</f>
        <v>7.3310963105844874E-3</v>
      </c>
      <c r="S54" s="96">
        <f>+S52/S53</f>
        <v>-8.6027664559585978E-2</v>
      </c>
      <c r="T54" s="96">
        <f>+T52/T53</f>
        <v>3.1620219469651149E-3</v>
      </c>
    </row>
  </sheetData>
  <sheetProtection password="F7ED" sheet="1" objects="1" scenarios="1"/>
  <mergeCells count="6">
    <mergeCell ref="F5:H5"/>
    <mergeCell ref="F7:L7"/>
    <mergeCell ref="F36:H36"/>
    <mergeCell ref="F38:L38"/>
    <mergeCell ref="J5:L5"/>
    <mergeCell ref="J36:L36"/>
  </mergeCells>
  <pageMargins left="0.74803149606299213" right="0.19685039370078741" top="0.47244094488188981" bottom="0.27559055118110237" header="0.51181102362204722" footer="0.31496062992125984"/>
  <pageSetup paperSize="9" scale="90" firstPageNumber="9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&amp;15หมายเหตุประกอบงบการเงินเป็นส่วนหนึ่งของงบการเงินนี้&amp;R&amp;P</oddFooter>
  </headerFooter>
  <rowBreaks count="1" manualBreakCount="1">
    <brk id="31" max="11" man="1"/>
  </rowBreaks>
  <ignoredErrors>
    <ignoredError sqref="D10 D24 D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Q32"/>
  <sheetViews>
    <sheetView showGridLines="0" view="pageBreakPreview" zoomScaleSheetLayoutView="100" workbookViewId="0">
      <selection activeCell="C19" sqref="C19"/>
    </sheetView>
  </sheetViews>
  <sheetFormatPr defaultColWidth="9.125" defaultRowHeight="23.25" customHeight="1"/>
  <cols>
    <col min="1" max="1" width="50.375" style="75" customWidth="1"/>
    <col min="2" max="2" width="1.75" style="76" customWidth="1"/>
    <col min="3" max="3" width="9" style="77" bestFit="1" customWidth="1"/>
    <col min="4" max="4" width="15.125" style="77" bestFit="1" customWidth="1"/>
    <col min="5" max="5" width="1.375" style="77" customWidth="1"/>
    <col min="6" max="6" width="14.375" style="77" bestFit="1" customWidth="1"/>
    <col min="7" max="7" width="1.375" style="77" customWidth="1"/>
    <col min="8" max="8" width="16.125" style="77" bestFit="1" customWidth="1"/>
    <col min="9" max="9" width="3" style="77" customWidth="1"/>
    <col min="10" max="10" width="23.375" style="77" customWidth="1"/>
    <col min="11" max="11" width="3.125" style="77" customWidth="1"/>
    <col min="12" max="12" width="14.125" style="77" customWidth="1"/>
    <col min="13" max="13" width="2.125" style="77" customWidth="1"/>
    <col min="14" max="14" width="14.375" style="77" customWidth="1"/>
    <col min="15" max="15" width="2" style="77" customWidth="1"/>
    <col min="16" max="16" width="14.625" style="77" customWidth="1"/>
    <col min="17" max="16384" width="9.125" style="77"/>
  </cols>
  <sheetData>
    <row r="1" spans="1:16" s="55" customFormat="1" ht="23.25" customHeight="1">
      <c r="A1" s="53" t="s">
        <v>45</v>
      </c>
      <c r="B1" s="54"/>
    </row>
    <row r="2" spans="1:16" s="55" customFormat="1" ht="23.25" customHeight="1">
      <c r="A2" s="53" t="s">
        <v>2</v>
      </c>
      <c r="B2" s="54"/>
    </row>
    <row r="3" spans="1:16" s="55" customFormat="1" ht="23.25" customHeight="1">
      <c r="A3" s="12" t="s">
        <v>150</v>
      </c>
    </row>
    <row r="4" spans="1:16" s="57" customFormat="1" ht="21.75" customHeight="1">
      <c r="A4" s="13"/>
      <c r="B4" s="56"/>
      <c r="D4" s="157" t="s">
        <v>23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s="57" customFormat="1" ht="21.75" customHeight="1">
      <c r="A5" s="13"/>
      <c r="B5" s="56"/>
      <c r="D5" s="58"/>
      <c r="E5" s="58"/>
      <c r="F5" s="58"/>
      <c r="G5" s="58"/>
      <c r="H5" s="58"/>
      <c r="I5" s="59"/>
      <c r="J5" s="60" t="s">
        <v>116</v>
      </c>
      <c r="K5" s="59"/>
      <c r="L5" s="58"/>
      <c r="M5" s="58"/>
      <c r="N5" s="58"/>
      <c r="O5" s="58"/>
      <c r="P5" s="58"/>
    </row>
    <row r="6" spans="1:16" s="17" customFormat="1" ht="21.75" customHeight="1">
      <c r="A6" s="39"/>
      <c r="B6" s="18"/>
      <c r="C6" s="18"/>
      <c r="D6" s="46"/>
      <c r="F6" s="46"/>
      <c r="G6" s="46"/>
      <c r="H6" s="18"/>
      <c r="I6" s="160" t="s">
        <v>114</v>
      </c>
      <c r="J6" s="160"/>
      <c r="K6" s="160"/>
      <c r="L6" s="46"/>
      <c r="M6" s="46"/>
      <c r="O6" s="46"/>
      <c r="P6" s="46"/>
    </row>
    <row r="7" spans="1:16" s="17" customFormat="1" ht="21.75" customHeight="1">
      <c r="A7" s="39"/>
      <c r="B7" s="18"/>
      <c r="C7" s="18"/>
      <c r="G7" s="46"/>
      <c r="J7" s="46" t="s">
        <v>115</v>
      </c>
      <c r="L7" s="46" t="s">
        <v>55</v>
      </c>
      <c r="M7" s="46"/>
      <c r="N7" s="46" t="s">
        <v>36</v>
      </c>
      <c r="O7" s="46"/>
      <c r="P7" s="46"/>
    </row>
    <row r="8" spans="1:16" s="17" customFormat="1" ht="21.75" customHeight="1">
      <c r="A8" s="39"/>
      <c r="B8" s="18"/>
      <c r="C8" s="18"/>
      <c r="D8" s="46" t="s">
        <v>37</v>
      </c>
      <c r="F8" s="46" t="s">
        <v>62</v>
      </c>
      <c r="G8" s="46"/>
      <c r="J8" s="46" t="s">
        <v>87</v>
      </c>
      <c r="L8" s="46" t="s">
        <v>9</v>
      </c>
      <c r="M8" s="46"/>
      <c r="N8" s="46" t="s">
        <v>38</v>
      </c>
      <c r="O8" s="46"/>
      <c r="P8" s="46" t="s">
        <v>55</v>
      </c>
    </row>
    <row r="9" spans="1:16" s="17" customFormat="1" ht="21.75" customHeight="1">
      <c r="A9" s="39"/>
      <c r="C9" s="18" t="s">
        <v>12</v>
      </c>
      <c r="D9" s="46" t="s">
        <v>22</v>
      </c>
      <c r="F9" s="46" t="s">
        <v>41</v>
      </c>
      <c r="G9" s="46"/>
      <c r="H9" s="46" t="s">
        <v>46</v>
      </c>
      <c r="I9" s="46"/>
      <c r="J9" s="46" t="s">
        <v>86</v>
      </c>
      <c r="K9" s="46"/>
      <c r="L9" s="46" t="s">
        <v>113</v>
      </c>
      <c r="M9" s="46"/>
      <c r="N9" s="46" t="s">
        <v>39</v>
      </c>
      <c r="O9" s="46"/>
      <c r="P9" s="46" t="s">
        <v>9</v>
      </c>
    </row>
    <row r="10" spans="1:16" s="17" customFormat="1" ht="18" customHeight="1">
      <c r="A10" s="39"/>
      <c r="D10" s="159" t="s">
        <v>42</v>
      </c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6" s="22" customFormat="1" ht="21.75" customHeight="1">
      <c r="A11" s="45" t="s">
        <v>124</v>
      </c>
      <c r="B11" s="45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62"/>
      <c r="O11" s="62"/>
      <c r="P11" s="62"/>
    </row>
    <row r="12" spans="1:16" s="16" customFormat="1" ht="7.5" customHeight="1">
      <c r="A12" s="15"/>
      <c r="B12" s="15"/>
      <c r="C12" s="22"/>
      <c r="D12" s="63"/>
      <c r="E12" s="63"/>
      <c r="F12" s="63"/>
      <c r="G12" s="63"/>
      <c r="H12" s="63"/>
      <c r="I12" s="64"/>
      <c r="J12" s="64"/>
      <c r="K12" s="64"/>
      <c r="L12" s="64"/>
      <c r="M12" s="64"/>
      <c r="N12" s="64"/>
      <c r="O12" s="64"/>
      <c r="P12" s="64"/>
    </row>
    <row r="13" spans="1:16" s="16" customFormat="1" ht="21.75" customHeight="1">
      <c r="A13" s="15" t="s">
        <v>196</v>
      </c>
      <c r="B13" s="15"/>
      <c r="C13" s="22"/>
      <c r="D13" s="65">
        <v>1417564544</v>
      </c>
      <c r="E13" s="65"/>
      <c r="F13" s="65">
        <v>-285000000</v>
      </c>
      <c r="G13" s="65"/>
      <c r="H13" s="65">
        <v>-592692041</v>
      </c>
      <c r="I13" s="65"/>
      <c r="J13" s="65">
        <v>0</v>
      </c>
      <c r="K13" s="65"/>
      <c r="L13" s="65">
        <f>SUM(D13:J13)</f>
        <v>539872503</v>
      </c>
      <c r="M13" s="65"/>
      <c r="N13" s="65">
        <v>-556785</v>
      </c>
      <c r="O13" s="65"/>
      <c r="P13" s="65">
        <f>SUM(L13:N13)</f>
        <v>539315718</v>
      </c>
    </row>
    <row r="14" spans="1:16" s="16" customFormat="1" ht="21.75" customHeight="1">
      <c r="A14" s="15" t="s">
        <v>127</v>
      </c>
      <c r="B14" s="15"/>
      <c r="C14" s="22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s="16" customFormat="1" ht="21.75" customHeight="1">
      <c r="A15" s="39" t="s">
        <v>171</v>
      </c>
      <c r="B15" s="15"/>
      <c r="C15" s="22"/>
      <c r="D15" s="66">
        <v>0</v>
      </c>
      <c r="E15" s="66"/>
      <c r="F15" s="66">
        <v>0</v>
      </c>
      <c r="G15" s="66"/>
      <c r="H15" s="66">
        <v>0</v>
      </c>
      <c r="I15" s="66"/>
      <c r="J15" s="66">
        <v>0</v>
      </c>
      <c r="K15" s="66"/>
      <c r="L15" s="66">
        <v>0</v>
      </c>
      <c r="M15" s="66"/>
      <c r="N15" s="66">
        <v>556785</v>
      </c>
      <c r="O15" s="65"/>
      <c r="P15" s="66">
        <f>L15+N15</f>
        <v>556785</v>
      </c>
    </row>
    <row r="16" spans="1:16" s="16" customFormat="1" ht="21.75" customHeight="1">
      <c r="A16" s="15" t="s">
        <v>141</v>
      </c>
      <c r="B16" s="15"/>
      <c r="C16" s="22"/>
      <c r="D16" s="63"/>
      <c r="E16" s="67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7" s="17" customFormat="1" ht="21.75" customHeight="1">
      <c r="A17" s="39" t="s">
        <v>136</v>
      </c>
      <c r="B17" s="18"/>
      <c r="C17" s="21"/>
      <c r="D17" s="63">
        <v>0</v>
      </c>
      <c r="E17" s="67"/>
      <c r="F17" s="63">
        <v>0</v>
      </c>
      <c r="G17" s="63"/>
      <c r="H17" s="63">
        <v>14846146</v>
      </c>
      <c r="I17" s="63"/>
      <c r="J17" s="63">
        <v>0</v>
      </c>
      <c r="K17" s="63"/>
      <c r="L17" s="63">
        <f>SUM(D17:J17)</f>
        <v>14846146</v>
      </c>
      <c r="M17" s="63"/>
      <c r="N17" s="63">
        <v>0</v>
      </c>
      <c r="O17" s="63"/>
      <c r="P17" s="63">
        <f>SUM(L17:N17)</f>
        <v>14846146</v>
      </c>
    </row>
    <row r="18" spans="1:17" s="17" customFormat="1" ht="21.75" customHeight="1">
      <c r="A18" s="39" t="s">
        <v>107</v>
      </c>
      <c r="C18" s="18"/>
      <c r="D18" s="68">
        <v>0</v>
      </c>
      <c r="E18" s="67"/>
      <c r="F18" s="68">
        <v>0</v>
      </c>
      <c r="G18" s="67"/>
      <c r="H18" s="69">
        <v>0</v>
      </c>
      <c r="I18" s="70"/>
      <c r="J18" s="69">
        <v>857969</v>
      </c>
      <c r="K18" s="70"/>
      <c r="L18" s="68">
        <f>SUM(D18:J18)</f>
        <v>857969</v>
      </c>
      <c r="M18" s="63"/>
      <c r="N18" s="68">
        <v>0</v>
      </c>
      <c r="O18" s="63"/>
      <c r="P18" s="68">
        <f>+L18+N18</f>
        <v>857969</v>
      </c>
    </row>
    <row r="19" spans="1:17" s="16" customFormat="1" ht="21.75" customHeight="1">
      <c r="A19" s="15" t="s">
        <v>110</v>
      </c>
      <c r="B19" s="47"/>
      <c r="C19" s="22"/>
      <c r="D19" s="64">
        <f>SUM(D17:D18)</f>
        <v>0</v>
      </c>
      <c r="E19" s="71"/>
      <c r="F19" s="64">
        <f>SUM(F17:F18)</f>
        <v>0</v>
      </c>
      <c r="G19" s="71"/>
      <c r="H19" s="64">
        <f>SUM(H17:H18)</f>
        <v>14846146</v>
      </c>
      <c r="I19" s="71"/>
      <c r="J19" s="71">
        <f>J18</f>
        <v>857969</v>
      </c>
      <c r="K19" s="71"/>
      <c r="L19" s="64">
        <f>SUM(L17:L18)</f>
        <v>15704115</v>
      </c>
      <c r="M19" s="64"/>
      <c r="N19" s="64">
        <f>SUM(N17:N18)</f>
        <v>0</v>
      </c>
      <c r="O19" s="64"/>
      <c r="P19" s="64">
        <f>SUM(P17:P18)</f>
        <v>15704115</v>
      </c>
    </row>
    <row r="20" spans="1:17" s="17" customFormat="1" ht="21.75" customHeight="1">
      <c r="A20" s="39" t="s">
        <v>82</v>
      </c>
      <c r="B20" s="18"/>
      <c r="C20" s="18">
        <v>22</v>
      </c>
      <c r="D20" s="63">
        <v>0</v>
      </c>
      <c r="E20" s="67"/>
      <c r="F20" s="63">
        <v>0</v>
      </c>
      <c r="G20" s="67"/>
      <c r="H20" s="69">
        <v>857969</v>
      </c>
      <c r="I20" s="67"/>
      <c r="J20" s="69">
        <v>-857969</v>
      </c>
      <c r="K20" s="67"/>
      <c r="L20" s="72">
        <v>0</v>
      </c>
      <c r="M20" s="63"/>
      <c r="N20" s="63">
        <v>0</v>
      </c>
      <c r="O20" s="63"/>
      <c r="P20" s="63">
        <f>SUM(L20:N20)</f>
        <v>0</v>
      </c>
    </row>
    <row r="21" spans="1:17" s="17" customFormat="1" ht="21.75" customHeight="1" thickBot="1">
      <c r="A21" s="15" t="s">
        <v>125</v>
      </c>
      <c r="B21" s="47"/>
      <c r="C21" s="58"/>
      <c r="D21" s="73">
        <f>D13+D19+D20+D15</f>
        <v>1417564544</v>
      </c>
      <c r="E21" s="65"/>
      <c r="F21" s="73">
        <f>F13+F19+F20+F15</f>
        <v>-285000000</v>
      </c>
      <c r="G21" s="65"/>
      <c r="H21" s="73">
        <f>H13+H19+H20+H15</f>
        <v>-576987926</v>
      </c>
      <c r="I21" s="65"/>
      <c r="J21" s="73">
        <f>J13+J19+J20+J15</f>
        <v>0</v>
      </c>
      <c r="K21" s="65"/>
      <c r="L21" s="73">
        <f>L13+L19+L20+L15</f>
        <v>555576618</v>
      </c>
      <c r="M21" s="65"/>
      <c r="N21" s="73">
        <f>N13+N19+N20+N15</f>
        <v>0</v>
      </c>
      <c r="O21" s="65"/>
      <c r="P21" s="73">
        <f>P13+P19+P20+P15</f>
        <v>555576618</v>
      </c>
    </row>
    <row r="22" spans="1:17" s="17" customFormat="1" ht="21.75" customHeight="1" thickTop="1">
      <c r="A22" s="15"/>
      <c r="B22" s="47"/>
      <c r="C22" s="58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7" s="22" customFormat="1" ht="21.75" customHeight="1">
      <c r="A23" s="45" t="s">
        <v>150</v>
      </c>
      <c r="B23" s="45"/>
      <c r="D23" s="61"/>
      <c r="E23" s="61"/>
      <c r="F23" s="61"/>
      <c r="G23" s="61"/>
      <c r="H23" s="61"/>
      <c r="I23" s="62"/>
      <c r="J23" s="62"/>
      <c r="K23" s="62"/>
      <c r="L23" s="62"/>
      <c r="M23" s="62"/>
      <c r="N23" s="62"/>
      <c r="O23" s="62"/>
      <c r="P23" s="62"/>
    </row>
    <row r="24" spans="1:17" s="16" customFormat="1" ht="7.5" customHeight="1">
      <c r="A24" s="15"/>
      <c r="B24" s="15"/>
      <c r="C24" s="22"/>
      <c r="D24" s="63"/>
      <c r="E24" s="63"/>
      <c r="F24" s="63"/>
      <c r="G24" s="63"/>
      <c r="H24" s="63"/>
      <c r="I24" s="64"/>
      <c r="J24" s="64"/>
      <c r="K24" s="64"/>
      <c r="L24" s="64"/>
      <c r="M24" s="64"/>
      <c r="N24" s="64"/>
      <c r="O24" s="64"/>
      <c r="P24" s="64"/>
    </row>
    <row r="25" spans="1:17" s="16" customFormat="1" ht="21.75" customHeight="1">
      <c r="A25" s="15" t="s">
        <v>153</v>
      </c>
      <c r="B25" s="15"/>
      <c r="C25" s="22"/>
      <c r="D25" s="64">
        <v>1417564544</v>
      </c>
      <c r="E25" s="71">
        <v>0</v>
      </c>
      <c r="F25" s="64">
        <v>-285000000</v>
      </c>
      <c r="G25" s="64">
        <v>0</v>
      </c>
      <c r="H25" s="64">
        <v>-576987926</v>
      </c>
      <c r="I25" s="74"/>
      <c r="J25" s="64">
        <v>0</v>
      </c>
      <c r="K25" s="74"/>
      <c r="L25" s="64">
        <f>SUM(D25:J25)</f>
        <v>555576618</v>
      </c>
      <c r="M25" s="64">
        <v>0</v>
      </c>
      <c r="N25" s="64">
        <v>0</v>
      </c>
      <c r="O25" s="64">
        <v>0</v>
      </c>
      <c r="P25" s="64">
        <f>SUM(L25:N25)</f>
        <v>555576618</v>
      </c>
      <c r="Q25" s="71">
        <f>+P25-BS!G69</f>
        <v>0</v>
      </c>
    </row>
    <row r="26" spans="1:17" s="16" customFormat="1" ht="21.75" customHeight="1">
      <c r="A26" s="15" t="s">
        <v>141</v>
      </c>
      <c r="B26" s="15"/>
      <c r="C26" s="22"/>
      <c r="D26" s="63"/>
      <c r="E26" s="67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7" s="17" customFormat="1" ht="21.75" customHeight="1">
      <c r="A27" s="39" t="s">
        <v>183</v>
      </c>
      <c r="B27" s="18"/>
      <c r="C27" s="21"/>
      <c r="D27" s="63">
        <v>0</v>
      </c>
      <c r="E27" s="67"/>
      <c r="F27" s="63">
        <v>0</v>
      </c>
      <c r="G27" s="63"/>
      <c r="H27" s="63">
        <v>-187056123</v>
      </c>
      <c r="I27" s="63"/>
      <c r="J27" s="63">
        <v>0</v>
      </c>
      <c r="K27" s="63"/>
      <c r="L27" s="63">
        <f>SUM(D27:J27)</f>
        <v>-187056123</v>
      </c>
      <c r="M27" s="63"/>
      <c r="N27" s="63">
        <v>0</v>
      </c>
      <c r="O27" s="63"/>
      <c r="P27" s="63">
        <f>SUM(L27:N27)</f>
        <v>-187056123</v>
      </c>
    </row>
    <row r="28" spans="1:17" s="17" customFormat="1" ht="21.75" customHeight="1">
      <c r="A28" s="39" t="s">
        <v>107</v>
      </c>
      <c r="C28" s="18"/>
      <c r="D28" s="68">
        <v>0</v>
      </c>
      <c r="E28" s="67"/>
      <c r="F28" s="68">
        <v>0</v>
      </c>
      <c r="G28" s="67"/>
      <c r="H28" s="69">
        <v>0</v>
      </c>
      <c r="I28" s="70"/>
      <c r="J28" s="69">
        <v>6763066</v>
      </c>
      <c r="K28" s="70"/>
      <c r="L28" s="68">
        <f>SUM(D28:J28)</f>
        <v>6763066</v>
      </c>
      <c r="M28" s="63"/>
      <c r="N28" s="68">
        <v>0</v>
      </c>
      <c r="O28" s="63"/>
      <c r="P28" s="68">
        <f>+L28+N28</f>
        <v>6763066</v>
      </c>
    </row>
    <row r="29" spans="1:17" s="16" customFormat="1" ht="21.75" customHeight="1">
      <c r="A29" s="15" t="s">
        <v>184</v>
      </c>
      <c r="B29" s="47"/>
      <c r="C29" s="22"/>
      <c r="D29" s="64">
        <f>SUM(D27:D28)</f>
        <v>0</v>
      </c>
      <c r="E29" s="71"/>
      <c r="F29" s="64">
        <f>SUM(F27:F28)</f>
        <v>0</v>
      </c>
      <c r="G29" s="71"/>
      <c r="H29" s="64">
        <f>SUM(H27:H28)</f>
        <v>-187056123</v>
      </c>
      <c r="I29" s="71"/>
      <c r="J29" s="71">
        <f>J28</f>
        <v>6763066</v>
      </c>
      <c r="K29" s="71"/>
      <c r="L29" s="64">
        <f>SUM(L27:L28)</f>
        <v>-180293057</v>
      </c>
      <c r="M29" s="64"/>
      <c r="N29" s="64">
        <f>SUM(N27:N28)</f>
        <v>0</v>
      </c>
      <c r="O29" s="64"/>
      <c r="P29" s="64">
        <f>SUM(P27:P28)</f>
        <v>-180293057</v>
      </c>
    </row>
    <row r="30" spans="1:17" s="17" customFormat="1" ht="21.75" customHeight="1">
      <c r="A30" s="39" t="s">
        <v>82</v>
      </c>
      <c r="B30" s="18"/>
      <c r="C30" s="18">
        <v>22</v>
      </c>
      <c r="D30" s="63">
        <v>0</v>
      </c>
      <c r="E30" s="67"/>
      <c r="F30" s="63">
        <v>0</v>
      </c>
      <c r="G30" s="67"/>
      <c r="H30" s="69">
        <f>-J30</f>
        <v>6763066</v>
      </c>
      <c r="I30" s="67"/>
      <c r="J30" s="69">
        <f>-J28</f>
        <v>-6763066</v>
      </c>
      <c r="K30" s="67"/>
      <c r="L30" s="72">
        <v>0</v>
      </c>
      <c r="M30" s="63"/>
      <c r="N30" s="63">
        <v>0</v>
      </c>
      <c r="O30" s="63"/>
      <c r="P30" s="63">
        <f>SUM(L30:N30)</f>
        <v>0</v>
      </c>
    </row>
    <row r="31" spans="1:17" s="17" customFormat="1" ht="21.75" customHeight="1" thickBot="1">
      <c r="A31" s="15" t="s">
        <v>154</v>
      </c>
      <c r="B31" s="47"/>
      <c r="C31" s="58"/>
      <c r="D31" s="73">
        <f>D24+D29+D30+D25</f>
        <v>1417564544</v>
      </c>
      <c r="E31" s="65"/>
      <c r="F31" s="73">
        <f>F24+F29+F30+F25</f>
        <v>-285000000</v>
      </c>
      <c r="G31" s="65"/>
      <c r="H31" s="73">
        <f>H24+H29+H30+H25</f>
        <v>-757280983</v>
      </c>
      <c r="I31" s="65"/>
      <c r="J31" s="73">
        <f>J24+J29+J30+J25</f>
        <v>0</v>
      </c>
      <c r="K31" s="65"/>
      <c r="L31" s="73">
        <f>L24+L29+L30+L25</f>
        <v>375283561</v>
      </c>
      <c r="M31" s="65"/>
      <c r="N31" s="73">
        <f>N24+N29+N30+N25</f>
        <v>0</v>
      </c>
      <c r="O31" s="65"/>
      <c r="P31" s="73">
        <f>P24+P29+P30+P25</f>
        <v>375283561</v>
      </c>
      <c r="Q31" s="67">
        <f>+P31-BS!E69</f>
        <v>0</v>
      </c>
    </row>
    <row r="32" spans="1:17" ht="23.25" customHeight="1" thickTop="1"/>
  </sheetData>
  <sheetProtection password="F7ED" sheet="1" objects="1" scenarios="1"/>
  <mergeCells count="3">
    <mergeCell ref="D4:P4"/>
    <mergeCell ref="D10:P10"/>
    <mergeCell ref="I6:K6"/>
  </mergeCells>
  <phoneticPr fontId="14" type="noConversion"/>
  <pageMargins left="0.78740157480314965" right="0.23622047244094491" top="0.43307086614173229" bottom="0.35433070866141736" header="0.31496062992125984" footer="0.15748031496062992"/>
  <pageSetup paperSize="9" scale="80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N30"/>
  <sheetViews>
    <sheetView showGridLines="0" view="pageBreakPreview" zoomScaleSheetLayoutView="100" workbookViewId="0">
      <selection activeCell="A14" sqref="A14"/>
    </sheetView>
  </sheetViews>
  <sheetFormatPr defaultColWidth="9.125" defaultRowHeight="23.25" customHeight="1"/>
  <cols>
    <col min="1" max="1" width="57.75" style="75" customWidth="1"/>
    <col min="2" max="2" width="8.125" style="76" customWidth="1"/>
    <col min="3" max="3" width="10.875" style="77" customWidth="1"/>
    <col min="4" max="4" width="16.375" style="77" customWidth="1"/>
    <col min="5" max="5" width="1.75" style="77" customWidth="1"/>
    <col min="6" max="6" width="13.75" style="77" customWidth="1"/>
    <col min="7" max="7" width="1.875" style="77" customWidth="1"/>
    <col min="8" max="8" width="15.625" style="77" customWidth="1"/>
    <col min="9" max="9" width="3.375" style="77" customWidth="1"/>
    <col min="10" max="10" width="24.75" style="77" customWidth="1"/>
    <col min="11" max="11" width="2.875" style="77" customWidth="1"/>
    <col min="12" max="12" width="14.625" style="77" bestFit="1" customWidth="1"/>
    <col min="13" max="13" width="18.75" style="77" bestFit="1" customWidth="1"/>
    <col min="14" max="15" width="9.125" style="77"/>
    <col min="16" max="16" width="12" style="77" bestFit="1" customWidth="1"/>
    <col min="17" max="16384" width="9.125" style="77"/>
  </cols>
  <sheetData>
    <row r="1" spans="1:14" s="55" customFormat="1" ht="23.25" customHeight="1">
      <c r="A1" s="53" t="s">
        <v>45</v>
      </c>
      <c r="B1" s="54"/>
    </row>
    <row r="2" spans="1:14" s="55" customFormat="1" ht="23.25" customHeight="1">
      <c r="A2" s="53" t="s">
        <v>2</v>
      </c>
      <c r="B2" s="54"/>
      <c r="M2" s="78"/>
    </row>
    <row r="3" spans="1:14" s="55" customFormat="1" ht="23.25" customHeight="1">
      <c r="A3" s="12" t="s">
        <v>150</v>
      </c>
      <c r="M3" s="78"/>
    </row>
    <row r="4" spans="1:14" s="57" customFormat="1" ht="21.75" customHeight="1">
      <c r="A4" s="13"/>
      <c r="B4" s="56"/>
      <c r="D4" s="157" t="s">
        <v>24</v>
      </c>
      <c r="E4" s="157"/>
      <c r="F4" s="157"/>
      <c r="G4" s="157"/>
      <c r="H4" s="157"/>
      <c r="I4" s="157"/>
      <c r="J4" s="157"/>
      <c r="K4" s="157"/>
      <c r="L4" s="157"/>
    </row>
    <row r="5" spans="1:14" s="57" customFormat="1" ht="21.75" customHeight="1">
      <c r="A5" s="13"/>
      <c r="B5" s="56"/>
      <c r="D5" s="58"/>
      <c r="E5" s="58"/>
      <c r="F5" s="58"/>
      <c r="G5" s="58"/>
      <c r="H5" s="58"/>
      <c r="I5" s="59"/>
      <c r="J5" s="60" t="s">
        <v>116</v>
      </c>
      <c r="K5" s="59"/>
      <c r="L5" s="46"/>
    </row>
    <row r="6" spans="1:14" s="57" customFormat="1" ht="21.75" customHeight="1">
      <c r="A6" s="13"/>
      <c r="B6" s="56"/>
      <c r="I6" s="160" t="s">
        <v>114</v>
      </c>
      <c r="J6" s="160"/>
      <c r="K6" s="160"/>
    </row>
    <row r="7" spans="1:14" s="57" customFormat="1" ht="21.75" customHeight="1">
      <c r="A7" s="13"/>
      <c r="B7" s="56"/>
      <c r="I7" s="17"/>
      <c r="J7" s="46" t="s">
        <v>115</v>
      </c>
      <c r="K7" s="17"/>
    </row>
    <row r="8" spans="1:14" s="57" customFormat="1" ht="21.75" customHeight="1">
      <c r="A8" s="13"/>
      <c r="B8" s="56"/>
      <c r="C8" s="18"/>
      <c r="D8" s="46" t="s">
        <v>37</v>
      </c>
      <c r="E8" s="17"/>
      <c r="F8" s="46" t="s">
        <v>62</v>
      </c>
      <c r="G8" s="46"/>
      <c r="H8" s="17"/>
      <c r="I8" s="17"/>
      <c r="J8" s="46" t="s">
        <v>87</v>
      </c>
      <c r="K8" s="17"/>
      <c r="L8" s="46" t="s">
        <v>55</v>
      </c>
    </row>
    <row r="9" spans="1:14" s="57" customFormat="1" ht="21.75" customHeight="1">
      <c r="A9" s="13"/>
      <c r="B9" s="56"/>
      <c r="C9" s="18" t="s">
        <v>12</v>
      </c>
      <c r="D9" s="46" t="s">
        <v>22</v>
      </c>
      <c r="E9" s="17"/>
      <c r="F9" s="46" t="s">
        <v>41</v>
      </c>
      <c r="G9" s="46"/>
      <c r="H9" s="46" t="s">
        <v>46</v>
      </c>
      <c r="I9" s="46"/>
      <c r="J9" s="46" t="s">
        <v>86</v>
      </c>
      <c r="K9" s="46"/>
      <c r="L9" s="46" t="s">
        <v>9</v>
      </c>
    </row>
    <row r="10" spans="1:14" s="17" customFormat="1" ht="22.5" customHeight="1">
      <c r="A10" s="39"/>
      <c r="D10" s="159" t="s">
        <v>42</v>
      </c>
      <c r="E10" s="159"/>
      <c r="F10" s="159"/>
      <c r="G10" s="159"/>
      <c r="H10" s="159"/>
      <c r="I10" s="159"/>
      <c r="J10" s="159"/>
      <c r="K10" s="159"/>
      <c r="L10" s="159"/>
      <c r="M10" s="79"/>
    </row>
    <row r="11" spans="1:14" s="22" customFormat="1" ht="21.75" customHeight="1">
      <c r="A11" s="45" t="s">
        <v>124</v>
      </c>
      <c r="B11" s="45"/>
      <c r="C11" s="21"/>
      <c r="D11" s="61"/>
      <c r="E11" s="61"/>
      <c r="F11" s="61"/>
      <c r="G11" s="61"/>
      <c r="H11" s="61"/>
      <c r="I11" s="61"/>
      <c r="J11" s="61"/>
      <c r="K11" s="62"/>
      <c r="L11" s="62"/>
      <c r="N11" s="80"/>
    </row>
    <row r="12" spans="1:14" s="22" customFormat="1" ht="7.5" customHeight="1">
      <c r="A12" s="45"/>
      <c r="B12" s="45"/>
      <c r="C12" s="21"/>
      <c r="D12" s="61"/>
      <c r="E12" s="61"/>
      <c r="F12" s="61"/>
      <c r="G12" s="61"/>
      <c r="H12" s="61"/>
      <c r="I12" s="61"/>
      <c r="J12" s="61"/>
      <c r="K12" s="62"/>
      <c r="L12" s="62"/>
      <c r="N12" s="80"/>
    </row>
    <row r="13" spans="1:14" s="16" customFormat="1" ht="21.75" customHeight="1">
      <c r="A13" s="15" t="s">
        <v>196</v>
      </c>
      <c r="B13" s="15"/>
      <c r="C13" s="22"/>
      <c r="D13" s="65">
        <v>1417564544</v>
      </c>
      <c r="E13" s="65"/>
      <c r="F13" s="65">
        <v>-285000000</v>
      </c>
      <c r="G13" s="65"/>
      <c r="H13" s="65">
        <v>-599343471</v>
      </c>
      <c r="I13" s="65"/>
      <c r="J13" s="65">
        <v>0</v>
      </c>
      <c r="K13" s="65"/>
      <c r="L13" s="65">
        <f>SUM(D13:J13)</f>
        <v>533221073</v>
      </c>
      <c r="M13" s="71"/>
      <c r="N13" s="71"/>
    </row>
    <row r="14" spans="1:14" s="16" customFormat="1" ht="21.75" customHeight="1">
      <c r="A14" s="15" t="s">
        <v>141</v>
      </c>
      <c r="B14" s="15"/>
      <c r="C14" s="21"/>
      <c r="D14" s="63"/>
      <c r="E14" s="67"/>
      <c r="F14" s="63"/>
      <c r="G14" s="63"/>
      <c r="H14" s="63"/>
      <c r="I14" s="63"/>
      <c r="J14" s="63"/>
      <c r="K14" s="63"/>
      <c r="L14" s="63"/>
    </row>
    <row r="15" spans="1:14" s="17" customFormat="1" ht="21.75" customHeight="1">
      <c r="A15" s="39" t="s">
        <v>136</v>
      </c>
      <c r="B15" s="18"/>
      <c r="C15" s="21"/>
      <c r="D15" s="63">
        <v>0</v>
      </c>
      <c r="E15" s="67"/>
      <c r="F15" s="63">
        <v>0</v>
      </c>
      <c r="G15" s="63"/>
      <c r="H15" s="63">
        <v>6403386</v>
      </c>
      <c r="I15" s="63"/>
      <c r="J15" s="63">
        <v>0</v>
      </c>
      <c r="K15" s="63"/>
      <c r="L15" s="63">
        <f>SUM(D15:J15)</f>
        <v>6403386</v>
      </c>
    </row>
    <row r="16" spans="1:14" s="17" customFormat="1" ht="21.75" customHeight="1">
      <c r="A16" s="39" t="s">
        <v>108</v>
      </c>
      <c r="C16" s="18"/>
      <c r="D16" s="68">
        <v>0</v>
      </c>
      <c r="E16" s="67"/>
      <c r="F16" s="68">
        <v>0</v>
      </c>
      <c r="G16" s="67"/>
      <c r="H16" s="69">
        <v>0</v>
      </c>
      <c r="I16" s="70"/>
      <c r="J16" s="68">
        <v>457679</v>
      </c>
      <c r="K16" s="70"/>
      <c r="L16" s="68">
        <f>SUM(D16:J16)</f>
        <v>457679</v>
      </c>
    </row>
    <row r="17" spans="1:14" s="16" customFormat="1" ht="21.75" customHeight="1">
      <c r="A17" s="15" t="s">
        <v>111</v>
      </c>
      <c r="B17" s="47"/>
      <c r="C17" s="21"/>
      <c r="D17" s="64">
        <f>SUM(D15:D16)</f>
        <v>0</v>
      </c>
      <c r="E17" s="71"/>
      <c r="F17" s="64">
        <f>SUM(F15:F16)</f>
        <v>0</v>
      </c>
      <c r="G17" s="71"/>
      <c r="H17" s="64">
        <f>SUM(H15:H16)</f>
        <v>6403386</v>
      </c>
      <c r="I17" s="64"/>
      <c r="J17" s="64">
        <f>SUM(J15:J16)</f>
        <v>457679</v>
      </c>
      <c r="K17" s="71"/>
      <c r="L17" s="64">
        <f>SUM(L15:L16)</f>
        <v>6861065</v>
      </c>
    </row>
    <row r="18" spans="1:14" s="17" customFormat="1" ht="21.75" customHeight="1">
      <c r="A18" s="39" t="s">
        <v>82</v>
      </c>
      <c r="B18" s="18"/>
      <c r="C18" s="18">
        <v>22</v>
      </c>
      <c r="D18" s="63">
        <v>0</v>
      </c>
      <c r="E18" s="67"/>
      <c r="F18" s="63">
        <v>0</v>
      </c>
      <c r="G18" s="67"/>
      <c r="H18" s="63">
        <v>457679</v>
      </c>
      <c r="I18" s="63"/>
      <c r="J18" s="68">
        <v>-457679</v>
      </c>
      <c r="K18" s="67"/>
      <c r="L18" s="63">
        <f>SUM(H18:J18)</f>
        <v>0</v>
      </c>
    </row>
    <row r="19" spans="1:14" s="17" customFormat="1" ht="21.75" customHeight="1" thickBot="1">
      <c r="A19" s="15" t="s">
        <v>125</v>
      </c>
      <c r="B19" s="47"/>
      <c r="C19" s="46"/>
      <c r="D19" s="73">
        <f>D13+D17+D18</f>
        <v>1417564544</v>
      </c>
      <c r="E19" s="65"/>
      <c r="F19" s="73">
        <f t="shared" ref="F19:L19" si="0">F13+F17+F18</f>
        <v>-285000000</v>
      </c>
      <c r="G19" s="65"/>
      <c r="H19" s="73">
        <f t="shared" si="0"/>
        <v>-592482406</v>
      </c>
      <c r="I19" s="65"/>
      <c r="J19" s="73">
        <f t="shared" si="0"/>
        <v>0</v>
      </c>
      <c r="K19" s="65"/>
      <c r="L19" s="73">
        <f t="shared" si="0"/>
        <v>540082138</v>
      </c>
      <c r="M19" s="67"/>
    </row>
    <row r="20" spans="1:14" ht="23.25" customHeight="1" thickTop="1">
      <c r="H20" s="81"/>
      <c r="L20" s="81"/>
    </row>
    <row r="21" spans="1:14" s="22" customFormat="1" ht="21.75" customHeight="1">
      <c r="A21" s="45" t="s">
        <v>150</v>
      </c>
      <c r="B21" s="45"/>
      <c r="C21" s="21"/>
      <c r="D21" s="61"/>
      <c r="E21" s="61"/>
      <c r="F21" s="61"/>
      <c r="G21" s="61"/>
      <c r="H21" s="61"/>
      <c r="I21" s="61"/>
      <c r="J21" s="61"/>
      <c r="K21" s="62"/>
      <c r="L21" s="62"/>
      <c r="N21" s="80"/>
    </row>
    <row r="22" spans="1:14" s="22" customFormat="1" ht="8.4" customHeight="1">
      <c r="A22" s="45"/>
      <c r="B22" s="45"/>
      <c r="C22" s="21"/>
      <c r="D22" s="61"/>
      <c r="E22" s="61"/>
      <c r="F22" s="61"/>
      <c r="G22" s="61"/>
      <c r="H22" s="61"/>
      <c r="I22" s="61"/>
      <c r="J22" s="61"/>
      <c r="K22" s="62"/>
      <c r="L22" s="62"/>
      <c r="N22" s="80"/>
    </row>
    <row r="23" spans="1:14" s="17" customFormat="1" ht="21.75" customHeight="1">
      <c r="A23" s="15" t="s">
        <v>153</v>
      </c>
      <c r="B23" s="47"/>
      <c r="C23" s="46"/>
      <c r="D23" s="65">
        <v>1417564544</v>
      </c>
      <c r="E23" s="65"/>
      <c r="F23" s="65">
        <v>-285000000</v>
      </c>
      <c r="G23" s="65"/>
      <c r="H23" s="65">
        <v>-592482406</v>
      </c>
      <c r="I23" s="65"/>
      <c r="J23" s="65">
        <v>0</v>
      </c>
      <c r="K23" s="65"/>
      <c r="L23" s="65">
        <f>SUM(D23:J23)</f>
        <v>540082138</v>
      </c>
      <c r="M23" s="67">
        <f>+BS!K69-'CHANGE (SE)'!L23</f>
        <v>0</v>
      </c>
    </row>
    <row r="24" spans="1:14" s="16" customFormat="1" ht="21.75" customHeight="1">
      <c r="A24" s="15" t="s">
        <v>141</v>
      </c>
      <c r="B24" s="15"/>
      <c r="C24" s="21"/>
      <c r="D24" s="63"/>
      <c r="E24" s="67"/>
      <c r="F24" s="63"/>
      <c r="G24" s="63"/>
      <c r="H24" s="63"/>
      <c r="I24" s="63"/>
      <c r="J24" s="63"/>
      <c r="K24" s="63"/>
      <c r="L24" s="63"/>
    </row>
    <row r="25" spans="1:14" s="17" customFormat="1" ht="21.75" customHeight="1">
      <c r="A25" s="39" t="s">
        <v>183</v>
      </c>
      <c r="B25" s="18"/>
      <c r="C25" s="21"/>
      <c r="D25" s="63">
        <v>0</v>
      </c>
      <c r="E25" s="67"/>
      <c r="F25" s="63">
        <v>0</v>
      </c>
      <c r="G25" s="63"/>
      <c r="H25" s="63">
        <v>-174213953</v>
      </c>
      <c r="I25" s="63"/>
      <c r="J25" s="63">
        <v>0</v>
      </c>
      <c r="K25" s="63"/>
      <c r="L25" s="63">
        <f>SUM(D25:J25)</f>
        <v>-174213953</v>
      </c>
    </row>
    <row r="26" spans="1:14" s="17" customFormat="1" ht="21.75" customHeight="1">
      <c r="A26" s="39" t="s">
        <v>108</v>
      </c>
      <c r="C26" s="18"/>
      <c r="D26" s="68">
        <v>0</v>
      </c>
      <c r="E26" s="67"/>
      <c r="F26" s="68">
        <v>0</v>
      </c>
      <c r="G26" s="67"/>
      <c r="H26" s="69">
        <v>0</v>
      </c>
      <c r="I26" s="70"/>
      <c r="J26" s="68">
        <v>5386781</v>
      </c>
      <c r="K26" s="70"/>
      <c r="L26" s="68">
        <f>SUM(D26:J26)</f>
        <v>5386781</v>
      </c>
    </row>
    <row r="27" spans="1:14" s="16" customFormat="1" ht="21.75" customHeight="1">
      <c r="A27" s="15" t="s">
        <v>184</v>
      </c>
      <c r="B27" s="47"/>
      <c r="C27" s="21"/>
      <c r="D27" s="64">
        <f>SUM(D25:D26)</f>
        <v>0</v>
      </c>
      <c r="E27" s="71"/>
      <c r="F27" s="64">
        <f>SUM(F25:F26)</f>
        <v>0</v>
      </c>
      <c r="G27" s="71"/>
      <c r="H27" s="64">
        <f>SUM(H25:H26)</f>
        <v>-174213953</v>
      </c>
      <c r="I27" s="64"/>
      <c r="J27" s="64">
        <f>SUM(J25:J26)</f>
        <v>5386781</v>
      </c>
      <c r="K27" s="71"/>
      <c r="L27" s="64">
        <f>SUM(L25:L26)</f>
        <v>-168827172</v>
      </c>
      <c r="M27" s="71">
        <f>+PL!J50-'CHANGE (SE)'!L27</f>
        <v>0</v>
      </c>
    </row>
    <row r="28" spans="1:14" s="17" customFormat="1" ht="21.75" customHeight="1">
      <c r="A28" s="39" t="s">
        <v>82</v>
      </c>
      <c r="B28" s="18"/>
      <c r="C28" s="18">
        <v>22</v>
      </c>
      <c r="D28" s="63">
        <v>0</v>
      </c>
      <c r="E28" s="67"/>
      <c r="F28" s="63">
        <v>0</v>
      </c>
      <c r="G28" s="67"/>
      <c r="H28" s="63">
        <f>-J28</f>
        <v>5386781</v>
      </c>
      <c r="I28" s="63"/>
      <c r="J28" s="68">
        <f>-J26</f>
        <v>-5386781</v>
      </c>
      <c r="K28" s="67"/>
      <c r="L28" s="63">
        <f>SUM(H28:J28)</f>
        <v>0</v>
      </c>
    </row>
    <row r="29" spans="1:14" s="17" customFormat="1" ht="21.75" customHeight="1" thickBot="1">
      <c r="A29" s="15" t="s">
        <v>154</v>
      </c>
      <c r="B29" s="47"/>
      <c r="C29" s="46"/>
      <c r="D29" s="73">
        <f>D23+D27+D28</f>
        <v>1417564544</v>
      </c>
      <c r="E29" s="65"/>
      <c r="F29" s="73">
        <f>F23+F27+F28</f>
        <v>-285000000</v>
      </c>
      <c r="G29" s="65"/>
      <c r="H29" s="73">
        <f>H23+H27+H28</f>
        <v>-761309578</v>
      </c>
      <c r="I29" s="65"/>
      <c r="J29" s="73">
        <f>+J27+J28</f>
        <v>0</v>
      </c>
      <c r="K29" s="65"/>
      <c r="L29" s="73">
        <f>L23+L27+L28</f>
        <v>371254966</v>
      </c>
      <c r="M29" s="94">
        <f>+L29-BS!I69</f>
        <v>0</v>
      </c>
    </row>
    <row r="30" spans="1:14" ht="23.25" customHeight="1" thickTop="1"/>
  </sheetData>
  <sheetProtection password="F7ED" sheet="1" objects="1" scenarios="1"/>
  <mergeCells count="3">
    <mergeCell ref="D4:L4"/>
    <mergeCell ref="D10:L10"/>
    <mergeCell ref="I6:K6"/>
  </mergeCells>
  <pageMargins left="0.94488188976377963" right="0.23622047244094491" top="0.39370078740157483" bottom="0.35433070866141736" header="0.23622047244094491" footer="0.19685039370078741"/>
  <pageSetup paperSize="9" scale="85" firstPageNumber="12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77"/>
  <sheetViews>
    <sheetView showGridLines="0" tabSelected="1" view="pageBreakPreview" topLeftCell="A64" zoomScaleSheetLayoutView="100" workbookViewId="0">
      <selection activeCell="H66" sqref="H66"/>
    </sheetView>
  </sheetViews>
  <sheetFormatPr defaultColWidth="10.875" defaultRowHeight="24" customHeight="1"/>
  <cols>
    <col min="1" max="3" width="1.875" style="102" customWidth="1"/>
    <col min="4" max="4" width="49.75" style="102" customWidth="1"/>
    <col min="5" max="5" width="7.625" style="102" customWidth="1"/>
    <col min="6" max="6" width="14.125" style="110" bestFit="1" customWidth="1"/>
    <col min="7" max="7" width="1.375" style="102" customWidth="1"/>
    <col min="8" max="8" width="13" style="110" bestFit="1" customWidth="1"/>
    <col min="9" max="9" width="2" style="102" customWidth="1"/>
    <col min="10" max="10" width="14.125" style="102" bestFit="1" customWidth="1"/>
    <col min="11" max="11" width="1.875" style="102" customWidth="1"/>
    <col min="12" max="12" width="13" style="102" bestFit="1" customWidth="1"/>
    <col min="13" max="16384" width="10.875" style="102"/>
  </cols>
  <sheetData>
    <row r="1" spans="1:12" s="106" customFormat="1" ht="24" customHeight="1">
      <c r="A1" s="135" t="s">
        <v>45</v>
      </c>
      <c r="B1" s="105"/>
      <c r="C1" s="105"/>
      <c r="D1" s="105"/>
      <c r="E1" s="105"/>
      <c r="F1" s="136"/>
      <c r="G1" s="105"/>
      <c r="H1" s="136"/>
      <c r="I1" s="105"/>
      <c r="J1" s="105"/>
      <c r="K1" s="105"/>
      <c r="L1" s="105"/>
    </row>
    <row r="2" spans="1:12" s="106" customFormat="1" ht="24" customHeight="1">
      <c r="A2" s="105" t="s">
        <v>15</v>
      </c>
      <c r="B2" s="105"/>
      <c r="C2" s="105"/>
      <c r="D2" s="105"/>
      <c r="E2" s="105"/>
      <c r="F2" s="136"/>
      <c r="G2" s="105"/>
      <c r="H2" s="136"/>
      <c r="I2" s="105"/>
      <c r="J2" s="105"/>
      <c r="K2" s="105"/>
      <c r="L2" s="105"/>
    </row>
    <row r="3" spans="1:12" s="106" customFormat="1" ht="24" customHeight="1">
      <c r="A3" s="105" t="s">
        <v>150</v>
      </c>
      <c r="B3" s="105"/>
      <c r="C3" s="105"/>
      <c r="D3" s="105"/>
      <c r="E3" s="105"/>
      <c r="F3" s="105"/>
      <c r="G3" s="105"/>
      <c r="H3" s="136"/>
      <c r="I3" s="105"/>
      <c r="J3" s="105"/>
      <c r="K3" s="105"/>
      <c r="L3" s="105"/>
    </row>
    <row r="4" spans="1:12" s="106" customFormat="1" ht="24" customHeight="1">
      <c r="A4" s="105"/>
      <c r="B4" s="105"/>
      <c r="C4" s="105"/>
      <c r="D4" s="105"/>
      <c r="E4" s="105"/>
      <c r="F4" s="105"/>
      <c r="G4" s="105"/>
      <c r="H4" s="136"/>
      <c r="I4" s="105"/>
      <c r="J4" s="105"/>
      <c r="K4" s="105"/>
      <c r="L4" s="105"/>
    </row>
    <row r="5" spans="1:12" ht="21.9" customHeight="1">
      <c r="F5" s="155" t="s">
        <v>23</v>
      </c>
      <c r="G5" s="155"/>
      <c r="H5" s="155"/>
      <c r="I5" s="108"/>
      <c r="J5" s="155" t="s">
        <v>24</v>
      </c>
      <c r="K5" s="155"/>
      <c r="L5" s="155"/>
    </row>
    <row r="6" spans="1:12" ht="21.9" customHeight="1">
      <c r="E6" s="109" t="s">
        <v>12</v>
      </c>
      <c r="F6" s="19">
        <v>2566</v>
      </c>
      <c r="G6" s="137"/>
      <c r="H6" s="19">
        <v>2565</v>
      </c>
      <c r="J6" s="19">
        <v>2566</v>
      </c>
      <c r="K6" s="137"/>
      <c r="L6" s="19">
        <v>2565</v>
      </c>
    </row>
    <row r="7" spans="1:12" ht="21.9" customHeight="1">
      <c r="F7" s="158" t="s">
        <v>42</v>
      </c>
      <c r="G7" s="158"/>
      <c r="H7" s="158"/>
      <c r="I7" s="158"/>
      <c r="J7" s="158"/>
      <c r="K7" s="158"/>
      <c r="L7" s="158"/>
    </row>
    <row r="8" spans="1:12" ht="19.5" customHeight="1">
      <c r="A8" s="111" t="s">
        <v>16</v>
      </c>
      <c r="J8" s="103"/>
      <c r="K8" s="103"/>
      <c r="L8" s="103"/>
    </row>
    <row r="9" spans="1:12" ht="21.6">
      <c r="A9" s="102" t="s">
        <v>181</v>
      </c>
      <c r="F9" s="82">
        <v>-187056123</v>
      </c>
      <c r="H9" s="82">
        <v>14846146</v>
      </c>
      <c r="J9" s="82">
        <v>-174213953</v>
      </c>
      <c r="K9" s="103"/>
      <c r="L9" s="82">
        <v>6403386</v>
      </c>
    </row>
    <row r="10" spans="1:12" ht="21.6">
      <c r="A10" s="138" t="s">
        <v>88</v>
      </c>
      <c r="B10" s="139"/>
      <c r="C10" s="139"/>
      <c r="D10" s="139"/>
      <c r="F10" s="140"/>
      <c r="G10" s="141"/>
      <c r="H10" s="140"/>
      <c r="I10" s="141"/>
      <c r="J10" s="103"/>
      <c r="K10" s="142"/>
      <c r="L10" s="103"/>
    </row>
    <row r="11" spans="1:12" ht="21.6">
      <c r="A11" s="99" t="s">
        <v>133</v>
      </c>
      <c r="B11" s="101"/>
      <c r="C11" s="101"/>
      <c r="D11" s="101"/>
      <c r="F11" s="82">
        <v>93750</v>
      </c>
      <c r="H11" s="82">
        <v>-153787</v>
      </c>
      <c r="J11" s="25">
        <v>93750</v>
      </c>
      <c r="K11" s="103"/>
      <c r="L11" s="25">
        <v>-153787</v>
      </c>
    </row>
    <row r="12" spans="1:12" ht="21.6">
      <c r="A12" s="123" t="s">
        <v>145</v>
      </c>
      <c r="B12" s="101"/>
      <c r="C12" s="101"/>
      <c r="D12" s="101"/>
      <c r="F12" s="82">
        <v>0</v>
      </c>
      <c r="H12" s="82">
        <v>-1126324</v>
      </c>
      <c r="J12" s="25">
        <v>0</v>
      </c>
      <c r="K12" s="103"/>
      <c r="L12" s="25">
        <v>-1126324</v>
      </c>
    </row>
    <row r="13" spans="1:12" ht="21.6">
      <c r="A13" s="99" t="s">
        <v>185</v>
      </c>
      <c r="B13" s="101"/>
      <c r="C13" s="101"/>
      <c r="D13" s="101"/>
      <c r="F13" s="82">
        <v>-576209</v>
      </c>
      <c r="H13" s="82">
        <v>1693112</v>
      </c>
      <c r="J13" s="25">
        <v>0</v>
      </c>
      <c r="K13" s="103"/>
      <c r="L13" s="25">
        <v>0</v>
      </c>
    </row>
    <row r="14" spans="1:12" ht="21.6">
      <c r="A14" s="101" t="s">
        <v>35</v>
      </c>
      <c r="B14" s="101"/>
      <c r="C14" s="101"/>
      <c r="D14" s="101"/>
      <c r="E14" s="82"/>
      <c r="F14" s="82">
        <v>33561675</v>
      </c>
      <c r="H14" s="82">
        <v>36567724</v>
      </c>
      <c r="J14" s="82">
        <v>22958976</v>
      </c>
      <c r="K14" s="103"/>
      <c r="L14" s="82">
        <v>25718105</v>
      </c>
    </row>
    <row r="15" spans="1:12" ht="21.6">
      <c r="A15" s="101" t="s">
        <v>63</v>
      </c>
      <c r="B15" s="101"/>
      <c r="C15" s="101"/>
      <c r="D15" s="101"/>
      <c r="F15" s="82">
        <v>1916282</v>
      </c>
      <c r="H15" s="82">
        <v>1442870</v>
      </c>
      <c r="J15" s="82">
        <v>1726889</v>
      </c>
      <c r="K15" s="103"/>
      <c r="L15" s="82">
        <v>1323572</v>
      </c>
    </row>
    <row r="16" spans="1:12" ht="21.6">
      <c r="A16" s="143" t="s">
        <v>186</v>
      </c>
      <c r="B16" s="101"/>
      <c r="C16" s="101"/>
      <c r="D16" s="101"/>
      <c r="F16" s="82">
        <v>-400600</v>
      </c>
      <c r="H16" s="82">
        <v>4119</v>
      </c>
      <c r="J16" s="82">
        <v>-400600</v>
      </c>
      <c r="K16" s="103"/>
      <c r="L16" s="82">
        <v>-304719</v>
      </c>
    </row>
    <row r="17" spans="1:12" ht="21.6">
      <c r="A17" s="123" t="s">
        <v>148</v>
      </c>
      <c r="B17" s="139"/>
      <c r="C17" s="139"/>
      <c r="D17" s="139"/>
      <c r="F17" s="83">
        <v>0</v>
      </c>
      <c r="G17" s="141"/>
      <c r="H17" s="82">
        <v>-8221610</v>
      </c>
      <c r="I17" s="141"/>
      <c r="J17" s="83">
        <v>0</v>
      </c>
      <c r="K17" s="142"/>
      <c r="L17" s="82">
        <v>-8221610</v>
      </c>
    </row>
    <row r="18" spans="1:12" ht="21.6">
      <c r="A18" s="102" t="s">
        <v>142</v>
      </c>
      <c r="B18" s="101"/>
      <c r="C18" s="101"/>
      <c r="D18" s="101"/>
      <c r="F18" s="82">
        <v>1527778</v>
      </c>
      <c r="H18" s="82">
        <v>1545405</v>
      </c>
      <c r="J18" s="25">
        <v>1364573</v>
      </c>
      <c r="K18" s="103"/>
      <c r="L18" s="25">
        <v>1364515</v>
      </c>
    </row>
    <row r="19" spans="1:12" ht="21.6">
      <c r="A19" s="143" t="s">
        <v>132</v>
      </c>
      <c r="B19" s="101"/>
      <c r="C19" s="101"/>
      <c r="D19" s="101"/>
      <c r="F19" s="82">
        <v>1116505</v>
      </c>
      <c r="H19" s="82">
        <v>16057305</v>
      </c>
      <c r="J19" s="25">
        <v>10174707</v>
      </c>
      <c r="K19" s="103"/>
      <c r="L19" s="25">
        <v>3095397</v>
      </c>
    </row>
    <row r="20" spans="1:12" ht="21.6">
      <c r="A20" s="102" t="s">
        <v>129</v>
      </c>
      <c r="B20" s="101"/>
      <c r="C20" s="101"/>
      <c r="D20" s="101"/>
      <c r="F20" s="82">
        <v>-71966</v>
      </c>
      <c r="H20" s="82">
        <v>-280164</v>
      </c>
      <c r="J20" s="144">
        <v>-53779</v>
      </c>
      <c r="K20" s="103"/>
      <c r="L20" s="144">
        <v>-131150</v>
      </c>
    </row>
    <row r="21" spans="1:12" ht="20.25" customHeight="1">
      <c r="A21" s="99" t="s">
        <v>138</v>
      </c>
      <c r="F21" s="83">
        <v>0</v>
      </c>
      <c r="H21" s="82">
        <v>0</v>
      </c>
      <c r="I21" s="84"/>
      <c r="J21" s="83">
        <v>0</v>
      </c>
      <c r="K21" s="84"/>
      <c r="L21" s="85">
        <v>-14999997</v>
      </c>
    </row>
    <row r="22" spans="1:12" ht="21.6">
      <c r="A22" s="102" t="s">
        <v>103</v>
      </c>
      <c r="B22" s="101"/>
      <c r="C22" s="101"/>
      <c r="D22" s="101"/>
      <c r="F22" s="82">
        <v>-24000</v>
      </c>
      <c r="H22" s="82">
        <v>-24000</v>
      </c>
      <c r="J22" s="144">
        <v>-24000</v>
      </c>
      <c r="K22" s="103"/>
      <c r="L22" s="144">
        <v>-24000</v>
      </c>
    </row>
    <row r="23" spans="1:12" ht="21.6">
      <c r="A23" s="102" t="s">
        <v>128</v>
      </c>
      <c r="B23" s="101"/>
      <c r="C23" s="101"/>
      <c r="D23" s="101"/>
      <c r="F23" s="83">
        <v>0</v>
      </c>
      <c r="H23" s="82">
        <v>556785</v>
      </c>
      <c r="J23" s="83">
        <v>0</v>
      </c>
      <c r="K23" s="103"/>
      <c r="L23" s="144">
        <v>0</v>
      </c>
    </row>
    <row r="24" spans="1:12" ht="21.6">
      <c r="A24" s="102" t="s">
        <v>30</v>
      </c>
      <c r="B24" s="101"/>
      <c r="C24" s="101"/>
      <c r="D24" s="101"/>
      <c r="F24" s="82">
        <v>4613407</v>
      </c>
      <c r="H24" s="82">
        <v>361928</v>
      </c>
      <c r="J24" s="144">
        <v>5351816</v>
      </c>
      <c r="K24" s="103"/>
      <c r="L24" s="144">
        <v>386680</v>
      </c>
    </row>
    <row r="25" spans="1:12" ht="24" customHeight="1">
      <c r="A25" s="143" t="s">
        <v>151</v>
      </c>
      <c r="B25" s="101"/>
      <c r="C25" s="101"/>
      <c r="D25" s="101"/>
      <c r="F25" s="82">
        <v>62550824</v>
      </c>
      <c r="H25" s="82">
        <v>-25926379</v>
      </c>
      <c r="J25" s="86">
        <v>60490790</v>
      </c>
      <c r="L25" s="86">
        <v>-31917783</v>
      </c>
    </row>
    <row r="26" spans="1:12" ht="20.25" customHeight="1">
      <c r="A26" s="101"/>
      <c r="B26" s="101"/>
      <c r="C26" s="101"/>
      <c r="D26" s="101"/>
      <c r="F26" s="87">
        <f>SUM(F9:F25)</f>
        <v>-82748677</v>
      </c>
      <c r="H26" s="87">
        <f>SUM(H9:H25)</f>
        <v>37343130</v>
      </c>
      <c r="J26" s="87">
        <f>SUM(J9:J25)</f>
        <v>-72530831</v>
      </c>
      <c r="K26" s="103"/>
      <c r="L26" s="87">
        <f>SUM(L9:L25)</f>
        <v>-18587715</v>
      </c>
    </row>
    <row r="27" spans="1:12" ht="19.5" customHeight="1">
      <c r="A27" s="145" t="s">
        <v>31</v>
      </c>
      <c r="B27" s="100"/>
      <c r="C27" s="101"/>
      <c r="D27" s="101"/>
      <c r="F27" s="86"/>
      <c r="H27" s="86"/>
      <c r="J27" s="85"/>
      <c r="K27" s="103"/>
      <c r="L27" s="85"/>
    </row>
    <row r="28" spans="1:12" ht="22.2">
      <c r="A28" s="124" t="s">
        <v>47</v>
      </c>
      <c r="B28" s="100"/>
      <c r="C28" s="101"/>
      <c r="D28" s="101"/>
      <c r="F28" s="86">
        <v>10359835</v>
      </c>
      <c r="H28" s="86">
        <v>12725842</v>
      </c>
      <c r="J28" s="85">
        <v>6243528</v>
      </c>
      <c r="K28" s="103"/>
      <c r="L28" s="85">
        <v>22503750</v>
      </c>
    </row>
    <row r="29" spans="1:12" ht="22.2">
      <c r="A29" s="99" t="s">
        <v>70</v>
      </c>
      <c r="B29" s="100"/>
      <c r="C29" s="101"/>
      <c r="D29" s="101"/>
      <c r="F29" s="86">
        <f>-1806268-1780</f>
        <v>-1808048</v>
      </c>
      <c r="H29" s="86">
        <v>1008440</v>
      </c>
      <c r="J29" s="85">
        <f>352356-1780+1</f>
        <v>350577</v>
      </c>
      <c r="K29" s="103"/>
      <c r="L29" s="85">
        <v>580358</v>
      </c>
    </row>
    <row r="30" spans="1:12" ht="22.2">
      <c r="A30" s="124" t="s">
        <v>21</v>
      </c>
      <c r="B30" s="100"/>
      <c r="C30" s="101"/>
      <c r="D30" s="101"/>
      <c r="F30" s="86">
        <v>5829189</v>
      </c>
      <c r="H30" s="86">
        <v>804386</v>
      </c>
      <c r="J30" s="85">
        <v>3143803</v>
      </c>
      <c r="K30" s="103"/>
      <c r="L30" s="85">
        <v>825594</v>
      </c>
    </row>
    <row r="31" spans="1:12" ht="22.2">
      <c r="A31" s="99" t="s">
        <v>117</v>
      </c>
      <c r="B31" s="100"/>
      <c r="C31" s="101"/>
      <c r="D31" s="101"/>
      <c r="F31" s="86">
        <v>1085184</v>
      </c>
      <c r="H31" s="86">
        <v>7479555</v>
      </c>
      <c r="J31" s="85">
        <v>1085184</v>
      </c>
      <c r="K31" s="103"/>
      <c r="L31" s="85">
        <v>7479555</v>
      </c>
    </row>
    <row r="32" spans="1:12" ht="22.2" hidden="1">
      <c r="A32" s="99" t="s">
        <v>90</v>
      </c>
      <c r="B32" s="100"/>
      <c r="C32" s="101"/>
      <c r="D32" s="101"/>
      <c r="F32" s="86"/>
      <c r="H32" s="86">
        <v>0</v>
      </c>
      <c r="J32" s="85"/>
      <c r="K32" s="103"/>
      <c r="L32" s="85">
        <v>0</v>
      </c>
    </row>
    <row r="33" spans="1:12" ht="22.2">
      <c r="A33" s="124" t="s">
        <v>20</v>
      </c>
      <c r="B33" s="100"/>
      <c r="C33" s="101"/>
      <c r="D33" s="101"/>
      <c r="F33" s="83">
        <v>0</v>
      </c>
      <c r="H33" s="86">
        <v>477563</v>
      </c>
      <c r="J33" s="83">
        <v>0</v>
      </c>
      <c r="K33" s="103"/>
      <c r="L33" s="85">
        <v>479432</v>
      </c>
    </row>
    <row r="34" spans="1:12" ht="21.6">
      <c r="A34" s="124" t="s">
        <v>50</v>
      </c>
      <c r="B34" s="124"/>
      <c r="C34" s="101"/>
      <c r="D34" s="101"/>
      <c r="F34" s="86">
        <v>-4185365</v>
      </c>
      <c r="H34" s="86">
        <v>-7233039</v>
      </c>
      <c r="J34" s="85">
        <v>-2914124</v>
      </c>
      <c r="K34" s="103"/>
      <c r="L34" s="85">
        <v>-7555917</v>
      </c>
    </row>
    <row r="35" spans="1:12" ht="21.6">
      <c r="A35" s="99" t="s">
        <v>72</v>
      </c>
      <c r="B35" s="124"/>
      <c r="C35" s="101"/>
      <c r="D35" s="101"/>
      <c r="F35" s="86">
        <v>538854</v>
      </c>
      <c r="H35" s="86">
        <v>-3054980</v>
      </c>
      <c r="J35" s="86">
        <f>7575623-J38</f>
        <v>-777682</v>
      </c>
      <c r="K35" s="103"/>
      <c r="L35" s="86">
        <v>-2465995</v>
      </c>
    </row>
    <row r="36" spans="1:12" ht="21.6">
      <c r="A36" s="124" t="s">
        <v>78</v>
      </c>
      <c r="B36" s="124"/>
      <c r="C36" s="101"/>
      <c r="D36" s="101"/>
      <c r="F36" s="86">
        <f>-64898-1</f>
        <v>-64899</v>
      </c>
      <c r="H36" s="86">
        <v>-4940945</v>
      </c>
      <c r="J36" s="85">
        <v>989173</v>
      </c>
      <c r="K36" s="103"/>
      <c r="L36" s="85">
        <v>-4439934</v>
      </c>
    </row>
    <row r="37" spans="1:12" ht="21.6">
      <c r="A37" s="124" t="s">
        <v>80</v>
      </c>
      <c r="B37" s="124"/>
      <c r="C37" s="101"/>
      <c r="D37" s="101"/>
      <c r="F37" s="86">
        <v>-309972</v>
      </c>
      <c r="H37" s="86">
        <v>-1836137</v>
      </c>
      <c r="J37" s="85">
        <v>-309972</v>
      </c>
      <c r="K37" s="103"/>
      <c r="L37" s="85">
        <v>-1836137</v>
      </c>
    </row>
    <row r="38" spans="1:12" ht="21.6">
      <c r="A38" s="99" t="s">
        <v>173</v>
      </c>
      <c r="B38" s="124"/>
      <c r="C38" s="101"/>
      <c r="D38" s="101"/>
      <c r="F38" s="86">
        <v>8353305</v>
      </c>
      <c r="H38" s="83">
        <v>0</v>
      </c>
      <c r="J38" s="86">
        <v>8353305</v>
      </c>
      <c r="K38" s="103"/>
      <c r="L38" s="83">
        <v>0</v>
      </c>
    </row>
    <row r="39" spans="1:12" ht="21.6">
      <c r="A39" s="99" t="s">
        <v>130</v>
      </c>
      <c r="B39" s="124"/>
      <c r="C39" s="101"/>
      <c r="D39" s="101"/>
      <c r="F39" s="86">
        <v>0</v>
      </c>
      <c r="H39" s="86">
        <v>-327440</v>
      </c>
      <c r="J39" s="85">
        <v>0</v>
      </c>
      <c r="K39" s="103"/>
      <c r="L39" s="85">
        <v>-327440</v>
      </c>
    </row>
    <row r="40" spans="1:12" ht="21.6">
      <c r="A40" s="99" t="s">
        <v>146</v>
      </c>
      <c r="B40" s="124"/>
      <c r="C40" s="101"/>
      <c r="D40" s="101"/>
      <c r="F40" s="86">
        <v>0</v>
      </c>
      <c r="H40" s="86">
        <v>-346687</v>
      </c>
      <c r="J40" s="86">
        <v>0</v>
      </c>
      <c r="K40" s="103"/>
      <c r="L40" s="86">
        <v>-346687</v>
      </c>
    </row>
    <row r="41" spans="1:12" ht="21.6">
      <c r="A41" s="99" t="s">
        <v>119</v>
      </c>
      <c r="B41" s="124"/>
      <c r="C41" s="101"/>
      <c r="D41" s="101"/>
      <c r="F41" s="85">
        <v>-959160</v>
      </c>
      <c r="H41" s="85">
        <v>-6383715</v>
      </c>
      <c r="J41" s="85">
        <v>-534160</v>
      </c>
      <c r="K41" s="103"/>
      <c r="L41" s="85">
        <v>-252580</v>
      </c>
    </row>
    <row r="42" spans="1:12" ht="21.6">
      <c r="A42" s="99" t="s">
        <v>147</v>
      </c>
      <c r="B42" s="124"/>
      <c r="C42" s="101"/>
      <c r="D42" s="101"/>
      <c r="F42" s="87">
        <f>SUM(F26:F41)</f>
        <v>-63909754</v>
      </c>
      <c r="H42" s="87">
        <f>SUM(H26:H41)</f>
        <v>35715973</v>
      </c>
      <c r="J42" s="87">
        <f>SUM(J26:J41)</f>
        <v>-56901199</v>
      </c>
      <c r="K42" s="103"/>
      <c r="L42" s="87">
        <f>SUM(L26:L41)</f>
        <v>-3943716</v>
      </c>
    </row>
    <row r="43" spans="1:12" ht="21.6">
      <c r="A43" s="124" t="s">
        <v>57</v>
      </c>
      <c r="B43" s="124"/>
      <c r="C43" s="101"/>
      <c r="D43" s="101"/>
      <c r="F43" s="86">
        <v>-1161722</v>
      </c>
      <c r="H43" s="86">
        <v>-4133592</v>
      </c>
      <c r="J43" s="86">
        <v>-1155623</v>
      </c>
      <c r="K43" s="103"/>
      <c r="L43" s="86">
        <v>-3966365</v>
      </c>
    </row>
    <row r="44" spans="1:12" ht="21.6">
      <c r="A44" s="99" t="s">
        <v>131</v>
      </c>
      <c r="B44" s="124"/>
      <c r="C44" s="101"/>
      <c r="D44" s="101"/>
      <c r="F44" s="83">
        <v>-3661691</v>
      </c>
      <c r="H44" s="86">
        <v>-8996951</v>
      </c>
      <c r="J44" s="83">
        <v>0</v>
      </c>
      <c r="K44" s="103"/>
      <c r="L44" s="86">
        <v>0</v>
      </c>
    </row>
    <row r="45" spans="1:12" ht="21.6">
      <c r="A45" s="146" t="s">
        <v>104</v>
      </c>
      <c r="B45" s="124"/>
      <c r="C45" s="101"/>
      <c r="D45" s="101"/>
      <c r="F45" s="86">
        <v>4211067</v>
      </c>
      <c r="H45" s="86">
        <v>0</v>
      </c>
      <c r="J45" s="86">
        <v>4211067</v>
      </c>
      <c r="K45" s="103"/>
      <c r="L45" s="86">
        <v>0</v>
      </c>
    </row>
    <row r="46" spans="1:12" ht="22.2">
      <c r="A46" s="125" t="s">
        <v>144</v>
      </c>
      <c r="B46" s="100"/>
      <c r="C46" s="100"/>
      <c r="D46" s="100"/>
      <c r="E46" s="100"/>
      <c r="F46" s="88">
        <f>SUM(F42:F45)</f>
        <v>-64522100</v>
      </c>
      <c r="G46" s="100"/>
      <c r="H46" s="88">
        <f>SUM(H42:H45)</f>
        <v>22585430</v>
      </c>
      <c r="I46" s="100"/>
      <c r="J46" s="88">
        <f>SUM(J42:K45)</f>
        <v>-53845755</v>
      </c>
      <c r="K46" s="100"/>
      <c r="L46" s="88">
        <f>SUM(L42:L45)</f>
        <v>-7910081</v>
      </c>
    </row>
    <row r="47" spans="1:12" ht="11.25" customHeight="1">
      <c r="A47" s="125"/>
      <c r="B47" s="100"/>
      <c r="C47" s="100"/>
      <c r="D47" s="100"/>
      <c r="E47" s="100"/>
      <c r="F47" s="147"/>
      <c r="G47" s="100"/>
      <c r="H47" s="147"/>
      <c r="I47" s="100"/>
      <c r="J47" s="147"/>
      <c r="K47" s="100"/>
      <c r="L47" s="147"/>
    </row>
    <row r="48" spans="1:12" ht="20.25" customHeight="1">
      <c r="A48" s="121" t="s">
        <v>17</v>
      </c>
      <c r="F48" s="104"/>
      <c r="G48" s="104"/>
      <c r="H48" s="104"/>
      <c r="I48" s="104"/>
      <c r="J48" s="104"/>
      <c r="K48" s="104"/>
      <c r="L48" s="104"/>
    </row>
    <row r="49" spans="1:12" ht="20.25" customHeight="1">
      <c r="A49" s="124" t="s">
        <v>58</v>
      </c>
      <c r="F49" s="89">
        <v>463031</v>
      </c>
      <c r="G49" s="84"/>
      <c r="H49" s="89">
        <v>281843</v>
      </c>
      <c r="I49" s="84"/>
      <c r="J49" s="85">
        <f>265843</f>
        <v>265843</v>
      </c>
      <c r="K49" s="84"/>
      <c r="L49" s="85">
        <v>318391</v>
      </c>
    </row>
    <row r="50" spans="1:12" ht="20.25" customHeight="1">
      <c r="A50" s="99" t="s">
        <v>137</v>
      </c>
      <c r="F50" s="83">
        <v>0</v>
      </c>
      <c r="H50" s="82">
        <v>0</v>
      </c>
      <c r="I50" s="84"/>
      <c r="J50" s="83">
        <v>0</v>
      </c>
      <c r="K50" s="84"/>
      <c r="L50" s="112">
        <v>14999997</v>
      </c>
    </row>
    <row r="51" spans="1:12" ht="21.6">
      <c r="A51" s="124" t="s">
        <v>69</v>
      </c>
      <c r="F51" s="83">
        <v>0</v>
      </c>
      <c r="H51" s="82">
        <v>0</v>
      </c>
      <c r="J51" s="83">
        <v>10736000</v>
      </c>
      <c r="K51" s="103"/>
      <c r="L51" s="25">
        <v>5000000</v>
      </c>
    </row>
    <row r="52" spans="1:12" ht="20.25" customHeight="1">
      <c r="A52" s="124" t="s">
        <v>64</v>
      </c>
      <c r="F52" s="83">
        <v>0</v>
      </c>
      <c r="G52" s="84"/>
      <c r="H52" s="84">
        <v>0</v>
      </c>
      <c r="I52" s="84"/>
      <c r="J52" s="83">
        <v>-10736000</v>
      </c>
      <c r="K52" s="84"/>
      <c r="L52" s="85">
        <v>-5000000</v>
      </c>
    </row>
    <row r="53" spans="1:12" ht="20.25" customHeight="1">
      <c r="A53" s="99" t="s">
        <v>98</v>
      </c>
      <c r="F53" s="89">
        <v>77000000</v>
      </c>
      <c r="G53" s="84"/>
      <c r="H53" s="89">
        <v>44000000</v>
      </c>
      <c r="I53" s="84"/>
      <c r="J53" s="85">
        <v>20000000</v>
      </c>
      <c r="K53" s="84"/>
      <c r="L53" s="85">
        <v>30000000</v>
      </c>
    </row>
    <row r="54" spans="1:12" ht="20.25" customHeight="1">
      <c r="A54" s="99" t="s">
        <v>99</v>
      </c>
      <c r="F54" s="89">
        <v>-3000000</v>
      </c>
      <c r="G54" s="84"/>
      <c r="H54" s="89">
        <v>-44010000</v>
      </c>
      <c r="I54" s="84"/>
      <c r="J54" s="85">
        <v>0</v>
      </c>
      <c r="K54" s="84"/>
      <c r="L54" s="85">
        <v>-10010000</v>
      </c>
    </row>
    <row r="55" spans="1:12" s="110" customFormat="1" ht="21.6">
      <c r="A55" s="99" t="s">
        <v>65</v>
      </c>
      <c r="F55" s="90">
        <v>-22255167</v>
      </c>
      <c r="H55" s="90">
        <v>-40237237</v>
      </c>
      <c r="J55" s="86">
        <v>-10565583</v>
      </c>
      <c r="K55" s="86"/>
      <c r="L55" s="86">
        <v>-33551202</v>
      </c>
    </row>
    <row r="56" spans="1:12" s="110" customFormat="1" ht="21.6">
      <c r="A56" s="99" t="s">
        <v>143</v>
      </c>
      <c r="F56" s="89">
        <v>0</v>
      </c>
      <c r="H56" s="89">
        <v>233644</v>
      </c>
      <c r="J56" s="86">
        <v>0</v>
      </c>
      <c r="K56" s="86"/>
      <c r="L56" s="86">
        <v>0</v>
      </c>
    </row>
    <row r="57" spans="1:12" s="110" customFormat="1" ht="21.6">
      <c r="A57" s="99" t="s">
        <v>100</v>
      </c>
      <c r="F57" s="89">
        <v>-1425000</v>
      </c>
      <c r="H57" s="89">
        <v>-3310638</v>
      </c>
      <c r="J57" s="85">
        <v>-1425000</v>
      </c>
      <c r="K57" s="86"/>
      <c r="L57" s="85">
        <v>-3310638</v>
      </c>
    </row>
    <row r="58" spans="1:12" ht="22.2">
      <c r="A58" s="100" t="s">
        <v>191</v>
      </c>
      <c r="F58" s="88">
        <f>SUM(F49:F57)</f>
        <v>50782864</v>
      </c>
      <c r="G58" s="130"/>
      <c r="H58" s="88">
        <f>SUM(H49:H57)</f>
        <v>-43042388</v>
      </c>
      <c r="I58" s="148"/>
      <c r="J58" s="88">
        <f>SUM(J49:J57)</f>
        <v>8275260</v>
      </c>
      <c r="K58" s="148"/>
      <c r="L58" s="88">
        <f>SUM(L49:L57)</f>
        <v>-1553452</v>
      </c>
    </row>
    <row r="59" spans="1:12" ht="6.75" customHeight="1">
      <c r="A59" s="100"/>
      <c r="F59" s="91"/>
      <c r="G59" s="130"/>
      <c r="H59" s="91"/>
      <c r="I59" s="130"/>
      <c r="J59" s="91"/>
      <c r="K59" s="130"/>
      <c r="L59" s="91"/>
    </row>
    <row r="60" spans="1:12" ht="22.2">
      <c r="A60" s="111" t="s">
        <v>18</v>
      </c>
      <c r="K60" s="103"/>
    </row>
    <row r="61" spans="1:12" ht="21.6">
      <c r="A61" s="124" t="s">
        <v>59</v>
      </c>
      <c r="F61" s="25">
        <v>-2700756</v>
      </c>
      <c r="H61" s="25">
        <v>-444578</v>
      </c>
      <c r="J61" s="85">
        <f>-3309727-129438</f>
        <v>-3439165</v>
      </c>
      <c r="K61" s="86"/>
      <c r="L61" s="85">
        <v>-478206</v>
      </c>
    </row>
    <row r="62" spans="1:12" ht="21.6">
      <c r="A62" s="99" t="s">
        <v>56</v>
      </c>
      <c r="B62" s="99"/>
      <c r="F62" s="86">
        <v>5930138</v>
      </c>
      <c r="H62" s="86">
        <v>9033652</v>
      </c>
      <c r="J62" s="85">
        <v>-3579798</v>
      </c>
      <c r="K62" s="103"/>
      <c r="L62" s="85">
        <v>9033652</v>
      </c>
    </row>
    <row r="63" spans="1:12" ht="21.6">
      <c r="A63" s="146" t="s">
        <v>118</v>
      </c>
      <c r="B63" s="99"/>
      <c r="F63" s="83">
        <v>0</v>
      </c>
      <c r="H63" s="86">
        <v>0</v>
      </c>
      <c r="J63" s="85">
        <v>-8000000</v>
      </c>
      <c r="K63" s="103"/>
      <c r="L63" s="85">
        <v>-11000000</v>
      </c>
    </row>
    <row r="64" spans="1:12" ht="21.6">
      <c r="A64" s="146" t="s">
        <v>105</v>
      </c>
      <c r="B64" s="99"/>
      <c r="F64" s="86">
        <v>2500000</v>
      </c>
      <c r="H64" s="86">
        <v>0</v>
      </c>
      <c r="J64" s="85">
        <v>55500000</v>
      </c>
      <c r="K64" s="103"/>
      <c r="L64" s="85">
        <v>9000000</v>
      </c>
    </row>
    <row r="65" spans="1:12" ht="21.6">
      <c r="A65" s="99" t="s">
        <v>101</v>
      </c>
      <c r="B65" s="99"/>
      <c r="F65" s="86">
        <v>163864</v>
      </c>
      <c r="H65" s="86">
        <v>-999756</v>
      </c>
      <c r="J65" s="85">
        <f>163864</f>
        <v>163864</v>
      </c>
      <c r="K65" s="103"/>
      <c r="L65" s="85">
        <v>-999756</v>
      </c>
    </row>
    <row r="66" spans="1:12" ht="22.2">
      <c r="A66" s="100" t="s">
        <v>192</v>
      </c>
      <c r="F66" s="88">
        <f>SUM(F61:F65)</f>
        <v>5893246</v>
      </c>
      <c r="G66" s="149"/>
      <c r="H66" s="88">
        <f>SUM(H61:H65)</f>
        <v>7589318</v>
      </c>
      <c r="I66" s="149"/>
      <c r="J66" s="88">
        <f>SUM(J61:J65)</f>
        <v>40644901</v>
      </c>
      <c r="K66" s="150"/>
      <c r="L66" s="88">
        <f>SUM(L61:L65)</f>
        <v>5555690</v>
      </c>
    </row>
    <row r="67" spans="1:12" ht="9" customHeight="1">
      <c r="F67" s="161"/>
      <c r="G67" s="161"/>
      <c r="H67" s="161"/>
      <c r="I67" s="161"/>
      <c r="J67" s="161"/>
      <c r="K67" s="161"/>
      <c r="L67" s="161"/>
    </row>
    <row r="68" spans="1:12" ht="22.2">
      <c r="A68" s="100" t="s">
        <v>152</v>
      </c>
      <c r="E68" s="109"/>
      <c r="F68" s="92">
        <f>F66+F58+F46</f>
        <v>-7845990</v>
      </c>
      <c r="G68" s="149"/>
      <c r="H68" s="92">
        <f>H66+H58+H46</f>
        <v>-12867640</v>
      </c>
      <c r="I68" s="150"/>
      <c r="J68" s="92">
        <f>J66+J58+J46</f>
        <v>-4925594</v>
      </c>
      <c r="K68" s="150"/>
      <c r="L68" s="92">
        <f>L66+L58+L46</f>
        <v>-3907843</v>
      </c>
    </row>
    <row r="69" spans="1:12" ht="21.6">
      <c r="A69" s="102" t="s">
        <v>139</v>
      </c>
      <c r="E69" s="109">
        <v>5</v>
      </c>
      <c r="F69" s="149">
        <f>H70</f>
        <v>8798269</v>
      </c>
      <c r="G69" s="151"/>
      <c r="H69" s="149">
        <v>21665909</v>
      </c>
      <c r="I69" s="149"/>
      <c r="J69" s="149">
        <f>L70</f>
        <v>5769257</v>
      </c>
      <c r="K69" s="149"/>
      <c r="L69" s="149">
        <v>9677100</v>
      </c>
    </row>
    <row r="70" spans="1:12" ht="22.8" thickBot="1">
      <c r="A70" s="100" t="s">
        <v>44</v>
      </c>
      <c r="E70" s="109">
        <v>5</v>
      </c>
      <c r="F70" s="93">
        <f>SUM(F68:F69)</f>
        <v>952279</v>
      </c>
      <c r="G70" s="151"/>
      <c r="H70" s="93">
        <f>SUM(H68:H69)</f>
        <v>8798269</v>
      </c>
      <c r="I70" s="150"/>
      <c r="J70" s="93">
        <f>SUM(J68:J69)</f>
        <v>843663</v>
      </c>
      <c r="K70" s="150"/>
      <c r="L70" s="93">
        <f>SUM(L68:L69)</f>
        <v>5769257</v>
      </c>
    </row>
    <row r="71" spans="1:12" ht="6.75" customHeight="1" thickTop="1">
      <c r="A71" s="100"/>
      <c r="F71" s="130"/>
      <c r="G71" s="137"/>
      <c r="H71" s="130"/>
      <c r="J71" s="130"/>
      <c r="K71" s="130"/>
      <c r="L71" s="130"/>
    </row>
    <row r="72" spans="1:12" ht="24" customHeight="1">
      <c r="A72" s="100" t="s">
        <v>66</v>
      </c>
      <c r="B72" s="124"/>
      <c r="F72" s="103"/>
      <c r="H72" s="103"/>
      <c r="J72" s="103"/>
      <c r="L72" s="103"/>
    </row>
    <row r="73" spans="1:12" ht="24" customHeight="1">
      <c r="A73" s="102" t="s">
        <v>134</v>
      </c>
      <c r="B73" s="124"/>
      <c r="E73" s="109" t="s">
        <v>155</v>
      </c>
      <c r="F73" s="25">
        <v>0</v>
      </c>
      <c r="H73" s="25">
        <v>8038145</v>
      </c>
      <c r="I73" s="89"/>
      <c r="J73" s="25">
        <v>0</v>
      </c>
      <c r="K73" s="89"/>
      <c r="L73" s="25">
        <v>8038145</v>
      </c>
    </row>
    <row r="74" spans="1:12" s="152" customFormat="1" ht="24" customHeight="1">
      <c r="A74" s="152" t="s">
        <v>187</v>
      </c>
      <c r="F74" s="153"/>
      <c r="J74" s="153"/>
    </row>
    <row r="75" spans="1:12" s="152" customFormat="1" ht="24" customHeight="1">
      <c r="B75" s="152" t="s">
        <v>188</v>
      </c>
      <c r="E75" s="154" t="s">
        <v>161</v>
      </c>
      <c r="F75" s="97">
        <v>2703368</v>
      </c>
      <c r="G75" s="98"/>
      <c r="H75" s="98">
        <v>0</v>
      </c>
      <c r="I75" s="98"/>
      <c r="J75" s="97">
        <v>2703368</v>
      </c>
      <c r="K75" s="98"/>
      <c r="L75" s="98">
        <v>0</v>
      </c>
    </row>
    <row r="76" spans="1:12" s="152" customFormat="1" ht="24" customHeight="1">
      <c r="A76" s="152" t="s">
        <v>189</v>
      </c>
      <c r="E76" s="154" t="s">
        <v>190</v>
      </c>
      <c r="F76" s="97">
        <v>1919627</v>
      </c>
      <c r="G76" s="98"/>
      <c r="H76" s="98">
        <v>0</v>
      </c>
      <c r="I76" s="98"/>
      <c r="J76" s="97">
        <v>1919627</v>
      </c>
      <c r="K76" s="98"/>
      <c r="L76" s="98">
        <v>0</v>
      </c>
    </row>
    <row r="77" spans="1:12" ht="24" customHeight="1">
      <c r="F77" s="149">
        <f>+F70-BS!E9</f>
        <v>0</v>
      </c>
      <c r="J77" s="149">
        <f>+J70-BS!I9</f>
        <v>0</v>
      </c>
    </row>
  </sheetData>
  <sheetProtection password="F7ED" sheet="1" objects="1" scenarios="1"/>
  <mergeCells count="4">
    <mergeCell ref="F5:H5"/>
    <mergeCell ref="F7:L7"/>
    <mergeCell ref="F67:L67"/>
    <mergeCell ref="J5:L5"/>
  </mergeCells>
  <pageMargins left="0.78740157480314965" right="0.15748031496062992" top="0.43307086614173229" bottom="0.51181102362204722" header="0.43307086614173229" footer="0.23622047244094491"/>
  <pageSetup paperSize="9" scale="85" firstPageNumber="1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2024-02-29T12:34:30Z</cp:lastPrinted>
  <dcterms:created xsi:type="dcterms:W3CDTF">2001-01-22T03:58:50Z</dcterms:created>
  <dcterms:modified xsi:type="dcterms:W3CDTF">2024-02-29T12:36:20Z</dcterms:modified>
</cp:coreProperties>
</file>