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8" yWindow="-24" windowWidth="10296" windowHeight="7488" activeTab="3"/>
  </bookViews>
  <sheets>
    <sheet name="FS,PL" sheetId="1" r:id="rId1"/>
    <sheet name="CH_Con" sheetId="8" r:id="rId2"/>
    <sheet name="CHANGE (SE)" sheetId="6" r:id="rId3"/>
    <sheet name="CF" sheetId="3" r:id="rId4"/>
  </sheets>
  <externalReferences>
    <externalReference r:id="rId5"/>
  </externalReferences>
  <definedNames>
    <definedName name="_xlnm.Print_Area" localSheetId="3">CF!$A$1:$L$82</definedName>
    <definedName name="_xlnm.Print_Area" localSheetId="1">CH_Con!$A$1:$P$30</definedName>
    <definedName name="_xlnm.Print_Area" localSheetId="2">'CHANGE (SE)'!$A$1:$L$28</definedName>
    <definedName name="_xlnm.Print_Area" localSheetId="0">'FS,PL'!$A$1:$M$112</definedName>
    <definedName name="_xlnm.Print_Titles" localSheetId="1">CH_Con!$1:$9</definedName>
    <definedName name="_xlnm.Print_Titles" localSheetId="2">'CHANGE (SE)'!$1:$9</definedName>
  </definedNames>
  <calcPr calcId="125725"/>
</workbook>
</file>

<file path=xl/calcChain.xml><?xml version="1.0" encoding="utf-8"?>
<calcChain xmlns="http://schemas.openxmlformats.org/spreadsheetml/2006/main">
  <c r="J27" i="3"/>
  <c r="J49" s="1"/>
  <c r="J26" i="6"/>
  <c r="M58" i="1"/>
  <c r="K58"/>
  <c r="I58"/>
  <c r="G58"/>
  <c r="M67" l="1"/>
  <c r="K67"/>
  <c r="I67"/>
  <c r="G67"/>
  <c r="L27" i="6"/>
  <c r="J28"/>
  <c r="H26"/>
  <c r="H28" s="1"/>
  <c r="F26"/>
  <c r="F28" s="1"/>
  <c r="D26"/>
  <c r="D28" s="1"/>
  <c r="L25"/>
  <c r="L24"/>
  <c r="M22"/>
  <c r="L22"/>
  <c r="L12"/>
  <c r="L24" i="8"/>
  <c r="P24" s="1"/>
  <c r="P29"/>
  <c r="N28"/>
  <c r="N30" s="1"/>
  <c r="J28"/>
  <c r="J30" s="1"/>
  <c r="H28"/>
  <c r="H30" s="1"/>
  <c r="F28"/>
  <c r="F30" s="1"/>
  <c r="D28"/>
  <c r="D30" s="1"/>
  <c r="L27"/>
  <c r="P27" s="1"/>
  <c r="L26"/>
  <c r="P26" s="1"/>
  <c r="Q24"/>
  <c r="L12"/>
  <c r="L73" i="3"/>
  <c r="L65"/>
  <c r="H73"/>
  <c r="H65"/>
  <c r="M107" i="1"/>
  <c r="M108" s="1"/>
  <c r="K107"/>
  <c r="K108" s="1"/>
  <c r="I107"/>
  <c r="I108" s="1"/>
  <c r="G107"/>
  <c r="G108" s="1"/>
  <c r="M90"/>
  <c r="K90"/>
  <c r="I90"/>
  <c r="G90"/>
  <c r="M83"/>
  <c r="K83"/>
  <c r="I83"/>
  <c r="G83"/>
  <c r="L26" i="6" l="1"/>
  <c r="L28" s="1"/>
  <c r="P28" i="8"/>
  <c r="P30" s="1"/>
  <c r="L28"/>
  <c r="L30" s="1"/>
  <c r="H27" i="3"/>
  <c r="H49" s="1"/>
  <c r="L27"/>
  <c r="L49" s="1"/>
  <c r="G91" i="1"/>
  <c r="G96" s="1"/>
  <c r="M91"/>
  <c r="M96" s="1"/>
  <c r="I91"/>
  <c r="I96" s="1"/>
  <c r="K91"/>
  <c r="K96" s="1"/>
  <c r="G109" l="1"/>
  <c r="G98"/>
  <c r="M98"/>
  <c r="M109" s="1"/>
  <c r="I109"/>
  <c r="I98"/>
  <c r="K109"/>
  <c r="K98"/>
  <c r="L53" i="3"/>
  <c r="L75" s="1"/>
  <c r="L77" s="1"/>
  <c r="J76" s="1"/>
  <c r="H53"/>
  <c r="H75" s="1"/>
  <c r="H77" s="1"/>
  <c r="F76" s="1"/>
  <c r="M48" i="1" l="1"/>
  <c r="M28"/>
  <c r="M17"/>
  <c r="I48"/>
  <c r="I28"/>
  <c r="I17"/>
  <c r="M59" l="1"/>
  <c r="M69" s="1"/>
  <c r="I30"/>
  <c r="I59"/>
  <c r="I69" s="1"/>
  <c r="M30"/>
  <c r="J73" i="3" l="1"/>
  <c r="F73"/>
  <c r="J65"/>
  <c r="F65"/>
  <c r="F27"/>
  <c r="F49" l="1"/>
  <c r="F53" s="1"/>
  <c r="F75" s="1"/>
  <c r="F77" s="1"/>
  <c r="J53"/>
  <c r="J75" s="1"/>
  <c r="J77" s="1"/>
  <c r="L17" i="6" l="1"/>
  <c r="J16"/>
  <c r="J18" s="1"/>
  <c r="F16"/>
  <c r="F18" s="1"/>
  <c r="D16"/>
  <c r="D18" s="1"/>
  <c r="L15"/>
  <c r="H16"/>
  <c r="H18" s="1"/>
  <c r="P19" i="8"/>
  <c r="N18"/>
  <c r="F18"/>
  <c r="D18"/>
  <c r="D20" s="1"/>
  <c r="J18"/>
  <c r="L16"/>
  <c r="H18"/>
  <c r="P14"/>
  <c r="N20" l="1"/>
  <c r="P12"/>
  <c r="L14" i="6"/>
  <c r="L16" s="1"/>
  <c r="L18" s="1"/>
  <c r="J20" i="8"/>
  <c r="H20"/>
  <c r="F20"/>
  <c r="L17"/>
  <c r="P17" s="1"/>
  <c r="P16"/>
  <c r="Q12"/>
  <c r="M12" i="6" l="1"/>
  <c r="L18" i="8"/>
  <c r="L20" s="1"/>
  <c r="P18"/>
  <c r="P20" s="1"/>
  <c r="G48" i="1" l="1"/>
  <c r="K48"/>
  <c r="K28"/>
  <c r="G28"/>
  <c r="K17"/>
  <c r="G17"/>
  <c r="G59" l="1"/>
  <c r="G69" s="1"/>
  <c r="K59"/>
  <c r="K69" s="1"/>
  <c r="K30"/>
  <c r="G30" l="1"/>
</calcChain>
</file>

<file path=xl/sharedStrings.xml><?xml version="1.0" encoding="utf-8"?>
<sst xmlns="http://schemas.openxmlformats.org/spreadsheetml/2006/main" count="289" uniqueCount="200">
  <si>
    <t>Note</t>
  </si>
  <si>
    <t>Statements of financial position</t>
  </si>
  <si>
    <t xml:space="preserve">Consolidated </t>
  </si>
  <si>
    <t>Separate</t>
  </si>
  <si>
    <t>financial  statements</t>
  </si>
  <si>
    <t>(in Baht)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</si>
  <si>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</si>
  <si>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</si>
  <si>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</si>
  <si>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</si>
  <si>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</si>
  <si>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</si>
  <si>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</si>
  <si>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</si>
  <si>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</si>
  <si>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</si>
  <si>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</si>
  <si>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</si>
  <si>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</si>
  <si>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</si>
  <si>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</si>
  <si>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</si>
  <si>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</si>
  <si>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</si>
  <si>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</si>
  <si>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Statements of comprehensive income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</si>
  <si>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</si>
  <si>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</si>
  <si>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</si>
  <si>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</si>
  <si>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</si>
  <si>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</si>
  <si>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</si>
  <si>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</si>
  <si>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</si>
  <si>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Total</t>
  </si>
  <si>
    <t>equity</t>
  </si>
  <si>
    <t>interests</t>
  </si>
  <si>
    <t>Separate financial statements</t>
  </si>
  <si>
    <t>Statements of cash flows</t>
  </si>
  <si>
    <t>Cash flows from operating activities</t>
  </si>
  <si>
    <t>Depreciation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</si>
  <si>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</si>
  <si>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</si>
  <si>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</si>
  <si>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</si>
  <si>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</si>
  <si>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</si>
  <si>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Cash and cash equivalents at 31 December</t>
  </si>
  <si>
    <t xml:space="preserve">Non - cash transactions </t>
  </si>
  <si>
    <t>Trade accounts receivables</t>
  </si>
  <si>
    <t>Short-term loans</t>
  </si>
  <si>
    <t>Property, plant and equipment</t>
  </si>
  <si>
    <t>Trade accounts payables</t>
  </si>
  <si>
    <t>Administrative expenses</t>
  </si>
  <si>
    <t>Interest received</t>
  </si>
  <si>
    <t>Expenses</t>
  </si>
  <si>
    <t>Other income</t>
  </si>
  <si>
    <t>Total revenues</t>
  </si>
  <si>
    <t>Payment of short-term loans</t>
  </si>
  <si>
    <t>Bank overdrafts</t>
  </si>
  <si>
    <t xml:space="preserve">Bank overdrafts </t>
  </si>
  <si>
    <t>Cost of sales and rendering of services</t>
  </si>
  <si>
    <t>share capital</t>
  </si>
  <si>
    <t>attributable to owners</t>
  </si>
  <si>
    <t>Amortization</t>
  </si>
  <si>
    <t>Withholding income tax paid</t>
  </si>
  <si>
    <t xml:space="preserve">Liabilities and equity </t>
  </si>
  <si>
    <t xml:space="preserve">Total liabilities and equity </t>
  </si>
  <si>
    <t>Proceeds from short-tem loans</t>
  </si>
  <si>
    <t>Other current receivables</t>
  </si>
  <si>
    <t>Other current payable</t>
  </si>
  <si>
    <t xml:space="preserve">Revenues from sales </t>
  </si>
  <si>
    <t>Adjustments to reconcile profit (loss) to cash</t>
  </si>
  <si>
    <t>receipts (payments)</t>
  </si>
  <si>
    <t>Other current payables</t>
  </si>
  <si>
    <t>Revenues from services</t>
  </si>
  <si>
    <t>Other expenses</t>
  </si>
  <si>
    <t xml:space="preserve">   Profit</t>
  </si>
  <si>
    <t>Withholding tax</t>
  </si>
  <si>
    <t>Accrued expenses</t>
  </si>
  <si>
    <t xml:space="preserve">Undue output tax </t>
  </si>
  <si>
    <t>Accrued service income</t>
  </si>
  <si>
    <t>Other intangible assets</t>
  </si>
  <si>
    <t>Total equity</t>
  </si>
  <si>
    <t>Distribution costs</t>
  </si>
  <si>
    <t>Statements of changes in equity</t>
  </si>
  <si>
    <t>Provision for employee benefit expenses</t>
  </si>
  <si>
    <t xml:space="preserve">Gains (losses) on </t>
  </si>
  <si>
    <t>defined benefit plans</t>
  </si>
  <si>
    <t>of the parent</t>
  </si>
  <si>
    <t>Investment properties</t>
  </si>
  <si>
    <t>Revenues from sale of separated scrap materials</t>
  </si>
  <si>
    <t>Other current financial assets</t>
  </si>
  <si>
    <t>Other non-current financial assets</t>
  </si>
  <si>
    <t>Right-of-use assets</t>
  </si>
  <si>
    <t>Current portion of lease liabilities</t>
  </si>
  <si>
    <t>Other current provisions</t>
  </si>
  <si>
    <t>Finance income</t>
  </si>
  <si>
    <t>Acquisition of  property, plant and equipment</t>
  </si>
  <si>
    <t>Acquisition of other intangible assets</t>
  </si>
  <si>
    <t>Payment of  lease liabilities</t>
  </si>
  <si>
    <t>Finance lease liabilities</t>
  </si>
  <si>
    <t>Other current provision</t>
  </si>
  <si>
    <t>Interest paid</t>
  </si>
  <si>
    <t>Income tax payable</t>
  </si>
  <si>
    <t>Transfer to deficit</t>
  </si>
  <si>
    <t>provision for</t>
  </si>
  <si>
    <t>Proceeds from other financial assets</t>
  </si>
  <si>
    <t>Acquisition of other financial assets</t>
  </si>
  <si>
    <t>Non-current provisions for employee benefits</t>
  </si>
  <si>
    <t xml:space="preserve"> improving landfill </t>
  </si>
  <si>
    <t>Non-current provisions for capping and</t>
  </si>
  <si>
    <t>Witholding income tax refund</t>
  </si>
  <si>
    <t>Deferred tax assets</t>
  </si>
  <si>
    <t>Basic</t>
  </si>
  <si>
    <t>Proceeds from  sale of equipment</t>
  </si>
  <si>
    <t>Other comprehensive income (loss)</t>
  </si>
  <si>
    <t xml:space="preserve">   Other comprehensive income</t>
  </si>
  <si>
    <t>Payment of other current provisions</t>
  </si>
  <si>
    <t>Other non-current provisions</t>
  </si>
  <si>
    <t>Dividend income</t>
  </si>
  <si>
    <t>Other comprehensive income for the year</t>
  </si>
  <si>
    <t>Total comprehensive income for the year</t>
  </si>
  <si>
    <t>For the year ended 31 December 2022</t>
  </si>
  <si>
    <t>Changes in ownership interests in subsidiary</t>
  </si>
  <si>
    <t>Non - controlling interests - liquidation</t>
  </si>
  <si>
    <t>Balance as at 31 December 2022</t>
  </si>
  <si>
    <t>Other components of equity</t>
  </si>
  <si>
    <t>Devidend income</t>
  </si>
  <si>
    <t>Payment of income tax of subsidiary</t>
  </si>
  <si>
    <t>Dividend received</t>
  </si>
  <si>
    <t>Reversal of provision loss for litigation</t>
  </si>
  <si>
    <t xml:space="preserve">Payment of provisions for capping and improving landfill </t>
  </si>
  <si>
    <t xml:space="preserve">Net cash generated from (used in) operating </t>
  </si>
  <si>
    <t>Net cash generated from (used in) operating activities</t>
  </si>
  <si>
    <t xml:space="preserve">Transferred investment properties to land, net </t>
  </si>
  <si>
    <t>Gain on remeasurements of defined benefit plans</t>
  </si>
  <si>
    <t>Income tax relating to items that will not be reclassified</t>
  </si>
  <si>
    <t>subsequently to profit or loss</t>
  </si>
  <si>
    <t>Adjust trade and other payables accounts without evidence</t>
  </si>
  <si>
    <t>As at 31 December 2023</t>
  </si>
  <si>
    <t>For the year ended 31 December 2023</t>
  </si>
  <si>
    <t xml:space="preserve">Total items that will not be reclassified </t>
  </si>
  <si>
    <t>subsequently to loss - net of tax</t>
  </si>
  <si>
    <t xml:space="preserve">Items that will not be reclassified subsequently </t>
  </si>
  <si>
    <t>to profit of loss :-</t>
  </si>
  <si>
    <t>4, 6</t>
  </si>
  <si>
    <t>4, 12</t>
  </si>
  <si>
    <t>4, 15</t>
  </si>
  <si>
    <t>Investments in subsidiary</t>
  </si>
  <si>
    <t>4, 21</t>
  </si>
  <si>
    <t>4, 22</t>
  </si>
  <si>
    <t>14, 23</t>
  </si>
  <si>
    <t>4, 27</t>
  </si>
  <si>
    <t>4, 14, 15, 16, 30</t>
  </si>
  <si>
    <t>24, 33</t>
  </si>
  <si>
    <t>4, 34</t>
  </si>
  <si>
    <t>14, 35</t>
  </si>
  <si>
    <t>13, 14</t>
  </si>
  <si>
    <t xml:space="preserve">   Non - controlling interests - liquidation</t>
  </si>
  <si>
    <t>Balance as at 1 January 2022 as restated</t>
  </si>
  <si>
    <t>Balance as at 1 January 2023</t>
  </si>
  <si>
    <t>Balance as at 31 December 2023</t>
  </si>
  <si>
    <t>Professional Waste Technology (1999) Public Company Limited and its Subsidiary</t>
  </si>
  <si>
    <t>Comprehensive income for the year</t>
  </si>
  <si>
    <t>Short-term loans from related party</t>
  </si>
  <si>
    <t>4, 8</t>
  </si>
  <si>
    <t>4, 20</t>
  </si>
  <si>
    <t>Deferred tax liabilities</t>
  </si>
  <si>
    <t>24, 40</t>
  </si>
  <si>
    <t>Other non-current liabilities</t>
  </si>
  <si>
    <t>4, 28</t>
  </si>
  <si>
    <t>4, 14, 15</t>
  </si>
  <si>
    <t>Loss before income tax expenses</t>
  </si>
  <si>
    <t>Income tax expenses (revenues)</t>
  </si>
  <si>
    <t xml:space="preserve">   Loss</t>
  </si>
  <si>
    <t>Total comprehensive income (loss)  for the year</t>
  </si>
  <si>
    <t>Profit (loss) for the year</t>
  </si>
  <si>
    <t>Net cash generated from (used in) investing activities</t>
  </si>
  <si>
    <t>Non-current provisions for capping landfill</t>
  </si>
  <si>
    <t>Purchase right-of-use assets under lease liabilities</t>
  </si>
  <si>
    <t>15, 21</t>
  </si>
  <si>
    <t>Othr non-current liabilities</t>
  </si>
  <si>
    <t>19, 24</t>
  </si>
  <si>
    <t>Loss from operating activities</t>
  </si>
  <si>
    <t>Reversal of allowance for impairment of assets</t>
  </si>
  <si>
    <t xml:space="preserve">Reversal of expected credit loss of receivables (loss) </t>
  </si>
  <si>
    <t>Total comprehensive income (loss) for the year</t>
  </si>
  <si>
    <t xml:space="preserve">Earnings (loss) per share </t>
  </si>
  <si>
    <t>Balance as at 1 January 2022</t>
  </si>
  <si>
    <t>Reversal of expected credit loss</t>
  </si>
  <si>
    <t>Loss on impairment of raw materials (reversal)</t>
  </si>
  <si>
    <t>(Gain) loss on disposal and write-off of equipment</t>
  </si>
  <si>
    <t>Income tax expense (revenues)</t>
  </si>
  <si>
    <t>Payment of provisions for employee benefit</t>
  </si>
  <si>
    <t>Proceeds from short-term loans</t>
  </si>
  <si>
    <t>Net cash generated from financing activities</t>
  </si>
  <si>
    <t>Net decrease in cash and cash equivalents</t>
  </si>
  <si>
    <t>Rental reduction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</si>
</sst>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.0000\ ;\(#,##0.0000\)"/>
    <numFmt numFmtId="171" formatCode="#,##0;\(#,##0\);&quot;-     &quot;"/>
    <numFmt numFmtId="172" formatCode="#,##0\ ;\(#,##0\);&quot;-     &quot;"/>
  </numFmts>
  <fonts count="31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b/>
      <i/>
      <sz val="11"/>
      <color indexed="8"/>
      <name val="Times New Roman"/>
      <family val="1"/>
    </font>
    <font>
      <i/>
      <sz val="11"/>
      <name val="Angsana New"/>
      <family val="1"/>
    </font>
    <font>
      <sz val="11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8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28" fillId="0" borderId="0"/>
    <xf numFmtId="0" fontId="2" fillId="0" borderId="0"/>
  </cellStyleXfs>
  <cellXfs count="163">
    <xf numFmtId="0" fontId="0" fillId="0" borderId="0" xfId="0"/>
    <xf numFmtId="0" fontId="15" fillId="0" borderId="0" xfId="6" applyFont="1" applyFill="1" applyBorder="1" applyAlignment="1">
      <alignment vertical="center"/>
    </xf>
    <xf numFmtId="0" fontId="13" fillId="0" borderId="0" xfId="6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0" fontId="16" fillId="0" borderId="0" xfId="6" applyFont="1" applyFill="1" applyBorder="1" applyAlignment="1">
      <alignment vertical="center"/>
    </xf>
    <xf numFmtId="169" fontId="15" fillId="0" borderId="0" xfId="6" applyNumberFormat="1" applyFont="1" applyFill="1" applyBorder="1" applyAlignment="1">
      <alignment horizontal="right" vertical="center"/>
    </xf>
    <xf numFmtId="169" fontId="13" fillId="0" borderId="1" xfId="6" applyNumberFormat="1" applyFont="1" applyFill="1" applyBorder="1" applyAlignment="1">
      <alignment horizontal="right" vertical="center"/>
    </xf>
    <xf numFmtId="169" fontId="13" fillId="0" borderId="0" xfId="6" applyNumberFormat="1" applyFont="1" applyFill="1" applyBorder="1" applyAlignment="1">
      <alignment horizontal="right" vertical="center"/>
    </xf>
    <xf numFmtId="0" fontId="17" fillId="0" borderId="0" xfId="6" applyFont="1" applyFill="1" applyBorder="1" applyAlignment="1">
      <alignment vertical="center"/>
    </xf>
    <xf numFmtId="169" fontId="15" fillId="0" borderId="5" xfId="6" applyNumberFormat="1" applyFont="1" applyFill="1" applyBorder="1" applyAlignment="1">
      <alignment horizontal="right" vertical="center"/>
    </xf>
    <xf numFmtId="169" fontId="13" fillId="0" borderId="3" xfId="6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8" fontId="13" fillId="0" borderId="0" xfId="6" applyNumberFormat="1" applyFont="1" applyFill="1" applyBorder="1" applyAlignment="1">
      <alignment horizontal="right" vertical="center"/>
    </xf>
    <xf numFmtId="169" fontId="13" fillId="0" borderId="5" xfId="6" applyNumberFormat="1" applyFont="1" applyFill="1" applyBorder="1" applyAlignment="1">
      <alignment horizontal="right" vertical="center"/>
    </xf>
    <xf numFmtId="164" fontId="13" fillId="0" borderId="0" xfId="1" applyFont="1" applyFill="1" applyBorder="1" applyAlignment="1">
      <alignment vertical="center"/>
    </xf>
    <xf numFmtId="169" fontId="15" fillId="0" borderId="0" xfId="6" applyNumberFormat="1" applyFont="1" applyFill="1" applyAlignment="1">
      <alignment horizontal="right" vertical="center"/>
    </xf>
    <xf numFmtId="169" fontId="13" fillId="0" borderId="0" xfId="6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66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6" fontId="29" fillId="0" borderId="0" xfId="0" applyNumberFormat="1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0" fontId="15" fillId="0" borderId="0" xfId="3" applyFont="1" applyFill="1" applyAlignment="1">
      <alignment vertical="center"/>
    </xf>
    <xf numFmtId="0" fontId="15" fillId="0" borderId="0" xfId="4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167" fontId="29" fillId="0" borderId="0" xfId="1" applyNumberFormat="1" applyFont="1" applyFill="1" applyAlignment="1">
      <alignment vertical="center"/>
    </xf>
    <xf numFmtId="0" fontId="15" fillId="0" borderId="0" xfId="3" applyFont="1" applyFill="1" applyAlignment="1">
      <alignment horizontal="left" vertical="center"/>
    </xf>
    <xf numFmtId="0" fontId="15" fillId="0" borderId="0" xfId="7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164" fontId="15" fillId="0" borderId="0" xfId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vertical="center"/>
    </xf>
    <xf numFmtId="0" fontId="15" fillId="0" borderId="0" xfId="8" applyFont="1" applyFill="1" applyAlignment="1">
      <alignment horizontal="left" vertical="center"/>
    </xf>
    <xf numFmtId="167" fontId="15" fillId="0" borderId="4" xfId="1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7" fontId="13" fillId="0" borderId="1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4" fontId="16" fillId="0" borderId="0" xfId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167" fontId="15" fillId="0" borderId="0" xfId="1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7" fontId="29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167" fontId="13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3" fillId="0" borderId="0" xfId="1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horizontal="center" vertical="center"/>
    </xf>
    <xf numFmtId="167" fontId="13" fillId="0" borderId="3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1" quotePrefix="1" applyNumberFormat="1" applyFont="1" applyFill="1" applyBorder="1" applyAlignment="1">
      <alignment horizontal="center" vertical="center"/>
    </xf>
    <xf numFmtId="169" fontId="15" fillId="0" borderId="0" xfId="1" applyNumberFormat="1" applyFont="1" applyFill="1" applyAlignment="1">
      <alignment vertical="center"/>
    </xf>
    <xf numFmtId="169" fontId="15" fillId="0" borderId="0" xfId="1" applyNumberFormat="1" applyFont="1" applyFill="1" applyBorder="1" applyAlignment="1">
      <alignment vertical="center"/>
    </xf>
    <xf numFmtId="169" fontId="19" fillId="0" borderId="0" xfId="1" applyNumberFormat="1" applyFont="1" applyFill="1" applyBorder="1" applyAlignment="1">
      <alignment vertical="center"/>
    </xf>
    <xf numFmtId="169" fontId="13" fillId="0" borderId="1" xfId="1" applyNumberFormat="1" applyFont="1" applyFill="1" applyBorder="1" applyAlignment="1">
      <alignment vertical="center"/>
    </xf>
    <xf numFmtId="169" fontId="13" fillId="0" borderId="0" xfId="1" applyNumberFormat="1" applyFont="1" applyFill="1" applyBorder="1" applyAlignment="1">
      <alignment vertical="center"/>
    </xf>
    <xf numFmtId="169" fontId="15" fillId="0" borderId="0" xfId="0" applyNumberFormat="1" applyFont="1" applyFill="1" applyAlignment="1">
      <alignment vertical="center"/>
    </xf>
    <xf numFmtId="169" fontId="15" fillId="0" borderId="0" xfId="0" applyNumberFormat="1" applyFont="1" applyFill="1" applyBorder="1" applyAlignment="1">
      <alignment vertical="center"/>
    </xf>
    <xf numFmtId="169" fontId="18" fillId="0" borderId="0" xfId="1" applyNumberFormat="1" applyFont="1" applyFill="1" applyBorder="1" applyAlignment="1">
      <alignment vertical="center"/>
    </xf>
    <xf numFmtId="169" fontId="13" fillId="0" borderId="0" xfId="0" applyNumberFormat="1" applyFont="1" applyFill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169" fontId="13" fillId="0" borderId="2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horizontal="center" vertical="center"/>
    </xf>
    <xf numFmtId="164" fontId="15" fillId="0" borderId="0" xfId="1" applyFont="1" applyFill="1" applyAlignment="1">
      <alignment vertical="center"/>
    </xf>
    <xf numFmtId="169" fontId="13" fillId="0" borderId="1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right" vertical="center"/>
    </xf>
    <xf numFmtId="169" fontId="15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/>
    </xf>
    <xf numFmtId="169" fontId="15" fillId="0" borderId="2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169" fontId="15" fillId="0" borderId="5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169" fontId="15" fillId="0" borderId="5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169" fontId="13" fillId="0" borderId="5" xfId="0" applyNumberFormat="1" applyFont="1" applyFill="1" applyBorder="1" applyAlignment="1">
      <alignment vertical="center"/>
    </xf>
    <xf numFmtId="169" fontId="13" fillId="0" borderId="1" xfId="0" applyNumberFormat="1" applyFont="1" applyFill="1" applyBorder="1" applyAlignment="1">
      <alignment vertical="center"/>
    </xf>
    <xf numFmtId="164" fontId="27" fillId="0" borderId="0" xfId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13" fillId="0" borderId="0" xfId="3" applyFont="1" applyFill="1" applyAlignment="1">
      <alignment horizontal="left" vertical="center"/>
    </xf>
    <xf numFmtId="170" fontId="13" fillId="0" borderId="2" xfId="0" applyNumberFormat="1" applyFont="1" applyFill="1" applyBorder="1" applyAlignment="1">
      <alignment vertical="center"/>
    </xf>
    <xf numFmtId="170" fontId="13" fillId="0" borderId="0" xfId="0" applyNumberFormat="1" applyFont="1" applyFill="1" applyAlignment="1">
      <alignment vertical="center"/>
    </xf>
    <xf numFmtId="2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4" fillId="0" borderId="0" xfId="3" applyFont="1" applyFill="1" applyAlignment="1">
      <alignment vertical="center"/>
    </xf>
    <xf numFmtId="0" fontId="25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19" fillId="0" borderId="0" xfId="3" applyFont="1" applyFill="1" applyAlignment="1">
      <alignment horizontal="center" vertical="center"/>
    </xf>
    <xf numFmtId="0" fontId="28" fillId="0" borderId="0" xfId="3" applyFill="1" applyAlignment="1">
      <alignment horizontal="center" vertical="center"/>
    </xf>
    <xf numFmtId="0" fontId="28" fillId="0" borderId="0" xfId="3" applyFill="1" applyBorder="1" applyAlignment="1">
      <alignment horizontal="center" vertical="center"/>
    </xf>
    <xf numFmtId="0" fontId="19" fillId="0" borderId="0" xfId="3" applyFont="1" applyFill="1" applyBorder="1" applyAlignment="1">
      <alignment horizontal="left" vertical="center"/>
    </xf>
    <xf numFmtId="0" fontId="16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9" fillId="0" borderId="0" xfId="3" applyFont="1" applyFill="1" applyBorder="1" applyAlignment="1">
      <alignment horizontal="center" vertical="center"/>
    </xf>
    <xf numFmtId="0" fontId="19" fillId="0" borderId="0" xfId="3" applyFont="1" applyFill="1" applyAlignment="1">
      <alignment horizontal="left" vertical="center"/>
    </xf>
    <xf numFmtId="0" fontId="19" fillId="0" borderId="0" xfId="3" applyFont="1" applyFill="1" applyAlignment="1">
      <alignment vertical="center"/>
    </xf>
    <xf numFmtId="0" fontId="19" fillId="0" borderId="5" xfId="3" applyFont="1" applyFill="1" applyBorder="1" applyAlignment="1">
      <alignment vertical="center"/>
    </xf>
    <xf numFmtId="0" fontId="19" fillId="0" borderId="5" xfId="3" applyFont="1" applyFill="1" applyBorder="1" applyAlignment="1">
      <alignment horizontal="center" vertical="center"/>
    </xf>
    <xf numFmtId="0" fontId="15" fillId="0" borderId="0" xfId="3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3" fillId="0" borderId="0" xfId="8" applyFont="1" applyFill="1" applyAlignment="1">
      <alignment horizontal="left" vertical="center"/>
    </xf>
    <xf numFmtId="167" fontId="13" fillId="0" borderId="0" xfId="0" applyNumberFormat="1" applyFont="1" applyFill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171" fontId="15" fillId="0" borderId="0" xfId="0" applyNumberFormat="1" applyFont="1" applyFill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167" fontId="15" fillId="0" borderId="5" xfId="0" applyNumberFormat="1" applyFont="1" applyFill="1" applyBorder="1" applyAlignment="1">
      <alignment horizontal="right" vertical="center"/>
    </xf>
    <xf numFmtId="0" fontId="13" fillId="0" borderId="0" xfId="8" applyFont="1" applyFill="1" applyBorder="1" applyAlignment="1">
      <alignment vertical="center"/>
    </xf>
    <xf numFmtId="171" fontId="15" fillId="0" borderId="5" xfId="0" applyNumberFormat="1" applyFont="1" applyFill="1" applyBorder="1" applyAlignment="1">
      <alignment horizontal="right" vertical="center"/>
    </xf>
    <xf numFmtId="164" fontId="15" fillId="0" borderId="0" xfId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7" fontId="13" fillId="0" borderId="3" xfId="2" applyNumberFormat="1" applyFont="1" applyFill="1" applyBorder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left" vertical="center"/>
    </xf>
    <xf numFmtId="0" fontId="7" fillId="0" borderId="0" xfId="3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7" fontId="17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/>
    <cellStyle name="Normal" xfId="0" builtinId="0"/>
    <cellStyle name="Normal 2" xfId="3"/>
    <cellStyle name="Normal 2 5" xfId="7"/>
    <cellStyle name="Normal 3" xfId="8"/>
    <cellStyle name="Normal 5" xfId="4"/>
    <cellStyle name="เครื่องหมายจุลภาค_งบกระแสเงินสด บจ. สิทธิผล (update)" xfId="5"/>
    <cellStyle name="ปกติ_USCT2" xfId="6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ntip/Desktop/ProWaste22-Acct-A3112t_16.00%20&#3609;.%20&#3623;&#3633;&#3609;&#3607;&#3637;&#3656;%2024%20&#3585;&#3614;.%206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,PL"/>
      <sheetName val="CH_Con"/>
      <sheetName val="CHANGE (SE)"/>
      <sheetName val="C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T136"/>
  <sheetViews>
    <sheetView showGridLines="0" view="pageBreakPreview" zoomScaleNormal="110" zoomScaleSheetLayoutView="100" workbookViewId="0">
      <selection activeCell="E93" sqref="E93"/>
    </sheetView>
  </sheetViews>
  <sheetFormatPr defaultColWidth="10.875" defaultRowHeight="24" customHeight="1"/>
  <cols>
    <col min="1" max="3" width="1.875" style="109" customWidth="1"/>
    <col min="4" max="4" width="44.375" style="109" customWidth="1"/>
    <col min="5" max="5" width="14.125" style="17" customWidth="1"/>
    <col min="6" max="6" width="1" style="109" customWidth="1"/>
    <col min="7" max="7" width="14.625" style="109" customWidth="1"/>
    <col min="8" max="8" width="2" style="109" customWidth="1"/>
    <col min="9" max="9" width="14.25" style="109" bestFit="1" customWidth="1"/>
    <col min="10" max="10" width="1.75" style="109" customWidth="1"/>
    <col min="11" max="11" width="14.375" style="109" customWidth="1"/>
    <col min="12" max="12" width="1.875" style="109" customWidth="1"/>
    <col min="13" max="13" width="14.25" style="109" bestFit="1" customWidth="1"/>
    <col min="14" max="16384" width="10.875" style="109"/>
  </cols>
  <sheetData>
    <row r="1" spans="1:13" s="64" customFormat="1" ht="24" customHeight="1">
      <c r="A1" s="20" t="s">
        <v>164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64" customFormat="1" ht="24" customHeight="1">
      <c r="A2" s="4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64" customFormat="1" ht="24" customHeight="1">
      <c r="A3" s="44" t="s">
        <v>141</v>
      </c>
      <c r="B3" s="21"/>
      <c r="C3" s="21"/>
      <c r="D3" s="21"/>
      <c r="E3" s="153"/>
      <c r="F3" s="65"/>
      <c r="G3" s="66"/>
      <c r="H3" s="23"/>
      <c r="I3" s="66"/>
      <c r="J3" s="66"/>
      <c r="K3" s="66"/>
      <c r="L3" s="23"/>
      <c r="M3" s="66"/>
    </row>
    <row r="4" spans="1:13" s="152" customFormat="1" ht="21" customHeight="1">
      <c r="B4" s="21"/>
      <c r="C4" s="21"/>
      <c r="D4" s="21"/>
      <c r="E4" s="55"/>
      <c r="F4" s="55"/>
      <c r="G4" s="156" t="s">
        <v>2</v>
      </c>
      <c r="H4" s="156"/>
      <c r="I4" s="156"/>
      <c r="J4" s="55"/>
      <c r="K4" s="156" t="s">
        <v>3</v>
      </c>
      <c r="L4" s="156"/>
      <c r="M4" s="156"/>
    </row>
    <row r="5" spans="1:13" s="152" customFormat="1" ht="21" customHeight="1">
      <c r="B5" s="21"/>
      <c r="C5" s="21"/>
      <c r="D5" s="21"/>
      <c r="E5" s="55"/>
      <c r="F5" s="55"/>
      <c r="G5" s="156" t="s">
        <v>4</v>
      </c>
      <c r="H5" s="156"/>
      <c r="I5" s="156"/>
      <c r="J5" s="55"/>
      <c r="K5" s="156" t="s">
        <v>4</v>
      </c>
      <c r="L5" s="156"/>
      <c r="M5" s="156"/>
    </row>
    <row r="6" spans="1:13" s="17" customFormat="1" ht="21" customHeight="1">
      <c r="A6" s="152" t="s">
        <v>6</v>
      </c>
      <c r="E6" s="153" t="s">
        <v>0</v>
      </c>
      <c r="F6" s="25"/>
      <c r="G6" s="66">
        <v>2023</v>
      </c>
      <c r="H6" s="23"/>
      <c r="I6" s="66">
        <v>2022</v>
      </c>
      <c r="J6" s="66"/>
      <c r="K6" s="66">
        <v>2023</v>
      </c>
      <c r="L6" s="23"/>
      <c r="M6" s="66">
        <v>2022</v>
      </c>
    </row>
    <row r="7" spans="1:13" s="17" customFormat="1" ht="21" customHeight="1">
      <c r="E7" s="153"/>
      <c r="F7" s="27"/>
      <c r="G7" s="158" t="s">
        <v>5</v>
      </c>
      <c r="H7" s="158"/>
      <c r="I7" s="158"/>
      <c r="J7" s="158"/>
      <c r="K7" s="158"/>
      <c r="L7" s="158"/>
      <c r="M7" s="158"/>
    </row>
    <row r="8" spans="1:13" s="17" customFormat="1" ht="23.25" customHeight="1">
      <c r="A8" s="22" t="s">
        <v>7</v>
      </c>
      <c r="E8" s="26"/>
    </row>
    <row r="9" spans="1:13" s="17" customFormat="1" ht="23.25" customHeight="1">
      <c r="A9" s="17" t="s">
        <v>8</v>
      </c>
      <c r="E9" s="58">
        <v>5</v>
      </c>
      <c r="F9" s="67"/>
      <c r="G9" s="50">
        <v>952279</v>
      </c>
      <c r="H9" s="67"/>
      <c r="I9" s="50">
        <v>8798269</v>
      </c>
      <c r="J9" s="67"/>
      <c r="K9" s="18">
        <v>843663</v>
      </c>
      <c r="M9" s="18">
        <v>5769257</v>
      </c>
    </row>
    <row r="10" spans="1:13" s="17" customFormat="1" ht="23.25" customHeight="1">
      <c r="A10" s="17" t="s">
        <v>50</v>
      </c>
      <c r="E10" s="58" t="s">
        <v>147</v>
      </c>
      <c r="F10" s="67"/>
      <c r="G10" s="50">
        <v>6984338</v>
      </c>
      <c r="H10" s="67"/>
      <c r="I10" s="50">
        <v>17437923</v>
      </c>
      <c r="J10" s="67"/>
      <c r="K10" s="18">
        <v>5793598</v>
      </c>
      <c r="M10" s="18">
        <v>12130876</v>
      </c>
    </row>
    <row r="11" spans="1:13" s="17" customFormat="1" ht="23.25" customHeight="1">
      <c r="A11" s="17" t="s">
        <v>82</v>
      </c>
      <c r="E11" s="58">
        <v>7</v>
      </c>
      <c r="F11" s="67"/>
      <c r="G11" s="50">
        <v>1081449</v>
      </c>
      <c r="H11" s="67"/>
      <c r="I11" s="50">
        <v>2166633</v>
      </c>
      <c r="J11" s="67"/>
      <c r="K11" s="18">
        <v>1081449</v>
      </c>
      <c r="M11" s="18">
        <v>2166633</v>
      </c>
    </row>
    <row r="12" spans="1:13" s="17" customFormat="1" ht="23.25" customHeight="1">
      <c r="A12" s="17" t="s">
        <v>70</v>
      </c>
      <c r="E12" s="58" t="s">
        <v>167</v>
      </c>
      <c r="F12" s="67"/>
      <c r="G12" s="50">
        <v>7416410</v>
      </c>
      <c r="H12" s="67"/>
      <c r="I12" s="50">
        <v>6002227</v>
      </c>
      <c r="J12" s="67"/>
      <c r="K12" s="18">
        <v>5016630</v>
      </c>
      <c r="L12" s="67"/>
      <c r="M12" s="18">
        <v>5582071</v>
      </c>
    </row>
    <row r="13" spans="1:13" s="17" customFormat="1" ht="23.25" customHeight="1">
      <c r="A13" s="17" t="s">
        <v>51</v>
      </c>
      <c r="E13" s="58">
        <v>4</v>
      </c>
      <c r="F13" s="67"/>
      <c r="G13" s="68">
        <v>0</v>
      </c>
      <c r="H13" s="67"/>
      <c r="I13" s="68">
        <v>0</v>
      </c>
      <c r="J13" s="67"/>
      <c r="K13" s="18">
        <v>0</v>
      </c>
      <c r="M13" s="18">
        <v>0</v>
      </c>
    </row>
    <row r="14" spans="1:13" s="17" customFormat="1" ht="23.25" customHeight="1">
      <c r="A14" s="17" t="s">
        <v>44</v>
      </c>
      <c r="E14" s="58">
        <v>9</v>
      </c>
      <c r="F14" s="67"/>
      <c r="G14" s="50">
        <v>3490166</v>
      </c>
      <c r="H14" s="67"/>
      <c r="I14" s="50">
        <v>8743146</v>
      </c>
      <c r="J14" s="67"/>
      <c r="K14" s="18">
        <v>2316013</v>
      </c>
      <c r="M14" s="18">
        <v>5459816</v>
      </c>
    </row>
    <row r="15" spans="1:13" s="17" customFormat="1" ht="23.25" customHeight="1">
      <c r="A15" s="17" t="s">
        <v>93</v>
      </c>
      <c r="E15" s="58">
        <v>10</v>
      </c>
      <c r="F15" s="67"/>
      <c r="G15" s="50">
        <v>22217587</v>
      </c>
      <c r="H15" s="67"/>
      <c r="I15" s="50">
        <v>66206564</v>
      </c>
      <c r="J15" s="67"/>
      <c r="K15" s="18">
        <v>10217586</v>
      </c>
      <c r="M15" s="18">
        <v>20206564</v>
      </c>
    </row>
    <row r="16" spans="1:13" s="17" customFormat="1" ht="23.25" customHeight="1">
      <c r="A16" s="17" t="s">
        <v>79</v>
      </c>
      <c r="E16" s="58">
        <v>11</v>
      </c>
      <c r="F16" s="67"/>
      <c r="G16" s="50">
        <v>10271865</v>
      </c>
      <c r="H16" s="67"/>
      <c r="I16" s="50">
        <v>13321210</v>
      </c>
      <c r="J16" s="67"/>
      <c r="K16" s="18">
        <v>10265766</v>
      </c>
      <c r="M16" s="18">
        <v>13321210</v>
      </c>
    </row>
    <row r="17" spans="1:13" s="17" customFormat="1" ht="23.25" customHeight="1">
      <c r="A17" s="21" t="s">
        <v>9</v>
      </c>
      <c r="B17" s="21"/>
      <c r="C17" s="21"/>
      <c r="D17" s="21"/>
      <c r="E17" s="26"/>
      <c r="F17" s="69"/>
      <c r="G17" s="70">
        <f>SUM(G9:G16)</f>
        <v>52414094</v>
      </c>
      <c r="H17" s="68"/>
      <c r="I17" s="70">
        <f>SUM(I9:I16)</f>
        <v>122675972</v>
      </c>
      <c r="J17" s="71"/>
      <c r="K17" s="70">
        <f>SUM(K9:K16)</f>
        <v>35534705</v>
      </c>
      <c r="M17" s="70">
        <f>SUM(M9:M16)</f>
        <v>64636427</v>
      </c>
    </row>
    <row r="18" spans="1:13" s="17" customFormat="1" ht="18.75" customHeight="1">
      <c r="E18" s="26"/>
      <c r="F18" s="72"/>
      <c r="G18" s="72"/>
      <c r="H18" s="72"/>
      <c r="I18" s="72"/>
      <c r="J18" s="68"/>
      <c r="K18" s="68"/>
      <c r="L18" s="68"/>
      <c r="M18" s="68"/>
    </row>
    <row r="19" spans="1:13" s="17" customFormat="1" ht="23.25" customHeight="1">
      <c r="A19" s="22" t="s">
        <v>10</v>
      </c>
      <c r="E19" s="26"/>
      <c r="F19" s="72"/>
      <c r="G19" s="72"/>
      <c r="H19" s="72"/>
      <c r="I19" s="72"/>
      <c r="J19" s="73"/>
      <c r="K19" s="73"/>
      <c r="L19" s="72"/>
      <c r="M19" s="73"/>
    </row>
    <row r="20" spans="1:13" s="17" customFormat="1" ht="23.25" customHeight="1">
      <c r="A20" s="17" t="s">
        <v>94</v>
      </c>
      <c r="E20" s="58">
        <v>10</v>
      </c>
      <c r="F20" s="72"/>
      <c r="G20" s="72">
        <v>0</v>
      </c>
      <c r="H20" s="72"/>
      <c r="I20" s="72">
        <v>30010000</v>
      </c>
      <c r="J20" s="72"/>
      <c r="K20" s="72">
        <v>0</v>
      </c>
      <c r="M20" s="50">
        <v>10010000</v>
      </c>
    </row>
    <row r="21" spans="1:13" s="17" customFormat="1" ht="23.25" customHeight="1">
      <c r="A21" s="17" t="s">
        <v>150</v>
      </c>
      <c r="E21" s="58" t="s">
        <v>148</v>
      </c>
      <c r="F21" s="72"/>
      <c r="G21" s="72">
        <v>0</v>
      </c>
      <c r="H21" s="72"/>
      <c r="I21" s="72">
        <v>0</v>
      </c>
      <c r="J21" s="72"/>
      <c r="K21" s="50">
        <v>169999958</v>
      </c>
      <c r="M21" s="50">
        <v>169999958</v>
      </c>
    </row>
    <row r="22" spans="1:13" s="17" customFormat="1" ht="23.25" customHeight="1">
      <c r="A22" s="17" t="s">
        <v>91</v>
      </c>
      <c r="E22" s="58">
        <v>13</v>
      </c>
      <c r="F22" s="72"/>
      <c r="G22" s="72">
        <v>30122436</v>
      </c>
      <c r="H22" s="72"/>
      <c r="I22" s="72">
        <v>30122436</v>
      </c>
      <c r="J22" s="72"/>
      <c r="K22" s="50">
        <v>30122436</v>
      </c>
      <c r="M22" s="50">
        <v>30122436</v>
      </c>
    </row>
    <row r="23" spans="1:13" s="17" customFormat="1" ht="23.25" customHeight="1">
      <c r="A23" s="17" t="s">
        <v>52</v>
      </c>
      <c r="E23" s="58">
        <v>14</v>
      </c>
      <c r="F23" s="72"/>
      <c r="G23" s="72">
        <v>504544213</v>
      </c>
      <c r="H23" s="72"/>
      <c r="I23" s="72">
        <v>512278763</v>
      </c>
      <c r="J23" s="72"/>
      <c r="K23" s="50">
        <v>377599611</v>
      </c>
      <c r="M23" s="50">
        <v>386421046</v>
      </c>
    </row>
    <row r="24" spans="1:13" s="17" customFormat="1" ht="23.25" customHeight="1">
      <c r="A24" s="17" t="s">
        <v>95</v>
      </c>
      <c r="E24" s="58" t="s">
        <v>149</v>
      </c>
      <c r="F24" s="72"/>
      <c r="G24" s="72">
        <v>3531921</v>
      </c>
      <c r="H24" s="72"/>
      <c r="I24" s="72">
        <v>2590189</v>
      </c>
      <c r="J24" s="72"/>
      <c r="K24" s="50">
        <v>3531921</v>
      </c>
      <c r="M24" s="50">
        <v>2590189</v>
      </c>
    </row>
    <row r="25" spans="1:13" s="17" customFormat="1" ht="23.25" customHeight="1">
      <c r="A25" s="17" t="s">
        <v>83</v>
      </c>
      <c r="E25" s="58">
        <v>16</v>
      </c>
      <c r="F25" s="72"/>
      <c r="G25" s="72">
        <v>5811196</v>
      </c>
      <c r="H25" s="72"/>
      <c r="I25" s="72">
        <v>6302478</v>
      </c>
      <c r="J25" s="72"/>
      <c r="K25" s="50">
        <v>5811174</v>
      </c>
      <c r="M25" s="50">
        <v>6113063</v>
      </c>
    </row>
    <row r="26" spans="1:13" s="17" customFormat="1" ht="23.25" customHeight="1">
      <c r="A26" s="17" t="s">
        <v>114</v>
      </c>
      <c r="E26" s="58">
        <v>18</v>
      </c>
      <c r="F26" s="67"/>
      <c r="G26" s="72">
        <v>1599618</v>
      </c>
      <c r="H26" s="67"/>
      <c r="I26" s="72">
        <v>64208055</v>
      </c>
      <c r="J26" s="67"/>
      <c r="K26" s="72">
        <v>0</v>
      </c>
      <c r="M26" s="50">
        <v>60204332</v>
      </c>
    </row>
    <row r="27" spans="1:13" s="17" customFormat="1" ht="23.25" customHeight="1">
      <c r="A27" s="17" t="s">
        <v>11</v>
      </c>
      <c r="E27" s="58">
        <v>17</v>
      </c>
      <c r="F27" s="72"/>
      <c r="G27" s="72">
        <v>2694073</v>
      </c>
      <c r="H27" s="72"/>
      <c r="I27" s="72">
        <v>2694073</v>
      </c>
      <c r="J27" s="72"/>
      <c r="K27" s="50">
        <v>1992204</v>
      </c>
      <c r="M27" s="50">
        <v>1992204</v>
      </c>
    </row>
    <row r="28" spans="1:13" s="17" customFormat="1" ht="23.25" customHeight="1">
      <c r="A28" s="21" t="s">
        <v>12</v>
      </c>
      <c r="E28" s="74"/>
      <c r="F28" s="72"/>
      <c r="G28" s="70">
        <f>SUM(G20:G27)</f>
        <v>548303457</v>
      </c>
      <c r="H28" s="72"/>
      <c r="I28" s="70">
        <f>SUM(I20:I27)</f>
        <v>648205994</v>
      </c>
      <c r="J28" s="75"/>
      <c r="K28" s="70">
        <f>SUM(K20:K27)</f>
        <v>589057304</v>
      </c>
      <c r="M28" s="70">
        <f>SUM(M20:M27)</f>
        <v>667453228</v>
      </c>
    </row>
    <row r="29" spans="1:13" s="17" customFormat="1" ht="18.75" customHeight="1">
      <c r="E29" s="26"/>
      <c r="F29" s="72"/>
      <c r="G29" s="76"/>
      <c r="H29" s="72"/>
      <c r="I29" s="76"/>
      <c r="J29" s="76"/>
      <c r="K29" s="76"/>
      <c r="L29" s="75"/>
      <c r="M29" s="76"/>
    </row>
    <row r="30" spans="1:13" s="17" customFormat="1" ht="23.25" customHeight="1" thickBot="1">
      <c r="A30" s="21" t="s">
        <v>13</v>
      </c>
      <c r="E30" s="26"/>
      <c r="F30" s="72"/>
      <c r="G30" s="77">
        <f>+G28+G17</f>
        <v>600717551</v>
      </c>
      <c r="H30" s="76"/>
      <c r="I30" s="77">
        <f>+I28+I17</f>
        <v>770881966</v>
      </c>
      <c r="J30" s="76"/>
      <c r="K30" s="77">
        <f>+K28+K17</f>
        <v>624592009</v>
      </c>
      <c r="L30" s="76"/>
      <c r="M30" s="77">
        <f>+M28+M17</f>
        <v>732089655</v>
      </c>
    </row>
    <row r="31" spans="1:13" s="64" customFormat="1" ht="23.25" customHeight="1" thickTop="1">
      <c r="A31" s="20" t="s">
        <v>164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s="64" customFormat="1" ht="23.25" customHeight="1">
      <c r="A32" s="44" t="s">
        <v>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s="64" customFormat="1" ht="23.25" customHeight="1">
      <c r="A33" s="44" t="s">
        <v>141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s="78" customFormat="1" ht="18.75" customHeight="1">
      <c r="A34" s="152"/>
      <c r="B34" s="21"/>
      <c r="C34" s="21"/>
      <c r="D34" s="21"/>
      <c r="E34" s="55"/>
      <c r="F34" s="55"/>
      <c r="G34" s="156" t="s">
        <v>2</v>
      </c>
      <c r="H34" s="156"/>
      <c r="I34" s="156"/>
      <c r="J34" s="55"/>
      <c r="K34" s="156" t="s">
        <v>3</v>
      </c>
      <c r="L34" s="156"/>
      <c r="M34" s="156"/>
    </row>
    <row r="35" spans="1:13" s="78" customFormat="1" ht="21.75" customHeight="1">
      <c r="B35" s="17"/>
      <c r="C35" s="17"/>
      <c r="D35" s="17"/>
      <c r="E35" s="55"/>
      <c r="F35" s="55"/>
      <c r="G35" s="156" t="s">
        <v>4</v>
      </c>
      <c r="H35" s="156"/>
      <c r="I35" s="156"/>
      <c r="J35" s="55"/>
      <c r="K35" s="156" t="s">
        <v>4</v>
      </c>
      <c r="L35" s="156"/>
      <c r="M35" s="156"/>
    </row>
    <row r="36" spans="1:13" s="79" customFormat="1" ht="18.75" customHeight="1">
      <c r="A36" s="152" t="s">
        <v>67</v>
      </c>
      <c r="E36" s="153" t="s">
        <v>0</v>
      </c>
      <c r="F36" s="25"/>
      <c r="G36" s="66">
        <v>2023</v>
      </c>
      <c r="H36" s="23"/>
      <c r="I36" s="66">
        <v>2022</v>
      </c>
      <c r="J36" s="66"/>
      <c r="K36" s="66">
        <v>2023</v>
      </c>
      <c r="L36" s="23"/>
      <c r="M36" s="66">
        <v>2022</v>
      </c>
    </row>
    <row r="37" spans="1:13" s="79" customFormat="1" ht="16.5" customHeight="1">
      <c r="E37" s="153"/>
      <c r="F37" s="27"/>
      <c r="G37" s="158" t="s">
        <v>5</v>
      </c>
      <c r="H37" s="158"/>
      <c r="I37" s="158"/>
      <c r="J37" s="158"/>
      <c r="K37" s="158"/>
      <c r="L37" s="158"/>
      <c r="M37" s="158"/>
    </row>
    <row r="38" spans="1:13" s="79" customFormat="1" ht="20.25" customHeight="1">
      <c r="A38" s="22" t="s">
        <v>14</v>
      </c>
      <c r="B38" s="17"/>
      <c r="C38" s="17"/>
      <c r="D38" s="17"/>
      <c r="E38" s="153"/>
      <c r="F38" s="27"/>
      <c r="G38" s="158"/>
      <c r="H38" s="158"/>
      <c r="I38" s="158"/>
      <c r="J38" s="158"/>
      <c r="K38" s="158"/>
      <c r="L38" s="158"/>
      <c r="M38" s="158"/>
    </row>
    <row r="39" spans="1:13" s="79" customFormat="1" ht="23.25" customHeight="1">
      <c r="A39" s="17" t="s">
        <v>61</v>
      </c>
      <c r="B39" s="17"/>
      <c r="C39" s="17"/>
      <c r="D39" s="17"/>
      <c r="E39" s="58"/>
      <c r="F39" s="67"/>
      <c r="G39" s="50">
        <v>17552819</v>
      </c>
      <c r="H39" s="67"/>
      <c r="I39" s="50">
        <v>11622681</v>
      </c>
      <c r="J39" s="67"/>
      <c r="K39" s="50">
        <v>8042883</v>
      </c>
      <c r="L39" s="17"/>
      <c r="M39" s="50">
        <v>11622681</v>
      </c>
    </row>
    <row r="40" spans="1:13" s="79" customFormat="1" ht="23.25" customHeight="1">
      <c r="A40" s="17" t="s">
        <v>53</v>
      </c>
      <c r="B40" s="17"/>
      <c r="C40" s="17"/>
      <c r="D40" s="17"/>
      <c r="E40" s="58" t="s">
        <v>184</v>
      </c>
      <c r="F40" s="67"/>
      <c r="G40" s="50">
        <v>65876266</v>
      </c>
      <c r="H40" s="67"/>
      <c r="I40" s="50">
        <v>70061631</v>
      </c>
      <c r="J40" s="67"/>
      <c r="K40" s="50">
        <v>64734515</v>
      </c>
      <c r="L40" s="17"/>
      <c r="M40" s="50">
        <v>67648639</v>
      </c>
    </row>
    <row r="41" spans="1:13" s="79" customFormat="1" ht="23.25" customHeight="1">
      <c r="A41" s="17" t="s">
        <v>71</v>
      </c>
      <c r="B41" s="17"/>
      <c r="C41" s="17"/>
      <c r="D41" s="17"/>
      <c r="E41" s="58" t="s">
        <v>168</v>
      </c>
      <c r="F41" s="67"/>
      <c r="G41" s="50">
        <v>7340781.1500000004</v>
      </c>
      <c r="H41" s="67"/>
      <c r="I41" s="50">
        <v>6801926</v>
      </c>
      <c r="J41" s="67"/>
      <c r="K41" s="50">
        <v>5395063.1500000004</v>
      </c>
      <c r="L41" s="17"/>
      <c r="M41" s="50">
        <v>6172744</v>
      </c>
    </row>
    <row r="42" spans="1:13" s="79" customFormat="1" ht="23.25" customHeight="1">
      <c r="A42" s="17" t="s">
        <v>80</v>
      </c>
      <c r="B42" s="17"/>
      <c r="C42" s="17"/>
      <c r="D42" s="17"/>
      <c r="E42" s="80">
        <v>4</v>
      </c>
      <c r="F42" s="72"/>
      <c r="G42" s="50">
        <v>10644723</v>
      </c>
      <c r="H42" s="72"/>
      <c r="I42" s="50">
        <v>8796970</v>
      </c>
      <c r="J42" s="72"/>
      <c r="K42" s="50">
        <v>10606482</v>
      </c>
      <c r="L42" s="17"/>
      <c r="M42" s="50">
        <v>7704658</v>
      </c>
    </row>
    <row r="43" spans="1:13" s="79" customFormat="1" ht="23.25" customHeight="1">
      <c r="A43" s="17" t="s">
        <v>81</v>
      </c>
      <c r="B43" s="17"/>
      <c r="C43" s="17"/>
      <c r="D43" s="17"/>
      <c r="E43" s="80"/>
      <c r="F43" s="72"/>
      <c r="G43" s="50">
        <v>8351556</v>
      </c>
      <c r="H43" s="72"/>
      <c r="I43" s="50">
        <v>8661528</v>
      </c>
      <c r="J43" s="72"/>
      <c r="K43" s="50">
        <v>8351556</v>
      </c>
      <c r="L43" s="17"/>
      <c r="M43" s="50">
        <v>8661528</v>
      </c>
    </row>
    <row r="44" spans="1:13" s="79" customFormat="1" ht="23.25" customHeight="1">
      <c r="A44" s="17" t="s">
        <v>166</v>
      </c>
      <c r="B44" s="17"/>
      <c r="C44" s="17"/>
      <c r="D44" s="17"/>
      <c r="E44" s="80">
        <v>4</v>
      </c>
      <c r="F44" s="72"/>
      <c r="G44" s="50">
        <v>2500000</v>
      </c>
      <c r="H44" s="72"/>
      <c r="I44" s="81">
        <v>0</v>
      </c>
      <c r="J44" s="72"/>
      <c r="K44" s="50">
        <v>47500000</v>
      </c>
      <c r="L44" s="17"/>
      <c r="M44" s="81">
        <v>0</v>
      </c>
    </row>
    <row r="45" spans="1:13" s="79" customFormat="1" ht="23.25" customHeight="1">
      <c r="A45" s="17" t="s">
        <v>96</v>
      </c>
      <c r="B45" s="17"/>
      <c r="C45" s="17"/>
      <c r="D45" s="17"/>
      <c r="E45" s="80" t="s">
        <v>151</v>
      </c>
      <c r="F45" s="72"/>
      <c r="G45" s="67">
        <v>1101547</v>
      </c>
      <c r="H45" s="72"/>
      <c r="I45" s="67">
        <v>913786</v>
      </c>
      <c r="J45" s="72"/>
      <c r="K45" s="50">
        <v>1101547</v>
      </c>
      <c r="L45" s="17"/>
      <c r="M45" s="50">
        <v>913786</v>
      </c>
    </row>
    <row r="46" spans="1:13" s="79" customFormat="1" ht="23.25" customHeight="1">
      <c r="A46" s="17" t="s">
        <v>105</v>
      </c>
      <c r="B46" s="17"/>
      <c r="C46" s="17"/>
      <c r="D46" s="17"/>
      <c r="E46" s="80">
        <v>36</v>
      </c>
      <c r="F46" s="72"/>
      <c r="G46" s="67">
        <v>0</v>
      </c>
      <c r="H46" s="72"/>
      <c r="I46" s="67">
        <v>3661691</v>
      </c>
      <c r="J46" s="72"/>
      <c r="K46" s="67">
        <v>0</v>
      </c>
      <c r="L46" s="17"/>
      <c r="M46" s="67">
        <v>0</v>
      </c>
    </row>
    <row r="47" spans="1:13" s="79" customFormat="1" ht="23.25" customHeight="1">
      <c r="A47" s="17" t="s">
        <v>97</v>
      </c>
      <c r="B47" s="17"/>
      <c r="C47" s="17"/>
      <c r="D47" s="17"/>
      <c r="E47" s="80">
        <v>24</v>
      </c>
      <c r="F47" s="72"/>
      <c r="G47" s="67">
        <v>15938252</v>
      </c>
      <c r="H47" s="72"/>
      <c r="I47" s="67">
        <v>25468445</v>
      </c>
      <c r="J47" s="72"/>
      <c r="K47" s="67">
        <v>12940068</v>
      </c>
      <c r="L47" s="17"/>
      <c r="M47" s="67">
        <v>12987059</v>
      </c>
    </row>
    <row r="48" spans="1:13" s="79" customFormat="1" ht="23.25" customHeight="1">
      <c r="A48" s="21" t="s">
        <v>15</v>
      </c>
      <c r="B48" s="17"/>
      <c r="C48" s="17"/>
      <c r="D48" s="17"/>
      <c r="E48" s="58"/>
      <c r="F48" s="83"/>
      <c r="G48" s="82">
        <f>SUM(G38:G47)</f>
        <v>129305944.15000001</v>
      </c>
      <c r="H48" s="83"/>
      <c r="I48" s="82">
        <f>SUM(I38:I47)</f>
        <v>135988658</v>
      </c>
      <c r="J48" s="83"/>
      <c r="K48" s="82">
        <f>SUM(K38:K47)</f>
        <v>158672114.15000001</v>
      </c>
      <c r="L48" s="83"/>
      <c r="M48" s="82">
        <f>SUM(M38:M47)</f>
        <v>115711095</v>
      </c>
    </row>
    <row r="49" spans="1:13" s="79" customFormat="1" ht="13.5" customHeight="1">
      <c r="A49" s="21"/>
      <c r="B49" s="17"/>
      <c r="C49" s="17"/>
      <c r="D49" s="17"/>
      <c r="E49" s="58"/>
      <c r="F49" s="72"/>
      <c r="G49" s="84"/>
      <c r="H49" s="72"/>
      <c r="I49" s="84"/>
      <c r="J49" s="84"/>
      <c r="K49" s="84"/>
      <c r="L49" s="75"/>
      <c r="M49" s="84"/>
    </row>
    <row r="50" spans="1:13" s="79" customFormat="1" ht="23.25" customHeight="1">
      <c r="A50" s="22" t="s">
        <v>16</v>
      </c>
      <c r="B50" s="17"/>
      <c r="C50" s="17"/>
      <c r="D50" s="17"/>
      <c r="E50" s="58"/>
      <c r="F50" s="72"/>
      <c r="G50" s="84"/>
      <c r="H50" s="72"/>
      <c r="I50" s="84"/>
      <c r="J50" s="84"/>
      <c r="K50" s="84"/>
      <c r="L50" s="75"/>
      <c r="M50" s="84"/>
    </row>
    <row r="51" spans="1:13" s="79" customFormat="1" ht="23.25" customHeight="1">
      <c r="A51" s="1" t="s">
        <v>102</v>
      </c>
      <c r="B51" s="17"/>
      <c r="C51" s="17"/>
      <c r="D51" s="17"/>
      <c r="E51" s="80" t="s">
        <v>151</v>
      </c>
      <c r="F51" s="72"/>
      <c r="G51" s="85">
        <v>1814524</v>
      </c>
      <c r="H51" s="72"/>
      <c r="I51" s="85">
        <v>1486899</v>
      </c>
      <c r="J51" s="75"/>
      <c r="K51" s="85">
        <v>1814524</v>
      </c>
      <c r="L51" s="17"/>
      <c r="M51" s="85">
        <v>1486899</v>
      </c>
    </row>
    <row r="52" spans="1:13" s="79" customFormat="1" ht="23.25" customHeight="1">
      <c r="A52" s="1" t="s">
        <v>169</v>
      </c>
      <c r="B52" s="17"/>
      <c r="C52" s="17"/>
      <c r="D52" s="17"/>
      <c r="E52" s="80">
        <v>18</v>
      </c>
      <c r="F52" s="72"/>
      <c r="G52" s="85">
        <v>286458</v>
      </c>
      <c r="H52" s="72"/>
      <c r="I52" s="85">
        <v>0</v>
      </c>
      <c r="J52" s="75"/>
      <c r="K52" s="85">
        <v>286458</v>
      </c>
      <c r="L52" s="17"/>
      <c r="M52" s="85">
        <v>0</v>
      </c>
    </row>
    <row r="53" spans="1:13" s="79" customFormat="1" ht="21.75" customHeight="1">
      <c r="A53" s="1" t="s">
        <v>110</v>
      </c>
      <c r="B53" s="1"/>
      <c r="C53" s="17"/>
      <c r="D53" s="17"/>
      <c r="E53" s="58" t="s">
        <v>152</v>
      </c>
      <c r="F53" s="72"/>
      <c r="G53" s="85">
        <v>8385124</v>
      </c>
      <c r="H53" s="85"/>
      <c r="I53" s="85">
        <v>13964483</v>
      </c>
      <c r="J53" s="85"/>
      <c r="K53" s="85">
        <v>6922007</v>
      </c>
      <c r="L53" s="85"/>
      <c r="M53" s="85">
        <v>10944215</v>
      </c>
    </row>
    <row r="54" spans="1:13" s="79" customFormat="1" ht="21.75" customHeight="1">
      <c r="A54" s="1" t="s">
        <v>112</v>
      </c>
      <c r="B54" s="1"/>
      <c r="C54" s="17"/>
      <c r="D54" s="17"/>
      <c r="E54" s="58"/>
      <c r="F54" s="72"/>
      <c r="G54" s="86"/>
      <c r="H54" s="72"/>
      <c r="I54" s="86"/>
      <c r="J54" s="72"/>
      <c r="K54" s="86"/>
      <c r="L54" s="17"/>
      <c r="M54" s="86"/>
    </row>
    <row r="55" spans="1:13" s="79" customFormat="1" ht="23.25" customHeight="1">
      <c r="A55" s="1"/>
      <c r="B55" s="1" t="s">
        <v>111</v>
      </c>
      <c r="C55" s="17"/>
      <c r="D55" s="17"/>
      <c r="E55" s="58" t="s">
        <v>153</v>
      </c>
      <c r="F55" s="72"/>
      <c r="G55" s="85">
        <v>24614035</v>
      </c>
      <c r="H55" s="72"/>
      <c r="I55" s="85">
        <v>20878246</v>
      </c>
      <c r="J55" s="72"/>
      <c r="K55" s="85">
        <v>24614035</v>
      </c>
      <c r="L55" s="17"/>
      <c r="M55" s="85">
        <v>20878246</v>
      </c>
    </row>
    <row r="56" spans="1:13" s="79" customFormat="1" ht="23.25" customHeight="1">
      <c r="A56" s="1" t="s">
        <v>120</v>
      </c>
      <c r="B56" s="1"/>
      <c r="C56" s="17"/>
      <c r="D56" s="17"/>
      <c r="E56" s="58" t="s">
        <v>170</v>
      </c>
      <c r="F56" s="72"/>
      <c r="G56" s="67">
        <v>52674600</v>
      </c>
      <c r="H56" s="72"/>
      <c r="I56" s="67">
        <v>42987062</v>
      </c>
      <c r="J56" s="72"/>
      <c r="K56" s="67">
        <v>52674600</v>
      </c>
      <c r="L56" s="17"/>
      <c r="M56" s="67">
        <v>42987062</v>
      </c>
    </row>
    <row r="57" spans="1:13" s="79" customFormat="1" ht="23.25" customHeight="1">
      <c r="A57" s="1" t="s">
        <v>171</v>
      </c>
      <c r="B57" s="1"/>
      <c r="C57" s="17"/>
      <c r="D57" s="17"/>
      <c r="E57" s="58">
        <v>40</v>
      </c>
      <c r="F57" s="72"/>
      <c r="G57" s="67">
        <v>8353304.8499999996</v>
      </c>
      <c r="H57" s="72"/>
      <c r="I57" s="67">
        <v>0</v>
      </c>
      <c r="J57" s="72"/>
      <c r="K57" s="67">
        <v>8353304.8499999996</v>
      </c>
      <c r="L57" s="17"/>
      <c r="M57" s="67">
        <v>0</v>
      </c>
    </row>
    <row r="58" spans="1:13" s="79" customFormat="1" ht="23.25" customHeight="1">
      <c r="A58" s="2" t="s">
        <v>17</v>
      </c>
      <c r="B58" s="17"/>
      <c r="C58" s="17"/>
      <c r="D58" s="17"/>
      <c r="E58" s="58"/>
      <c r="F58" s="72"/>
      <c r="G58" s="82">
        <f>SUM(G51:G57)</f>
        <v>96128045.849999994</v>
      </c>
      <c r="H58" s="72"/>
      <c r="I58" s="82">
        <f>SUM(I51:I57)</f>
        <v>79316690</v>
      </c>
      <c r="J58" s="75"/>
      <c r="K58" s="82">
        <f>SUM(K51:K57)</f>
        <v>94664928.849999994</v>
      </c>
      <c r="L58" s="17"/>
      <c r="M58" s="82">
        <f>SUM(M51:M57)</f>
        <v>76296422</v>
      </c>
    </row>
    <row r="59" spans="1:13" s="79" customFormat="1" ht="23.25" customHeight="1">
      <c r="A59" s="2" t="s">
        <v>18</v>
      </c>
      <c r="B59" s="17"/>
      <c r="C59" s="17"/>
      <c r="D59" s="17"/>
      <c r="E59" s="58"/>
      <c r="F59" s="72"/>
      <c r="G59" s="82">
        <f>+G48+G58</f>
        <v>225433990</v>
      </c>
      <c r="H59" s="72"/>
      <c r="I59" s="82">
        <f>+I48+I58</f>
        <v>215305348</v>
      </c>
      <c r="J59" s="84"/>
      <c r="K59" s="82">
        <f t="shared" ref="K59" si="0">+K48+K58</f>
        <v>253337043</v>
      </c>
      <c r="L59" s="84"/>
      <c r="M59" s="82">
        <f t="shared" ref="M59" si="1">+M48+M58</f>
        <v>192007517</v>
      </c>
    </row>
    <row r="60" spans="1:13" s="79" customFormat="1" ht="15.75" customHeight="1">
      <c r="A60" s="21"/>
      <c r="B60" s="17"/>
      <c r="C60" s="17"/>
      <c r="D60" s="17"/>
      <c r="E60" s="26"/>
      <c r="F60" s="17"/>
      <c r="G60" s="17"/>
      <c r="H60" s="17"/>
      <c r="I60" s="17"/>
      <c r="J60" s="87"/>
      <c r="K60" s="87"/>
      <c r="L60" s="53"/>
      <c r="M60" s="87"/>
    </row>
    <row r="61" spans="1:13" s="79" customFormat="1" ht="18.75" customHeight="1">
      <c r="A61" s="22" t="s">
        <v>19</v>
      </c>
      <c r="B61" s="17"/>
      <c r="C61" s="17"/>
      <c r="D61" s="17"/>
      <c r="E61" s="26"/>
      <c r="F61" s="17"/>
      <c r="G61" s="17"/>
      <c r="H61" s="17"/>
      <c r="I61" s="17"/>
      <c r="J61" s="19"/>
      <c r="K61" s="19"/>
      <c r="L61" s="19"/>
      <c r="M61" s="19"/>
    </row>
    <row r="62" spans="1:13" s="79" customFormat="1" ht="23.25" customHeight="1">
      <c r="A62" s="17" t="s">
        <v>20</v>
      </c>
      <c r="B62" s="17"/>
      <c r="C62" s="17"/>
      <c r="D62" s="17"/>
      <c r="E62" s="58">
        <v>25</v>
      </c>
      <c r="F62" s="17"/>
      <c r="G62" s="17"/>
      <c r="H62" s="17"/>
      <c r="I62" s="17"/>
      <c r="J62" s="17"/>
      <c r="K62" s="17"/>
      <c r="L62" s="17"/>
      <c r="M62" s="17"/>
    </row>
    <row r="63" spans="1:13" s="79" customFormat="1" ht="23.25" customHeight="1" thickBot="1">
      <c r="A63" s="17"/>
      <c r="B63" s="17" t="s">
        <v>22</v>
      </c>
      <c r="C63" s="17"/>
      <c r="D63" s="17"/>
      <c r="E63" s="58"/>
      <c r="F63" s="72"/>
      <c r="G63" s="88">
        <v>1470000000</v>
      </c>
      <c r="H63" s="72"/>
      <c r="I63" s="88">
        <v>1470000000</v>
      </c>
      <c r="J63" s="72"/>
      <c r="K63" s="88">
        <v>1470000000</v>
      </c>
      <c r="L63" s="17"/>
      <c r="M63" s="88">
        <v>1470000000</v>
      </c>
    </row>
    <row r="64" spans="1:13" s="79" customFormat="1" ht="23.25" customHeight="1" thickTop="1">
      <c r="A64" s="17"/>
      <c r="B64" s="17" t="s">
        <v>21</v>
      </c>
      <c r="C64" s="39"/>
      <c r="D64" s="17"/>
      <c r="E64" s="58"/>
      <c r="F64" s="72"/>
      <c r="G64" s="72">
        <v>1417564544</v>
      </c>
      <c r="H64" s="72"/>
      <c r="I64" s="72">
        <v>1417564544</v>
      </c>
      <c r="J64" s="72"/>
      <c r="K64" s="72">
        <v>1417564544</v>
      </c>
      <c r="L64" s="17"/>
      <c r="M64" s="72">
        <v>1417564544</v>
      </c>
    </row>
    <row r="65" spans="1:20" s="79" customFormat="1" ht="23.25" customHeight="1">
      <c r="A65" s="39" t="s">
        <v>23</v>
      </c>
      <c r="B65" s="39"/>
      <c r="C65" s="89"/>
      <c r="D65" s="17"/>
      <c r="E65" s="58">
        <v>26</v>
      </c>
      <c r="F65" s="72"/>
      <c r="G65" s="72">
        <v>-285000000</v>
      </c>
      <c r="H65" s="72"/>
      <c r="I65" s="72">
        <v>-285000000</v>
      </c>
      <c r="J65" s="72"/>
      <c r="K65" s="72">
        <v>-285000000</v>
      </c>
      <c r="L65" s="17"/>
      <c r="M65" s="72">
        <v>-285000000</v>
      </c>
    </row>
    <row r="66" spans="1:20" s="79" customFormat="1" ht="23.25" customHeight="1">
      <c r="A66" s="17" t="s">
        <v>24</v>
      </c>
      <c r="B66" s="39"/>
      <c r="C66" s="89"/>
      <c r="D66" s="17"/>
      <c r="E66" s="58"/>
      <c r="F66" s="72"/>
      <c r="G66" s="90">
        <v>-757280983</v>
      </c>
      <c r="H66" s="72"/>
      <c r="I66" s="90">
        <v>-576987926</v>
      </c>
      <c r="J66" s="72"/>
      <c r="K66" s="72">
        <v>-761309578</v>
      </c>
      <c r="L66" s="17"/>
      <c r="M66" s="72">
        <v>-592482406</v>
      </c>
    </row>
    <row r="67" spans="1:20" s="79" customFormat="1" ht="23.25" customHeight="1">
      <c r="A67" s="93" t="s">
        <v>84</v>
      </c>
      <c r="B67" s="17"/>
      <c r="C67" s="17"/>
      <c r="D67" s="17"/>
      <c r="E67" s="58"/>
      <c r="F67" s="72"/>
      <c r="G67" s="94">
        <f>SUM(G64:G66)</f>
        <v>375283561</v>
      </c>
      <c r="H67" s="72"/>
      <c r="I67" s="94">
        <f>SUM(I64:I66)</f>
        <v>555576618</v>
      </c>
      <c r="J67" s="72"/>
      <c r="K67" s="95">
        <f>SUM(K64:K66)</f>
        <v>371254966</v>
      </c>
      <c r="L67" s="17"/>
      <c r="M67" s="95">
        <f>SUM(M64:M66)</f>
        <v>540082138</v>
      </c>
    </row>
    <row r="68" spans="1:20" s="79" customFormat="1" ht="12.75" customHeight="1">
      <c r="A68" s="93"/>
      <c r="B68" s="17"/>
      <c r="C68" s="17"/>
      <c r="D68" s="17"/>
      <c r="E68" s="153"/>
      <c r="F68" s="72"/>
      <c r="G68" s="76"/>
      <c r="H68" s="72"/>
      <c r="I68" s="76"/>
      <c r="J68" s="76"/>
      <c r="K68" s="76"/>
      <c r="L68" s="72"/>
      <c r="M68" s="76"/>
    </row>
    <row r="69" spans="1:20" s="97" customFormat="1" ht="23.25" customHeight="1" thickBot="1">
      <c r="A69" s="21" t="s">
        <v>68</v>
      </c>
      <c r="B69" s="38"/>
      <c r="C69" s="38"/>
      <c r="D69" s="38"/>
      <c r="E69" s="27"/>
      <c r="F69" s="76"/>
      <c r="G69" s="77">
        <f>G67+G59</f>
        <v>600717551</v>
      </c>
      <c r="H69" s="72"/>
      <c r="I69" s="77">
        <f>I67+I59</f>
        <v>770881966</v>
      </c>
      <c r="J69" s="75"/>
      <c r="K69" s="77">
        <f>K67+K59</f>
        <v>624592009</v>
      </c>
      <c r="L69" s="17"/>
      <c r="M69" s="77">
        <f>M67+M59</f>
        <v>732089655</v>
      </c>
      <c r="N69" s="96"/>
      <c r="O69" s="96"/>
      <c r="P69" s="96"/>
      <c r="Q69" s="96"/>
      <c r="R69" s="96"/>
      <c r="S69" s="96"/>
      <c r="T69" s="96"/>
    </row>
    <row r="70" spans="1:20" s="64" customFormat="1" ht="23.25" customHeight="1" thickTop="1">
      <c r="A70" s="20" t="s">
        <v>164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</row>
    <row r="71" spans="1:20" s="64" customFormat="1" ht="23.25" customHeight="1">
      <c r="A71" s="157" t="s">
        <v>25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98"/>
    </row>
    <row r="72" spans="1:20" s="64" customFormat="1" ht="23.25" customHeight="1">
      <c r="A72" s="157" t="s">
        <v>142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21"/>
    </row>
    <row r="73" spans="1:20" s="64" customFormat="1" ht="22.5" customHeight="1">
      <c r="A73" s="152"/>
      <c r="B73" s="152"/>
      <c r="C73" s="152"/>
      <c r="D73" s="152"/>
      <c r="E73" s="55"/>
      <c r="F73" s="55"/>
      <c r="G73" s="156" t="s">
        <v>2</v>
      </c>
      <c r="H73" s="156"/>
      <c r="I73" s="156"/>
      <c r="J73" s="55"/>
      <c r="K73" s="156" t="s">
        <v>3</v>
      </c>
      <c r="L73" s="156"/>
      <c r="M73" s="156"/>
    </row>
    <row r="74" spans="1:20" s="99" customFormat="1" ht="22.5" customHeight="1">
      <c r="A74" s="17"/>
      <c r="B74" s="17"/>
      <c r="C74" s="17"/>
      <c r="D74" s="17"/>
      <c r="E74" s="55"/>
      <c r="F74" s="55"/>
      <c r="G74" s="156" t="s">
        <v>4</v>
      </c>
      <c r="H74" s="156"/>
      <c r="I74" s="156"/>
      <c r="J74" s="55"/>
      <c r="K74" s="156" t="s">
        <v>4</v>
      </c>
      <c r="L74" s="156"/>
      <c r="M74" s="156"/>
    </row>
    <row r="75" spans="1:20" s="99" customFormat="1" ht="22.5" customHeight="1">
      <c r="A75" s="17"/>
      <c r="B75" s="17"/>
      <c r="C75" s="17"/>
      <c r="D75" s="17"/>
      <c r="E75" s="153" t="s">
        <v>0</v>
      </c>
      <c r="F75" s="23"/>
      <c r="G75" s="66">
        <v>2023</v>
      </c>
      <c r="H75" s="23"/>
      <c r="I75" s="66">
        <v>2022</v>
      </c>
      <c r="J75" s="25"/>
      <c r="K75" s="66">
        <v>2023</v>
      </c>
      <c r="L75" s="23"/>
      <c r="M75" s="66">
        <v>2022</v>
      </c>
    </row>
    <row r="76" spans="1:20" s="99" customFormat="1" ht="22.5" customHeight="1">
      <c r="A76" s="17"/>
      <c r="B76" s="17"/>
      <c r="C76" s="17"/>
      <c r="D76" s="17"/>
      <c r="E76" s="27"/>
      <c r="F76" s="27"/>
      <c r="G76" s="158" t="s">
        <v>5</v>
      </c>
      <c r="H76" s="158"/>
      <c r="I76" s="158"/>
      <c r="J76" s="158"/>
      <c r="K76" s="158"/>
      <c r="L76" s="158"/>
      <c r="M76" s="158"/>
    </row>
    <row r="77" spans="1:20" s="99" customFormat="1" ht="23.25" customHeight="1">
      <c r="A77" s="22" t="s">
        <v>26</v>
      </c>
      <c r="B77" s="17"/>
      <c r="C77" s="17"/>
      <c r="D77" s="17"/>
      <c r="E77" s="62"/>
      <c r="F77" s="62"/>
      <c r="G77" s="62"/>
      <c r="H77" s="19"/>
      <c r="I77" s="19"/>
      <c r="J77" s="19"/>
      <c r="K77" s="19"/>
      <c r="L77" s="17"/>
      <c r="M77" s="17"/>
    </row>
    <row r="78" spans="1:20" s="99" customFormat="1" ht="23.25" customHeight="1">
      <c r="A78" s="39" t="s">
        <v>72</v>
      </c>
      <c r="B78" s="17"/>
      <c r="C78" s="17"/>
      <c r="D78" s="17"/>
      <c r="E78" s="58"/>
      <c r="F78" s="17"/>
      <c r="G78" s="85">
        <v>34923200</v>
      </c>
      <c r="H78" s="15"/>
      <c r="I78" s="85">
        <v>94382100</v>
      </c>
      <c r="J78" s="17"/>
      <c r="K78" s="81">
        <v>0</v>
      </c>
      <c r="L78" s="15"/>
      <c r="M78" s="81">
        <v>0</v>
      </c>
    </row>
    <row r="79" spans="1:20" s="99" customFormat="1" ht="23.25" customHeight="1">
      <c r="A79" s="39" t="s">
        <v>76</v>
      </c>
      <c r="B79" s="17"/>
      <c r="C79" s="17"/>
      <c r="D79" s="17"/>
      <c r="E79" s="58" t="s">
        <v>154</v>
      </c>
      <c r="F79" s="17"/>
      <c r="G79" s="85">
        <v>33667189</v>
      </c>
      <c r="H79" s="15"/>
      <c r="I79" s="85">
        <v>112647047</v>
      </c>
      <c r="J79" s="17"/>
      <c r="K79" s="50">
        <v>33611683</v>
      </c>
      <c r="L79" s="15"/>
      <c r="M79" s="50">
        <v>113451287</v>
      </c>
    </row>
    <row r="80" spans="1:20" s="99" customFormat="1" ht="22.5" customHeight="1">
      <c r="A80" s="36" t="s">
        <v>92</v>
      </c>
      <c r="B80" s="17"/>
      <c r="C80" s="17"/>
      <c r="D80" s="17"/>
      <c r="E80" s="58">
        <v>4</v>
      </c>
      <c r="F80" s="17"/>
      <c r="G80" s="85">
        <v>8330986</v>
      </c>
      <c r="H80" s="15"/>
      <c r="I80" s="85">
        <v>6865186</v>
      </c>
      <c r="J80" s="17"/>
      <c r="K80" s="50">
        <v>1300066</v>
      </c>
      <c r="L80" s="15"/>
      <c r="M80" s="50">
        <v>6291320</v>
      </c>
    </row>
    <row r="81" spans="1:13" s="99" customFormat="1" ht="22.5" customHeight="1">
      <c r="A81" s="36" t="s">
        <v>121</v>
      </c>
      <c r="B81" s="17"/>
      <c r="C81" s="17"/>
      <c r="D81" s="17"/>
      <c r="E81" s="58" t="s">
        <v>148</v>
      </c>
      <c r="F81" s="17"/>
      <c r="G81" s="85">
        <v>0</v>
      </c>
      <c r="H81" s="15"/>
      <c r="I81" s="85">
        <v>0</v>
      </c>
      <c r="J81" s="17"/>
      <c r="K81" s="81">
        <v>0</v>
      </c>
      <c r="L81" s="15"/>
      <c r="M81" s="50">
        <v>14999997</v>
      </c>
    </row>
    <row r="82" spans="1:13" s="99" customFormat="1" ht="23.25" customHeight="1">
      <c r="A82" s="39" t="s">
        <v>57</v>
      </c>
      <c r="B82" s="17"/>
      <c r="C82" s="17"/>
      <c r="D82" s="17"/>
      <c r="E82" s="58" t="s">
        <v>172</v>
      </c>
      <c r="F82" s="17"/>
      <c r="G82" s="85">
        <v>660968</v>
      </c>
      <c r="H82" s="15"/>
      <c r="I82" s="85">
        <v>11212784</v>
      </c>
      <c r="J82" s="17"/>
      <c r="K82" s="50">
        <v>1081468</v>
      </c>
      <c r="L82" s="15"/>
      <c r="M82" s="50">
        <v>11520886</v>
      </c>
    </row>
    <row r="83" spans="1:13" s="100" customFormat="1" ht="23.25" customHeight="1">
      <c r="A83" s="2" t="s">
        <v>58</v>
      </c>
      <c r="B83" s="21"/>
      <c r="C83" s="21"/>
      <c r="D83" s="21"/>
      <c r="E83" s="91"/>
      <c r="F83" s="21"/>
      <c r="G83" s="6">
        <f>SUM(G78:G82)</f>
        <v>77582343</v>
      </c>
      <c r="H83" s="75"/>
      <c r="I83" s="6">
        <f>SUM(I78:I82)</f>
        <v>225107117</v>
      </c>
      <c r="J83" s="21"/>
      <c r="K83" s="6">
        <f>SUM(K78:K82)</f>
        <v>35993217</v>
      </c>
      <c r="L83" s="75"/>
      <c r="M83" s="6">
        <f>SUM(M78:M82)</f>
        <v>146263490</v>
      </c>
    </row>
    <row r="84" spans="1:13" s="100" customFormat="1" ht="9.6" customHeight="1">
      <c r="A84" s="2"/>
      <c r="B84" s="21"/>
      <c r="C84" s="21"/>
      <c r="D84" s="21"/>
      <c r="E84" s="91"/>
      <c r="F84" s="7"/>
      <c r="G84" s="7"/>
      <c r="H84" s="7"/>
      <c r="I84" s="7"/>
      <c r="J84" s="75"/>
      <c r="K84" s="7"/>
      <c r="L84" s="21"/>
      <c r="M84" s="21"/>
    </row>
    <row r="85" spans="1:13" s="99" customFormat="1" ht="23.25" customHeight="1">
      <c r="A85" s="8" t="s">
        <v>56</v>
      </c>
      <c r="B85" s="17"/>
      <c r="C85" s="17"/>
      <c r="D85" s="17"/>
      <c r="E85" s="58"/>
      <c r="F85" s="5"/>
      <c r="G85" s="5"/>
      <c r="H85" s="5"/>
      <c r="I85" s="5"/>
      <c r="J85" s="73"/>
      <c r="K85" s="5"/>
      <c r="L85" s="17"/>
      <c r="M85" s="17"/>
    </row>
    <row r="86" spans="1:13" s="99" customFormat="1" ht="23.25" customHeight="1">
      <c r="A86" s="1" t="s">
        <v>62</v>
      </c>
      <c r="B86" s="17"/>
      <c r="C86" s="17"/>
      <c r="D86" s="17"/>
      <c r="E86" s="58" t="s">
        <v>173</v>
      </c>
      <c r="F86" s="17"/>
      <c r="G86" s="85">
        <v>136964697</v>
      </c>
      <c r="H86" s="72"/>
      <c r="I86" s="85">
        <v>174534283</v>
      </c>
      <c r="J86" s="17"/>
      <c r="K86" s="50">
        <v>92215627</v>
      </c>
      <c r="L86" s="15"/>
      <c r="M86" s="50">
        <v>121459984</v>
      </c>
    </row>
    <row r="87" spans="1:13" s="99" customFormat="1" ht="23.25" customHeight="1">
      <c r="A87" s="1" t="s">
        <v>85</v>
      </c>
      <c r="B87" s="17"/>
      <c r="C87" s="17"/>
      <c r="D87" s="17"/>
      <c r="E87" s="58">
        <v>29</v>
      </c>
      <c r="F87" s="17"/>
      <c r="G87" s="85">
        <v>4919619</v>
      </c>
      <c r="H87" s="72"/>
      <c r="I87" s="85">
        <v>6097254</v>
      </c>
      <c r="J87" s="17"/>
      <c r="K87" s="50">
        <v>3930302</v>
      </c>
      <c r="L87" s="15"/>
      <c r="M87" s="50">
        <v>5437936</v>
      </c>
    </row>
    <row r="88" spans="1:13" s="99" customFormat="1" ht="23.25" customHeight="1">
      <c r="A88" s="39" t="s">
        <v>54</v>
      </c>
      <c r="B88" s="17"/>
      <c r="C88" s="17"/>
      <c r="D88" s="17"/>
      <c r="E88" s="58" t="s">
        <v>155</v>
      </c>
      <c r="F88" s="17"/>
      <c r="G88" s="85">
        <v>42459258</v>
      </c>
      <c r="H88" s="15"/>
      <c r="I88" s="85">
        <v>54805595</v>
      </c>
      <c r="J88" s="17"/>
      <c r="K88" s="50">
        <v>35069787</v>
      </c>
      <c r="L88" s="15"/>
      <c r="M88" s="50">
        <v>44264821</v>
      </c>
    </row>
    <row r="89" spans="1:13" s="99" customFormat="1" ht="23.25" customHeight="1">
      <c r="A89" s="39" t="s">
        <v>77</v>
      </c>
      <c r="B89" s="17"/>
      <c r="C89" s="17"/>
      <c r="D89" s="17"/>
      <c r="E89" s="58" t="s">
        <v>156</v>
      </c>
      <c r="F89" s="17"/>
      <c r="G89" s="85">
        <v>13108877</v>
      </c>
      <c r="H89" s="15"/>
      <c r="I89" s="85">
        <v>1183944</v>
      </c>
      <c r="J89" s="17"/>
      <c r="K89" s="50">
        <v>13108877</v>
      </c>
      <c r="L89" s="15"/>
      <c r="M89" s="50">
        <v>875106</v>
      </c>
    </row>
    <row r="90" spans="1:13" s="100" customFormat="1" ht="23.25" customHeight="1">
      <c r="A90" s="2" t="s">
        <v>27</v>
      </c>
      <c r="B90" s="21"/>
      <c r="C90" s="21"/>
      <c r="D90" s="21"/>
      <c r="E90" s="58"/>
      <c r="F90" s="21"/>
      <c r="G90" s="6">
        <f>SUM(G86:G89)</f>
        <v>197452451</v>
      </c>
      <c r="H90" s="75"/>
      <c r="I90" s="6">
        <f>SUM(I86:I89)</f>
        <v>236621076</v>
      </c>
      <c r="J90" s="21"/>
      <c r="K90" s="6">
        <f>SUM(K86:K89)</f>
        <v>144324593</v>
      </c>
      <c r="L90" s="75"/>
      <c r="M90" s="6">
        <f>SUM(M86:M89)</f>
        <v>172037847</v>
      </c>
    </row>
    <row r="91" spans="1:13" s="100" customFormat="1" ht="22.2">
      <c r="A91" s="2" t="s">
        <v>185</v>
      </c>
      <c r="B91" s="21"/>
      <c r="C91" s="21"/>
      <c r="D91" s="21"/>
      <c r="E91" s="58"/>
      <c r="F91" s="21"/>
      <c r="G91" s="16">
        <f>G83-G90</f>
        <v>-119870108</v>
      </c>
      <c r="H91" s="75"/>
      <c r="I91" s="16">
        <f>I83-I90</f>
        <v>-11513959</v>
      </c>
      <c r="J91" s="21"/>
      <c r="K91" s="16">
        <f>K83-K90</f>
        <v>-108331376</v>
      </c>
      <c r="L91" s="75"/>
      <c r="M91" s="16">
        <f>M83-M90</f>
        <v>-25774357</v>
      </c>
    </row>
    <row r="92" spans="1:13" s="99" customFormat="1" ht="23.25" customHeight="1">
      <c r="A92" s="38" t="s">
        <v>98</v>
      </c>
      <c r="B92" s="17"/>
      <c r="C92" s="17"/>
      <c r="D92" s="17"/>
      <c r="E92" s="58">
        <v>4</v>
      </c>
      <c r="F92" s="17"/>
      <c r="G92" s="85">
        <v>71966</v>
      </c>
      <c r="H92" s="15"/>
      <c r="I92" s="85">
        <v>280164</v>
      </c>
      <c r="J92" s="21"/>
      <c r="K92" s="50">
        <v>53779</v>
      </c>
      <c r="L92" s="15"/>
      <c r="M92" s="50">
        <v>131150</v>
      </c>
    </row>
    <row r="93" spans="1:13" s="99" customFormat="1" ht="23.25" customHeight="1">
      <c r="A93" s="39" t="s">
        <v>28</v>
      </c>
      <c r="B93" s="17"/>
      <c r="C93" s="17"/>
      <c r="D93" s="17"/>
      <c r="E93" s="58" t="s">
        <v>157</v>
      </c>
      <c r="F93" s="17"/>
      <c r="G93" s="85">
        <v>-4613407</v>
      </c>
      <c r="H93" s="15"/>
      <c r="I93" s="85">
        <v>-361928</v>
      </c>
      <c r="J93" s="17"/>
      <c r="K93" s="85">
        <v>-5351816</v>
      </c>
      <c r="L93" s="15"/>
      <c r="M93" s="85">
        <v>-386680</v>
      </c>
    </row>
    <row r="94" spans="1:13" s="99" customFormat="1" ht="23.25" customHeight="1">
      <c r="A94" s="39" t="s">
        <v>186</v>
      </c>
      <c r="B94" s="17"/>
      <c r="C94" s="17"/>
      <c r="D94" s="17"/>
      <c r="E94" s="58" t="s">
        <v>158</v>
      </c>
      <c r="F94" s="17"/>
      <c r="G94" s="85">
        <v>0</v>
      </c>
      <c r="H94" s="15"/>
      <c r="I94" s="85">
        <v>361703</v>
      </c>
      <c r="J94" s="17"/>
      <c r="K94" s="18">
        <v>0</v>
      </c>
      <c r="L94" s="15"/>
      <c r="M94" s="18">
        <v>361703</v>
      </c>
    </row>
    <row r="95" spans="1:13" s="100" customFormat="1" ht="23.25" customHeight="1">
      <c r="A95" s="36" t="s">
        <v>187</v>
      </c>
      <c r="B95" s="36"/>
      <c r="C95" s="17"/>
      <c r="D95" s="17"/>
      <c r="E95" s="58" t="s">
        <v>147</v>
      </c>
      <c r="F95" s="17"/>
      <c r="G95" s="92">
        <v>-93750</v>
      </c>
      <c r="H95" s="15"/>
      <c r="I95" s="92">
        <v>153787</v>
      </c>
      <c r="J95" s="17"/>
      <c r="K95" s="92">
        <v>-93750</v>
      </c>
      <c r="L95" s="15"/>
      <c r="M95" s="92">
        <v>153787</v>
      </c>
    </row>
    <row r="96" spans="1:13" s="100" customFormat="1" ht="23.25" customHeight="1">
      <c r="A96" s="2" t="s">
        <v>174</v>
      </c>
      <c r="B96" s="21"/>
      <c r="C96" s="21"/>
      <c r="D96" s="21"/>
      <c r="E96" s="91"/>
      <c r="F96" s="21"/>
      <c r="G96" s="16">
        <f>SUM(G91:G95)</f>
        <v>-124505299</v>
      </c>
      <c r="H96" s="75"/>
      <c r="I96" s="16">
        <f>SUM(I91:I95)</f>
        <v>-11080233</v>
      </c>
      <c r="J96" s="21"/>
      <c r="K96" s="16">
        <f>SUM(K91:K95)</f>
        <v>-113723163</v>
      </c>
      <c r="L96" s="75"/>
      <c r="M96" s="16">
        <f>SUM(M91:M95)</f>
        <v>-25514397</v>
      </c>
    </row>
    <row r="97" spans="1:13" s="100" customFormat="1" ht="23.25" customHeight="1">
      <c r="A97" s="1" t="s">
        <v>175</v>
      </c>
      <c r="B97" s="21"/>
      <c r="C97" s="21"/>
      <c r="D97" s="21"/>
      <c r="E97" s="58">
        <v>36</v>
      </c>
      <c r="F97" s="21"/>
      <c r="G97" s="9">
        <v>62550824</v>
      </c>
      <c r="H97" s="72"/>
      <c r="I97" s="9">
        <v>-25926379</v>
      </c>
      <c r="J97" s="21"/>
      <c r="K97" s="9">
        <v>60490790</v>
      </c>
      <c r="L97" s="72"/>
      <c r="M97" s="9">
        <v>-31917783</v>
      </c>
    </row>
    <row r="98" spans="1:13" s="100" customFormat="1" ht="23.25" customHeight="1">
      <c r="A98" s="2" t="s">
        <v>178</v>
      </c>
      <c r="B98" s="21"/>
      <c r="C98" s="21"/>
      <c r="D98" s="21"/>
      <c r="E98" s="91"/>
      <c r="F98" s="21"/>
      <c r="G98" s="6">
        <f>+G96-G97</f>
        <v>-187056123</v>
      </c>
      <c r="H98" s="75"/>
      <c r="I98" s="6">
        <f>+I96-I97</f>
        <v>14846146</v>
      </c>
      <c r="J98" s="21"/>
      <c r="K98" s="6">
        <f>+K96-K97</f>
        <v>-174213953</v>
      </c>
      <c r="L98" s="75"/>
      <c r="M98" s="6">
        <f>+M96-M97</f>
        <v>6403386</v>
      </c>
    </row>
    <row r="99" spans="1:13" s="100" customFormat="1" ht="9.6" customHeight="1">
      <c r="A99" s="2"/>
      <c r="B99" s="21"/>
      <c r="C99" s="21"/>
      <c r="D99" s="21"/>
      <c r="E99" s="5"/>
      <c r="F99" s="7"/>
      <c r="G99" s="7"/>
      <c r="H99" s="7"/>
      <c r="I99" s="7"/>
      <c r="J99" s="75"/>
      <c r="K99" s="7"/>
      <c r="L99" s="21"/>
      <c r="M99" s="21"/>
    </row>
    <row r="100" spans="1:13" s="100" customFormat="1" ht="23.25" customHeight="1">
      <c r="A100" s="152" t="s">
        <v>117</v>
      </c>
      <c r="B100" s="21"/>
      <c r="C100" s="21"/>
      <c r="D100" s="21"/>
      <c r="E100" s="27"/>
      <c r="F100" s="27"/>
      <c r="G100" s="158"/>
      <c r="H100" s="158"/>
      <c r="I100" s="158"/>
      <c r="J100" s="158"/>
      <c r="K100" s="158"/>
      <c r="L100" s="158"/>
      <c r="M100" s="158"/>
    </row>
    <row r="101" spans="1:13" s="100" customFormat="1" ht="23.25" customHeight="1">
      <c r="A101" s="152" t="s">
        <v>145</v>
      </c>
      <c r="B101" s="21"/>
      <c r="C101" s="21"/>
      <c r="D101" s="21"/>
      <c r="E101" s="27"/>
      <c r="F101" s="27"/>
      <c r="G101" s="153"/>
      <c r="H101" s="153"/>
      <c r="I101" s="153"/>
      <c r="J101" s="153"/>
      <c r="K101" s="153"/>
      <c r="L101" s="153"/>
      <c r="M101" s="153"/>
    </row>
    <row r="102" spans="1:13" s="100" customFormat="1" ht="23.25" customHeight="1">
      <c r="B102" s="152" t="s">
        <v>146</v>
      </c>
      <c r="D102" s="21"/>
      <c r="E102" s="7"/>
      <c r="F102" s="7"/>
      <c r="G102" s="7"/>
      <c r="H102" s="7"/>
      <c r="I102" s="7"/>
      <c r="J102" s="75"/>
      <c r="K102" s="7"/>
      <c r="L102" s="21"/>
      <c r="M102" s="21"/>
    </row>
    <row r="103" spans="1:13" s="101" customFormat="1" ht="23.25" customHeight="1">
      <c r="A103" s="39" t="s">
        <v>137</v>
      </c>
      <c r="B103" s="38"/>
      <c r="C103" s="52"/>
      <c r="D103" s="52"/>
      <c r="E103" s="58">
        <v>22</v>
      </c>
      <c r="F103" s="17"/>
      <c r="G103" s="15">
        <v>7107137</v>
      </c>
      <c r="H103" s="72"/>
      <c r="I103" s="15">
        <v>958042</v>
      </c>
      <c r="J103" s="21"/>
      <c r="K103" s="15">
        <v>5386781</v>
      </c>
      <c r="L103" s="72"/>
      <c r="M103" s="15">
        <v>457679</v>
      </c>
    </row>
    <row r="104" spans="1:13" s="101" customFormat="1" ht="23.25" customHeight="1">
      <c r="A104" s="36" t="s">
        <v>138</v>
      </c>
      <c r="B104" s="36"/>
      <c r="C104" s="17"/>
      <c r="D104" s="17"/>
      <c r="E104" s="5"/>
      <c r="F104" s="5"/>
      <c r="G104" s="5"/>
      <c r="H104" s="52"/>
      <c r="I104" s="5"/>
      <c r="J104" s="73"/>
      <c r="K104" s="5"/>
      <c r="L104" s="52"/>
      <c r="M104" s="5"/>
    </row>
    <row r="105" spans="1:13" s="101" customFormat="1" ht="23.25" customHeight="1">
      <c r="A105" s="36"/>
      <c r="B105" s="36" t="s">
        <v>139</v>
      </c>
      <c r="C105" s="17"/>
      <c r="D105" s="17"/>
      <c r="E105" s="5"/>
      <c r="F105" s="5"/>
      <c r="G105" s="9">
        <v>-344071</v>
      </c>
      <c r="H105" s="72"/>
      <c r="I105" s="9">
        <v>-100073</v>
      </c>
      <c r="J105" s="21"/>
      <c r="K105" s="9">
        <v>0</v>
      </c>
      <c r="L105" s="72"/>
      <c r="M105" s="9">
        <v>0</v>
      </c>
    </row>
    <row r="106" spans="1:13" s="101" customFormat="1" ht="23.25" customHeight="1">
      <c r="A106" s="102" t="s">
        <v>143</v>
      </c>
      <c r="B106" s="36"/>
      <c r="C106" s="17"/>
      <c r="D106" s="17"/>
      <c r="E106" s="5"/>
      <c r="F106" s="5"/>
      <c r="G106" s="5"/>
      <c r="H106" s="72"/>
      <c r="I106" s="5"/>
      <c r="J106" s="21"/>
      <c r="K106" s="5"/>
      <c r="L106" s="72"/>
      <c r="M106" s="5"/>
    </row>
    <row r="107" spans="1:13" s="101" customFormat="1" ht="23.25" customHeight="1">
      <c r="B107" s="102" t="s">
        <v>144</v>
      </c>
      <c r="C107" s="21"/>
      <c r="D107" s="21"/>
      <c r="E107" s="5"/>
      <c r="F107" s="5"/>
      <c r="G107" s="13">
        <f>SUM(G103:G105)</f>
        <v>6763066</v>
      </c>
      <c r="H107" s="75"/>
      <c r="I107" s="13">
        <f>SUM(I103:I105)</f>
        <v>857969</v>
      </c>
      <c r="J107" s="21"/>
      <c r="K107" s="13">
        <f>SUM(K103:K105)</f>
        <v>5386781</v>
      </c>
      <c r="L107" s="75"/>
      <c r="M107" s="13">
        <f>SUM(M103:M105)</f>
        <v>457679</v>
      </c>
    </row>
    <row r="108" spans="1:13" s="100" customFormat="1" ht="23.25" customHeight="1">
      <c r="A108" s="2" t="s">
        <v>122</v>
      </c>
      <c r="B108" s="21"/>
      <c r="C108" s="21"/>
      <c r="D108" s="21"/>
      <c r="E108" s="5"/>
      <c r="F108" s="5"/>
      <c r="G108" s="16">
        <f>G107</f>
        <v>6763066</v>
      </c>
      <c r="H108" s="16"/>
      <c r="I108" s="16">
        <f>I107</f>
        <v>857969</v>
      </c>
      <c r="J108" s="21"/>
      <c r="K108" s="16">
        <f>K107</f>
        <v>5386781</v>
      </c>
      <c r="L108" s="16"/>
      <c r="M108" s="16">
        <f>M107</f>
        <v>457679</v>
      </c>
    </row>
    <row r="109" spans="1:13" s="100" customFormat="1" ht="23.25" customHeight="1" thickBot="1">
      <c r="A109" s="2" t="s">
        <v>188</v>
      </c>
      <c r="B109" s="21"/>
      <c r="C109" s="21"/>
      <c r="D109" s="21"/>
      <c r="E109" s="5"/>
      <c r="F109" s="5"/>
      <c r="G109" s="10">
        <f>SUM(G98,G108)</f>
        <v>-180293057</v>
      </c>
      <c r="H109" s="7"/>
      <c r="I109" s="10">
        <f>SUM(I98,I108)</f>
        <v>15704115</v>
      </c>
      <c r="J109" s="7"/>
      <c r="K109" s="10">
        <f>SUM(K98,K108)</f>
        <v>-168827172</v>
      </c>
      <c r="L109" s="7"/>
      <c r="M109" s="10">
        <f>SUM(M98,M108)</f>
        <v>6861065</v>
      </c>
    </row>
    <row r="110" spans="1:13" s="99" customFormat="1" ht="9" customHeight="1" thickTop="1">
      <c r="A110" s="17"/>
      <c r="B110" s="17"/>
      <c r="C110" s="17"/>
      <c r="D110" s="17"/>
      <c r="E110" s="5"/>
      <c r="F110" s="5"/>
      <c r="G110" s="5"/>
      <c r="H110" s="153"/>
      <c r="I110" s="153"/>
      <c r="J110" s="153"/>
      <c r="K110" s="153"/>
      <c r="L110" s="17"/>
      <c r="M110" s="17"/>
    </row>
    <row r="111" spans="1:13" s="100" customFormat="1" ht="23.25" customHeight="1">
      <c r="A111" s="152" t="s">
        <v>189</v>
      </c>
      <c r="B111" s="21"/>
      <c r="C111" s="21"/>
      <c r="D111" s="21"/>
      <c r="E111" s="5"/>
      <c r="F111" s="5"/>
      <c r="G111" s="5"/>
      <c r="H111" s="7"/>
      <c r="I111" s="7"/>
      <c r="J111" s="75"/>
      <c r="K111" s="7"/>
      <c r="L111" s="21"/>
      <c r="M111" s="21"/>
    </row>
    <row r="112" spans="1:13" s="99" customFormat="1" ht="23.25" customHeight="1" thickBot="1">
      <c r="A112" s="17" t="s">
        <v>115</v>
      </c>
      <c r="B112" s="17"/>
      <c r="C112" s="17"/>
      <c r="D112" s="17"/>
      <c r="E112" s="58">
        <v>37</v>
      </c>
      <c r="F112" s="105"/>
      <c r="G112" s="103">
        <v>-9.2399999999999996E-2</v>
      </c>
      <c r="H112" s="104"/>
      <c r="I112" s="103">
        <v>7.3000000000000001E-3</v>
      </c>
      <c r="J112" s="17"/>
      <c r="K112" s="103">
        <v>-8.5999999999999993E-2</v>
      </c>
      <c r="L112" s="105"/>
      <c r="M112" s="103">
        <v>3.2000000000000002E-3</v>
      </c>
    </row>
    <row r="113" spans="1:13" s="99" customFormat="1" ht="24" customHeight="1" thickTop="1">
      <c r="A113" s="39"/>
      <c r="B113" s="17"/>
      <c r="C113" s="17"/>
      <c r="D113" s="17"/>
      <c r="E113" s="58"/>
      <c r="F113" s="62"/>
      <c r="G113" s="11"/>
      <c r="H113" s="106"/>
      <c r="I113" s="11"/>
      <c r="J113" s="12"/>
      <c r="K113" s="12"/>
      <c r="L113" s="106"/>
      <c r="M113" s="12"/>
    </row>
    <row r="114" spans="1:13" s="99" customFormat="1" ht="24" customHeight="1">
      <c r="A114" s="39"/>
      <c r="B114" s="17"/>
      <c r="C114" s="17"/>
      <c r="D114" s="17"/>
      <c r="E114" s="58"/>
      <c r="F114" s="62"/>
      <c r="G114" s="11"/>
      <c r="H114" s="106"/>
      <c r="I114" s="11"/>
      <c r="J114" s="12"/>
      <c r="K114" s="12"/>
      <c r="L114" s="106"/>
      <c r="M114" s="12"/>
    </row>
    <row r="115" spans="1:13" s="107" customFormat="1" ht="24" customHeight="1">
      <c r="E115" s="17"/>
      <c r="J115" s="108"/>
      <c r="K115" s="108"/>
      <c r="M115" s="108"/>
    </row>
    <row r="116" spans="1:13" s="107" customFormat="1" ht="24" customHeight="1">
      <c r="E116" s="17"/>
    </row>
    <row r="117" spans="1:13" s="107" customFormat="1" ht="24" customHeight="1">
      <c r="E117" s="17"/>
    </row>
    <row r="118" spans="1:13" s="107" customFormat="1" ht="24" customHeight="1">
      <c r="E118" s="17"/>
    </row>
    <row r="119" spans="1:13" s="107" customFormat="1" ht="24" customHeight="1">
      <c r="E119" s="17"/>
    </row>
    <row r="120" spans="1:13" s="107" customFormat="1" ht="24" customHeight="1">
      <c r="E120" s="17"/>
    </row>
    <row r="121" spans="1:13" s="107" customFormat="1" ht="24" customHeight="1">
      <c r="E121" s="17"/>
    </row>
    <row r="122" spans="1:13" s="107" customFormat="1" ht="24" customHeight="1">
      <c r="E122" s="17"/>
    </row>
    <row r="123" spans="1:13" s="107" customFormat="1" ht="24" customHeight="1">
      <c r="E123" s="17"/>
    </row>
    <row r="124" spans="1:13" s="107" customFormat="1" ht="24" customHeight="1">
      <c r="E124" s="17"/>
    </row>
    <row r="125" spans="1:13" s="107" customFormat="1" ht="24" customHeight="1">
      <c r="E125" s="17"/>
    </row>
    <row r="126" spans="1:13" s="107" customFormat="1" ht="24" customHeight="1">
      <c r="E126" s="17"/>
    </row>
    <row r="127" spans="1:13" s="107" customFormat="1" ht="24" customHeight="1">
      <c r="E127" s="17"/>
    </row>
    <row r="128" spans="1:13" s="107" customFormat="1" ht="24" customHeight="1">
      <c r="E128" s="17"/>
    </row>
    <row r="129" spans="5:5" s="107" customFormat="1" ht="24" customHeight="1">
      <c r="E129" s="17"/>
    </row>
    <row r="130" spans="5:5" s="107" customFormat="1" ht="24" customHeight="1">
      <c r="E130" s="17"/>
    </row>
    <row r="131" spans="5:5" s="107" customFormat="1" ht="24" customHeight="1">
      <c r="E131" s="17"/>
    </row>
    <row r="132" spans="5:5" s="107" customFormat="1" ht="24" customHeight="1">
      <c r="E132" s="17"/>
    </row>
    <row r="133" spans="5:5" s="107" customFormat="1" ht="24" customHeight="1">
      <c r="E133" s="17"/>
    </row>
    <row r="134" spans="5:5" s="107" customFormat="1" ht="24" customHeight="1">
      <c r="E134" s="17"/>
    </row>
    <row r="135" spans="5:5" s="107" customFormat="1" ht="24" customHeight="1">
      <c r="E135" s="17"/>
    </row>
    <row r="136" spans="5:5" s="107" customFormat="1" ht="24" customHeight="1">
      <c r="E136" s="17"/>
    </row>
  </sheetData>
  <sheetProtection password="F7ED" sheet="1" objects="1" scenarios="1"/>
  <mergeCells count="19">
    <mergeCell ref="G73:I73"/>
    <mergeCell ref="K73:M73"/>
    <mergeCell ref="G76:M76"/>
    <mergeCell ref="G100:M100"/>
    <mergeCell ref="G74:I74"/>
    <mergeCell ref="K74:M74"/>
    <mergeCell ref="A71:L71"/>
    <mergeCell ref="A72:L72"/>
    <mergeCell ref="G38:M38"/>
    <mergeCell ref="G7:M7"/>
    <mergeCell ref="G35:I35"/>
    <mergeCell ref="K35:M35"/>
    <mergeCell ref="G37:M37"/>
    <mergeCell ref="G5:I5"/>
    <mergeCell ref="G4:I4"/>
    <mergeCell ref="K4:M4"/>
    <mergeCell ref="K5:M5"/>
    <mergeCell ref="G34:I34"/>
    <mergeCell ref="K34:M34"/>
  </mergeCells>
  <phoneticPr fontId="0" type="noConversion"/>
  <pageMargins left="0.74803149606299213" right="0.15748031496062992" top="0.47244094488188981" bottom="0.15748031496062992" header="0.51181102362204722" footer="0.27559055118110237"/>
  <pageSetup paperSize="9" scale="80" firstPageNumber="6" orientation="portrait" useFirstPageNumber="1" r:id="rId1"/>
  <headerFooter alignWithMargins="0">
    <oddFooter>&amp;L&amp;"Times New Roman,Regular"&amp;11The accompanying notes are an integral part of these financial statements.
&amp;R&amp;P</oddFooter>
  </headerFooter>
  <rowBreaks count="2" manualBreakCount="2">
    <brk id="30" max="16383" man="1"/>
    <brk id="69" max="16383" man="1"/>
  </rowBreaks>
  <ignoredErrors>
    <ignoredError sqref="E53 E51 E24 E41 E45 E79 E82 E93" twoDigitTextYear="1"/>
    <ignoredError sqref="M67 K67 I67 G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R31"/>
  <sheetViews>
    <sheetView showGridLines="0" view="pageBreakPreview" topLeftCell="A2" zoomScaleSheetLayoutView="100" workbookViewId="0">
      <selection activeCell="A22" sqref="A22"/>
    </sheetView>
  </sheetViews>
  <sheetFormatPr defaultColWidth="9.125" defaultRowHeight="23.25" customHeight="1"/>
  <cols>
    <col min="1" max="1" width="45.625" style="140" customWidth="1"/>
    <col min="2" max="2" width="8" style="141" customWidth="1"/>
    <col min="3" max="3" width="1.75" style="142" customWidth="1"/>
    <col min="4" max="4" width="18.375" style="142" customWidth="1"/>
    <col min="5" max="5" width="2.375" style="142" customWidth="1"/>
    <col min="6" max="6" width="18.375" style="142" customWidth="1"/>
    <col min="7" max="7" width="2.625" style="142" customWidth="1"/>
    <col min="8" max="8" width="17.375" style="142" customWidth="1"/>
    <col min="9" max="9" width="2.25" style="142" customWidth="1"/>
    <col min="10" max="10" width="18.75" style="142" customWidth="1"/>
    <col min="11" max="11" width="3.125" style="142" customWidth="1"/>
    <col min="12" max="12" width="16.75" style="142" customWidth="1"/>
    <col min="13" max="13" width="2.75" style="142" customWidth="1"/>
    <col min="14" max="14" width="13" style="142" customWidth="1"/>
    <col min="15" max="15" width="2.375" style="142" customWidth="1"/>
    <col min="16" max="16" width="16.375" style="142" customWidth="1"/>
    <col min="17" max="17" width="1" style="142" customWidth="1"/>
    <col min="18" max="18" width="18.75" style="142" bestFit="1" customWidth="1"/>
    <col min="19" max="16384" width="9.125" style="142"/>
  </cols>
  <sheetData>
    <row r="1" spans="1:18" s="112" customFormat="1" ht="23.25" customHeight="1">
      <c r="A1" s="20" t="s">
        <v>164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8" s="112" customFormat="1" ht="23.25" customHeight="1">
      <c r="A2" s="21" t="s">
        <v>86</v>
      </c>
      <c r="B2" s="21"/>
      <c r="C2" s="21"/>
      <c r="D2" s="11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R2" s="114"/>
    </row>
    <row r="3" spans="1:18" s="112" customFormat="1" ht="23.25" customHeight="1">
      <c r="A3" s="21" t="s">
        <v>142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152"/>
      <c r="N3" s="152"/>
      <c r="O3" s="93"/>
      <c r="P3" s="152"/>
      <c r="R3" s="115"/>
    </row>
    <row r="4" spans="1:18" s="118" customFormat="1" ht="24.75" customHeight="1">
      <c r="A4" s="116"/>
      <c r="B4" s="117"/>
      <c r="D4" s="159" t="s">
        <v>29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R4" s="119"/>
    </row>
    <row r="5" spans="1:18" s="121" customFormat="1" ht="24.75" customHeight="1">
      <c r="A5" s="120"/>
      <c r="B5" s="154"/>
      <c r="C5" s="154"/>
      <c r="D5" s="113"/>
      <c r="F5" s="113"/>
      <c r="G5" s="113"/>
      <c r="H5" s="113"/>
      <c r="I5" s="122"/>
      <c r="J5" s="123" t="s">
        <v>128</v>
      </c>
      <c r="K5" s="123"/>
      <c r="L5" s="113"/>
      <c r="N5" s="113"/>
      <c r="P5" s="113"/>
      <c r="Q5" s="124"/>
    </row>
    <row r="6" spans="1:18" s="121" customFormat="1" ht="24.75" customHeight="1">
      <c r="A6" s="120"/>
      <c r="B6" s="154"/>
      <c r="C6" s="154"/>
      <c r="G6" s="113"/>
      <c r="I6" s="113"/>
      <c r="J6" s="113" t="s">
        <v>88</v>
      </c>
      <c r="K6" s="113"/>
      <c r="L6" s="113" t="s">
        <v>19</v>
      </c>
      <c r="P6" s="113"/>
      <c r="Q6" s="124"/>
    </row>
    <row r="7" spans="1:18" s="121" customFormat="1" ht="24.75" customHeight="1">
      <c r="A7" s="120"/>
      <c r="B7" s="154"/>
      <c r="C7" s="154"/>
      <c r="D7" s="113" t="s">
        <v>31</v>
      </c>
      <c r="F7" s="113" t="s">
        <v>30</v>
      </c>
      <c r="G7" s="113"/>
      <c r="H7" s="113"/>
      <c r="I7" s="113"/>
      <c r="J7" s="113" t="s">
        <v>107</v>
      </c>
      <c r="K7" s="113"/>
      <c r="L7" s="113" t="s">
        <v>64</v>
      </c>
      <c r="N7" s="113" t="s">
        <v>34</v>
      </c>
      <c r="P7" s="113" t="s">
        <v>35</v>
      </c>
      <c r="Q7" s="124"/>
    </row>
    <row r="8" spans="1:18" s="121" customFormat="1" ht="24.75" customHeight="1">
      <c r="A8" s="120"/>
      <c r="B8" s="154" t="s">
        <v>0</v>
      </c>
      <c r="C8" s="154"/>
      <c r="D8" s="113" t="s">
        <v>63</v>
      </c>
      <c r="F8" s="113" t="s">
        <v>32</v>
      </c>
      <c r="G8" s="113"/>
      <c r="H8" s="113" t="s">
        <v>33</v>
      </c>
      <c r="I8" s="113"/>
      <c r="J8" s="113" t="s">
        <v>89</v>
      </c>
      <c r="K8" s="113"/>
      <c r="L8" s="113" t="s">
        <v>90</v>
      </c>
      <c r="N8" s="113" t="s">
        <v>37</v>
      </c>
      <c r="P8" s="113" t="s">
        <v>36</v>
      </c>
      <c r="Q8" s="124"/>
    </row>
    <row r="9" spans="1:18" s="121" customFormat="1" ht="24.75" customHeight="1">
      <c r="A9" s="120"/>
      <c r="B9" s="154"/>
      <c r="C9" s="154"/>
      <c r="D9" s="160" t="s">
        <v>5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24"/>
    </row>
    <row r="10" spans="1:18" s="22" customFormat="1" ht="21.75" customHeight="1">
      <c r="A10" s="125" t="s">
        <v>124</v>
      </c>
      <c r="D10" s="138"/>
      <c r="E10" s="138"/>
      <c r="F10" s="138"/>
      <c r="G10" s="138"/>
      <c r="H10" s="138"/>
      <c r="I10" s="139"/>
      <c r="J10" s="139"/>
      <c r="K10" s="139"/>
      <c r="L10" s="139"/>
      <c r="M10" s="139"/>
      <c r="N10" s="139"/>
      <c r="O10" s="139"/>
      <c r="P10" s="139"/>
      <c r="R10" s="149"/>
    </row>
    <row r="11" spans="1:18" s="21" customFormat="1" ht="7.5" customHeight="1">
      <c r="A11" s="152"/>
      <c r="B11" s="22"/>
      <c r="D11" s="129"/>
      <c r="E11" s="129"/>
      <c r="F11" s="129"/>
      <c r="G11" s="129"/>
      <c r="H11" s="129"/>
      <c r="I11" s="127"/>
      <c r="J11" s="127"/>
      <c r="K11" s="127"/>
      <c r="L11" s="127"/>
      <c r="M11" s="127"/>
      <c r="N11" s="127"/>
      <c r="O11" s="127"/>
      <c r="P11" s="127"/>
      <c r="R11" s="57"/>
    </row>
    <row r="12" spans="1:18" s="21" customFormat="1" ht="21.75" customHeight="1">
      <c r="A12" s="126" t="s">
        <v>161</v>
      </c>
      <c r="B12" s="22"/>
      <c r="D12" s="131">
        <v>1417564544</v>
      </c>
      <c r="E12" s="131"/>
      <c r="F12" s="131">
        <v>-285000000</v>
      </c>
      <c r="G12" s="131"/>
      <c r="H12" s="131">
        <v>-592692041</v>
      </c>
      <c r="I12" s="131"/>
      <c r="J12" s="131">
        <v>0</v>
      </c>
      <c r="K12" s="131"/>
      <c r="L12" s="131">
        <f>SUM(D12:J12)</f>
        <v>539872503</v>
      </c>
      <c r="M12" s="131"/>
      <c r="N12" s="131">
        <v>-556785</v>
      </c>
      <c r="O12" s="131"/>
      <c r="P12" s="131">
        <f>SUM(L12:N12)</f>
        <v>539315718</v>
      </c>
      <c r="Q12" s="57" t="e">
        <f>H12-'[1]FS,PL'!H81</f>
        <v>#REF!</v>
      </c>
      <c r="R12" s="57"/>
    </row>
    <row r="13" spans="1:18" s="21" customFormat="1" ht="21.75" customHeight="1">
      <c r="A13" s="126" t="s">
        <v>125</v>
      </c>
      <c r="B13" s="22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57"/>
      <c r="R13" s="57"/>
    </row>
    <row r="14" spans="1:18" s="17" customFormat="1" ht="21.75" customHeight="1">
      <c r="A14" s="42" t="s">
        <v>160</v>
      </c>
      <c r="B14" s="26"/>
      <c r="D14" s="128">
        <v>0</v>
      </c>
      <c r="E14" s="128"/>
      <c r="F14" s="128">
        <v>0</v>
      </c>
      <c r="G14" s="128"/>
      <c r="H14" s="128">
        <v>0</v>
      </c>
      <c r="I14" s="128"/>
      <c r="J14" s="128">
        <v>0</v>
      </c>
      <c r="K14" s="128"/>
      <c r="L14" s="128">
        <v>0</v>
      </c>
      <c r="M14" s="128"/>
      <c r="N14" s="128">
        <v>556785</v>
      </c>
      <c r="O14" s="128"/>
      <c r="P14" s="128">
        <f>L14+N14</f>
        <v>556785</v>
      </c>
      <c r="Q14" s="31"/>
      <c r="R14" s="31"/>
    </row>
    <row r="15" spans="1:18" s="21" customFormat="1" ht="21.75" customHeight="1">
      <c r="A15" s="133" t="s">
        <v>165</v>
      </c>
      <c r="B15" s="22"/>
      <c r="D15" s="129"/>
      <c r="E15" s="31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</row>
    <row r="16" spans="1:18" s="17" customFormat="1" ht="21.75" customHeight="1">
      <c r="A16" s="17" t="s">
        <v>78</v>
      </c>
      <c r="B16" s="26"/>
      <c r="D16" s="129">
        <v>0</v>
      </c>
      <c r="E16" s="31"/>
      <c r="F16" s="129">
        <v>0</v>
      </c>
      <c r="G16" s="129"/>
      <c r="H16" s="129">
        <v>14846146</v>
      </c>
      <c r="I16" s="129"/>
      <c r="J16" s="129">
        <v>0</v>
      </c>
      <c r="K16" s="129"/>
      <c r="L16" s="129">
        <f>SUM(D16:J16)</f>
        <v>14846146</v>
      </c>
      <c r="M16" s="129"/>
      <c r="N16" s="129">
        <v>0</v>
      </c>
      <c r="O16" s="129"/>
      <c r="P16" s="129">
        <f>SUM(L16:N16)</f>
        <v>14846146</v>
      </c>
    </row>
    <row r="17" spans="1:18" s="17" customFormat="1" ht="21.75" customHeight="1">
      <c r="A17" s="39" t="s">
        <v>118</v>
      </c>
      <c r="B17" s="58"/>
      <c r="D17" s="132">
        <v>0</v>
      </c>
      <c r="E17" s="31"/>
      <c r="F17" s="132">
        <v>0</v>
      </c>
      <c r="G17" s="31"/>
      <c r="H17" s="134">
        <v>0</v>
      </c>
      <c r="I17" s="130"/>
      <c r="J17" s="134">
        <v>857969</v>
      </c>
      <c r="K17" s="130"/>
      <c r="L17" s="132">
        <f>SUM(D17:J17)</f>
        <v>857969</v>
      </c>
      <c r="M17" s="129"/>
      <c r="N17" s="132">
        <v>0</v>
      </c>
      <c r="O17" s="129"/>
      <c r="P17" s="132">
        <f>+L17+N17</f>
        <v>857969</v>
      </c>
    </row>
    <row r="18" spans="1:18" s="21" customFormat="1" ht="21.75" customHeight="1">
      <c r="A18" s="133" t="s">
        <v>123</v>
      </c>
      <c r="B18" s="22"/>
      <c r="D18" s="127">
        <f>SUM(D16:D17)</f>
        <v>0</v>
      </c>
      <c r="E18" s="57"/>
      <c r="F18" s="127">
        <f>SUM(F16:F17)</f>
        <v>0</v>
      </c>
      <c r="G18" s="57"/>
      <c r="H18" s="127">
        <f>SUM(H16:H17)</f>
        <v>14846146</v>
      </c>
      <c r="I18" s="57"/>
      <c r="J18" s="57">
        <f>J17</f>
        <v>857969</v>
      </c>
      <c r="K18" s="57"/>
      <c r="L18" s="127">
        <f>SUM(L16:L17)</f>
        <v>15704115</v>
      </c>
      <c r="M18" s="127"/>
      <c r="N18" s="127">
        <f>SUM(N16:N17)</f>
        <v>0</v>
      </c>
      <c r="O18" s="127"/>
      <c r="P18" s="127">
        <f>SUM(P16:P17)</f>
        <v>15704115</v>
      </c>
    </row>
    <row r="19" spans="1:18" s="17" customFormat="1" ht="21.75" customHeight="1">
      <c r="A19" s="39" t="s">
        <v>106</v>
      </c>
      <c r="B19" s="58">
        <v>22</v>
      </c>
      <c r="D19" s="129">
        <v>0</v>
      </c>
      <c r="E19" s="31"/>
      <c r="F19" s="129">
        <v>0</v>
      </c>
      <c r="G19" s="31"/>
      <c r="H19" s="134">
        <v>857969</v>
      </c>
      <c r="I19" s="31"/>
      <c r="J19" s="134">
        <v>-857969</v>
      </c>
      <c r="K19" s="31"/>
      <c r="L19" s="135">
        <v>0</v>
      </c>
      <c r="M19" s="129"/>
      <c r="N19" s="129">
        <v>0</v>
      </c>
      <c r="O19" s="129"/>
      <c r="P19" s="129">
        <f>SUM(L19:N19)</f>
        <v>0</v>
      </c>
    </row>
    <row r="20" spans="1:18" s="17" customFormat="1" ht="21.75" customHeight="1" thickBot="1">
      <c r="A20" s="21" t="s">
        <v>127</v>
      </c>
      <c r="B20" s="136"/>
      <c r="D20" s="137">
        <f>D12+D18+D19+D14</f>
        <v>1417564544</v>
      </c>
      <c r="E20" s="131"/>
      <c r="F20" s="137">
        <f>F12+F18+F19+F14</f>
        <v>-285000000</v>
      </c>
      <c r="G20" s="131"/>
      <c r="H20" s="137">
        <f>H12+H18+H19+H14</f>
        <v>-576987926</v>
      </c>
      <c r="I20" s="131"/>
      <c r="J20" s="137">
        <f>J12+J18+J19+J14</f>
        <v>0</v>
      </c>
      <c r="K20" s="131"/>
      <c r="L20" s="137">
        <f>L12+L18+L19+L14</f>
        <v>555576618</v>
      </c>
      <c r="M20" s="131"/>
      <c r="N20" s="137">
        <f>N12+N18+N19+N14</f>
        <v>0</v>
      </c>
      <c r="O20" s="131"/>
      <c r="P20" s="137">
        <f>P12+P18+P19+P14</f>
        <v>555576618</v>
      </c>
      <c r="Q20" s="31"/>
    </row>
    <row r="21" spans="1:18" ht="23.25" customHeight="1" thickTop="1"/>
    <row r="22" spans="1:18" s="22" customFormat="1" ht="21.75" customHeight="1">
      <c r="A22" s="125" t="s">
        <v>142</v>
      </c>
      <c r="D22" s="138"/>
      <c r="E22" s="138"/>
      <c r="F22" s="138"/>
      <c r="G22" s="138"/>
      <c r="H22" s="138"/>
      <c r="I22" s="139"/>
      <c r="J22" s="139"/>
      <c r="K22" s="139"/>
      <c r="L22" s="139"/>
      <c r="M22" s="139"/>
      <c r="N22" s="139"/>
      <c r="O22" s="139"/>
      <c r="P22" s="139"/>
      <c r="R22" s="149"/>
    </row>
    <row r="23" spans="1:18" s="21" customFormat="1" ht="7.5" customHeight="1">
      <c r="A23" s="152"/>
      <c r="B23" s="22"/>
      <c r="D23" s="129"/>
      <c r="E23" s="129"/>
      <c r="F23" s="129"/>
      <c r="G23" s="129"/>
      <c r="H23" s="129"/>
      <c r="I23" s="127"/>
      <c r="J23" s="127"/>
      <c r="K23" s="127"/>
      <c r="L23" s="127"/>
      <c r="M23" s="127"/>
      <c r="N23" s="127"/>
      <c r="O23" s="127"/>
      <c r="P23" s="127"/>
      <c r="R23" s="57"/>
    </row>
    <row r="24" spans="1:18" s="21" customFormat="1" ht="21.75" customHeight="1">
      <c r="A24" s="126" t="s">
        <v>162</v>
      </c>
      <c r="B24" s="22"/>
      <c r="D24" s="131">
        <v>1417564544</v>
      </c>
      <c r="E24" s="131"/>
      <c r="F24" s="131">
        <v>-285000000</v>
      </c>
      <c r="G24" s="131"/>
      <c r="H24" s="131">
        <v>-576987926</v>
      </c>
      <c r="I24" s="131"/>
      <c r="J24" s="131">
        <v>0</v>
      </c>
      <c r="K24" s="131"/>
      <c r="L24" s="131">
        <f>SUM(D24:J24)</f>
        <v>555576618</v>
      </c>
      <c r="M24" s="131"/>
      <c r="N24" s="131">
        <v>0</v>
      </c>
      <c r="O24" s="131"/>
      <c r="P24" s="131">
        <f>SUM(L24:N24)</f>
        <v>555576618</v>
      </c>
      <c r="Q24" s="57" t="e">
        <f>H24-'[1]FS,PL'!H93</f>
        <v>#REF!</v>
      </c>
      <c r="R24" s="57"/>
    </row>
    <row r="25" spans="1:18" s="21" customFormat="1" ht="21.75" customHeight="1">
      <c r="A25" s="133" t="s">
        <v>165</v>
      </c>
      <c r="B25" s="22"/>
      <c r="D25" s="129"/>
      <c r="E25" s="31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</row>
    <row r="26" spans="1:18" s="17" customFormat="1" ht="21.75" customHeight="1">
      <c r="A26" s="17" t="s">
        <v>176</v>
      </c>
      <c r="B26" s="26"/>
      <c r="D26" s="129">
        <v>0</v>
      </c>
      <c r="E26" s="31"/>
      <c r="F26" s="129">
        <v>0</v>
      </c>
      <c r="G26" s="129"/>
      <c r="H26" s="129">
        <v>-187056123</v>
      </c>
      <c r="I26" s="129"/>
      <c r="J26" s="129">
        <v>0</v>
      </c>
      <c r="K26" s="129"/>
      <c r="L26" s="129">
        <f>SUM(D26:J26)</f>
        <v>-187056123</v>
      </c>
      <c r="M26" s="129"/>
      <c r="N26" s="129">
        <v>0</v>
      </c>
      <c r="O26" s="129"/>
      <c r="P26" s="129">
        <f>SUM(L26:N26)</f>
        <v>-187056123</v>
      </c>
    </row>
    <row r="27" spans="1:18" s="17" customFormat="1" ht="21.75" customHeight="1">
      <c r="A27" s="39" t="s">
        <v>118</v>
      </c>
      <c r="B27" s="58"/>
      <c r="D27" s="132">
        <v>0</v>
      </c>
      <c r="E27" s="31"/>
      <c r="F27" s="132">
        <v>0</v>
      </c>
      <c r="G27" s="31"/>
      <c r="H27" s="134">
        <v>0</v>
      </c>
      <c r="I27" s="130"/>
      <c r="J27" s="134">
        <v>6763066</v>
      </c>
      <c r="K27" s="130"/>
      <c r="L27" s="132">
        <f>SUM(D27:J27)</f>
        <v>6763066</v>
      </c>
      <c r="M27" s="129"/>
      <c r="N27" s="132">
        <v>0</v>
      </c>
      <c r="O27" s="129"/>
      <c r="P27" s="132">
        <f>+L27+N27</f>
        <v>6763066</v>
      </c>
    </row>
    <row r="28" spans="1:18" s="21" customFormat="1" ht="21.75" customHeight="1">
      <c r="A28" s="133" t="s">
        <v>177</v>
      </c>
      <c r="B28" s="22"/>
      <c r="D28" s="127">
        <f>SUM(D26:D27)</f>
        <v>0</v>
      </c>
      <c r="E28" s="57"/>
      <c r="F28" s="127">
        <f>SUM(F26:F27)</f>
        <v>0</v>
      </c>
      <c r="G28" s="57"/>
      <c r="H28" s="127">
        <f>SUM(H26:H27)</f>
        <v>-187056123</v>
      </c>
      <c r="I28" s="57"/>
      <c r="J28" s="57">
        <f>J27</f>
        <v>6763066</v>
      </c>
      <c r="K28" s="57"/>
      <c r="L28" s="127">
        <f>SUM(L26:L27)</f>
        <v>-180293057</v>
      </c>
      <c r="M28" s="127"/>
      <c r="N28" s="127">
        <f>SUM(N26:N27)</f>
        <v>0</v>
      </c>
      <c r="O28" s="127"/>
      <c r="P28" s="127">
        <f>SUM(P26:P27)</f>
        <v>-180293057</v>
      </c>
    </row>
    <row r="29" spans="1:18" s="17" customFormat="1" ht="21.75" customHeight="1">
      <c r="A29" s="39" t="s">
        <v>106</v>
      </c>
      <c r="B29" s="58">
        <v>22</v>
      </c>
      <c r="D29" s="129">
        <v>0</v>
      </c>
      <c r="E29" s="31"/>
      <c r="F29" s="129">
        <v>0</v>
      </c>
      <c r="G29" s="31"/>
      <c r="H29" s="134">
        <v>6763066</v>
      </c>
      <c r="I29" s="31"/>
      <c r="J29" s="134">
        <v>-6763066</v>
      </c>
      <c r="K29" s="31"/>
      <c r="L29" s="135">
        <v>0</v>
      </c>
      <c r="M29" s="129"/>
      <c r="N29" s="129">
        <v>0</v>
      </c>
      <c r="O29" s="129"/>
      <c r="P29" s="129">
        <f>SUM(L29:N29)</f>
        <v>0</v>
      </c>
    </row>
    <row r="30" spans="1:18" s="17" customFormat="1" ht="21.75" customHeight="1" thickBot="1">
      <c r="A30" s="21" t="s">
        <v>163</v>
      </c>
      <c r="B30" s="136"/>
      <c r="D30" s="137">
        <f>D24+D28+D29</f>
        <v>1417564544</v>
      </c>
      <c r="E30" s="131"/>
      <c r="F30" s="137">
        <f t="shared" ref="F30:P30" si="0">F24+F28+F29</f>
        <v>-285000000</v>
      </c>
      <c r="G30" s="131"/>
      <c r="H30" s="137">
        <f t="shared" si="0"/>
        <v>-757280983</v>
      </c>
      <c r="I30" s="131"/>
      <c r="J30" s="137">
        <f t="shared" si="0"/>
        <v>0</v>
      </c>
      <c r="K30" s="131"/>
      <c r="L30" s="137">
        <f t="shared" si="0"/>
        <v>375283561</v>
      </c>
      <c r="M30" s="131"/>
      <c r="N30" s="137">
        <f t="shared" si="0"/>
        <v>0</v>
      </c>
      <c r="O30" s="131"/>
      <c r="P30" s="137">
        <f t="shared" si="0"/>
        <v>375283561</v>
      </c>
      <c r="Q30" s="31"/>
    </row>
    <row r="31" spans="1:18" ht="23.25" customHeight="1" thickTop="1"/>
  </sheetData>
  <sheetProtection password="F7ED" sheet="1" objects="1" scenarios="1"/>
  <mergeCells count="2">
    <mergeCell ref="D4:P4"/>
    <mergeCell ref="D9:P9"/>
  </mergeCells>
  <phoneticPr fontId="11" type="noConversion"/>
  <pageMargins left="0.74803149606299213" right="0.15748031496062992" top="0.43307086614173229" bottom="0.35433070866141736" header="0.31496062992125984" footer="0.19685039370078741"/>
  <pageSetup paperSize="9" scale="80" firstPageNumber="9" orientation="landscape" useFirstPageNumber="1" r:id="rId1"/>
  <headerFooter alignWithMargins="0">
    <oddFooter>&amp;L&amp;"Times New Roman,Regular"&amp;11The accompanying notes are an integral part of these financial statements.
&amp;R&amp;P</oddFooter>
  </headerFooter>
  <ignoredErrors>
    <ignoredError sqref="F2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N29"/>
  <sheetViews>
    <sheetView showGridLines="0" view="pageBreakPreview" zoomScaleSheetLayoutView="100" workbookViewId="0">
      <selection activeCell="H27" sqref="H27"/>
    </sheetView>
  </sheetViews>
  <sheetFormatPr defaultColWidth="9.125" defaultRowHeight="24.75" customHeight="1"/>
  <cols>
    <col min="1" max="1" width="58.375" style="150" customWidth="1"/>
    <col min="2" max="2" width="4.75" style="150" customWidth="1"/>
    <col min="3" max="3" width="9.125" style="151" customWidth="1"/>
    <col min="4" max="4" width="17.375" style="150" customWidth="1"/>
    <col min="5" max="5" width="2.125" style="150" customWidth="1"/>
    <col min="6" max="6" width="16.625" style="150" customWidth="1"/>
    <col min="7" max="7" width="2.125" style="150" customWidth="1"/>
    <col min="8" max="8" width="17" style="150" customWidth="1"/>
    <col min="9" max="9" width="3" style="150" customWidth="1"/>
    <col min="10" max="10" width="18.125" style="150" customWidth="1"/>
    <col min="11" max="11" width="2.125" style="150" customWidth="1"/>
    <col min="12" max="12" width="15.875" style="150" customWidth="1"/>
    <col min="13" max="13" width="1.625" style="150" customWidth="1"/>
    <col min="14" max="16384" width="9.125" style="150"/>
  </cols>
  <sheetData>
    <row r="1" spans="1:14" s="146" customFormat="1" ht="24.75" customHeight="1">
      <c r="A1" s="20" t="s">
        <v>164</v>
      </c>
      <c r="B1" s="143"/>
      <c r="C1" s="144"/>
      <c r="D1" s="143"/>
      <c r="E1" s="143"/>
      <c r="F1" s="143"/>
      <c r="G1" s="143"/>
      <c r="H1" s="143"/>
      <c r="I1" s="143"/>
      <c r="J1" s="143"/>
      <c r="K1" s="143"/>
      <c r="L1" s="145"/>
    </row>
    <row r="2" spans="1:14" s="146" customFormat="1" ht="24.75" customHeight="1">
      <c r="A2" s="21" t="s">
        <v>86</v>
      </c>
      <c r="B2" s="152"/>
      <c r="C2" s="125"/>
      <c r="D2" s="152"/>
      <c r="E2" s="152"/>
      <c r="F2" s="152"/>
      <c r="G2" s="152"/>
      <c r="H2" s="152"/>
      <c r="I2" s="152"/>
      <c r="J2" s="152"/>
      <c r="K2" s="152"/>
      <c r="L2" s="98"/>
    </row>
    <row r="3" spans="1:14" s="146" customFormat="1" ht="24.75" customHeight="1">
      <c r="A3" s="21" t="s">
        <v>142</v>
      </c>
      <c r="B3" s="21"/>
      <c r="C3" s="22"/>
      <c r="D3" s="21"/>
      <c r="E3" s="21"/>
      <c r="F3" s="21"/>
      <c r="G3" s="21"/>
      <c r="H3" s="21"/>
      <c r="I3" s="21"/>
      <c r="J3" s="21"/>
      <c r="K3" s="21"/>
      <c r="L3" s="17"/>
    </row>
    <row r="4" spans="1:14" s="52" customFormat="1" ht="20.55" customHeight="1">
      <c r="A4" s="152"/>
      <c r="B4" s="152"/>
      <c r="C4" s="22"/>
      <c r="D4" s="161" t="s">
        <v>38</v>
      </c>
      <c r="E4" s="161"/>
      <c r="F4" s="161"/>
      <c r="G4" s="161"/>
      <c r="H4" s="161"/>
      <c r="I4" s="161"/>
      <c r="J4" s="161"/>
      <c r="K4" s="161"/>
      <c r="L4" s="161"/>
    </row>
    <row r="5" spans="1:14" s="52" customFormat="1" ht="20.55" customHeight="1">
      <c r="A5" s="152"/>
      <c r="B5" s="152"/>
      <c r="C5" s="22"/>
      <c r="D5" s="155"/>
      <c r="E5" s="155"/>
      <c r="F5" s="155"/>
      <c r="G5" s="155"/>
      <c r="H5" s="155"/>
      <c r="I5" s="147"/>
      <c r="J5" s="123" t="s">
        <v>128</v>
      </c>
      <c r="K5" s="147"/>
      <c r="L5" s="155"/>
    </row>
    <row r="6" spans="1:14" s="52" customFormat="1" ht="20.55" customHeight="1">
      <c r="A6" s="152"/>
      <c r="B6" s="152"/>
      <c r="C6" s="153"/>
      <c r="E6" s="121"/>
      <c r="G6" s="113"/>
      <c r="I6" s="113"/>
      <c r="J6" s="113" t="s">
        <v>88</v>
      </c>
      <c r="K6" s="65"/>
    </row>
    <row r="7" spans="1:14" s="52" customFormat="1" ht="20.55" customHeight="1">
      <c r="A7" s="152"/>
      <c r="B7" s="152"/>
      <c r="C7" s="153"/>
      <c r="D7" s="113" t="s">
        <v>31</v>
      </c>
      <c r="E7" s="121"/>
      <c r="F7" s="113" t="s">
        <v>30</v>
      </c>
      <c r="G7" s="113"/>
      <c r="H7" s="113"/>
      <c r="I7" s="113"/>
      <c r="J7" s="113" t="s">
        <v>107</v>
      </c>
      <c r="K7" s="65"/>
      <c r="L7" s="62" t="s">
        <v>35</v>
      </c>
    </row>
    <row r="8" spans="1:14" s="52" customFormat="1" ht="20.55" customHeight="1">
      <c r="A8" s="152"/>
      <c r="B8" s="152"/>
      <c r="C8" s="153" t="s">
        <v>0</v>
      </c>
      <c r="D8" s="113" t="s">
        <v>63</v>
      </c>
      <c r="E8" s="121"/>
      <c r="F8" s="113" t="s">
        <v>32</v>
      </c>
      <c r="G8" s="113"/>
      <c r="H8" s="113" t="s">
        <v>33</v>
      </c>
      <c r="I8" s="113"/>
      <c r="J8" s="113" t="s">
        <v>89</v>
      </c>
      <c r="K8" s="65"/>
      <c r="L8" s="62" t="s">
        <v>36</v>
      </c>
    </row>
    <row r="9" spans="1:14" s="52" customFormat="1" ht="20.55" customHeight="1">
      <c r="A9" s="152"/>
      <c r="B9" s="152"/>
      <c r="C9" s="148"/>
      <c r="D9" s="158" t="s">
        <v>5</v>
      </c>
      <c r="E9" s="158"/>
      <c r="F9" s="158"/>
      <c r="G9" s="158"/>
      <c r="H9" s="158"/>
      <c r="I9" s="158"/>
      <c r="J9" s="158"/>
      <c r="K9" s="158"/>
      <c r="L9" s="158"/>
    </row>
    <row r="10" spans="1:14" s="22" customFormat="1" ht="21.75" customHeight="1">
      <c r="A10" s="125" t="s">
        <v>124</v>
      </c>
      <c r="B10" s="125"/>
      <c r="C10" s="26"/>
      <c r="D10" s="138"/>
      <c r="E10" s="138"/>
      <c r="F10" s="138"/>
      <c r="G10" s="138"/>
      <c r="H10" s="138"/>
      <c r="I10" s="138"/>
      <c r="J10" s="138"/>
      <c r="K10" s="139"/>
      <c r="L10" s="139"/>
      <c r="N10" s="149"/>
    </row>
    <row r="11" spans="1:14" s="22" customFormat="1" ht="7.5" customHeight="1">
      <c r="A11" s="125"/>
      <c r="B11" s="125"/>
      <c r="C11" s="26"/>
      <c r="D11" s="138"/>
      <c r="E11" s="138"/>
      <c r="F11" s="138"/>
      <c r="G11" s="138"/>
      <c r="H11" s="138"/>
      <c r="I11" s="138"/>
      <c r="J11" s="138"/>
      <c r="K11" s="139"/>
      <c r="L11" s="139"/>
      <c r="N11" s="149"/>
    </row>
    <row r="12" spans="1:14" s="21" customFormat="1" ht="21.75" customHeight="1">
      <c r="A12" s="126" t="s">
        <v>190</v>
      </c>
      <c r="B12" s="152"/>
      <c r="C12" s="22"/>
      <c r="D12" s="131">
        <v>1417564544</v>
      </c>
      <c r="E12" s="131"/>
      <c r="F12" s="131">
        <v>-285000000</v>
      </c>
      <c r="G12" s="131"/>
      <c r="H12" s="131">
        <v>-599343471</v>
      </c>
      <c r="I12" s="131"/>
      <c r="J12" s="131">
        <v>0</v>
      </c>
      <c r="K12" s="131"/>
      <c r="L12" s="131">
        <f>SUM(D12:J12)</f>
        <v>533221073</v>
      </c>
      <c r="M12" s="57" t="e">
        <f>H12-#REF!</f>
        <v>#REF!</v>
      </c>
      <c r="N12" s="57"/>
    </row>
    <row r="13" spans="1:14" s="21" customFormat="1" ht="21.75" customHeight="1">
      <c r="A13" s="133" t="s">
        <v>165</v>
      </c>
      <c r="B13" s="152"/>
      <c r="C13" s="26"/>
      <c r="D13" s="129"/>
      <c r="E13" s="31"/>
      <c r="F13" s="129"/>
      <c r="G13" s="129"/>
      <c r="H13" s="129"/>
      <c r="I13" s="129"/>
      <c r="J13" s="129"/>
      <c r="K13" s="129"/>
      <c r="L13" s="129"/>
    </row>
    <row r="14" spans="1:14" s="17" customFormat="1" ht="21.75" customHeight="1">
      <c r="A14" s="17" t="s">
        <v>78</v>
      </c>
      <c r="B14" s="58"/>
      <c r="C14" s="26"/>
      <c r="D14" s="129">
        <v>0</v>
      </c>
      <c r="E14" s="31"/>
      <c r="F14" s="129">
        <v>0</v>
      </c>
      <c r="G14" s="129"/>
      <c r="H14" s="129">
        <v>6403386</v>
      </c>
      <c r="I14" s="129"/>
      <c r="J14" s="129">
        <v>0</v>
      </c>
      <c r="K14" s="129"/>
      <c r="L14" s="129">
        <f>SUM(D14:J14)</f>
        <v>6403386</v>
      </c>
    </row>
    <row r="15" spans="1:14" s="17" customFormat="1" ht="21.75" customHeight="1">
      <c r="A15" s="39" t="s">
        <v>118</v>
      </c>
      <c r="C15" s="58"/>
      <c r="D15" s="132">
        <v>0</v>
      </c>
      <c r="E15" s="31"/>
      <c r="F15" s="132">
        <v>0</v>
      </c>
      <c r="G15" s="31"/>
      <c r="H15" s="134">
        <v>0</v>
      </c>
      <c r="I15" s="130"/>
      <c r="J15" s="132">
        <v>457679</v>
      </c>
      <c r="K15" s="130"/>
      <c r="L15" s="132">
        <f>SUM(D15:J15)</f>
        <v>457679</v>
      </c>
    </row>
    <row r="16" spans="1:14" s="21" customFormat="1" ht="21.75" customHeight="1">
      <c r="A16" s="133" t="s">
        <v>123</v>
      </c>
      <c r="B16" s="91"/>
      <c r="C16" s="26"/>
      <c r="D16" s="127">
        <f>SUM(D14:D15)</f>
        <v>0</v>
      </c>
      <c r="E16" s="57"/>
      <c r="F16" s="127">
        <f>SUM(F14:F15)</f>
        <v>0</v>
      </c>
      <c r="G16" s="57"/>
      <c r="H16" s="127">
        <f>SUM(H14:H15)</f>
        <v>6403386</v>
      </c>
      <c r="I16" s="127"/>
      <c r="J16" s="127">
        <f>SUM(J14:J15)</f>
        <v>457679</v>
      </c>
      <c r="K16" s="57"/>
      <c r="L16" s="127">
        <f>SUM(L14:L15)</f>
        <v>6861065</v>
      </c>
    </row>
    <row r="17" spans="1:14" s="17" customFormat="1" ht="21.75" customHeight="1">
      <c r="A17" s="39" t="s">
        <v>106</v>
      </c>
      <c r="B17" s="58"/>
      <c r="C17" s="58">
        <v>22</v>
      </c>
      <c r="D17" s="129">
        <v>0</v>
      </c>
      <c r="E17" s="31"/>
      <c r="F17" s="129">
        <v>0</v>
      </c>
      <c r="G17" s="31"/>
      <c r="H17" s="129">
        <v>457679</v>
      </c>
      <c r="I17" s="129"/>
      <c r="J17" s="132">
        <v>-457679</v>
      </c>
      <c r="K17" s="31"/>
      <c r="L17" s="129">
        <f>SUM(H17:J17)</f>
        <v>0</v>
      </c>
    </row>
    <row r="18" spans="1:14" s="17" customFormat="1" ht="21.75" customHeight="1" thickBot="1">
      <c r="A18" s="21" t="s">
        <v>127</v>
      </c>
      <c r="B18" s="91"/>
      <c r="C18" s="62"/>
      <c r="D18" s="137">
        <f>D12+D16+D17</f>
        <v>1417564544</v>
      </c>
      <c r="E18" s="131"/>
      <c r="F18" s="137">
        <f t="shared" ref="F18:L18" si="0">F12+F16+F17</f>
        <v>-285000000</v>
      </c>
      <c r="G18" s="131"/>
      <c r="H18" s="137">
        <f t="shared" si="0"/>
        <v>-592482406</v>
      </c>
      <c r="I18" s="131"/>
      <c r="J18" s="137">
        <f t="shared" si="0"/>
        <v>0</v>
      </c>
      <c r="K18" s="131"/>
      <c r="L18" s="137">
        <f t="shared" si="0"/>
        <v>540082138</v>
      </c>
      <c r="M18" s="31"/>
    </row>
    <row r="19" spans="1:14" ht="18.600000000000001" customHeight="1" thickTop="1"/>
    <row r="20" spans="1:14" s="22" customFormat="1" ht="21.75" customHeight="1">
      <c r="A20" s="125" t="s">
        <v>142</v>
      </c>
      <c r="B20" s="125"/>
      <c r="C20" s="26"/>
      <c r="D20" s="138"/>
      <c r="E20" s="138"/>
      <c r="F20" s="138"/>
      <c r="G20" s="138"/>
      <c r="H20" s="138"/>
      <c r="I20" s="138"/>
      <c r="J20" s="138"/>
      <c r="K20" s="139"/>
      <c r="L20" s="139"/>
      <c r="N20" s="149"/>
    </row>
    <row r="21" spans="1:14" s="22" customFormat="1" ht="7.5" customHeight="1">
      <c r="A21" s="125"/>
      <c r="B21" s="125"/>
      <c r="C21" s="26"/>
      <c r="D21" s="138"/>
      <c r="E21" s="138"/>
      <c r="F21" s="138"/>
      <c r="G21" s="138"/>
      <c r="H21" s="138"/>
      <c r="I21" s="138"/>
      <c r="J21" s="138"/>
      <c r="K21" s="139"/>
      <c r="L21" s="139"/>
      <c r="N21" s="149"/>
    </row>
    <row r="22" spans="1:14" s="21" customFormat="1" ht="21.75" customHeight="1">
      <c r="A22" s="126" t="s">
        <v>162</v>
      </c>
      <c r="B22" s="152"/>
      <c r="C22" s="22"/>
      <c r="D22" s="131">
        <v>1417564544</v>
      </c>
      <c r="E22" s="131"/>
      <c r="F22" s="131">
        <v>-285000000</v>
      </c>
      <c r="G22" s="131"/>
      <c r="H22" s="131">
        <v>-592482406</v>
      </c>
      <c r="I22" s="131"/>
      <c r="J22" s="131">
        <v>0</v>
      </c>
      <c r="K22" s="131"/>
      <c r="L22" s="131">
        <f>SUM(D22:J22)</f>
        <v>540082138</v>
      </c>
      <c r="M22" s="57" t="e">
        <f>H22-#REF!</f>
        <v>#REF!</v>
      </c>
      <c r="N22" s="57"/>
    </row>
    <row r="23" spans="1:14" s="21" customFormat="1" ht="21.75" customHeight="1">
      <c r="A23" s="133" t="s">
        <v>165</v>
      </c>
      <c r="B23" s="152"/>
      <c r="C23" s="26"/>
      <c r="D23" s="129"/>
      <c r="E23" s="31"/>
      <c r="F23" s="129"/>
      <c r="G23" s="129"/>
      <c r="H23" s="129"/>
      <c r="I23" s="129"/>
      <c r="J23" s="129"/>
      <c r="K23" s="129"/>
      <c r="L23" s="129"/>
    </row>
    <row r="24" spans="1:14" s="17" customFormat="1" ht="21.75" customHeight="1">
      <c r="A24" s="17" t="s">
        <v>176</v>
      </c>
      <c r="B24" s="58"/>
      <c r="C24" s="26"/>
      <c r="D24" s="129">
        <v>0</v>
      </c>
      <c r="E24" s="31"/>
      <c r="F24" s="129">
        <v>0</v>
      </c>
      <c r="G24" s="129"/>
      <c r="H24" s="129">
        <v>-174213953</v>
      </c>
      <c r="I24" s="129"/>
      <c r="J24" s="129">
        <v>0</v>
      </c>
      <c r="K24" s="129"/>
      <c r="L24" s="129">
        <f>SUM(D24:J24)</f>
        <v>-174213953</v>
      </c>
    </row>
    <row r="25" spans="1:14" s="17" customFormat="1" ht="21.75" customHeight="1">
      <c r="A25" s="39" t="s">
        <v>118</v>
      </c>
      <c r="C25" s="58"/>
      <c r="D25" s="132">
        <v>0</v>
      </c>
      <c r="E25" s="31"/>
      <c r="F25" s="132">
        <v>0</v>
      </c>
      <c r="G25" s="31"/>
      <c r="H25" s="134">
        <v>0</v>
      </c>
      <c r="I25" s="130"/>
      <c r="J25" s="132">
        <v>5386781</v>
      </c>
      <c r="K25" s="130"/>
      <c r="L25" s="132">
        <f>SUM(D25:J25)</f>
        <v>5386781</v>
      </c>
    </row>
    <row r="26" spans="1:14" s="21" customFormat="1" ht="21.75" customHeight="1">
      <c r="A26" s="133" t="s">
        <v>188</v>
      </c>
      <c r="B26" s="91"/>
      <c r="C26" s="26"/>
      <c r="D26" s="127">
        <f>SUM(D24:D25)</f>
        <v>0</v>
      </c>
      <c r="E26" s="57"/>
      <c r="F26" s="127">
        <f>SUM(F24:F25)</f>
        <v>0</v>
      </c>
      <c r="G26" s="57"/>
      <c r="H26" s="127">
        <f>SUM(H24:H25)</f>
        <v>-174213953</v>
      </c>
      <c r="I26" s="127"/>
      <c r="J26" s="127">
        <f>SUM(J24:J25)</f>
        <v>5386781</v>
      </c>
      <c r="K26" s="57"/>
      <c r="L26" s="127">
        <f>SUM(L24:L25)</f>
        <v>-168827172</v>
      </c>
    </row>
    <row r="27" spans="1:14" s="17" customFormat="1" ht="21.75" customHeight="1">
      <c r="A27" s="39" t="s">
        <v>106</v>
      </c>
      <c r="B27" s="58"/>
      <c r="C27" s="58">
        <v>22</v>
      </c>
      <c r="D27" s="129">
        <v>0</v>
      </c>
      <c r="E27" s="31"/>
      <c r="F27" s="129">
        <v>0</v>
      </c>
      <c r="G27" s="31"/>
      <c r="H27" s="129">
        <v>5386781</v>
      </c>
      <c r="I27" s="129"/>
      <c r="J27" s="132">
        <v>-5386781</v>
      </c>
      <c r="K27" s="31"/>
      <c r="L27" s="129">
        <f>SUM(H27:J27)</f>
        <v>0</v>
      </c>
    </row>
    <row r="28" spans="1:14" s="17" customFormat="1" ht="21.75" customHeight="1" thickBot="1">
      <c r="A28" s="21" t="s">
        <v>163</v>
      </c>
      <c r="B28" s="91"/>
      <c r="C28" s="62"/>
      <c r="D28" s="137">
        <f>D22+D26+D27</f>
        <v>1417564544</v>
      </c>
      <c r="E28" s="131"/>
      <c r="F28" s="137">
        <f t="shared" ref="F28" si="1">F22+F26+F27</f>
        <v>-285000000</v>
      </c>
      <c r="G28" s="131"/>
      <c r="H28" s="137">
        <f t="shared" ref="H28" si="2">H22+H26+H27</f>
        <v>-761309578</v>
      </c>
      <c r="I28" s="131"/>
      <c r="J28" s="137">
        <f t="shared" ref="J28" si="3">J22+J26+J27</f>
        <v>0</v>
      </c>
      <c r="K28" s="131"/>
      <c r="L28" s="137">
        <f>L22+L26+L27</f>
        <v>371254966</v>
      </c>
      <c r="M28" s="31"/>
    </row>
    <row r="29" spans="1:14" ht="24.75" customHeight="1" thickTop="1"/>
  </sheetData>
  <sheetProtection password="F7ED" sheet="1" objects="1" scenarios="1"/>
  <mergeCells count="2">
    <mergeCell ref="D4:L4"/>
    <mergeCell ref="D9:L9"/>
  </mergeCells>
  <phoneticPr fontId="11" type="noConversion"/>
  <pageMargins left="0.9055118110236221" right="0.15748031496062992" top="0.47244094488188981" bottom="0.19685039370078741" header="0.51181102362204722" footer="0.27559055118110237"/>
  <pageSetup paperSize="9" scale="88" firstPageNumber="10" orientation="landscape" useFirstPageNumber="1" r:id="rId1"/>
  <headerFooter alignWithMargins="0">
    <oddFooter>&amp;L&amp;"Times New Roman,Regular"&amp;11     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AE82"/>
  <sheetViews>
    <sheetView showGridLines="0" tabSelected="1" view="pageBreakPreview" topLeftCell="A9" zoomScaleNormal="90" zoomScaleSheetLayoutView="100" workbookViewId="0">
      <selection activeCell="D52" sqref="D52"/>
    </sheetView>
  </sheetViews>
  <sheetFormatPr defaultColWidth="10.875" defaultRowHeight="24" customHeight="1"/>
  <cols>
    <col min="1" max="3" width="1.875" style="17" customWidth="1"/>
    <col min="4" max="4" width="48.375" style="17" customWidth="1"/>
    <col min="5" max="5" width="7.125" style="17" customWidth="1"/>
    <col min="6" max="6" width="14.25" style="26" customWidth="1"/>
    <col min="7" max="7" width="1.875" style="17" customWidth="1"/>
    <col min="8" max="8" width="13.375" style="26" customWidth="1"/>
    <col min="9" max="9" width="2" style="17" customWidth="1"/>
    <col min="10" max="10" width="14.375" style="17" customWidth="1"/>
    <col min="11" max="11" width="2.75" style="17" customWidth="1"/>
    <col min="12" max="12" width="13.625" style="17" customWidth="1"/>
    <col min="13" max="13" width="15.75" style="17" customWidth="1"/>
    <col min="14" max="14" width="3.125" style="17" customWidth="1"/>
    <col min="15" max="15" width="15.125" style="17" customWidth="1"/>
    <col min="16" max="19" width="10.875" style="17"/>
    <col min="20" max="20" width="13.125" style="17" bestFit="1" customWidth="1"/>
    <col min="21" max="21" width="5.125" style="17" bestFit="1" customWidth="1"/>
    <col min="22" max="22" width="12" style="17" bestFit="1" customWidth="1"/>
    <col min="23" max="23" width="5.125" style="17" bestFit="1" customWidth="1"/>
    <col min="24" max="24" width="13.125" style="17" bestFit="1" customWidth="1"/>
    <col min="25" max="25" width="5.125" style="17" bestFit="1" customWidth="1"/>
    <col min="26" max="26" width="12" style="17" bestFit="1" customWidth="1"/>
    <col min="27" max="31" width="5.125" style="17" bestFit="1" customWidth="1"/>
    <col min="32" max="16384" width="10.875" style="17"/>
  </cols>
  <sheetData>
    <row r="1" spans="1:31" s="152" customFormat="1" ht="24" customHeight="1">
      <c r="A1" s="20" t="s">
        <v>164</v>
      </c>
      <c r="B1" s="21"/>
      <c r="C1" s="21"/>
      <c r="D1" s="21"/>
      <c r="E1" s="21"/>
      <c r="F1" s="22"/>
      <c r="G1" s="21"/>
      <c r="H1" s="22"/>
      <c r="I1" s="21"/>
      <c r="J1" s="21"/>
      <c r="K1" s="21"/>
      <c r="L1" s="21"/>
    </row>
    <row r="2" spans="1:31" s="152" customFormat="1" ht="24" customHeight="1">
      <c r="A2" s="21" t="s">
        <v>39</v>
      </c>
      <c r="B2" s="21"/>
      <c r="C2" s="21"/>
      <c r="D2" s="21"/>
      <c r="E2" s="21"/>
      <c r="F2" s="22"/>
      <c r="G2" s="21"/>
      <c r="H2" s="22"/>
      <c r="I2" s="21"/>
      <c r="J2" s="21"/>
      <c r="K2" s="21"/>
      <c r="L2" s="21"/>
    </row>
    <row r="3" spans="1:31" s="152" customFormat="1" ht="24" customHeight="1">
      <c r="A3" s="21" t="s">
        <v>142</v>
      </c>
      <c r="B3" s="21"/>
      <c r="C3" s="21"/>
      <c r="D3" s="21"/>
      <c r="E3" s="21"/>
      <c r="F3" s="22"/>
      <c r="G3" s="21"/>
      <c r="H3" s="22"/>
      <c r="I3" s="21"/>
      <c r="J3" s="21"/>
      <c r="K3" s="21"/>
      <c r="L3" s="21"/>
    </row>
    <row r="4" spans="1:31" ht="17.55" customHeight="1">
      <c r="F4" s="156" t="s">
        <v>2</v>
      </c>
      <c r="G4" s="156"/>
      <c r="H4" s="156"/>
      <c r="I4" s="23"/>
      <c r="J4" s="156" t="s">
        <v>3</v>
      </c>
      <c r="K4" s="156"/>
      <c r="L4" s="156"/>
    </row>
    <row r="5" spans="1:31" ht="19.5" customHeight="1">
      <c r="F5" s="156" t="s">
        <v>4</v>
      </c>
      <c r="G5" s="156"/>
      <c r="H5" s="156"/>
      <c r="I5" s="23"/>
      <c r="J5" s="156" t="s">
        <v>4</v>
      </c>
      <c r="K5" s="156"/>
      <c r="L5" s="156"/>
    </row>
    <row r="6" spans="1:31" ht="21.75" customHeight="1">
      <c r="E6" s="153" t="s">
        <v>0</v>
      </c>
      <c r="F6" s="24">
        <v>2023</v>
      </c>
      <c r="G6" s="25"/>
      <c r="H6" s="24">
        <v>2022</v>
      </c>
      <c r="I6" s="23"/>
      <c r="J6" s="24">
        <v>2023</v>
      </c>
      <c r="K6" s="25"/>
      <c r="L6" s="24">
        <v>2022</v>
      </c>
    </row>
    <row r="7" spans="1:31" ht="20.55" customHeight="1">
      <c r="F7" s="158" t="s">
        <v>5</v>
      </c>
      <c r="G7" s="158"/>
      <c r="H7" s="158"/>
      <c r="I7" s="158"/>
      <c r="J7" s="158"/>
      <c r="K7" s="158"/>
      <c r="L7" s="158"/>
    </row>
    <row r="8" spans="1:31" ht="22.5" customHeight="1">
      <c r="A8" s="22" t="s">
        <v>40</v>
      </c>
      <c r="J8" s="19"/>
      <c r="K8" s="19"/>
      <c r="L8" s="19"/>
    </row>
    <row r="9" spans="1:31" ht="22.5" customHeight="1">
      <c r="A9" s="17" t="s">
        <v>178</v>
      </c>
      <c r="F9" s="18">
        <v>-187056123</v>
      </c>
      <c r="H9" s="18">
        <v>14846146</v>
      </c>
      <c r="J9" s="18">
        <v>-174213953</v>
      </c>
      <c r="K9" s="19"/>
      <c r="L9" s="18">
        <v>6403386</v>
      </c>
    </row>
    <row r="10" spans="1:31" ht="22.5" customHeight="1">
      <c r="A10" s="27" t="s">
        <v>73</v>
      </c>
      <c r="B10" s="26"/>
      <c r="C10" s="26"/>
      <c r="D10" s="26"/>
      <c r="F10" s="28"/>
      <c r="G10" s="29"/>
      <c r="H10" s="28"/>
      <c r="I10" s="29"/>
      <c r="J10" s="19"/>
      <c r="K10" s="30"/>
      <c r="L10" s="19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31" ht="22.5" customHeight="1">
      <c r="A11" s="27"/>
      <c r="B11" s="26" t="s">
        <v>74</v>
      </c>
      <c r="C11" s="26"/>
      <c r="D11" s="26"/>
      <c r="F11" s="18"/>
      <c r="H11" s="18"/>
      <c r="J11" s="18"/>
      <c r="K11" s="19"/>
      <c r="L11" s="18"/>
      <c r="O11" s="19"/>
    </row>
    <row r="12" spans="1:31" ht="22.5" customHeight="1">
      <c r="A12" s="32" t="s">
        <v>191</v>
      </c>
      <c r="F12" s="18">
        <v>93750</v>
      </c>
      <c r="H12" s="18">
        <v>-153787</v>
      </c>
      <c r="J12" s="18">
        <v>93750</v>
      </c>
      <c r="K12" s="19"/>
      <c r="L12" s="18">
        <v>-153787</v>
      </c>
    </row>
    <row r="13" spans="1:31" ht="22.5" customHeight="1">
      <c r="A13" s="33" t="s">
        <v>132</v>
      </c>
      <c r="F13" s="18">
        <v>0</v>
      </c>
      <c r="H13" s="18">
        <v>-1126324</v>
      </c>
      <c r="J13" s="18">
        <v>0</v>
      </c>
      <c r="K13" s="19"/>
      <c r="L13" s="18">
        <v>-1126324</v>
      </c>
    </row>
    <row r="14" spans="1:31" ht="22.5" customHeight="1">
      <c r="A14" s="17" t="s">
        <v>192</v>
      </c>
      <c r="F14" s="18">
        <v>-576209</v>
      </c>
      <c r="H14" s="18">
        <v>1693112</v>
      </c>
      <c r="J14" s="18">
        <v>0</v>
      </c>
      <c r="K14" s="19"/>
      <c r="L14" s="18">
        <v>0</v>
      </c>
      <c r="O14" s="18"/>
    </row>
    <row r="15" spans="1:31" ht="22.5" customHeight="1">
      <c r="A15" s="17" t="s">
        <v>41</v>
      </c>
      <c r="F15" s="18">
        <v>33561675</v>
      </c>
      <c r="H15" s="18">
        <v>36567724</v>
      </c>
      <c r="J15" s="18">
        <v>22958976</v>
      </c>
      <c r="K15" s="19"/>
      <c r="L15" s="18">
        <v>25718105</v>
      </c>
      <c r="O15" s="18"/>
    </row>
    <row r="16" spans="1:31" ht="22.5" customHeight="1">
      <c r="A16" s="17" t="s">
        <v>65</v>
      </c>
      <c r="F16" s="18">
        <v>1916282</v>
      </c>
      <c r="H16" s="18">
        <v>1442870</v>
      </c>
      <c r="J16" s="18">
        <v>1726889</v>
      </c>
      <c r="K16" s="19"/>
      <c r="L16" s="18">
        <v>1323572</v>
      </c>
      <c r="O16" s="18"/>
    </row>
    <row r="17" spans="1:15" ht="22.5" customHeight="1">
      <c r="A17" s="17" t="s">
        <v>193</v>
      </c>
      <c r="F17" s="18">
        <v>-400600</v>
      </c>
      <c r="H17" s="18">
        <v>4119</v>
      </c>
      <c r="J17" s="18">
        <v>-400600</v>
      </c>
      <c r="K17" s="19"/>
      <c r="L17" s="18">
        <v>-304719</v>
      </c>
      <c r="O17" s="18"/>
    </row>
    <row r="18" spans="1:15" ht="22.5" customHeight="1">
      <c r="A18" s="34" t="s">
        <v>140</v>
      </c>
      <c r="F18" s="35">
        <v>0</v>
      </c>
      <c r="H18" s="35">
        <v>-8221610</v>
      </c>
      <c r="I18" s="31"/>
      <c r="J18" s="18">
        <v>0</v>
      </c>
      <c r="K18" s="19"/>
      <c r="L18" s="18">
        <v>-8221610</v>
      </c>
      <c r="O18" s="18"/>
    </row>
    <row r="19" spans="1:15" ht="22.5" customHeight="1">
      <c r="A19" s="38" t="s">
        <v>87</v>
      </c>
      <c r="F19" s="18">
        <v>1527778</v>
      </c>
      <c r="G19" s="29"/>
      <c r="H19" s="18">
        <v>1545405</v>
      </c>
      <c r="I19" s="29"/>
      <c r="J19" s="18">
        <v>1364573</v>
      </c>
      <c r="K19" s="30"/>
      <c r="L19" s="18">
        <v>1364515</v>
      </c>
      <c r="O19" s="18"/>
    </row>
    <row r="20" spans="1:15" ht="22.5" customHeight="1">
      <c r="A20" s="39" t="s">
        <v>103</v>
      </c>
      <c r="F20" s="18">
        <v>1116505</v>
      </c>
      <c r="H20" s="18">
        <v>16057305</v>
      </c>
      <c r="J20" s="18">
        <v>10174707</v>
      </c>
      <c r="K20" s="19"/>
      <c r="L20" s="18">
        <v>3095397</v>
      </c>
      <c r="O20" s="18"/>
    </row>
    <row r="21" spans="1:15" ht="22.5" customHeight="1">
      <c r="A21" s="38" t="s">
        <v>42</v>
      </c>
      <c r="F21" s="18">
        <v>-71966</v>
      </c>
      <c r="H21" s="18">
        <v>-280164</v>
      </c>
      <c r="J21" s="18">
        <v>-53779</v>
      </c>
      <c r="K21" s="19"/>
      <c r="L21" s="18">
        <v>-131150</v>
      </c>
      <c r="O21" s="18"/>
    </row>
    <row r="22" spans="1:15" ht="22.5" customHeight="1">
      <c r="A22" s="38" t="s">
        <v>129</v>
      </c>
      <c r="F22" s="18">
        <v>0</v>
      </c>
      <c r="H22" s="18">
        <v>0</v>
      </c>
      <c r="J22" s="15">
        <v>0</v>
      </c>
      <c r="K22" s="19"/>
      <c r="L22" s="15">
        <v>-14999997</v>
      </c>
      <c r="O22" s="18"/>
    </row>
    <row r="23" spans="1:15" ht="22.5" customHeight="1">
      <c r="A23" s="37" t="s">
        <v>199</v>
      </c>
      <c r="F23" s="18">
        <v>-24000</v>
      </c>
      <c r="H23" s="18">
        <v>-24000</v>
      </c>
      <c r="I23" s="40"/>
      <c r="J23" s="41">
        <v>-24000</v>
      </c>
      <c r="K23" s="40"/>
      <c r="L23" s="41">
        <v>-24000</v>
      </c>
      <c r="O23" s="18"/>
    </row>
    <row r="24" spans="1:15" ht="22.5" customHeight="1">
      <c r="A24" s="42" t="s">
        <v>126</v>
      </c>
      <c r="F24" s="18">
        <v>0</v>
      </c>
      <c r="H24" s="18">
        <v>556785</v>
      </c>
      <c r="J24" s="15">
        <v>0</v>
      </c>
      <c r="K24" s="19"/>
      <c r="L24" s="15">
        <v>0</v>
      </c>
      <c r="O24" s="18"/>
    </row>
    <row r="25" spans="1:15" ht="22.5" customHeight="1">
      <c r="A25" s="34" t="s">
        <v>28</v>
      </c>
      <c r="F25" s="18">
        <v>4613407</v>
      </c>
      <c r="H25" s="18">
        <v>361928</v>
      </c>
      <c r="J25" s="15">
        <v>5351816</v>
      </c>
      <c r="K25" s="19"/>
      <c r="L25" s="15">
        <v>386680</v>
      </c>
      <c r="O25" s="41"/>
    </row>
    <row r="26" spans="1:15" ht="22.5" customHeight="1">
      <c r="A26" s="17" t="s">
        <v>194</v>
      </c>
      <c r="F26" s="18">
        <v>62550824</v>
      </c>
      <c r="H26" s="18">
        <v>-25926379</v>
      </c>
      <c r="J26" s="15">
        <v>60490790</v>
      </c>
      <c r="K26" s="19"/>
      <c r="L26" s="15">
        <v>-31917783</v>
      </c>
      <c r="O26" s="41"/>
    </row>
    <row r="27" spans="1:15" ht="22.5" customHeight="1">
      <c r="F27" s="43">
        <f>SUM(F9:F26)</f>
        <v>-82748677</v>
      </c>
      <c r="H27" s="43">
        <f>SUM(H9:H26)</f>
        <v>37343130</v>
      </c>
      <c r="J27" s="43">
        <f>SUM(J9:J26)</f>
        <v>-72530831</v>
      </c>
      <c r="K27" s="19"/>
      <c r="L27" s="43">
        <f>SUM(L9:L26)</f>
        <v>-18587715</v>
      </c>
      <c r="O27" s="41"/>
    </row>
    <row r="28" spans="1:15" ht="22.5" customHeight="1">
      <c r="A28" s="4" t="s">
        <v>43</v>
      </c>
      <c r="B28" s="21"/>
      <c r="F28" s="41"/>
      <c r="H28" s="41"/>
      <c r="J28" s="41"/>
      <c r="K28" s="19"/>
      <c r="L28" s="41"/>
    </row>
    <row r="29" spans="1:15" ht="22.5" customHeight="1">
      <c r="A29" s="17" t="s">
        <v>50</v>
      </c>
      <c r="B29" s="21"/>
      <c r="F29" s="41">
        <v>10359835</v>
      </c>
      <c r="H29" s="41">
        <v>12725842</v>
      </c>
      <c r="J29" s="41">
        <v>6243528</v>
      </c>
      <c r="K29" s="19"/>
      <c r="L29" s="41">
        <v>22503750</v>
      </c>
    </row>
    <row r="30" spans="1:15" ht="22.5" customHeight="1">
      <c r="A30" s="17" t="s">
        <v>70</v>
      </c>
      <c r="B30" s="21"/>
      <c r="F30" s="41">
        <v>-1808048</v>
      </c>
      <c r="H30" s="41">
        <v>1008440</v>
      </c>
      <c r="J30" s="41">
        <v>350577</v>
      </c>
      <c r="K30" s="19"/>
      <c r="L30" s="41">
        <v>580358</v>
      </c>
    </row>
    <row r="31" spans="1:15" ht="22.5" customHeight="1">
      <c r="A31" s="17" t="s">
        <v>44</v>
      </c>
      <c r="B31" s="21"/>
      <c r="F31" s="41">
        <v>5829189</v>
      </c>
      <c r="H31" s="41">
        <v>804386</v>
      </c>
      <c r="J31" s="41">
        <v>3143803</v>
      </c>
      <c r="K31" s="19"/>
      <c r="L31" s="41">
        <v>825594</v>
      </c>
    </row>
    <row r="32" spans="1:15" ht="22.5" customHeight="1">
      <c r="A32" s="17" t="s">
        <v>82</v>
      </c>
      <c r="B32" s="21"/>
      <c r="F32" s="41">
        <v>1085184</v>
      </c>
      <c r="H32" s="41">
        <v>7479555</v>
      </c>
      <c r="J32" s="41">
        <v>1085184</v>
      </c>
      <c r="K32" s="19"/>
      <c r="L32" s="41">
        <v>7479555</v>
      </c>
    </row>
    <row r="33" spans="1:12" ht="22.5" customHeight="1">
      <c r="A33" s="17" t="s">
        <v>11</v>
      </c>
      <c r="B33" s="21"/>
      <c r="F33" s="41">
        <v>0</v>
      </c>
      <c r="H33" s="41">
        <v>477563</v>
      </c>
      <c r="J33" s="41">
        <v>0</v>
      </c>
      <c r="K33" s="19"/>
      <c r="L33" s="41">
        <v>479432</v>
      </c>
    </row>
    <row r="34" spans="1:12" ht="22.5" customHeight="1">
      <c r="A34" s="17" t="s">
        <v>53</v>
      </c>
      <c r="B34" s="21"/>
      <c r="F34" s="41">
        <v>-4185365</v>
      </c>
      <c r="H34" s="41">
        <v>-7233039</v>
      </c>
      <c r="J34" s="41">
        <v>-2914124</v>
      </c>
      <c r="K34" s="19"/>
      <c r="L34" s="41">
        <v>-7555917</v>
      </c>
    </row>
    <row r="35" spans="1:12" ht="22.5" customHeight="1">
      <c r="A35" s="17" t="s">
        <v>75</v>
      </c>
      <c r="B35" s="3"/>
      <c r="F35" s="41">
        <v>538854</v>
      </c>
      <c r="H35" s="41">
        <v>-3054980</v>
      </c>
      <c r="J35" s="41">
        <v>-777682</v>
      </c>
      <c r="K35" s="19"/>
      <c r="L35" s="41">
        <v>-2465995</v>
      </c>
    </row>
    <row r="36" spans="1:12" ht="24" customHeight="1">
      <c r="A36" s="17" t="s">
        <v>80</v>
      </c>
      <c r="B36" s="3"/>
      <c r="F36" s="41">
        <v>-64899</v>
      </c>
      <c r="H36" s="41">
        <v>-4940945</v>
      </c>
      <c r="J36" s="41">
        <v>989173</v>
      </c>
      <c r="K36" s="19"/>
      <c r="L36" s="41">
        <v>-4439934</v>
      </c>
    </row>
    <row r="37" spans="1:12" ht="24" customHeight="1">
      <c r="A37" s="17" t="s">
        <v>81</v>
      </c>
      <c r="B37" s="3"/>
      <c r="F37" s="41">
        <v>-309972</v>
      </c>
      <c r="H37" s="41">
        <v>-1836137</v>
      </c>
      <c r="J37" s="41">
        <v>-309972</v>
      </c>
      <c r="K37" s="19"/>
      <c r="L37" s="41">
        <v>-1836137</v>
      </c>
    </row>
    <row r="38" spans="1:12" ht="24" customHeight="1">
      <c r="A38" s="17" t="s">
        <v>183</v>
      </c>
      <c r="B38" s="3"/>
      <c r="F38" s="41">
        <v>8353305</v>
      </c>
      <c r="H38" s="41">
        <v>0</v>
      </c>
      <c r="J38" s="41">
        <v>8353305</v>
      </c>
      <c r="K38" s="19"/>
      <c r="L38" s="41">
        <v>0</v>
      </c>
    </row>
    <row r="39" spans="1:12" ht="24" customHeight="1">
      <c r="A39" s="17" t="s">
        <v>195</v>
      </c>
      <c r="B39" s="3"/>
      <c r="F39" s="41">
        <v>0</v>
      </c>
      <c r="H39" s="41">
        <v>-327440</v>
      </c>
      <c r="J39" s="41">
        <v>0</v>
      </c>
      <c r="K39" s="19"/>
      <c r="L39" s="41">
        <v>-327440</v>
      </c>
    </row>
    <row r="40" spans="1:12" s="152" customFormat="1" ht="24" customHeight="1">
      <c r="A40" s="20" t="s">
        <v>164</v>
      </c>
      <c r="B40" s="21"/>
      <c r="C40" s="21"/>
      <c r="D40" s="21"/>
      <c r="E40" s="21"/>
      <c r="F40" s="22"/>
      <c r="G40" s="21"/>
      <c r="H40" s="22"/>
      <c r="I40" s="21"/>
      <c r="J40" s="21"/>
      <c r="K40" s="21"/>
      <c r="L40" s="21"/>
    </row>
    <row r="41" spans="1:12" ht="24" customHeight="1">
      <c r="A41" s="21" t="s">
        <v>39</v>
      </c>
      <c r="B41" s="21"/>
      <c r="C41" s="21"/>
      <c r="D41" s="21"/>
      <c r="E41" s="21"/>
      <c r="F41" s="22"/>
      <c r="G41" s="21"/>
      <c r="H41" s="22"/>
      <c r="I41" s="21"/>
      <c r="J41" s="21"/>
      <c r="K41" s="21"/>
      <c r="L41" s="21"/>
    </row>
    <row r="42" spans="1:12" s="152" customFormat="1" ht="24" customHeight="1">
      <c r="A42" s="21" t="s">
        <v>142</v>
      </c>
      <c r="B42" s="21"/>
      <c r="C42" s="21"/>
      <c r="D42" s="21"/>
      <c r="E42" s="21"/>
      <c r="F42" s="22"/>
      <c r="G42" s="21"/>
      <c r="H42" s="22"/>
      <c r="I42" s="21"/>
      <c r="J42" s="21"/>
      <c r="K42" s="21"/>
      <c r="L42" s="21"/>
    </row>
    <row r="43" spans="1:12" ht="24" customHeight="1">
      <c r="F43" s="156" t="s">
        <v>2</v>
      </c>
      <c r="G43" s="156"/>
      <c r="H43" s="156"/>
      <c r="I43" s="23"/>
      <c r="J43" s="156" t="s">
        <v>3</v>
      </c>
      <c r="K43" s="156"/>
      <c r="L43" s="156"/>
    </row>
    <row r="44" spans="1:12" ht="24" customHeight="1">
      <c r="F44" s="156" t="s">
        <v>4</v>
      </c>
      <c r="G44" s="156"/>
      <c r="H44" s="156"/>
      <c r="I44" s="23"/>
      <c r="J44" s="156" t="s">
        <v>4</v>
      </c>
      <c r="K44" s="156"/>
      <c r="L44" s="156"/>
    </row>
    <row r="45" spans="1:12" ht="24" customHeight="1">
      <c r="E45" s="153" t="s">
        <v>0</v>
      </c>
      <c r="F45" s="24">
        <v>2023</v>
      </c>
      <c r="G45" s="25"/>
      <c r="H45" s="24">
        <v>2022</v>
      </c>
      <c r="I45" s="23"/>
      <c r="J45" s="24">
        <v>2023</v>
      </c>
      <c r="K45" s="25"/>
      <c r="L45" s="24">
        <v>2022</v>
      </c>
    </row>
    <row r="46" spans="1:12" ht="19.5" customHeight="1">
      <c r="F46" s="158" t="s">
        <v>5</v>
      </c>
      <c r="G46" s="158"/>
      <c r="H46" s="158"/>
      <c r="I46" s="158"/>
      <c r="J46" s="158"/>
      <c r="K46" s="158"/>
      <c r="L46" s="158"/>
    </row>
    <row r="47" spans="1:12" ht="24" customHeight="1">
      <c r="A47" s="17" t="s">
        <v>133</v>
      </c>
      <c r="B47" s="3"/>
      <c r="F47" s="41">
        <v>0</v>
      </c>
      <c r="H47" s="41">
        <v>-346687</v>
      </c>
      <c r="J47" s="41">
        <v>0</v>
      </c>
      <c r="K47" s="19"/>
      <c r="L47" s="41">
        <v>-346687</v>
      </c>
    </row>
    <row r="48" spans="1:12" ht="24" customHeight="1">
      <c r="A48" s="17" t="s">
        <v>119</v>
      </c>
      <c r="B48" s="3"/>
      <c r="F48" s="41">
        <v>-959160</v>
      </c>
      <c r="H48" s="41">
        <v>-6383715</v>
      </c>
      <c r="J48" s="41">
        <v>-534160</v>
      </c>
      <c r="K48" s="19"/>
      <c r="L48" s="41">
        <v>-252580</v>
      </c>
    </row>
    <row r="49" spans="1:14" ht="24" customHeight="1">
      <c r="A49" s="17" t="s">
        <v>134</v>
      </c>
      <c r="B49" s="3"/>
      <c r="F49" s="43">
        <f>SUM(F27:F39)+SUM(F47:F48)</f>
        <v>-63909754</v>
      </c>
      <c r="G49" s="41"/>
      <c r="H49" s="43">
        <f>SUM(H27:H39)+SUM(H47:H48)</f>
        <v>35715973</v>
      </c>
      <c r="I49" s="41"/>
      <c r="J49" s="43">
        <f>SUM(J27:J39)+SUM(J47:J48)</f>
        <v>-56901199</v>
      </c>
      <c r="K49" s="41"/>
      <c r="L49" s="43">
        <f>SUM(L27:L39)+SUM(L47:L48)</f>
        <v>-3943716</v>
      </c>
    </row>
    <row r="50" spans="1:14" ht="24" customHeight="1">
      <c r="A50" s="17" t="s">
        <v>66</v>
      </c>
      <c r="B50" s="3"/>
      <c r="F50" s="41">
        <v>-1161722</v>
      </c>
      <c r="H50" s="41">
        <v>-4133592</v>
      </c>
      <c r="J50" s="41">
        <v>-1155623</v>
      </c>
      <c r="K50" s="19"/>
      <c r="L50" s="41">
        <v>-3966365</v>
      </c>
    </row>
    <row r="51" spans="1:14" ht="24" customHeight="1">
      <c r="A51" s="17" t="s">
        <v>130</v>
      </c>
      <c r="B51" s="3"/>
      <c r="F51" s="41">
        <v>-3661691</v>
      </c>
      <c r="H51" s="41">
        <v>-8996951</v>
      </c>
      <c r="J51" s="41">
        <v>0</v>
      </c>
      <c r="K51" s="19"/>
      <c r="L51" s="41">
        <v>0</v>
      </c>
    </row>
    <row r="52" spans="1:14" ht="24" customHeight="1">
      <c r="A52" s="17" t="s">
        <v>113</v>
      </c>
      <c r="B52" s="3"/>
      <c r="F52" s="41">
        <v>4211067</v>
      </c>
      <c r="H52" s="41">
        <v>0</v>
      </c>
      <c r="J52" s="41">
        <v>4211067</v>
      </c>
      <c r="K52" s="19"/>
      <c r="L52" s="41">
        <v>0</v>
      </c>
    </row>
    <row r="53" spans="1:14" s="152" customFormat="1" ht="24" customHeight="1">
      <c r="A53" s="2" t="s">
        <v>135</v>
      </c>
      <c r="B53" s="21"/>
      <c r="C53" s="21"/>
      <c r="D53" s="21"/>
      <c r="E53" s="21"/>
      <c r="F53" s="45">
        <f>SUM(F49:F52)</f>
        <v>-64522100</v>
      </c>
      <c r="G53" s="21"/>
      <c r="H53" s="45">
        <f>SUM(H49:H52)</f>
        <v>22585430</v>
      </c>
      <c r="I53" s="21"/>
      <c r="J53" s="45">
        <f>SUM(J49:K52)</f>
        <v>-53845755</v>
      </c>
      <c r="K53" s="21"/>
      <c r="L53" s="45">
        <f>SUM(L49:M52)</f>
        <v>-7910081</v>
      </c>
    </row>
    <row r="54" spans="1:14" ht="8.5500000000000007" customHeight="1"/>
    <row r="55" spans="1:14" s="26" customFormat="1" ht="19.5" customHeight="1">
      <c r="A55" s="46" t="s">
        <v>45</v>
      </c>
      <c r="B55" s="17"/>
      <c r="C55" s="17"/>
      <c r="D55" s="17"/>
      <c r="E55" s="17"/>
      <c r="F55" s="47"/>
      <c r="G55" s="47"/>
      <c r="H55" s="47"/>
      <c r="I55" s="47"/>
      <c r="J55" s="47"/>
      <c r="K55" s="47"/>
      <c r="L55" s="47"/>
      <c r="N55" s="48"/>
    </row>
    <row r="56" spans="1:14" s="26" customFormat="1" ht="24" customHeight="1">
      <c r="A56" s="17" t="s">
        <v>55</v>
      </c>
      <c r="B56" s="17"/>
      <c r="C56" s="17"/>
      <c r="D56" s="17"/>
      <c r="E56" s="17"/>
      <c r="F56" s="49">
        <v>463031</v>
      </c>
      <c r="G56" s="40"/>
      <c r="H56" s="49">
        <v>281843</v>
      </c>
      <c r="I56" s="40"/>
      <c r="J56" s="41">
        <v>265843</v>
      </c>
      <c r="K56" s="40"/>
      <c r="L56" s="41">
        <v>318391</v>
      </c>
      <c r="N56" s="48"/>
    </row>
    <row r="57" spans="1:14" s="26" customFormat="1" ht="24" customHeight="1">
      <c r="A57" s="17" t="s">
        <v>131</v>
      </c>
      <c r="B57" s="17"/>
      <c r="C57" s="17"/>
      <c r="D57" s="17"/>
      <c r="E57" s="17"/>
      <c r="F57" s="18">
        <v>0</v>
      </c>
      <c r="G57" s="17"/>
      <c r="H57" s="18">
        <v>0</v>
      </c>
      <c r="I57" s="40"/>
      <c r="J57" s="18">
        <v>0</v>
      </c>
      <c r="K57" s="40"/>
      <c r="L57" s="50">
        <v>14999997</v>
      </c>
      <c r="N57" s="48"/>
    </row>
    <row r="58" spans="1:14" ht="24" customHeight="1">
      <c r="A58" s="17" t="s">
        <v>69</v>
      </c>
      <c r="F58" s="18">
        <v>0</v>
      </c>
      <c r="H58" s="18">
        <v>0</v>
      </c>
      <c r="J58" s="18">
        <v>10736000</v>
      </c>
      <c r="K58" s="19"/>
      <c r="L58" s="18">
        <v>5000000</v>
      </c>
    </row>
    <row r="59" spans="1:14" ht="24" customHeight="1">
      <c r="A59" s="17" t="s">
        <v>59</v>
      </c>
      <c r="F59" s="40">
        <v>0</v>
      </c>
      <c r="G59" s="40"/>
      <c r="H59" s="40">
        <v>0</v>
      </c>
      <c r="I59" s="40"/>
      <c r="J59" s="41">
        <v>-10736000</v>
      </c>
      <c r="K59" s="40"/>
      <c r="L59" s="41">
        <v>-5000000</v>
      </c>
    </row>
    <row r="60" spans="1:14" ht="24" customHeight="1">
      <c r="A60" s="17" t="s">
        <v>108</v>
      </c>
      <c r="F60" s="49">
        <v>77000000</v>
      </c>
      <c r="G60" s="40"/>
      <c r="H60" s="49">
        <v>44000000</v>
      </c>
      <c r="I60" s="40"/>
      <c r="J60" s="41">
        <v>20000000</v>
      </c>
      <c r="K60" s="40"/>
      <c r="L60" s="41">
        <v>30000000</v>
      </c>
    </row>
    <row r="61" spans="1:14" ht="24" customHeight="1">
      <c r="A61" s="17" t="s">
        <v>109</v>
      </c>
      <c r="F61" s="49">
        <v>-3000000</v>
      </c>
      <c r="G61" s="40"/>
      <c r="H61" s="49">
        <v>-44010000</v>
      </c>
      <c r="I61" s="40"/>
      <c r="J61" s="41">
        <v>0</v>
      </c>
      <c r="K61" s="40"/>
      <c r="L61" s="41">
        <v>-10010000</v>
      </c>
    </row>
    <row r="62" spans="1:14" ht="24" customHeight="1">
      <c r="A62" s="17" t="s">
        <v>99</v>
      </c>
      <c r="B62" s="26"/>
      <c r="C62" s="26"/>
      <c r="D62" s="26"/>
      <c r="E62" s="26"/>
      <c r="F62" s="51">
        <v>-22255167</v>
      </c>
      <c r="G62" s="26"/>
      <c r="H62" s="51">
        <v>-40237237</v>
      </c>
      <c r="I62" s="26"/>
      <c r="J62" s="41">
        <v>-10565583</v>
      </c>
      <c r="K62" s="41"/>
      <c r="L62" s="41">
        <v>-33551202</v>
      </c>
      <c r="N62" s="41"/>
    </row>
    <row r="63" spans="1:14" ht="24" customHeight="1">
      <c r="A63" s="17" t="s">
        <v>116</v>
      </c>
      <c r="F63" s="49">
        <v>0</v>
      </c>
      <c r="G63" s="26"/>
      <c r="H63" s="49">
        <v>233644</v>
      </c>
      <c r="I63" s="26"/>
      <c r="J63" s="41">
        <v>0</v>
      </c>
      <c r="K63" s="41"/>
      <c r="L63" s="41">
        <v>0</v>
      </c>
    </row>
    <row r="64" spans="1:14" ht="24" customHeight="1">
      <c r="A64" s="17" t="s">
        <v>100</v>
      </c>
      <c r="B64" s="26"/>
      <c r="C64" s="26"/>
      <c r="D64" s="26"/>
      <c r="E64" s="26"/>
      <c r="F64" s="49">
        <v>-1425000</v>
      </c>
      <c r="G64" s="26"/>
      <c r="H64" s="49">
        <v>-3310638</v>
      </c>
      <c r="I64" s="26"/>
      <c r="J64" s="41">
        <v>-1425000</v>
      </c>
      <c r="K64" s="41"/>
      <c r="L64" s="41">
        <v>-3310638</v>
      </c>
      <c r="N64" s="41"/>
    </row>
    <row r="65" spans="1:25" ht="24" customHeight="1">
      <c r="A65" s="52" t="s">
        <v>179</v>
      </c>
      <c r="F65" s="45">
        <f>SUM(F56:F64)</f>
        <v>50782864</v>
      </c>
      <c r="G65" s="53"/>
      <c r="H65" s="45">
        <f>SUM(H56:H64)</f>
        <v>-43042388</v>
      </c>
      <c r="I65" s="54"/>
      <c r="J65" s="45">
        <f>SUM(J56:J64)</f>
        <v>8275260</v>
      </c>
      <c r="K65" s="54"/>
      <c r="L65" s="45">
        <f>SUM(L56:L64)</f>
        <v>-1553452</v>
      </c>
    </row>
    <row r="66" spans="1:25" ht="11.1" customHeight="1">
      <c r="A66" s="21"/>
      <c r="F66" s="14"/>
      <c r="G66" s="55"/>
      <c r="H66" s="14"/>
      <c r="I66" s="55"/>
      <c r="J66" s="14"/>
      <c r="K66" s="55"/>
      <c r="L66" s="14"/>
    </row>
    <row r="67" spans="1:25" ht="18" customHeight="1">
      <c r="A67" s="56" t="s">
        <v>46</v>
      </c>
      <c r="K67" s="19"/>
    </row>
    <row r="68" spans="1:25" ht="24" customHeight="1">
      <c r="A68" s="17" t="s">
        <v>104</v>
      </c>
      <c r="B68" s="3"/>
      <c r="F68" s="18">
        <v>-2700756</v>
      </c>
      <c r="H68" s="18">
        <v>-444578</v>
      </c>
      <c r="J68" s="41">
        <v>-3439165</v>
      </c>
      <c r="K68" s="41"/>
      <c r="L68" s="41">
        <v>-478206</v>
      </c>
    </row>
    <row r="69" spans="1:25" ht="24" customHeight="1">
      <c r="A69" s="17" t="s">
        <v>60</v>
      </c>
      <c r="B69" s="3"/>
      <c r="F69" s="41">
        <v>5930138</v>
      </c>
      <c r="H69" s="41">
        <v>9033652</v>
      </c>
      <c r="J69" s="41">
        <v>-3579798</v>
      </c>
      <c r="K69" s="19"/>
      <c r="L69" s="41">
        <v>9033652</v>
      </c>
    </row>
    <row r="70" spans="1:25" ht="24" customHeight="1">
      <c r="A70" s="17" t="s">
        <v>59</v>
      </c>
      <c r="F70" s="41">
        <v>0</v>
      </c>
      <c r="H70" s="41">
        <v>0</v>
      </c>
      <c r="J70" s="41">
        <v>-8000000</v>
      </c>
      <c r="K70" s="19"/>
      <c r="L70" s="41">
        <v>-11000000</v>
      </c>
    </row>
    <row r="71" spans="1:25" ht="24" customHeight="1">
      <c r="A71" s="3" t="s">
        <v>196</v>
      </c>
      <c r="B71" s="3"/>
      <c r="F71" s="41">
        <v>2500000</v>
      </c>
      <c r="H71" s="41">
        <v>0</v>
      </c>
      <c r="J71" s="41">
        <v>55500000</v>
      </c>
      <c r="K71" s="19"/>
      <c r="L71" s="41">
        <v>9000000</v>
      </c>
    </row>
    <row r="72" spans="1:25" ht="24" customHeight="1">
      <c r="A72" s="17" t="s">
        <v>101</v>
      </c>
      <c r="B72" s="3"/>
      <c r="F72" s="41">
        <v>163864</v>
      </c>
      <c r="H72" s="41">
        <v>-999756</v>
      </c>
      <c r="J72" s="41">
        <v>163864</v>
      </c>
      <c r="K72" s="19"/>
      <c r="L72" s="41">
        <v>-999756</v>
      </c>
    </row>
    <row r="73" spans="1:25" ht="24" customHeight="1">
      <c r="A73" s="52" t="s">
        <v>197</v>
      </c>
      <c r="F73" s="45">
        <f>SUM(F68:F72)</f>
        <v>5893246</v>
      </c>
      <c r="G73" s="31"/>
      <c r="H73" s="45">
        <f>SUM(H68:H72)</f>
        <v>7589318</v>
      </c>
      <c r="I73" s="31"/>
      <c r="J73" s="45">
        <f>SUM(J68:J72)</f>
        <v>40644901</v>
      </c>
      <c r="K73" s="57"/>
      <c r="L73" s="45">
        <f>SUM(L68:L72)</f>
        <v>5555690</v>
      </c>
    </row>
    <row r="74" spans="1:25" ht="11.1" customHeight="1">
      <c r="F74" s="162"/>
      <c r="G74" s="162"/>
      <c r="H74" s="162"/>
      <c r="I74" s="162"/>
      <c r="J74" s="162"/>
      <c r="K74" s="162"/>
      <c r="L74" s="162"/>
    </row>
    <row r="75" spans="1:25" ht="24" customHeight="1">
      <c r="A75" s="52" t="s">
        <v>198</v>
      </c>
      <c r="E75" s="58"/>
      <c r="F75" s="59">
        <f>F73+F65+F53</f>
        <v>-7845990</v>
      </c>
      <c r="G75" s="31"/>
      <c r="H75" s="59">
        <f>H73+H65+H53</f>
        <v>-12867640</v>
      </c>
      <c r="I75" s="57"/>
      <c r="J75" s="59">
        <f>J73+J65+J53</f>
        <v>-4925594</v>
      </c>
      <c r="K75" s="57"/>
      <c r="L75" s="59">
        <f>L73+L65+L53</f>
        <v>-3907843</v>
      </c>
    </row>
    <row r="76" spans="1:25" ht="21" customHeight="1">
      <c r="A76" s="17" t="s">
        <v>47</v>
      </c>
      <c r="E76" s="58">
        <v>5</v>
      </c>
      <c r="F76" s="31">
        <f>H77</f>
        <v>8798269</v>
      </c>
      <c r="G76" s="60"/>
      <c r="H76" s="31">
        <v>21665909</v>
      </c>
      <c r="I76" s="31"/>
      <c r="J76" s="31">
        <f>L77</f>
        <v>5769257</v>
      </c>
      <c r="K76" s="31"/>
      <c r="L76" s="31">
        <v>9677100</v>
      </c>
    </row>
    <row r="77" spans="1:25" ht="24" customHeight="1" thickBot="1">
      <c r="A77" s="52" t="s">
        <v>48</v>
      </c>
      <c r="E77" s="58">
        <v>5</v>
      </c>
      <c r="F77" s="61">
        <f>SUM(F75:F76)</f>
        <v>952279</v>
      </c>
      <c r="G77" s="60"/>
      <c r="H77" s="61">
        <f>SUM(H75:H76)</f>
        <v>8798269</v>
      </c>
      <c r="I77" s="57"/>
      <c r="J77" s="61">
        <f>SUM(J75:J76)</f>
        <v>843663</v>
      </c>
      <c r="K77" s="57"/>
      <c r="L77" s="61">
        <f>SUM(L75:L76)</f>
        <v>5769257</v>
      </c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spans="1:25" ht="14.1" customHeight="1" thickTop="1">
      <c r="A78" s="21"/>
      <c r="F78" s="55"/>
      <c r="G78" s="62"/>
      <c r="H78" s="55"/>
      <c r="J78" s="55"/>
      <c r="K78" s="53"/>
      <c r="L78" s="55"/>
    </row>
    <row r="79" spans="1:25" ht="21" customHeight="1">
      <c r="A79" s="63" t="s">
        <v>49</v>
      </c>
      <c r="B79" s="3"/>
      <c r="F79" s="19"/>
      <c r="H79" s="19"/>
      <c r="J79" s="19"/>
      <c r="L79" s="19"/>
    </row>
    <row r="80" spans="1:25" ht="24" customHeight="1">
      <c r="A80" s="17" t="s">
        <v>136</v>
      </c>
      <c r="B80" s="3"/>
      <c r="E80" s="58" t="s">
        <v>159</v>
      </c>
      <c r="F80" s="18">
        <v>0</v>
      </c>
      <c r="H80" s="18">
        <v>8038145</v>
      </c>
      <c r="I80" s="49"/>
      <c r="J80" s="18">
        <v>0</v>
      </c>
      <c r="K80" s="49"/>
      <c r="L80" s="18">
        <v>8038145</v>
      </c>
    </row>
    <row r="81" spans="1:12" ht="24" customHeight="1">
      <c r="A81" s="17" t="s">
        <v>180</v>
      </c>
      <c r="E81" s="58" t="s">
        <v>153</v>
      </c>
      <c r="F81" s="18">
        <v>2703358</v>
      </c>
      <c r="H81" s="18">
        <v>0</v>
      </c>
      <c r="J81" s="18">
        <v>2703358</v>
      </c>
      <c r="L81" s="18">
        <v>0</v>
      </c>
    </row>
    <row r="82" spans="1:12" ht="24" customHeight="1">
      <c r="A82" s="17" t="s">
        <v>181</v>
      </c>
      <c r="E82" s="58" t="s">
        <v>182</v>
      </c>
      <c r="F82" s="18">
        <v>1919627</v>
      </c>
      <c r="H82" s="18">
        <v>0</v>
      </c>
      <c r="J82" s="18">
        <v>1919627</v>
      </c>
      <c r="L82" s="18">
        <v>0</v>
      </c>
    </row>
  </sheetData>
  <sheetProtection password="F7ED" sheet="1" objects="1" scenarios="1"/>
  <mergeCells count="11">
    <mergeCell ref="F4:H4"/>
    <mergeCell ref="J4:L4"/>
    <mergeCell ref="F5:H5"/>
    <mergeCell ref="F7:L7"/>
    <mergeCell ref="J5:L5"/>
    <mergeCell ref="F46:L46"/>
    <mergeCell ref="F44:H44"/>
    <mergeCell ref="F74:L74"/>
    <mergeCell ref="F43:H43"/>
    <mergeCell ref="J43:L43"/>
    <mergeCell ref="J44:L44"/>
  </mergeCells>
  <phoneticPr fontId="0" type="noConversion"/>
  <pageMargins left="0.9055118110236221" right="0.31496062992125984" top="0.31496062992125984" bottom="0.35433070866141736" header="0.51181102362204722" footer="0.31496062992125984"/>
  <pageSetup paperSize="9" scale="82" firstPageNumber="11" orientation="portrait" useFirstPageNumber="1" r:id="rId1"/>
  <headerFooter scaleWithDoc="0" alignWithMargins="0">
    <oddFooter>&amp;L     The accompanying notes are an integral part of these financial statements.&amp;R&amp;P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2024-02-22T04:48:59Z</cp:lastPrinted>
  <dcterms:created xsi:type="dcterms:W3CDTF">2001-01-22T03:58:50Z</dcterms:created>
  <dcterms:modified xsi:type="dcterms:W3CDTF">2024-02-29T12:41:14Z</dcterms:modified>
</cp:coreProperties>
</file>