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Dec2023\"/>
    </mc:Choice>
  </mc:AlternateContent>
  <xr:revisionPtr revIDLastSave="0" documentId="13_ncr:1_{D13CDCEC-D289-4E89-A576-4E8AE47E116D}" xr6:coauthVersionLast="47" xr6:coauthVersionMax="47" xr10:uidLastSave="{00000000-0000-0000-0000-000000000000}"/>
  <bookViews>
    <workbookView xWindow="-108" yWindow="-108" windowWidth="23256" windowHeight="13896" tabRatio="821" xr2:uid="{00000000-000D-0000-FFFF-FFFF00000000}"/>
  </bookViews>
  <sheets>
    <sheet name="6-8 T" sheetId="1" r:id="rId1"/>
    <sheet name="9-10 T" sheetId="11" r:id="rId2"/>
    <sheet name="11T" sheetId="9" r:id="rId3"/>
    <sheet name="12 T" sheetId="12" r:id="rId4"/>
    <sheet name="13-15 T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9" i="5" l="1"/>
  <c r="J35" i="5" l="1"/>
  <c r="J66" i="5" s="1"/>
  <c r="F136" i="1" l="1"/>
  <c r="F139" i="1" s="1"/>
  <c r="L124" i="5" l="1"/>
  <c r="L89" i="5"/>
  <c r="H124" i="5"/>
  <c r="H89" i="5"/>
  <c r="N26" i="12"/>
  <c r="L26" i="12"/>
  <c r="J26" i="12"/>
  <c r="H26" i="12"/>
  <c r="F26" i="12"/>
  <c r="P20" i="12"/>
  <c r="N18" i="12"/>
  <c r="L18" i="12"/>
  <c r="J18" i="12"/>
  <c r="H18" i="12"/>
  <c r="F18" i="12"/>
  <c r="P16" i="12"/>
  <c r="P15" i="12"/>
  <c r="P12" i="12"/>
  <c r="T27" i="9"/>
  <c r="AB36" i="9"/>
  <c r="V36" i="9"/>
  <c r="R36" i="9"/>
  <c r="P36" i="9"/>
  <c r="N36" i="9"/>
  <c r="L36" i="9"/>
  <c r="J36" i="9"/>
  <c r="H36" i="9"/>
  <c r="F36" i="9"/>
  <c r="X36" i="9"/>
  <c r="T34" i="9"/>
  <c r="T33" i="9"/>
  <c r="T31" i="9"/>
  <c r="T30" i="9"/>
  <c r="L51" i="11"/>
  <c r="N74" i="11"/>
  <c r="N68" i="11"/>
  <c r="N30" i="11"/>
  <c r="N18" i="11"/>
  <c r="J74" i="11"/>
  <c r="J68" i="11"/>
  <c r="J51" i="11"/>
  <c r="J30" i="11"/>
  <c r="J18" i="11"/>
  <c r="L136" i="1"/>
  <c r="L139" i="1" s="1"/>
  <c r="L99" i="1"/>
  <c r="L87" i="1"/>
  <c r="L50" i="1"/>
  <c r="L27" i="1"/>
  <c r="H136" i="1"/>
  <c r="H139" i="1" s="1"/>
  <c r="H99" i="1"/>
  <c r="H87" i="1"/>
  <c r="H50" i="1"/>
  <c r="H27" i="1"/>
  <c r="L101" i="1" l="1"/>
  <c r="L141" i="1" s="1"/>
  <c r="N33" i="11"/>
  <c r="N36" i="11" s="1"/>
  <c r="N39" i="11" s="1"/>
  <c r="N53" i="11" s="1"/>
  <c r="L35" i="5"/>
  <c r="L66" i="5" s="1"/>
  <c r="L69" i="5" s="1"/>
  <c r="L126" i="5" s="1"/>
  <c r="L130" i="5" s="1"/>
  <c r="Z34" i="9"/>
  <c r="AD34" i="9" s="1"/>
  <c r="Z33" i="9"/>
  <c r="AD33" i="9" s="1"/>
  <c r="Z31" i="9"/>
  <c r="AD31" i="9" s="1"/>
  <c r="Z30" i="9"/>
  <c r="AD30" i="9" s="1"/>
  <c r="Z27" i="9"/>
  <c r="P18" i="12"/>
  <c r="P26" i="12"/>
  <c r="H52" i="1"/>
  <c r="H35" i="5"/>
  <c r="H66" i="5" s="1"/>
  <c r="H69" i="5" s="1"/>
  <c r="H126" i="5" s="1"/>
  <c r="H130" i="5" s="1"/>
  <c r="T36" i="9"/>
  <c r="J33" i="11"/>
  <c r="J36" i="11" s="1"/>
  <c r="J39" i="11" s="1"/>
  <c r="J53" i="11" s="1"/>
  <c r="L52" i="1"/>
  <c r="H101" i="1"/>
  <c r="H141" i="1" s="1"/>
  <c r="T15" i="9"/>
  <c r="Z15" i="9" s="1"/>
  <c r="Z36" i="9" l="1"/>
  <c r="AD27" i="9"/>
  <c r="AD36" i="9" s="1"/>
  <c r="T23" i="9"/>
  <c r="Z23" i="9" s="1"/>
  <c r="T22" i="9"/>
  <c r="Z22" i="9" s="1"/>
  <c r="T21" i="9"/>
  <c r="Z21" i="9" s="1"/>
  <c r="T20" i="9"/>
  <c r="Z20" i="9" s="1"/>
  <c r="T18" i="9"/>
  <c r="Z18" i="9" s="1"/>
  <c r="R25" i="9"/>
  <c r="H51" i="11"/>
  <c r="F50" i="1"/>
  <c r="AD23" i="9" l="1"/>
  <c r="AB25" i="9"/>
  <c r="X25" i="9"/>
  <c r="V25" i="9"/>
  <c r="P25" i="9"/>
  <c r="N25" i="9"/>
  <c r="L25" i="9"/>
  <c r="J25" i="9"/>
  <c r="H25" i="9"/>
  <c r="F25" i="9"/>
  <c r="AD22" i="9"/>
  <c r="AD21" i="9"/>
  <c r="AD20" i="9"/>
  <c r="AD18" i="9"/>
  <c r="J124" i="5"/>
  <c r="F124" i="5"/>
  <c r="F89" i="5"/>
  <c r="J69" i="5"/>
  <c r="F35" i="5"/>
  <c r="F66" i="5" s="1"/>
  <c r="F69" i="5" s="1"/>
  <c r="F87" i="1"/>
  <c r="J126" i="5" l="1"/>
  <c r="J130" i="5" s="1"/>
  <c r="F126" i="5"/>
  <c r="F130" i="5" s="1"/>
  <c r="Z25" i="9"/>
  <c r="T25" i="9"/>
  <c r="AD15" i="9"/>
  <c r="AD25" i="9" s="1"/>
  <c r="F27" i="1" l="1"/>
  <c r="J27" i="1" l="1"/>
  <c r="J87" i="1" l="1"/>
  <c r="J50" i="1"/>
  <c r="J52" i="1" l="1"/>
  <c r="H30" i="11" l="1"/>
  <c r="H18" i="11"/>
  <c r="H74" i="11"/>
  <c r="L18" i="11"/>
  <c r="J99" i="1"/>
  <c r="L30" i="11"/>
  <c r="H68" i="11"/>
  <c r="A104" i="11"/>
  <c r="A55" i="11"/>
  <c r="A58" i="11"/>
  <c r="A109" i="1"/>
  <c r="A160" i="1" s="1"/>
  <c r="F99" i="1"/>
  <c r="A112" i="1"/>
  <c r="A111" i="1"/>
  <c r="A110" i="1"/>
  <c r="A61" i="1"/>
  <c r="A60" i="1"/>
  <c r="A59" i="1"/>
  <c r="H33" i="11" l="1"/>
  <c r="H36" i="11" s="1"/>
  <c r="L33" i="11"/>
  <c r="J101" i="1"/>
  <c r="F101" i="1"/>
  <c r="F141" i="1" s="1"/>
  <c r="F52" i="1"/>
  <c r="H39" i="11" l="1"/>
  <c r="H53" i="11" s="1"/>
  <c r="L36" i="11"/>
  <c r="L39" i="11" s="1"/>
  <c r="L53" i="11" s="1"/>
  <c r="L74" i="11" l="1"/>
  <c r="L68" i="11" l="1"/>
  <c r="J136" i="1"/>
  <c r="J139" i="1" l="1"/>
  <c r="J141" i="1" s="1"/>
</calcChain>
</file>

<file path=xl/sharedStrings.xml><?xml version="1.0" encoding="utf-8"?>
<sst xmlns="http://schemas.openxmlformats.org/spreadsheetml/2006/main" count="451" uniqueCount="273">
  <si>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</si>
  <si>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</si>
  <si>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</si>
  <si>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</si>
  <si>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</si>
  <si>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</si>
  <si>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</si>
  <si>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</si>
  <si>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</si>
  <si>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</si>
  <si>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</si>
  <si>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</si>
  <si>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</si>
  <si>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</si>
  <si>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</si>
  <si>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</si>
  <si>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</si>
  <si>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</si>
  <si>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</si>
  <si>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</si>
  <si>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</si>
  <si>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</si>
  <si>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</si>
  <si>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ค่าใช้จ่ายในการบริหาร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</si>
  <si>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</si>
  <si>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</si>
  <si>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</si>
  <si>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</si>
  <si>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</si>
  <si>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</si>
  <si>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</si>
  <si>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</si>
  <si>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</si>
  <si>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 xml:space="preserve"> ส่วนเกินมูลค่าหุ้น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</si>
  <si>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</si>
  <si>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</si>
  <si>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</si>
  <si>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</si>
  <si>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</si>
  <si>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เงินประกันผลงาน</t>
  </si>
  <si>
    <t>เจ้าหนี้การค้าและเจ้าหนี้อื่น</t>
  </si>
  <si>
    <t>รายได้จากการขาย</t>
  </si>
  <si>
    <t>ต้นทุนจากการขาย</t>
  </si>
  <si>
    <t>ค่าใช้จ่ายในการขายและบริการ</t>
  </si>
  <si>
    <t>บาท</t>
  </si>
  <si>
    <t>บริษัท อินเตอร์ลิ้งค์ คอมมิวนิเคชั่น จำกัด (มหาชน)</t>
  </si>
  <si>
    <t>กรรมการ  ……………………………………………………………….</t>
  </si>
  <si>
    <t>จัดสรรแล้ว - สำรองตามกฎหมาย</t>
  </si>
  <si>
    <t>- ส่วนที่เป็นของส่วนได้เสียที่ไม่มีอำนาจควบคุม</t>
  </si>
  <si>
    <t>รวม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</si>
  <si>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</si>
  <si>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</si>
  <si>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</si>
  <si>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รายการที่มิใช่เงินสด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</si>
  <si>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</si>
  <si>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</si>
  <si>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</si>
  <si>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</si>
  <si>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</si>
  <si>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</si>
  <si>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งบแสดงฐานะการเงิน</t>
  </si>
  <si>
    <t>งบกำไรขาดทุนเบ็ดเสร็จ</t>
  </si>
  <si>
    <t xml:space="preserve">งบกระแสเงินสด </t>
  </si>
  <si>
    <t>งบกระแสเงินสด</t>
  </si>
  <si>
    <t>ต้นทุนทางการเงิน</t>
  </si>
  <si>
    <t>- ต้นทุนทางการเงิน</t>
  </si>
  <si>
    <t>รวมรายได้</t>
  </si>
  <si>
    <t>รวมค่าใช้จ่าย</t>
  </si>
  <si>
    <t>- ตัดจำหน่ายค่าใช้จ่ายจ่ายล่วงหน้า</t>
  </si>
  <si>
    <t>ภาระผูกพันผลประโยชน์พนักงาน</t>
  </si>
  <si>
    <t>เงินปันผล</t>
  </si>
  <si>
    <t>- ลูกหนี้การค้าและลูกหนี้อื่น</t>
  </si>
  <si>
    <t>- สินค้าคงเหลือ</t>
  </si>
  <si>
    <t>- เงินประกันผลงาน</t>
  </si>
  <si>
    <t>- สินทรัพย์หมุนเวียนอื่น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</si>
  <si>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</si>
  <si>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</si>
  <si>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เงินกู้ยืมระยะยาวจากสถาบันการเงิน สุทธิ</t>
  </si>
  <si>
    <t>จัดสรรแล้ว -</t>
  </si>
  <si>
    <t>- จ่ายภาษีเงินได้</t>
  </si>
  <si>
    <t>กำไรเบ็ดเสร็จรวมสำหรับปี</t>
  </si>
  <si>
    <t>-</t>
  </si>
  <si>
    <t>งบการเงินรวม</t>
  </si>
  <si>
    <t>ยอดคงเหลือต้นปี</t>
  </si>
  <si>
    <t>ยอดคงเหลือปลายปี</t>
  </si>
  <si>
    <t>เงินลงทุนในการร่วมค้า</t>
  </si>
  <si>
    <t>เงินรับล่วงหน้าจากลูกค้าตามสัญญาก่อสร้าง</t>
  </si>
  <si>
    <t>ในบริษัทย่อย</t>
  </si>
  <si>
    <t>รายได้จากการให้บริการติดตั้งโครงข่าย</t>
  </si>
  <si>
    <t>ต้นทุนจากการให้บริการติดตั้งโครงข่าย</t>
  </si>
  <si>
    <t>ส่วนแบ่งขาดทุนจากเงินลงทุนในการร่วมค้า</t>
  </si>
  <si>
    <t>ส่วนเกินจาก</t>
  </si>
  <si>
    <t>การเปลี่ยนแปลง</t>
  </si>
  <si>
    <t>สัดส่วนการถือหุ้น</t>
  </si>
  <si>
    <t>- ส่วนแบ่งขาดทุนจากเงินลงทุนในการร่วมค้า</t>
  </si>
  <si>
    <t>- สินทรัพย์ไม่หมุนเวียนอื่น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</si>
  <si>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</si>
  <si>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</si>
  <si>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</si>
  <si>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</si>
  <si>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</si>
  <si>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ของบริษัทใหญ่</t>
  </si>
  <si>
    <t>งบการเงินเฉพาะกิจการ</t>
  </si>
  <si>
    <t>- เจ้าหนี้ค่าซื้อที่ดิน อาคารและอุปกรณ์</t>
  </si>
  <si>
    <t>- เงินรับล่วงหน้าจากลูกค้าตามสัญญาก่อสร้าง</t>
  </si>
  <si>
    <t>ส่วนของภาระผูกพันผลประโยชน์พนักงาน</t>
  </si>
  <si>
    <t>ที่ถึงกำหนดชำระภายในหนึ่งปี</t>
  </si>
  <si>
    <t>- ค่าใช้จ่ายผลประโยชน์พนักงาน</t>
  </si>
  <si>
    <t xml:space="preserve">การเปลี่ยนแปลงในส่วนของเจ้าของสำหรับปี
</t>
  </si>
  <si>
    <t>รวมส่วนของผู้เป็นเจ้าของของบริษัทใหญ่</t>
  </si>
  <si>
    <t>- เงินปันผลรับ</t>
  </si>
  <si>
    <t>- เงินสดจ่ายซื้อที่ดิน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</si>
  <si>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</si>
  <si>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</si>
  <si>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</si>
  <si>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</si>
  <si>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จ่ายเงินปันผล</t>
  </si>
  <si>
    <t>- จ่ายดอกเบี้ย</t>
  </si>
  <si>
    <t>- 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</si>
  <si>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</si>
  <si>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ทุนที่ออกและ</t>
  </si>
  <si>
    <t>และให้บริการพื้นที่ดาต้าเซ็นเตอร์</t>
  </si>
  <si>
    <t>ให้บริการพื้นที่ดาต้าเซ็นเตอร์</t>
  </si>
  <si>
    <t xml:space="preserve">   เป็นเงินสดสุทธิจากกิจกรรมดำเนินงาน</t>
  </si>
  <si>
    <t>รายได้จากงานบริการโครงข่าย</t>
  </si>
  <si>
    <t>ต้นทุนจากงานบริการโครงข่ายและ</t>
  </si>
  <si>
    <t>รายได้อื่น</t>
  </si>
  <si>
    <t>ภาษีเงินได้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</si>
  <si>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</si>
  <si>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อสังหาริมทรัพย์เพื่อการลงทุน สุทธิ</t>
  </si>
  <si>
    <t>กำไรก่อนส่วนแบ่งจากเงินลงทุนในการร่วมค้า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</si>
  <si>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</si>
  <si>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</si>
  <si>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</si>
  <si>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</si>
  <si>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รายการปรับปรุงกำไรก่อนภาษีเงินได้</t>
  </si>
  <si>
    <t>- ภาระผูกพันผลประโยชน์พนักงานจ่าย</t>
  </si>
  <si>
    <t>สัญญาก่อสร้างระยะยาว</t>
  </si>
  <si>
    <t>เงินรับล่วงหน้าจากลูกค้าตาม</t>
  </si>
  <si>
    <t>และภาษีเงินได้</t>
  </si>
  <si>
    <t>กำไรสุทธิสำหรับปี</t>
  </si>
  <si>
    <t>รายได้จากการให้บริการวิศวกรรม</t>
  </si>
  <si>
    <t>ต้นทุนจากการให้บริการวิศวกรรม</t>
  </si>
  <si>
    <t>- สำรองผลขาดทุนการบริการวิศวกรรม (กลับรายการ)</t>
  </si>
  <si>
    <t>สินทรัพย์ทางการเงินที่วัดมูลค่าด้วย</t>
  </si>
  <si>
    <t>สินทรัพย์สิทธิการใช้ สุทธิ</t>
  </si>
  <si>
    <t>หนี้สินภาษีเงินได้รอการตัดบัญชี สุทธิ</t>
  </si>
  <si>
    <t>องค์ประกอบอื่นของส่วนของเจ้าของ</t>
  </si>
  <si>
    <t>กำไรต่อหุ้นขั้นพื้นฐาน (บาทต่อหุ้น)</t>
  </si>
  <si>
    <t>การจำหน่ายใบสำคัญแสดงสิทธิซื้อหุ้นในบริษัทย่อย</t>
  </si>
  <si>
    <t>หุ้นทุนซื้อคืน</t>
  </si>
  <si>
    <t>ส่วนเกินจากการ</t>
  </si>
  <si>
    <t>จำหน่ายใบสำคัญ</t>
  </si>
  <si>
    <t>แสดงสิทธิซื้อหุ้น</t>
  </si>
  <si>
    <t>องค์ประกอบอื่น</t>
  </si>
  <si>
    <t>ของส่วนของ</t>
  </si>
  <si>
    <t>เจ้าของ</t>
  </si>
  <si>
    <t>- เงินสดรับจากเงินปันผลรับ</t>
  </si>
  <si>
    <t>เงินสดสุทธิได้มาจาก (ใช้ไปใน) กิจกรรมจัดหาเงิน</t>
  </si>
  <si>
    <t>หนี้สินตามสัญญาเช่า สุทธิ</t>
  </si>
  <si>
    <t>- เงินสดจ่ายเงินให้กู้ยืมระยะสั้นแก่การร่วมค้า</t>
  </si>
  <si>
    <t>เงินให้กู้ยืมระยะสั้นแก่การร่วมค้า</t>
  </si>
  <si>
    <t>กำไร (ขาดทุน) อื่น สุทธิ</t>
  </si>
  <si>
    <t>เงินกู้ยืมระยะสั้นจากกิจการที่เกี่ยวข้องกัน</t>
  </si>
  <si>
    <t>เงินรับล่วงหน้าค่าหุ้น</t>
  </si>
  <si>
    <t>เงินรับล่วงหน้า</t>
  </si>
  <si>
    <t>ค่าหุ้น</t>
  </si>
  <si>
    <t>เงินฝากสถาบันการเงินที่มีข้อจำกัดในการใช้</t>
  </si>
  <si>
    <t>สินทรัพย์อนุพันธ์ทางการเงินที่วัดมูลค่าด้วย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</si>
  <si>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</si>
  <si>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</si>
  <si>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</si>
  <si>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</si>
  <si>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ภาษีเงินได้ค้างจ่าย</t>
  </si>
  <si>
    <t>ส่วนเกินมูลค่าหุ้นทุนซื้อคืน</t>
  </si>
  <si>
    <t>- เงินสดรับล่วงหน้าค่าหุ้น</t>
  </si>
  <si>
    <t>- เงินสดจ่ายต้นทุนการกู้ยืมที่รวมอยู่ในที่ดินอาคารและอุปกรณ์</t>
  </si>
  <si>
    <t>- กำไรจากการจำหน่ายเงินลงทุนในบริษัทย่อย</t>
  </si>
  <si>
    <t>งานระหว่างทำ</t>
  </si>
  <si>
    <t>- ขาดทุนจากการจำหน่ายใบสำคัญแสดงสิทธิซื้อหุ้นในบริษัทย่อย</t>
  </si>
  <si>
    <t>- งานระหว่างทำ</t>
  </si>
  <si>
    <t>- เงินสดรับจากการจำหน่ายเงินลงทุนในบริษัทย่อย</t>
  </si>
  <si>
    <t>- เงินสดรับจากการจำหน่ายที่ดิน อาคารและอุปกรณ์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</si>
  <si>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</si>
  <si>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</si>
  <si>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</si>
  <si>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รายการที่จะไม่จัดประเภทรายการใหม่</t>
  </si>
  <si>
    <t>ไปยังกำไรหรือขาดทุนในภายหลัง</t>
  </si>
  <si>
    <t>- การเปลี่ยนแปลงในมูลค่ายุติธรรมของ</t>
  </si>
  <si>
    <t>- ขาดทุน (กำไร) จากสินทรัพย์ทางการเงินที่วัดมูลค่าด้วย</t>
  </si>
  <si>
    <t>- กำไรจากการเปลี่ยนแปลงหนี้สินสัญญาเช่า</t>
  </si>
  <si>
    <t>มูลค่ายุติธรรมผ่านกำไรขาดทุนเบ็ดเสร็จอื่น</t>
  </si>
  <si>
    <t>- การวัดมูลค่าใหม่ของภาระผูกพัน</t>
  </si>
  <si>
    <t>สำรอง</t>
  </si>
  <si>
    <t>เงินเบิกเกินบัญชีและเงินกู้ยืมระยะสั้นจากสถาบันการเงิน สุทธิ</t>
  </si>
  <si>
    <t>ส่วนเกินมูลค่า</t>
  </si>
  <si>
    <t>การเปลี่ยนแปลงสัดส่วนการถือหุ้นในบริษัทย่อย</t>
  </si>
  <si>
    <t>จากการใช้ใบสำคัญแสดงสิทธิ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</si>
  <si>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</si>
  <si>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- กำไรจากการจำหน่ายที่ดิน อาคารและอุปกรณ์</t>
  </si>
  <si>
    <t>- ขาดทุนจากการตัดจำหน่ายที่ดิน อาคารและอุปกรณ์</t>
  </si>
  <si>
    <t>- เงินสดจ่ายคืนหนี้สินตามสัญญาเช่า</t>
  </si>
  <si>
    <t>- เงินสดรับจากการจำหน่ายสินทรัพย์ถาวรและอุปกรณ์</t>
  </si>
  <si>
    <t>- เงินสดจ่ายคืนหนี้สินสัญญาเช่าภายใต้สัญญากับกองทรัสต์</t>
  </si>
  <si>
    <t>กำไรจากการจำหน่ายเงินลงทุนในบริษัทย่อย</t>
  </si>
  <si>
    <t>ค่าความนิยม</t>
  </si>
  <si>
    <t>สินทรัพย์สิทธิการใช้ภายใต้สัญญากับทรัสต์ สุทธิ</t>
  </si>
  <si>
    <t>หนี้สินตามสัญญาเช่าภายใต้สัญญากับทรัสต์ สุทธิ</t>
  </si>
  <si>
    <t>ผ่านกำไรขาดทุน</t>
  </si>
  <si>
    <t>เบ็ดเสร็จอื่น</t>
  </si>
  <si>
    <t>- เงินสดจ่ายเพื่อซื้อสินทรัพย์ทางการเงินที่วัดมูลค่า</t>
  </si>
  <si>
    <t>เงินสดเพิ่มขึ้นจากการรวมธุรกิจ</t>
  </si>
  <si>
    <t xml:space="preserve"> สินทรัพย์ทางการเงินที่วัดมูลค่าด้วย</t>
  </si>
  <si>
    <t xml:space="preserve"> มูลค่ายุติธรรมผ่านกำไรขาดทุนเบ็ดเสร็จอื่น</t>
  </si>
  <si>
    <t xml:space="preserve"> สุทธิจากภาษี</t>
  </si>
  <si>
    <t xml:space="preserve"> ผลประโยชน์หลังออกจากงานสุทธิจากภาษี</t>
  </si>
  <si>
    <t>เงินสดสุทธิใช้ไปในกิจกรรมลงทุน</t>
  </si>
  <si>
    <t>เงินสดสุทธิได้มาจากกิจกรรมดำเนินงาน</t>
  </si>
  <si>
    <t>เงินสดได้มาจากการดำเนินงาน</t>
  </si>
  <si>
    <t>- สำรองค่าเผื่อสินค้าล้าสมัย</t>
  </si>
  <si>
    <t>เงินสดและรายการเทียบเท่าเงินสดเพิ่มขึ้นสุทธิ</t>
  </si>
  <si>
    <t xml:space="preserve">   เงินกู้ยืมระยะสั้นจากสถาบันการเงิน</t>
  </si>
  <si>
    <t>- เงินสดจ่ายค่าธรรมเนียมในการจัดหาเงินกู้ยืมระยะสั้น</t>
  </si>
  <si>
    <t xml:space="preserve">   จากสถาบันการเงิน</t>
  </si>
  <si>
    <t>เงินลงทุนในบริษัทย่อย</t>
  </si>
  <si>
    <t>- เงินสดรับ (จ่าย) จากเงินกู้ยืมระยะสั้นจากกิจการที่เกี่ยวข้อง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</si>
  <si>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</si>
  <si>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</si>
  <si>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</si>
  <si>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 ณ วันที่ 1 มกราคม พ.ศ. 2566</t>
  </si>
  <si>
    <t>ยอดคงเหลือ ณ วันที่ 31 ธันวาคม พ.ศ. 2566</t>
  </si>
  <si>
    <t>สินทรัพย์ทางการเงินที่วัดมูลค่าด้วยวิธีราคาทุนตัดจำหน่าย</t>
  </si>
  <si>
    <t>ประมาณการหนี้สิน</t>
  </si>
  <si>
    <t>เงินปันผลรับ</t>
  </si>
  <si>
    <t>- ประมาณการหนี้สิน</t>
  </si>
  <si>
    <t>- จ่ายเงินปันผลให้แก่ส่วนได้เสียที่ไม่มีอำนาจควบคุม</t>
  </si>
  <si>
    <t>ผลกระทบจากการประเมินมูลค่ายุติธรรม</t>
  </si>
  <si>
    <t>ของสินทรัพย์สุทธิ</t>
  </si>
  <si>
    <t xml:space="preserve">                                        -  </t>
  </si>
  <si>
    <t xml:space="preserve">   ภายใต้สัญญากับกองทรัสต์</t>
  </si>
  <si>
    <t>- การโอนสินทรัพย์ถาวรและอุปกรณ์ไปเป็นสินทรัพย์</t>
  </si>
  <si>
    <t xml:space="preserve">   สิทธิการใช้ภายใต้สัญญากับทรัสต์</t>
  </si>
  <si>
    <t>สินทรัพย์ทางการเงิน</t>
  </si>
  <si>
    <t>ที่วัดมูลค่าด้วย</t>
  </si>
  <si>
    <t>มูลค่ายุติธรรม</t>
  </si>
  <si>
    <t>- เงินสดรับ (จ่าย) จากเงินเบิกเกินบัญชีและ</t>
  </si>
  <si>
    <t>- สำรองค่าเผื่อสินค้าเสื่อมสภาพสำหรับสินค้าคงเหลือในโครงการ</t>
  </si>
  <si>
    <t>- เงินสดรับจากการออกหุ้นสามัญในบริษัทย่อย</t>
  </si>
  <si>
    <t>- ผลขาดทุนด้านเครดิตที่คาดว่าจะเกิดขึ้น</t>
  </si>
  <si>
    <t>- สำรองค่าส่งเสริมการขาย</t>
  </si>
  <si>
    <t>- เงินสดรับจากเงินฝากสถาบันการเงินที่มีข้อจำกัดในการใช้</t>
  </si>
  <si>
    <t xml:space="preserve">   ด้วยมูลค่ายุติธรรมผ่านกำไรขาดทุนเบ็ดเสร็จ</t>
  </si>
  <si>
    <t xml:space="preserve">   ด้วยวิธีราคาทุนตัดจำหน่าย</t>
  </si>
  <si>
    <t>กำไร (ขาดทุน) เบ็ดเสร็จอื่น</t>
  </si>
  <si>
    <t>กำไร (ขาดทุน) เบ็ดเสร็จอื่นสำหรับปี - สุทธิจากภาษี</t>
  </si>
  <si>
    <t>- กำไรจากอัตราแลกเปลี่ยนที่ยังไม่เกิดขึ้น</t>
  </si>
  <si>
    <t>- เงินสดจ่ายค่าธรรมเนียมและต้นทุนการทำรายการ</t>
  </si>
  <si>
    <t>38.3</t>
  </si>
  <si>
    <t>21, 27</t>
  </si>
  <si>
    <t>รายได้ค้างรับจากงานวิศวกรรม งานบริการและติดตั้งโครงข่าย</t>
  </si>
  <si>
    <t>รายได้ค้างรับจากงานบริการและติดตั้งโครงข่าย สุทธิ</t>
  </si>
  <si>
    <t>- เงินสดจ่ายล่วงหน้าเพื่อซื้อเงินลงทุนในบริษัทย่อย</t>
  </si>
  <si>
    <t>เงินจ่ายล่วงหน้าเพื่อซื้อเงินลงทุนในบริษัทย่อย</t>
  </si>
  <si>
    <t>- รายได้ค้างรับจากงานวิศวกรรม งานบริการและติดตั้งโครงข่าย</t>
  </si>
  <si>
    <t>หุ้นสามัญจำนวน 543,632,325 หุ้น มูลค่าที่ตราไว้หุ้นละ 1 บาท</t>
  </si>
  <si>
    <t>หุ้นสามัญจำนวน 543,632,325 หุ้น มูลค่าที่ได้รับชำระแล้วหุ้นละ 1 บาท</t>
  </si>
  <si>
    <t>- เงินสดรับจากการจำหน่ายใบสำคัญแสดงสิทธิซื้อหุ้น</t>
  </si>
  <si>
    <t xml:space="preserve">   ในบริษัทย่อย</t>
  </si>
  <si>
    <t>- ซื้อที่ดิน อาคารและอุปกรณ์ และสินทรัพย์สิทธิการใช้</t>
  </si>
  <si>
    <t xml:space="preserve">   ภายใต้สัญญาเช่า</t>
  </si>
  <si>
    <t>สินทรัพย์ทางการเงินที่วัดมูลค่าด้วยมูลค่ายุติธรรมผ่านกำไรหรือขาดทุน</t>
  </si>
  <si>
    <t>มูลค่ายุติธรรมผ่านกำไรหรือขาดทุน</t>
  </si>
  <si>
    <t xml:space="preserve">   มูลค่ายุติธรรมผ่านกำไรหรือขาดทุน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</si>
</sst>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_-* #,##0.00000_-;\-* #,##0.00000_-;_-* &quot;-&quot;??_-;_-@_-"/>
    <numFmt numFmtId="171" formatCode="#,##0;\(#,##0\);&quot;-&quot;;@"/>
    <numFmt numFmtId="172" formatCode="_-&quot;฿&quot;* #,##0.00_-;\-&quot;฿&quot;* #,##0.00_-;_-&quot;฿&quot;* &quot;-&quot;??_-;_-@_-"/>
  </numFmts>
  <fonts count="18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u/>
      <sz val="10"/>
      <color theme="10"/>
      <name val="Georgia"/>
      <family val="1"/>
    </font>
    <font>
      <sz val="13"/>
      <color theme="1"/>
      <name val="Browallia New"/>
      <family val="2"/>
    </font>
    <font>
      <sz val="11"/>
      <color indexed="8"/>
      <name val="Calibri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6">
    <xf numFmtId="0" fontId="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4" fillId="0" borderId="4" applyNumberFormat="0" applyFill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65">
    <xf numFmtId="0" fontId="0" fillId="0" borderId="0" xfId="0"/>
    <xf numFmtId="166" fontId="4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lef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center" vertical="center"/>
    </xf>
    <xf numFmtId="167" fontId="5" fillId="0" borderId="1" xfId="6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Fill="1"/>
    <xf numFmtId="166" fontId="5" fillId="0" borderId="0" xfId="0" quotePrefix="1" applyNumberFormat="1" applyFont="1" applyFill="1" applyBorder="1" applyAlignment="1">
      <alignment horizontal="left" vertical="center"/>
    </xf>
    <xf numFmtId="171" fontId="5" fillId="0" borderId="2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7" fontId="4" fillId="0" borderId="1" xfId="7" applyNumberFormat="1" applyFont="1" applyFill="1" applyBorder="1" applyAlignment="1">
      <alignment horizontal="right" vertical="center"/>
    </xf>
    <xf numFmtId="166" fontId="4" fillId="0" borderId="1" xfId="7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7" fontId="5" fillId="0" borderId="0" xfId="7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left" vertical="center"/>
    </xf>
    <xf numFmtId="166" fontId="5" fillId="0" borderId="0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Border="1" applyAlignment="1">
      <alignment horizontal="right" vertical="center"/>
    </xf>
    <xf numFmtId="167" fontId="5" fillId="0" borderId="0" xfId="6" applyNumberFormat="1" applyFont="1" applyFill="1" applyBorder="1" applyAlignment="1">
      <alignment horizontal="center" vertical="center"/>
    </xf>
    <xf numFmtId="167" fontId="5" fillId="0" borderId="0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left" vertical="center"/>
    </xf>
    <xf numFmtId="167" fontId="5" fillId="0" borderId="0" xfId="6" applyNumberFormat="1" applyFont="1" applyFill="1" applyBorder="1" applyAlignment="1">
      <alignment horizontal="left" vertical="center"/>
    </xf>
    <xf numFmtId="167" fontId="4" fillId="0" borderId="0" xfId="10" applyNumberFormat="1" applyFont="1" applyFill="1" applyBorder="1" applyAlignment="1">
      <alignment horizontal="right" vertical="center"/>
    </xf>
    <xf numFmtId="166" fontId="4" fillId="0" borderId="1" xfId="12" applyNumberFormat="1" applyFont="1" applyFill="1" applyBorder="1" applyAlignment="1">
      <alignment horizontal="left" vertical="center"/>
    </xf>
    <xf numFmtId="166" fontId="4" fillId="0" borderId="1" xfId="6" applyNumberFormat="1" applyFont="1" applyFill="1" applyBorder="1" applyAlignment="1">
      <alignment horizontal="left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5" fillId="0" borderId="1" xfId="6" applyNumberFormat="1" applyFont="1" applyFill="1" applyBorder="1" applyAlignment="1">
      <alignment horizontal="right" vertical="center"/>
    </xf>
    <xf numFmtId="167" fontId="5" fillId="0" borderId="1" xfId="6" applyNumberFormat="1" applyFont="1" applyFill="1" applyBorder="1" applyAlignment="1">
      <alignment horizontal="center" vertical="center"/>
    </xf>
    <xf numFmtId="167" fontId="4" fillId="0" borderId="1" xfId="6" applyNumberFormat="1" applyFont="1" applyFill="1" applyBorder="1" applyAlignment="1">
      <alignment horizontal="left" vertical="center"/>
    </xf>
    <xf numFmtId="167" fontId="5" fillId="0" borderId="1" xfId="6" applyNumberFormat="1" applyFont="1" applyFill="1" applyBorder="1" applyAlignment="1">
      <alignment horizontal="left" vertical="center"/>
    </xf>
    <xf numFmtId="166" fontId="5" fillId="0" borderId="0" xfId="6" applyNumberFormat="1" applyFont="1" applyFill="1" applyBorder="1" applyAlignment="1">
      <alignment horizontal="left" vertical="center"/>
    </xf>
    <xf numFmtId="166" fontId="4" fillId="0" borderId="0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1" xfId="6" applyNumberFormat="1" applyFont="1" applyFill="1" applyBorder="1" applyAlignment="1">
      <alignment horizontal="right" vertical="center"/>
    </xf>
    <xf numFmtId="166" fontId="4" fillId="0" borderId="1" xfId="6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right" vertical="center" wrapText="1"/>
    </xf>
    <xf numFmtId="167" fontId="4" fillId="0" borderId="0" xfId="6" quotePrefix="1" applyNumberFormat="1" applyFont="1" applyFill="1" applyBorder="1" applyAlignment="1">
      <alignment horizontal="right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2" xfId="6" applyNumberFormat="1" applyFont="1" applyFill="1" applyBorder="1" applyAlignment="1">
      <alignment horizontal="right" vertical="center"/>
    </xf>
    <xf numFmtId="166" fontId="5" fillId="0" borderId="1" xfId="6" applyNumberFormat="1" applyFont="1" applyFill="1" applyBorder="1" applyAlignment="1">
      <alignment horizontal="left" vertical="center"/>
    </xf>
    <xf numFmtId="166" fontId="5" fillId="0" borderId="1" xfId="6" applyNumberFormat="1" applyFont="1" applyFill="1" applyBorder="1" applyAlignment="1">
      <alignment vertical="center"/>
    </xf>
    <xf numFmtId="167" fontId="5" fillId="0" borderId="1" xfId="6" applyNumberFormat="1" applyFont="1" applyFill="1" applyBorder="1" applyAlignment="1">
      <alignment vertical="center"/>
    </xf>
    <xf numFmtId="0" fontId="4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0" fontId="5" fillId="0" borderId="0" xfId="11" applyFont="1" applyFill="1" applyAlignment="1">
      <alignment horizontal="right" vertical="center"/>
    </xf>
    <xf numFmtId="167" fontId="5" fillId="0" borderId="0" xfId="11" applyNumberFormat="1" applyFont="1" applyFill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4" fillId="0" borderId="1" xfId="11" applyFont="1" applyFill="1" applyBorder="1" applyAlignment="1">
      <alignment vertical="center"/>
    </xf>
    <xf numFmtId="0" fontId="5" fillId="0" borderId="1" xfId="11" applyFont="1" applyFill="1" applyBorder="1" applyAlignment="1">
      <alignment horizontal="center" vertical="center"/>
    </xf>
    <xf numFmtId="0" fontId="5" fillId="0" borderId="1" xfId="11" applyFont="1" applyFill="1" applyBorder="1" applyAlignment="1">
      <alignment horizontal="right" vertical="center"/>
    </xf>
    <xf numFmtId="167" fontId="5" fillId="0" borderId="1" xfId="11" applyNumberFormat="1" applyFont="1" applyFill="1" applyBorder="1" applyAlignment="1">
      <alignment horizontal="right" vertical="center"/>
    </xf>
    <xf numFmtId="166" fontId="4" fillId="0" borderId="0" xfId="12" applyNumberFormat="1" applyFont="1" applyFill="1" applyBorder="1" applyAlignment="1">
      <alignment horizontal="left" vertical="center"/>
    </xf>
    <xf numFmtId="0" fontId="4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center" vertical="center"/>
    </xf>
    <xf numFmtId="0" fontId="5" fillId="0" borderId="0" xfId="11" applyFont="1" applyFill="1" applyBorder="1" applyAlignment="1">
      <alignment horizontal="right" vertical="center"/>
    </xf>
    <xf numFmtId="167" fontId="5" fillId="0" borderId="0" xfId="11" applyNumberFormat="1" applyFont="1" applyFill="1" applyBorder="1" applyAlignment="1">
      <alignment horizontal="right"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center" vertical="center"/>
    </xf>
    <xf numFmtId="167" fontId="4" fillId="0" borderId="1" xfId="11" applyNumberFormat="1" applyFont="1" applyFill="1" applyBorder="1" applyAlignment="1">
      <alignment horizontal="right" vertical="center"/>
    </xf>
    <xf numFmtId="0" fontId="4" fillId="0" borderId="1" xfId="1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center" vertical="center"/>
    </xf>
    <xf numFmtId="0" fontId="4" fillId="0" borderId="0" xfId="11" applyFont="1" applyFill="1" applyAlignment="1">
      <alignment horizontal="center" vertical="center"/>
    </xf>
    <xf numFmtId="165" fontId="4" fillId="0" borderId="0" xfId="3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5" fontId="4" fillId="0" borderId="0" xfId="3" applyFont="1" applyFill="1" applyBorder="1" applyAlignment="1">
      <alignment horizontal="right" vertical="center" wrapText="1"/>
    </xf>
    <xf numFmtId="167" fontId="4" fillId="0" borderId="0" xfId="3" applyNumberFormat="1" applyFont="1" applyFill="1" applyBorder="1" applyAlignment="1">
      <alignment horizontal="right" vertical="center" wrapText="1"/>
    </xf>
    <xf numFmtId="164" fontId="5" fillId="0" borderId="0" xfId="1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6" fontId="5" fillId="0" borderId="0" xfId="6" applyNumberFormat="1" applyFont="1" applyFill="1" applyAlignment="1">
      <alignment vertical="center"/>
    </xf>
    <xf numFmtId="167" fontId="5" fillId="0" borderId="2" xfId="11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left" vertical="center" shrinkToFit="1"/>
    </xf>
    <xf numFmtId="0" fontId="5" fillId="0" borderId="1" xfId="11" applyFont="1" applyFill="1" applyBorder="1" applyAlignment="1">
      <alignment vertical="center"/>
    </xf>
    <xf numFmtId="167" fontId="5" fillId="0" borderId="1" xfId="3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left" vertical="center"/>
    </xf>
    <xf numFmtId="166" fontId="5" fillId="0" borderId="0" xfId="10" applyNumberFormat="1" applyFont="1" applyFill="1" applyBorder="1" applyAlignment="1">
      <alignment horizontal="center" vertical="center"/>
    </xf>
    <xf numFmtId="166" fontId="5" fillId="0" borderId="0" xfId="10" applyNumberFormat="1" applyFont="1" applyFill="1" applyBorder="1" applyAlignment="1">
      <alignment horizontal="left" vertical="center"/>
    </xf>
    <xf numFmtId="167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horizontal="left" vertical="center"/>
    </xf>
    <xf numFmtId="164" fontId="5" fillId="0" borderId="0" xfId="10" applyNumberFormat="1" applyFont="1" applyFill="1" applyBorder="1" applyAlignment="1">
      <alignment horizontal="center" vertical="center"/>
    </xf>
    <xf numFmtId="166" fontId="5" fillId="0" borderId="0" xfId="10" applyNumberFormat="1" applyFont="1" applyFill="1" applyBorder="1" applyAlignment="1">
      <alignment vertical="center"/>
    </xf>
    <xf numFmtId="167" fontId="5" fillId="0" borderId="1" xfId="10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vertical="center"/>
    </xf>
    <xf numFmtId="164" fontId="4" fillId="0" borderId="0" xfId="10" applyNumberFormat="1" applyFont="1" applyFill="1" applyBorder="1" applyAlignment="1">
      <alignment horizontal="right" vertical="center"/>
    </xf>
    <xf numFmtId="166" fontId="4" fillId="0" borderId="1" xfId="10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horizontal="left" vertical="center"/>
    </xf>
    <xf numFmtId="166" fontId="4" fillId="0" borderId="0" xfId="7" applyNumberFormat="1" applyFont="1" applyFill="1" applyBorder="1" applyAlignment="1">
      <alignment horizontal="center" vertical="center"/>
    </xf>
    <xf numFmtId="164" fontId="5" fillId="0" borderId="0" xfId="10" applyNumberFormat="1" applyFont="1" applyFill="1" applyBorder="1" applyAlignment="1">
      <alignment horizontal="right" vertical="center"/>
    </xf>
    <xf numFmtId="168" fontId="5" fillId="0" borderId="0" xfId="10" applyNumberFormat="1" applyFont="1" applyFill="1" applyBorder="1" applyAlignment="1">
      <alignment horizontal="center" vertical="center"/>
    </xf>
    <xf numFmtId="167" fontId="5" fillId="0" borderId="2" xfId="10" applyNumberFormat="1" applyFont="1" applyFill="1" applyBorder="1" applyAlignment="1">
      <alignment horizontal="right" vertical="center"/>
    </xf>
    <xf numFmtId="166" fontId="5" fillId="0" borderId="0" xfId="7" applyNumberFormat="1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horizontal="left" vertical="center"/>
    </xf>
    <xf numFmtId="164" fontId="5" fillId="0" borderId="0" xfId="7" applyNumberFormat="1" applyFont="1" applyFill="1" applyBorder="1" applyAlignment="1">
      <alignment horizontal="left" vertical="center"/>
    </xf>
    <xf numFmtId="164" fontId="5" fillId="0" borderId="0" xfId="7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left" vertical="center"/>
    </xf>
    <xf numFmtId="167" fontId="5" fillId="0" borderId="1" xfId="7" applyNumberFormat="1" applyFont="1" applyFill="1" applyBorder="1" applyAlignment="1">
      <alignment horizontal="right" vertical="center"/>
    </xf>
    <xf numFmtId="164" fontId="5" fillId="0" borderId="1" xfId="7" applyNumberFormat="1" applyFont="1" applyFill="1" applyBorder="1" applyAlignment="1">
      <alignment horizontal="left" vertical="center"/>
    </xf>
    <xf numFmtId="164" fontId="5" fillId="0" borderId="1" xfId="7" applyNumberFormat="1" applyFont="1" applyFill="1" applyBorder="1" applyAlignment="1">
      <alignment horizontal="center" vertical="center"/>
    </xf>
    <xf numFmtId="166" fontId="4" fillId="0" borderId="0" xfId="10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6" fontId="5" fillId="0" borderId="0" xfId="10" quotePrefix="1" applyNumberFormat="1" applyFont="1" applyFill="1" applyBorder="1" applyAlignment="1">
      <alignment horizontal="left" vertical="center"/>
    </xf>
    <xf numFmtId="169" fontId="5" fillId="0" borderId="0" xfId="10" applyNumberFormat="1" applyFont="1" applyFill="1" applyBorder="1" applyAlignment="1">
      <alignment horizontal="right" vertical="center"/>
    </xf>
    <xf numFmtId="166" fontId="5" fillId="0" borderId="0" xfId="7" quotePrefix="1" applyNumberFormat="1" applyFont="1" applyFill="1" applyBorder="1" applyAlignment="1">
      <alignment horizontal="left" vertical="center"/>
    </xf>
    <xf numFmtId="169" fontId="5" fillId="0" borderId="0" xfId="7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7" fontId="5" fillId="2" borderId="1" xfId="6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71" fontId="5" fillId="2" borderId="2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vertical="center"/>
    </xf>
    <xf numFmtId="167" fontId="5" fillId="2" borderId="0" xfId="10" applyNumberFormat="1" applyFont="1" applyFill="1" applyBorder="1" applyAlignment="1">
      <alignment horizontal="right" vertical="center"/>
    </xf>
    <xf numFmtId="166" fontId="5" fillId="2" borderId="0" xfId="10" applyNumberFormat="1" applyFont="1" applyFill="1" applyBorder="1" applyAlignment="1">
      <alignment vertical="center"/>
    </xf>
    <xf numFmtId="167" fontId="5" fillId="2" borderId="1" xfId="10" applyNumberFormat="1" applyFont="1" applyFill="1" applyBorder="1" applyAlignment="1">
      <alignment horizontal="right" vertical="center"/>
    </xf>
    <xf numFmtId="167" fontId="5" fillId="2" borderId="2" xfId="10" applyNumberFormat="1" applyFont="1" applyFill="1" applyBorder="1" applyAlignment="1">
      <alignment horizontal="right" vertical="center"/>
    </xf>
    <xf numFmtId="167" fontId="4" fillId="2" borderId="0" xfId="7" applyNumberFormat="1" applyFont="1" applyFill="1" applyBorder="1" applyAlignment="1">
      <alignment horizontal="right" vertical="center"/>
    </xf>
    <xf numFmtId="169" fontId="5" fillId="2" borderId="0" xfId="10" applyNumberFormat="1" applyFont="1" applyFill="1" applyBorder="1" applyAlignment="1">
      <alignment horizontal="right" vertical="center"/>
    </xf>
    <xf numFmtId="167" fontId="5" fillId="2" borderId="0" xfId="7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7" fontId="5" fillId="2" borderId="1" xfId="1" applyNumberFormat="1" applyFont="1" applyFill="1" applyBorder="1" applyAlignment="1">
      <alignment vertical="center"/>
    </xf>
    <xf numFmtId="167" fontId="5" fillId="2" borderId="0" xfId="11" applyNumberFormat="1" applyFont="1" applyFill="1" applyBorder="1" applyAlignment="1">
      <alignment horizontal="right" vertical="center"/>
    </xf>
    <xf numFmtId="167" fontId="5" fillId="2" borderId="2" xfId="11" applyNumberFormat="1" applyFont="1" applyFill="1" applyBorder="1" applyAlignment="1">
      <alignment horizontal="right" vertical="center"/>
    </xf>
    <xf numFmtId="167" fontId="5" fillId="2" borderId="0" xfId="11" applyNumberFormat="1" applyFont="1" applyFill="1" applyAlignment="1">
      <alignment vertical="center"/>
    </xf>
    <xf numFmtId="167" fontId="5" fillId="2" borderId="0" xfId="6" applyNumberFormat="1" applyFont="1" applyFill="1" applyBorder="1" applyAlignment="1">
      <alignment vertical="center"/>
    </xf>
    <xf numFmtId="167" fontId="5" fillId="2" borderId="0" xfId="6" applyNumberFormat="1" applyFont="1" applyFill="1" applyBorder="1" applyAlignment="1">
      <alignment horizontal="right" vertical="center"/>
    </xf>
    <xf numFmtId="167" fontId="5" fillId="2" borderId="2" xfId="6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6" fontId="5" fillId="0" borderId="0" xfId="10" applyNumberFormat="1" applyFont="1" applyFill="1" applyAlignment="1">
      <alignment horizontal="left" vertical="center"/>
    </xf>
    <xf numFmtId="167" fontId="4" fillId="0" borderId="0" xfId="6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7" fontId="5" fillId="2" borderId="1" xfId="7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left" vertical="center"/>
    </xf>
    <xf numFmtId="166" fontId="5" fillId="0" borderId="0" xfId="9" quotePrefix="1" applyNumberFormat="1" applyFont="1" applyFill="1" applyBorder="1" applyAlignment="1">
      <alignment horizontal="left" vertical="center"/>
    </xf>
    <xf numFmtId="166" fontId="5" fillId="0" borderId="0" xfId="0" quotePrefix="1" applyNumberFormat="1" applyFont="1" applyFill="1" applyBorder="1" applyAlignment="1">
      <alignment vertical="center"/>
    </xf>
    <xf numFmtId="167" fontId="5" fillId="2" borderId="2" xfId="7" applyNumberFormat="1" applyFont="1" applyFill="1" applyBorder="1" applyAlignment="1">
      <alignment horizontal="right" vertical="center"/>
    </xf>
    <xf numFmtId="167" fontId="5" fillId="0" borderId="2" xfId="7" applyNumberFormat="1" applyFont="1" applyFill="1" applyBorder="1" applyAlignment="1">
      <alignment horizontal="right"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left"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" xfId="0" quotePrefix="1" applyNumberFormat="1" applyFont="1" applyFill="1" applyBorder="1" applyAlignment="1">
      <alignment horizontal="left" vertical="center"/>
    </xf>
    <xf numFmtId="166" fontId="5" fillId="0" borderId="0" xfId="0" quotePrefix="1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67" fontId="5" fillId="0" borderId="0" xfId="11" applyNumberFormat="1" applyFont="1" applyFill="1" applyAlignment="1">
      <alignment vertical="center"/>
    </xf>
    <xf numFmtId="167" fontId="5" fillId="2" borderId="0" xfId="11" applyNumberFormat="1" applyFont="1" applyFill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6" fontId="5" fillId="0" borderId="0" xfId="10" applyNumberFormat="1" applyFont="1" applyAlignment="1">
      <alignment horizontal="left" vertical="center"/>
    </xf>
    <xf numFmtId="169" fontId="5" fillId="2" borderId="0" xfId="7" applyNumberFormat="1" applyFont="1" applyFill="1" applyBorder="1" applyAlignment="1">
      <alignment horizontal="right" vertical="center"/>
    </xf>
    <xf numFmtId="167" fontId="5" fillId="2" borderId="1" xfId="11" applyNumberFormat="1" applyFont="1" applyFill="1" applyBorder="1" applyAlignment="1">
      <alignment vertical="center"/>
    </xf>
    <xf numFmtId="167" fontId="5" fillId="0" borderId="1" xfId="11" applyNumberFormat="1" applyFont="1" applyFill="1" applyBorder="1" applyAlignment="1">
      <alignment vertical="center"/>
    </xf>
    <xf numFmtId="166" fontId="4" fillId="0" borderId="0" xfId="10" applyNumberFormat="1" applyFont="1" applyAlignment="1">
      <alignment horizontal="left" vertical="center"/>
    </xf>
    <xf numFmtId="167" fontId="5" fillId="0" borderId="0" xfId="10" applyNumberFormat="1" applyFont="1" applyAlignment="1">
      <alignment horizontal="right" vertical="center"/>
    </xf>
    <xf numFmtId="166" fontId="5" fillId="0" borderId="0" xfId="10" applyNumberFormat="1" applyFont="1" applyAlignment="1">
      <alignment vertical="center"/>
    </xf>
    <xf numFmtId="166" fontId="5" fillId="0" borderId="0" xfId="10" quotePrefix="1" applyNumberFormat="1" applyFont="1" applyFill="1" applyBorder="1" applyAlignment="1">
      <alignment vertical="center"/>
    </xf>
    <xf numFmtId="167" fontId="4" fillId="0" borderId="0" xfId="3" applyNumberFormat="1" applyFont="1" applyBorder="1" applyAlignment="1">
      <alignment horizontal="center" vertical="center"/>
    </xf>
    <xf numFmtId="167" fontId="4" fillId="0" borderId="0" xfId="3" applyNumberFormat="1" applyFont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168" fontId="5" fillId="0" borderId="0" xfId="0" quotePrefix="1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0" fontId="0" fillId="0" borderId="0" xfId="0"/>
    <xf numFmtId="166" fontId="4" fillId="0" borderId="0" xfId="6" applyNumberFormat="1" applyFont="1" applyAlignment="1">
      <alignment horizontal="left" vertical="center"/>
    </xf>
    <xf numFmtId="166" fontId="5" fillId="0" borderId="0" xfId="6" applyNumberFormat="1" applyFont="1" applyAlignment="1">
      <alignment horizontal="left" vertical="center"/>
    </xf>
    <xf numFmtId="167" fontId="15" fillId="0" borderId="0" xfId="0" applyNumberFormat="1" applyFont="1" applyFill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7" fontId="17" fillId="0" borderId="0" xfId="1" applyNumberFormat="1" applyFont="1" applyFill="1" applyBorder="1" applyAlignment="1">
      <alignment horizontal="right" vertical="center"/>
    </xf>
    <xf numFmtId="167" fontId="17" fillId="0" borderId="1" xfId="0" applyNumberFormat="1" applyFont="1" applyFill="1" applyBorder="1" applyAlignment="1">
      <alignment horizontal="right" vertical="center"/>
    </xf>
    <xf numFmtId="167" fontId="17" fillId="2" borderId="0" xfId="0" applyNumberFormat="1" applyFont="1" applyFill="1" applyBorder="1" applyAlignment="1">
      <alignment horizontal="right" vertical="center"/>
    </xf>
    <xf numFmtId="167" fontId="15" fillId="2" borderId="0" xfId="0" applyNumberFormat="1" applyFont="1" applyFill="1" applyBorder="1" applyAlignment="1">
      <alignment horizontal="right" vertical="center"/>
    </xf>
    <xf numFmtId="167" fontId="15" fillId="2" borderId="0" xfId="1" applyNumberFormat="1" applyFont="1" applyFill="1" applyAlignment="1">
      <alignment horizontal="right" vertical="center"/>
    </xf>
    <xf numFmtId="167" fontId="15" fillId="2" borderId="1" xfId="1" applyNumberFormat="1" applyFont="1" applyFill="1" applyBorder="1" applyAlignment="1">
      <alignment horizontal="right" vertical="center"/>
    </xf>
    <xf numFmtId="167" fontId="15" fillId="2" borderId="0" xfId="1" applyNumberFormat="1" applyFont="1" applyFill="1" applyBorder="1" applyAlignment="1">
      <alignment horizontal="right" vertical="center"/>
    </xf>
    <xf numFmtId="167" fontId="15" fillId="2" borderId="2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horizontal="right" vertical="center"/>
    </xf>
    <xf numFmtId="167" fontId="15" fillId="2" borderId="0" xfId="6" applyNumberFormat="1" applyFont="1" applyFill="1" applyAlignment="1">
      <alignment horizontal="right" vertical="center"/>
    </xf>
    <xf numFmtId="167" fontId="15" fillId="2" borderId="0" xfId="0" applyNumberFormat="1" applyFont="1" applyFill="1" applyBorder="1" applyAlignment="1">
      <alignment vertical="center"/>
    </xf>
    <xf numFmtId="171" fontId="15" fillId="2" borderId="2" xfId="1" applyNumberFormat="1" applyFont="1" applyFill="1" applyBorder="1" applyAlignment="1">
      <alignment horizontal="right" vertical="center"/>
    </xf>
    <xf numFmtId="167" fontId="15" fillId="2" borderId="0" xfId="1" applyNumberFormat="1" applyFont="1" applyFill="1" applyBorder="1" applyAlignment="1">
      <alignment vertical="center"/>
    </xf>
    <xf numFmtId="167" fontId="15" fillId="0" borderId="0" xfId="10" applyNumberFormat="1" applyFont="1" applyFill="1" applyBorder="1" applyAlignment="1">
      <alignment horizontal="right" vertical="center"/>
    </xf>
    <xf numFmtId="167" fontId="17" fillId="0" borderId="1" xfId="7" applyNumberFormat="1" applyFont="1" applyFill="1" applyBorder="1" applyAlignment="1">
      <alignment horizontal="right" vertical="center"/>
    </xf>
    <xf numFmtId="167" fontId="15" fillId="2" borderId="0" xfId="10" applyNumberFormat="1" applyFont="1" applyFill="1" applyBorder="1" applyAlignment="1">
      <alignment horizontal="right" vertical="center"/>
    </xf>
    <xf numFmtId="166" fontId="15" fillId="2" borderId="0" xfId="10" applyNumberFormat="1" applyFont="1" applyFill="1" applyBorder="1" applyAlignment="1">
      <alignment vertical="center"/>
    </xf>
    <xf numFmtId="167" fontId="15" fillId="2" borderId="1" xfId="10" applyNumberFormat="1" applyFont="1" applyFill="1" applyBorder="1" applyAlignment="1">
      <alignment horizontal="right" vertical="center"/>
    </xf>
    <xf numFmtId="167" fontId="15" fillId="2" borderId="2" xfId="10" applyNumberFormat="1" applyFont="1" applyFill="1" applyBorder="1" applyAlignment="1">
      <alignment horizontal="right" vertical="center"/>
    </xf>
    <xf numFmtId="167" fontId="15" fillId="0" borderId="0" xfId="7" applyNumberFormat="1" applyFont="1" applyFill="1" applyBorder="1" applyAlignment="1">
      <alignment horizontal="right" vertical="center"/>
    </xf>
    <xf numFmtId="167" fontId="15" fillId="0" borderId="1" xfId="7" applyNumberFormat="1" applyFont="1" applyFill="1" applyBorder="1" applyAlignment="1">
      <alignment horizontal="right" vertical="center"/>
    </xf>
    <xf numFmtId="167" fontId="17" fillId="2" borderId="0" xfId="7" applyNumberFormat="1" applyFont="1" applyFill="1" applyBorder="1" applyAlignment="1">
      <alignment horizontal="right" vertical="center"/>
    </xf>
    <xf numFmtId="169" fontId="15" fillId="2" borderId="0" xfId="10" applyNumberFormat="1" applyFont="1" applyFill="1" applyBorder="1" applyAlignment="1">
      <alignment horizontal="right" vertical="center"/>
    </xf>
    <xf numFmtId="167" fontId="15" fillId="2" borderId="0" xfId="7" applyNumberFormat="1" applyFont="1" applyFill="1" applyBorder="1" applyAlignment="1">
      <alignment horizontal="right" vertical="center"/>
    </xf>
    <xf numFmtId="169" fontId="15" fillId="2" borderId="0" xfId="7" applyNumberFormat="1" applyFont="1" applyFill="1" applyBorder="1" applyAlignment="1">
      <alignment horizontal="right" vertical="center"/>
    </xf>
    <xf numFmtId="169" fontId="15" fillId="0" borderId="0" xfId="7" applyNumberFormat="1" applyFont="1" applyFill="1" applyBorder="1" applyAlignment="1">
      <alignment horizontal="right" vertical="center"/>
    </xf>
    <xf numFmtId="167" fontId="15" fillId="2" borderId="1" xfId="6" applyNumberFormat="1" applyFont="1" applyFill="1" applyBorder="1" applyAlignment="1">
      <alignment horizontal="right" vertical="center"/>
    </xf>
    <xf numFmtId="167" fontId="15" fillId="0" borderId="0" xfId="6" applyNumberFormat="1" applyFont="1" applyFill="1" applyBorder="1" applyAlignment="1">
      <alignment horizontal="right" vertical="center"/>
    </xf>
    <xf numFmtId="167" fontId="15" fillId="2" borderId="1" xfId="6" applyNumberFormat="1" applyFont="1" applyFill="1" applyBorder="1" applyAlignment="1">
      <alignment vertical="center"/>
    </xf>
    <xf numFmtId="167" fontId="15" fillId="2" borderId="0" xfId="0" applyNumberFormat="1" applyFont="1" applyFill="1" applyAlignment="1">
      <alignment horizontal="right" vertical="center"/>
    </xf>
    <xf numFmtId="167" fontId="15" fillId="2" borderId="1" xfId="0" applyNumberFormat="1" applyFont="1" applyFill="1" applyBorder="1" applyAlignment="1">
      <alignment horizontal="right" vertical="center"/>
    </xf>
    <xf numFmtId="166" fontId="15" fillId="2" borderId="0" xfId="0" applyNumberFormat="1" applyFont="1" applyFill="1" applyBorder="1" applyAlignment="1">
      <alignment vertical="center"/>
    </xf>
    <xf numFmtId="167" fontId="15" fillId="2" borderId="1" xfId="7" applyNumberFormat="1" applyFont="1" applyFill="1" applyBorder="1" applyAlignment="1">
      <alignment horizontal="right" vertical="center"/>
    </xf>
    <xf numFmtId="167" fontId="15" fillId="2" borderId="2" xfId="7" applyNumberFormat="1" applyFont="1" applyFill="1" applyBorder="1" applyAlignment="1">
      <alignment horizontal="right" vertical="center"/>
    </xf>
    <xf numFmtId="170" fontId="17" fillId="2" borderId="0" xfId="1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left" vertical="center"/>
    </xf>
    <xf numFmtId="49" fontId="5" fillId="0" borderId="0" xfId="0" quotePrefix="1" applyNumberFormat="1" applyFont="1" applyFill="1" applyBorder="1" applyAlignment="1">
      <alignment horizontal="left" vertical="center"/>
    </xf>
    <xf numFmtId="166" fontId="5" fillId="0" borderId="0" xfId="0" quotePrefix="1" applyNumberFormat="1" applyFont="1" applyAlignment="1">
      <alignment horizontal="lef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left" vertical="center"/>
    </xf>
    <xf numFmtId="167" fontId="17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6" fontId="5" fillId="0" borderId="1" xfId="0" quotePrefix="1" applyNumberFormat="1" applyFont="1" applyFill="1" applyBorder="1" applyAlignment="1">
      <alignment horizontal="left" vertical="center" shrinkToFit="1"/>
    </xf>
    <xf numFmtId="166" fontId="5" fillId="0" borderId="1" xfId="0" applyNumberFormat="1" applyFont="1" applyFill="1" applyBorder="1" applyAlignment="1">
      <alignment horizontal="left" vertical="center" shrinkToFit="1"/>
    </xf>
    <xf numFmtId="166" fontId="5" fillId="0" borderId="0" xfId="0" applyNumberFormat="1" applyFont="1" applyFill="1" applyBorder="1" applyAlignment="1">
      <alignment horizontal="left" vertical="center"/>
    </xf>
    <xf numFmtId="167" fontId="4" fillId="0" borderId="1" xfId="10" applyNumberFormat="1" applyFont="1" applyFill="1" applyBorder="1" applyAlignment="1">
      <alignment horizontal="right" vertical="center"/>
    </xf>
    <xf numFmtId="166" fontId="5" fillId="0" borderId="0" xfId="10" applyNumberFormat="1" applyFont="1" applyFill="1" applyAlignment="1">
      <alignment horizontal="left" vertical="center"/>
    </xf>
    <xf numFmtId="167" fontId="4" fillId="0" borderId="1" xfId="11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167" fontId="4" fillId="0" borderId="3" xfId="3" applyNumberFormat="1" applyFont="1" applyBorder="1" applyAlignment="1">
      <alignment horizontal="center" vertical="center"/>
    </xf>
    <xf numFmtId="167" fontId="4" fillId="0" borderId="1" xfId="6" applyNumberFormat="1" applyFont="1" applyFill="1" applyBorder="1" applyAlignment="1">
      <alignment horizontal="center" vertical="center"/>
    </xf>
    <xf numFmtId="49" fontId="5" fillId="0" borderId="0" xfId="0" quotePrefix="1" applyNumberFormat="1" applyFont="1" applyFill="1" applyBorder="1" applyAlignment="1">
      <alignment horizontal="left" vertical="center"/>
    </xf>
  </cellXfs>
  <cellStyles count="106">
    <cellStyle name="Comma" xfId="1" builtinId="3"/>
    <cellStyle name="Comma 10 10 2 2" xfId="62" xr:uid="{1A8F41C6-5834-4315-B6EC-B03141245A4C}"/>
    <cellStyle name="Comma 10 10 2 2 2" xfId="65" xr:uid="{B89E0680-D73F-41D6-86F1-055A2D2F0177}"/>
    <cellStyle name="Comma 10 10 2 3" xfId="35" xr:uid="{7FE04A78-C431-47B1-81F0-97E23E1AD54E}"/>
    <cellStyle name="Comma 10 2" xfId="24" xr:uid="{2822DA48-533B-4210-9173-8E1CD6485E43}"/>
    <cellStyle name="Comma 10 2 2 2" xfId="26" xr:uid="{5FD8B1C3-DAC0-4E0B-8283-53BC8683EE83}"/>
    <cellStyle name="Comma 10 2 2 2 2" xfId="100" xr:uid="{E5421AAA-046F-4795-B191-BBCF885D10CF}"/>
    <cellStyle name="Comma 10 2 2 2 2 2" xfId="67" xr:uid="{8C3C9F43-D6FC-4F94-8871-981C7F901E11}"/>
    <cellStyle name="Comma 10 2 2 2 2 3" xfId="105" xr:uid="{8C737F46-D53E-4864-BEC5-C78E4A3C7D28}"/>
    <cellStyle name="Comma 10 2 2 2 6" xfId="57" xr:uid="{D819D396-EE69-4508-AB0A-666E67B47238}"/>
    <cellStyle name="Comma 10 2 2 2 6 2" xfId="96" xr:uid="{95E519F1-3BF0-4AFB-ABA2-EDDBC9317D1D}"/>
    <cellStyle name="Comma 106" xfId="54" xr:uid="{B7B88ABF-950D-4AB4-A4B3-8BEC4AD0DA49}"/>
    <cellStyle name="Comma 106 2" xfId="92" xr:uid="{4BE44D61-3DE3-466A-A1B7-75B11246EA7C}"/>
    <cellStyle name="Comma 11" xfId="2" xr:uid="{00000000-0005-0000-0000-000001000000}"/>
    <cellStyle name="Comma 12" xfId="42" xr:uid="{8524FD32-C7AD-46C1-A15A-83C337246554}"/>
    <cellStyle name="Comma 12 2" xfId="84" xr:uid="{69C25B5D-637E-47E9-9EF9-B30A3AFAC980}"/>
    <cellStyle name="Comma 12 2 14" xfId="61" xr:uid="{3CF3552D-E396-4BF3-8EA6-A68E3D0E383C}"/>
    <cellStyle name="Comma 12 2 2" xfId="3" xr:uid="{00000000-0005-0000-0000-000002000000}"/>
    <cellStyle name="Comma 12 2 2 2" xfId="99" xr:uid="{22F5B96D-BF57-45C1-B876-39DF4B5DC8E8}"/>
    <cellStyle name="Comma 12 2 2 2 2" xfId="104" xr:uid="{E0428283-E0D9-426B-AA04-521B07B95614}"/>
    <cellStyle name="Comma 12 2 2 5" xfId="15" xr:uid="{E9A11E38-FD8C-4625-A125-A68A1DA9BEDB}"/>
    <cellStyle name="Comma 12 2 2 5 2" xfId="30" xr:uid="{C6A055FC-C4FF-4E84-BB98-86F4071174D8}"/>
    <cellStyle name="Comma 129 2" xfId="69" xr:uid="{0DFEFD20-9D0E-49FA-AC3D-B34CF230BE98}"/>
    <cellStyle name="Comma 153" xfId="14" xr:uid="{2765B511-02AE-4A5E-A2B2-F8EBFD6C599C}"/>
    <cellStyle name="Comma 153 2" xfId="29" xr:uid="{02941715-5F53-44EC-90A3-5716589B10EC}"/>
    <cellStyle name="Comma 168" xfId="13" xr:uid="{52657AC3-759F-486F-82F3-610674067FAC}"/>
    <cellStyle name="Comma 168 2" xfId="28" xr:uid="{2EBC43FC-0DFB-4AED-8479-7AF9205BEA4F}"/>
    <cellStyle name="Comma 2" xfId="32" xr:uid="{F83C0927-1BB8-4328-A563-0E957FA1D3A3}"/>
    <cellStyle name="Comma 2 2" xfId="4" xr:uid="{00000000-0005-0000-0000-000003000000}"/>
    <cellStyle name="Comma 2 2 14" xfId="21" xr:uid="{EE78B710-23FD-421C-8FDD-CDD3C88181B6}"/>
    <cellStyle name="Comma 2 2 14 2" xfId="33" xr:uid="{9DE89C69-9E0D-4184-AF5D-714ACB530B16}"/>
    <cellStyle name="Comma 2 2 2" xfId="63" xr:uid="{E6C21B37-4A25-4155-826D-C7137856F411}"/>
    <cellStyle name="Comma 2 2 3" xfId="48" xr:uid="{C8E90F36-1F78-4B41-BA56-FD1BECF67819}"/>
    <cellStyle name="Comma 2 2 4" xfId="85" xr:uid="{A264AB75-C0C4-4A40-BDB0-5DE919195756}"/>
    <cellStyle name="Comma 2 2 5" xfId="19" xr:uid="{4060112F-653C-4FD9-B769-2114766F146E}"/>
    <cellStyle name="Comma 2 3" xfId="98" xr:uid="{9D70948C-2979-4069-9C32-1C718D1E02D7}"/>
    <cellStyle name="Comma 2 4" xfId="94" xr:uid="{02D4ACED-E4DE-4B51-A044-56D0FC9D5BE5}"/>
    <cellStyle name="Comma 2 5" xfId="103" xr:uid="{6F14B2E9-D870-405B-97F9-F7F949447462}"/>
    <cellStyle name="Comma 2 6" xfId="50" xr:uid="{4F71A334-688F-4FD0-AEBB-4E47EE56295F}"/>
    <cellStyle name="Comma 2 6 2" xfId="89" xr:uid="{38511022-CFD2-4086-9346-7FE8B9B0074B}"/>
    <cellStyle name="Comma 2 62" xfId="59" xr:uid="{F18BFB16-7793-4C59-A7D6-9CD6BD0B2F0B}"/>
    <cellStyle name="Comma 3" xfId="45" xr:uid="{C2FC0B2E-4544-4B78-A2F0-0FB720754B74}"/>
    <cellStyle name="Comma 3 2" xfId="88" xr:uid="{103F937B-2C4C-434B-9495-9C6BDB376110}"/>
    <cellStyle name="Comma 3 2 34 2" xfId="23" xr:uid="{5457E877-5401-4540-9C18-5387D0F1F244}"/>
    <cellStyle name="Comma 3 2 34 2 2" xfId="34" xr:uid="{9C9CEFDC-C7C9-4513-98E9-631BCB65E834}"/>
    <cellStyle name="Comma 4" xfId="17" xr:uid="{F398DFA7-68CE-4CB8-B8AD-DF5B2619F311}"/>
    <cellStyle name="Comma 4 10" xfId="51" xr:uid="{1BB34882-29C2-4EED-A8A4-4E40444D2DAC}"/>
    <cellStyle name="Comma 4 10 2" xfId="86" xr:uid="{77DBA6EF-0A43-4280-9D21-3B46B090795C}"/>
    <cellStyle name="Comma 4 2" xfId="25" xr:uid="{2827F404-3AE3-45A4-B3DD-EBB48239ED57}"/>
    <cellStyle name="Comma 4 2 2 22" xfId="56" xr:uid="{C039E7B1-22E9-4396-BC62-D5FCC47F954A}"/>
    <cellStyle name="Comma 5" xfId="37" xr:uid="{6BDE13F0-45D8-49D9-844E-6674B0845D7B}"/>
    <cellStyle name="Comma 5 2" xfId="39" xr:uid="{93DFA9B1-69FD-4332-B597-FD29FF766DDD}"/>
    <cellStyle name="Comma 5 2 2" xfId="82" xr:uid="{F03562A4-937B-4981-B7DA-6CCED8B808BB}"/>
    <cellStyle name="Comma 5 3" xfId="81" xr:uid="{635C1956-D550-45E5-BBFC-45B61F9EB981}"/>
    <cellStyle name="Comma 6" xfId="40" xr:uid="{55A8495E-3AA6-48B0-A954-CEEC886803C9}"/>
    <cellStyle name="Comma 6 2" xfId="83" xr:uid="{B83039E5-67C3-4BC2-B935-07A498A81041}"/>
    <cellStyle name="Comma 7" xfId="97" xr:uid="{BC96D521-B81E-4AFE-9047-E824801F7C77}"/>
    <cellStyle name="Comma 8" xfId="102" xr:uid="{D98EFC83-733F-4E89-8873-76DF0FB8F772}"/>
    <cellStyle name="Currency 2" xfId="80" xr:uid="{74FA6EC6-A7CB-4F28-A891-88650C0993D1}"/>
    <cellStyle name="Hyperlink 2" xfId="90" xr:uid="{C748EE93-2218-4E38-A7E9-FA9DD48AEB05}"/>
    <cellStyle name="Hyperlink 3" xfId="95" xr:uid="{E83F1610-4A3F-41ED-8C30-E014C2DFEA5B}"/>
    <cellStyle name="Normal" xfId="0" builtinId="0"/>
    <cellStyle name="Normal 10" xfId="36" xr:uid="{02D31C28-C865-4243-B58D-DD9603347039}"/>
    <cellStyle name="Normal 10 10" xfId="27" xr:uid="{182BAEAD-36B3-4223-A2EF-EC7AD62F245B}"/>
    <cellStyle name="Normal 10 2 3" xfId="41" xr:uid="{C48FE763-6BC9-4617-A7A1-D092629C44A5}"/>
    <cellStyle name="Normal 10 4" xfId="5" xr:uid="{00000000-0005-0000-0000-000005000000}"/>
    <cellStyle name="Normal 101" xfId="16" xr:uid="{011AB90C-AA1D-4346-89AA-045E6CE83A2D}"/>
    <cellStyle name="Normal 11" xfId="78" xr:uid="{A6F3D9B5-C8E3-4945-8AAC-A9D6FD026C08}"/>
    <cellStyle name="Normal 127" xfId="22" xr:uid="{1BC8DA7F-1070-4EAF-9419-192C7AE1442A}"/>
    <cellStyle name="Normal 176" xfId="68" xr:uid="{5EB78F51-24B0-41E5-8103-ABB5CA9C4045}"/>
    <cellStyle name="Normal 18" xfId="66" xr:uid="{63373E97-0B67-4EC0-83FF-4898F23E7178}"/>
    <cellStyle name="Normal 2" xfId="31" xr:uid="{FCB6E690-90EB-483D-A5A8-91CA8B0585F0}"/>
    <cellStyle name="Normal 2 10 2" xfId="58" xr:uid="{34238A45-1593-4903-954B-57B4E049EBCD}"/>
    <cellStyle name="Normal 2 13" xfId="6" xr:uid="{00000000-0005-0000-0000-000006000000}"/>
    <cellStyle name="Normal 2 2" xfId="47" xr:uid="{D149AFCD-200D-423F-9CC3-A8531EF5A4E3}"/>
    <cellStyle name="Normal 2 2 2" xfId="93" xr:uid="{496447F3-42B4-4ECD-96A8-6C70D70D5B24}"/>
    <cellStyle name="Normal 2 2 2 2" xfId="101" xr:uid="{23999BA5-D6ED-4C98-B8C8-291224D1568D}"/>
    <cellStyle name="Normal 2 3" xfId="49" xr:uid="{CB04FDEE-D22F-4FDD-A750-F2A68D9E1F28}"/>
    <cellStyle name="Normal 2 3 7" xfId="20" xr:uid="{CA3325E6-BFEA-4E7E-95AE-4377BDD5D096}"/>
    <cellStyle name="Normal 2 4" xfId="64" xr:uid="{216AFBAB-0081-458A-AB2B-3BA6C7FF0842}"/>
    <cellStyle name="Normal 20" xfId="71" xr:uid="{FE1A0A28-ECFA-48AE-AC0A-F0871EE6C2C6}"/>
    <cellStyle name="Normal 21" xfId="74" xr:uid="{5D3803B4-14C2-447C-8F4C-7402CE8E8C94}"/>
    <cellStyle name="Normal 28" xfId="77" xr:uid="{DE8B1BD6-9A8F-4C29-A28A-C0927FAC6F39}"/>
    <cellStyle name="Normal 29" xfId="70" xr:uid="{DF014002-0854-43AE-BDC5-D63E8D6D1E48}"/>
    <cellStyle name="Normal 3" xfId="7" xr:uid="{00000000-0005-0000-0000-000007000000}"/>
    <cellStyle name="Normal 3 12" xfId="8" xr:uid="{00000000-0005-0000-0000-000008000000}"/>
    <cellStyle name="Normal 3 2" xfId="44" xr:uid="{98619D49-136B-45DC-9512-3C4AF322A140}"/>
    <cellStyle name="Normal 3 3" xfId="87" xr:uid="{091488C1-675E-48FB-B3AA-DDD902DDEDB5}"/>
    <cellStyle name="Normal 30" xfId="75" xr:uid="{DE3932F3-1EEB-410E-9B7A-49C90AADD073}"/>
    <cellStyle name="Normal 31" xfId="76" xr:uid="{D6C0D98B-D770-4B51-896E-4526E154D96D}"/>
    <cellStyle name="Normal 32" xfId="72" xr:uid="{E9922E2D-90B3-44FD-A3A0-F81FA21FF994}"/>
    <cellStyle name="Normal 33" xfId="73" xr:uid="{DA624554-8AB9-4B64-8DFF-507AF7EC043B}"/>
    <cellStyle name="Normal 34 2" xfId="43" xr:uid="{EAE5805F-79A1-4DD3-9287-FB9755482D3C}"/>
    <cellStyle name="Normal 4" xfId="9" xr:uid="{00000000-0005-0000-0000-000009000000}"/>
    <cellStyle name="Normal 5" xfId="38" xr:uid="{EBF94749-2C0A-4ECB-AAA0-85C9FF679D71}"/>
    <cellStyle name="Normal 5 2" xfId="55" xr:uid="{D4F9F4DF-B53B-4D7E-A18C-BFC784703211}"/>
    <cellStyle name="Normal 6" xfId="79" xr:uid="{B2B84B34-088D-48AD-9D6B-3E51BF615F86}"/>
    <cellStyle name="Normal 7" xfId="18" xr:uid="{FE0F8133-DB31-45C5-9E36-1975EFD13EC9}"/>
    <cellStyle name="Normal_EGCO_June10 TE" xfId="10" xr:uid="{00000000-0005-0000-0000-00000A000000}"/>
    <cellStyle name="Normal_KEGCO_2002" xfId="11" xr:uid="{00000000-0005-0000-0000-00000B000000}"/>
    <cellStyle name="Normal_Sheet7 2" xfId="12" xr:uid="{00000000-0005-0000-0000-00000D000000}"/>
    <cellStyle name="Percent 10" xfId="52" xr:uid="{B6A0CB0A-9882-40F3-B9EB-8D9668191FF3}"/>
    <cellStyle name="Percent 2" xfId="53" xr:uid="{13C5620E-7458-49C1-8E78-48CB15C6BCD2}"/>
    <cellStyle name="Percent 2 2" xfId="91" xr:uid="{DD98C827-A438-4FCA-BB45-78BF71BED316}"/>
    <cellStyle name="Percent 2 2 2" xfId="60" xr:uid="{FF4DDED5-478F-4C48-A02B-71158128BB98}"/>
    <cellStyle name="Percent 3" xfId="46" xr:uid="{304B0BB2-7770-4262-8AC8-051F608605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0"/>
  <sheetViews>
    <sheetView tabSelected="1" zoomScaleNormal="100" zoomScaleSheetLayoutView="100" workbookViewId="0">
      <selection activeCell="N31" sqref="N31"/>
    </sheetView>
  </sheetViews>
  <sheetFormatPr defaultColWidth="9.109375" defaultRowHeight="21.75" customHeight="1"/>
  <cols>
    <col min="1" max="2" width="1.109375" style="3" customWidth="1"/>
    <col min="3" max="3" width="48.6640625" style="199" customWidth="1"/>
    <col min="4" max="4" width="7.33203125" style="2" customWidth="1"/>
    <col min="5" max="5" width="0.6640625" style="3" customWidth="1"/>
    <col min="6" max="6" width="12.6640625" style="4" customWidth="1"/>
    <col min="7" max="7" width="0.6640625" style="5" customWidth="1"/>
    <col min="8" max="8" width="12.6640625" style="4" customWidth="1"/>
    <col min="9" max="9" width="0.88671875" style="6" customWidth="1"/>
    <col min="10" max="10" width="12.6640625" style="206" customWidth="1"/>
    <col min="11" max="11" width="0.6640625" style="5" customWidth="1"/>
    <col min="12" max="12" width="12.6640625" style="7" customWidth="1"/>
    <col min="13" max="16384" width="9.109375" style="8"/>
  </cols>
  <sheetData>
    <row r="1" spans="1:12" ht="21.75" customHeight="1">
      <c r="A1" s="1" t="s">
        <v>45</v>
      </c>
      <c r="B1" s="1"/>
      <c r="C1" s="1"/>
      <c r="E1" s="244"/>
    </row>
    <row r="2" spans="1:12" ht="21.75" customHeight="1">
      <c r="A2" s="1" t="s">
        <v>60</v>
      </c>
      <c r="B2" s="1"/>
      <c r="C2" s="1"/>
      <c r="E2" s="244"/>
    </row>
    <row r="3" spans="1:12" ht="21.75" customHeight="1">
      <c r="A3" s="9" t="s">
        <v>226</v>
      </c>
      <c r="B3" s="9"/>
      <c r="C3" s="9"/>
      <c r="D3" s="10"/>
      <c r="E3" s="11"/>
      <c r="F3" s="12"/>
      <c r="G3" s="13"/>
      <c r="H3" s="12"/>
      <c r="I3" s="14"/>
      <c r="J3" s="207"/>
      <c r="K3" s="13"/>
      <c r="L3" s="15"/>
    </row>
    <row r="4" spans="1:12" ht="18.600000000000001" customHeight="1"/>
    <row r="5" spans="1:12" ht="18.600000000000001" customHeight="1">
      <c r="A5" s="8"/>
      <c r="D5" s="16"/>
      <c r="E5" s="1"/>
      <c r="F5" s="254" t="s">
        <v>82</v>
      </c>
      <c r="G5" s="254"/>
      <c r="H5" s="254"/>
      <c r="I5" s="18"/>
      <c r="J5" s="254" t="s">
        <v>102</v>
      </c>
      <c r="K5" s="254"/>
      <c r="L5" s="254"/>
    </row>
    <row r="6" spans="1:12" ht="18.600000000000001" customHeight="1">
      <c r="E6" s="1"/>
      <c r="F6" s="19" t="s">
        <v>227</v>
      </c>
      <c r="G6" s="20"/>
      <c r="H6" s="19" t="s">
        <v>183</v>
      </c>
      <c r="I6" s="21"/>
      <c r="J6" s="208" t="s">
        <v>227</v>
      </c>
      <c r="K6" s="20"/>
      <c r="L6" s="19" t="s">
        <v>183</v>
      </c>
    </row>
    <row r="7" spans="1:12" ht="18.600000000000001" customHeight="1">
      <c r="D7" s="22" t="s">
        <v>0</v>
      </c>
      <c r="E7" s="1"/>
      <c r="F7" s="23" t="s">
        <v>44</v>
      </c>
      <c r="G7" s="20"/>
      <c r="H7" s="23" t="s">
        <v>44</v>
      </c>
      <c r="I7" s="20"/>
      <c r="J7" s="209" t="s">
        <v>44</v>
      </c>
      <c r="K7" s="21"/>
      <c r="L7" s="17" t="s">
        <v>44</v>
      </c>
    </row>
    <row r="8" spans="1:12" ht="6" customHeight="1">
      <c r="D8" s="41"/>
      <c r="E8" s="1"/>
      <c r="F8" s="160"/>
      <c r="G8" s="20"/>
      <c r="H8" s="19"/>
      <c r="I8" s="20"/>
      <c r="J8" s="210"/>
      <c r="K8" s="21"/>
      <c r="L8" s="18"/>
    </row>
    <row r="9" spans="1:12" ht="18.600000000000001" customHeight="1">
      <c r="A9" s="1" t="s">
        <v>1</v>
      </c>
      <c r="F9" s="136"/>
      <c r="I9" s="5"/>
      <c r="J9" s="211"/>
      <c r="K9" s="6"/>
    </row>
    <row r="10" spans="1:12" ht="6" customHeight="1">
      <c r="A10" s="1"/>
      <c r="F10" s="136"/>
      <c r="I10" s="5"/>
      <c r="J10" s="211"/>
      <c r="K10" s="6"/>
    </row>
    <row r="11" spans="1:12" ht="18.600000000000001" customHeight="1">
      <c r="A11" s="1" t="s">
        <v>2</v>
      </c>
      <c r="F11" s="136"/>
      <c r="I11" s="5"/>
      <c r="J11" s="211"/>
      <c r="K11" s="6"/>
    </row>
    <row r="12" spans="1:12" ht="6" customHeight="1">
      <c r="A12" s="1"/>
      <c r="F12" s="136"/>
      <c r="I12" s="5"/>
      <c r="J12" s="211"/>
      <c r="K12" s="6"/>
    </row>
    <row r="13" spans="1:12" ht="18.600000000000001" customHeight="1">
      <c r="A13" s="3" t="s">
        <v>3</v>
      </c>
      <c r="D13" s="2">
        <v>9</v>
      </c>
      <c r="F13" s="137">
        <v>721428425</v>
      </c>
      <c r="G13" s="7"/>
      <c r="H13" s="24">
        <v>621105211</v>
      </c>
      <c r="I13" s="7"/>
      <c r="J13" s="212">
        <v>593502822</v>
      </c>
      <c r="K13" s="7"/>
      <c r="L13" s="24">
        <v>372076134</v>
      </c>
    </row>
    <row r="14" spans="1:12" ht="18.600000000000001" customHeight="1">
      <c r="A14" s="3" t="s">
        <v>167</v>
      </c>
      <c r="D14" s="2">
        <v>10</v>
      </c>
      <c r="F14" s="137">
        <v>183707406</v>
      </c>
      <c r="G14" s="7"/>
      <c r="H14" s="24">
        <v>315268760</v>
      </c>
      <c r="I14" s="7"/>
      <c r="J14" s="212">
        <v>183707406</v>
      </c>
      <c r="L14" s="24">
        <v>315268760</v>
      </c>
    </row>
    <row r="15" spans="1:12" ht="18.600000000000001" customHeight="1">
      <c r="A15" s="3" t="s">
        <v>231</v>
      </c>
      <c r="B15" s="183"/>
      <c r="D15" s="202">
        <v>11</v>
      </c>
      <c r="E15" s="8"/>
      <c r="F15" s="137">
        <v>300004782</v>
      </c>
      <c r="H15" s="24">
        <v>0</v>
      </c>
      <c r="I15" s="5"/>
      <c r="J15" s="212">
        <v>300004782</v>
      </c>
      <c r="L15" s="24">
        <v>0</v>
      </c>
    </row>
    <row r="16" spans="1:12" ht="18.600000000000001" customHeight="1">
      <c r="A16" s="257" t="s">
        <v>270</v>
      </c>
      <c r="B16" s="257"/>
      <c r="C16" s="257"/>
      <c r="D16" s="2">
        <v>6</v>
      </c>
      <c r="E16" s="8"/>
      <c r="F16" s="139">
        <v>0</v>
      </c>
      <c r="H16" s="7">
        <v>0</v>
      </c>
      <c r="I16" s="5"/>
      <c r="J16" s="212">
        <v>2724076</v>
      </c>
      <c r="L16" s="24">
        <v>31464918</v>
      </c>
    </row>
    <row r="17" spans="1:12" ht="18.600000000000001" customHeight="1">
      <c r="A17" s="3" t="s">
        <v>54</v>
      </c>
      <c r="D17" s="2">
        <v>12</v>
      </c>
      <c r="E17" s="8"/>
      <c r="F17" s="137">
        <v>2627537713</v>
      </c>
      <c r="H17" s="24">
        <v>1965939575</v>
      </c>
      <c r="I17" s="5"/>
      <c r="J17" s="212">
        <v>353086913</v>
      </c>
      <c r="L17" s="24">
        <v>699612043</v>
      </c>
    </row>
    <row r="18" spans="1:12" ht="18.600000000000001" customHeight="1">
      <c r="A18" s="3" t="s">
        <v>168</v>
      </c>
      <c r="E18" s="8"/>
      <c r="F18" s="137"/>
      <c r="H18" s="24"/>
      <c r="I18" s="5"/>
      <c r="J18" s="212"/>
      <c r="L18" s="24"/>
    </row>
    <row r="19" spans="1:12" ht="18.600000000000001" customHeight="1">
      <c r="A19" s="8"/>
      <c r="B19" s="3" t="s">
        <v>271</v>
      </c>
      <c r="D19" s="2">
        <v>6</v>
      </c>
      <c r="E19" s="8"/>
      <c r="F19" s="137">
        <v>0</v>
      </c>
      <c r="H19" s="24">
        <v>3146</v>
      </c>
      <c r="I19" s="5"/>
      <c r="J19" s="212">
        <v>0</v>
      </c>
      <c r="L19" s="24">
        <v>3146</v>
      </c>
    </row>
    <row r="20" spans="1:12" ht="18.600000000000001" customHeight="1">
      <c r="A20" s="3" t="s">
        <v>161</v>
      </c>
      <c r="D20" s="26">
        <v>37.5</v>
      </c>
      <c r="E20" s="8"/>
      <c r="F20" s="137">
        <v>129012000</v>
      </c>
      <c r="H20" s="24">
        <v>58040000</v>
      </c>
      <c r="I20" s="5"/>
      <c r="J20" s="212">
        <v>0</v>
      </c>
      <c r="L20" s="24">
        <v>0</v>
      </c>
    </row>
    <row r="21" spans="1:12" ht="18.600000000000001" customHeight="1">
      <c r="A21" s="3" t="s">
        <v>259</v>
      </c>
      <c r="D21" s="26">
        <v>13.1</v>
      </c>
      <c r="F21" s="137">
        <v>1836898119</v>
      </c>
      <c r="H21" s="24">
        <v>2016326281</v>
      </c>
      <c r="I21" s="5"/>
      <c r="J21" s="212">
        <v>14537645</v>
      </c>
      <c r="L21" s="24">
        <v>91738837</v>
      </c>
    </row>
    <row r="22" spans="1:12" ht="18.600000000000001" customHeight="1">
      <c r="A22" s="3" t="s">
        <v>55</v>
      </c>
      <c r="D22" s="2">
        <v>14</v>
      </c>
      <c r="F22" s="137">
        <v>519398490</v>
      </c>
      <c r="H22" s="24">
        <v>431804754</v>
      </c>
      <c r="I22" s="5"/>
      <c r="J22" s="212">
        <v>519398490</v>
      </c>
      <c r="L22" s="24">
        <v>431804754</v>
      </c>
    </row>
    <row r="23" spans="1:12" ht="18.600000000000001" customHeight="1">
      <c r="A23" s="3" t="s">
        <v>178</v>
      </c>
      <c r="F23" s="137">
        <v>166998740</v>
      </c>
      <c r="H23" s="24">
        <v>167002979</v>
      </c>
      <c r="I23" s="5"/>
      <c r="J23" s="212">
        <v>0</v>
      </c>
      <c r="L23" s="24">
        <v>0</v>
      </c>
    </row>
    <row r="24" spans="1:12" ht="18.600000000000001" customHeight="1">
      <c r="A24" s="3" t="s">
        <v>39</v>
      </c>
      <c r="D24" s="26"/>
      <c r="F24" s="137">
        <v>30140067</v>
      </c>
      <c r="H24" s="24">
        <v>104386995</v>
      </c>
      <c r="I24" s="5"/>
      <c r="J24" s="212">
        <v>0</v>
      </c>
      <c r="L24" s="24">
        <v>56241641</v>
      </c>
    </row>
    <row r="25" spans="1:12" ht="18.600000000000001" customHeight="1">
      <c r="A25" s="3" t="s">
        <v>4</v>
      </c>
      <c r="D25" s="29">
        <v>15</v>
      </c>
      <c r="F25" s="138">
        <v>125486364</v>
      </c>
      <c r="H25" s="12">
        <v>105177601</v>
      </c>
      <c r="I25" s="5"/>
      <c r="J25" s="213">
        <v>23463694</v>
      </c>
      <c r="L25" s="12">
        <v>32488062</v>
      </c>
    </row>
    <row r="26" spans="1:12" ht="6" customHeight="1">
      <c r="D26" s="29"/>
      <c r="F26" s="136"/>
      <c r="I26" s="5"/>
      <c r="J26" s="214"/>
      <c r="L26" s="4"/>
    </row>
    <row r="27" spans="1:12" ht="18.600000000000001" customHeight="1">
      <c r="A27" s="1" t="s">
        <v>5</v>
      </c>
      <c r="D27" s="26"/>
      <c r="F27" s="138">
        <f>SUM(F13:F25)</f>
        <v>6640612106</v>
      </c>
      <c r="H27" s="12">
        <f>SUM(H13:H25)</f>
        <v>5785055302</v>
      </c>
      <c r="I27" s="5"/>
      <c r="J27" s="213">
        <f>SUM(J13:J25)</f>
        <v>1990425828</v>
      </c>
      <c r="L27" s="12">
        <f>SUM(L13:L25)</f>
        <v>2030698295</v>
      </c>
    </row>
    <row r="28" spans="1:12" ht="18.600000000000001" customHeight="1">
      <c r="D28" s="26"/>
      <c r="F28" s="136"/>
      <c r="I28" s="5"/>
      <c r="J28" s="214"/>
      <c r="L28" s="4"/>
    </row>
    <row r="29" spans="1:12" ht="18.600000000000001" customHeight="1">
      <c r="A29" s="1" t="s">
        <v>6</v>
      </c>
      <c r="D29" s="26"/>
      <c r="F29" s="136"/>
      <c r="I29" s="5"/>
      <c r="J29" s="214"/>
      <c r="L29" s="4"/>
    </row>
    <row r="30" spans="1:12" ht="6" customHeight="1">
      <c r="D30" s="26"/>
      <c r="F30" s="136"/>
      <c r="I30" s="5"/>
      <c r="J30" s="214"/>
      <c r="L30" s="4"/>
    </row>
    <row r="31" spans="1:12" ht="18.600000000000001" customHeight="1">
      <c r="A31" s="3" t="s">
        <v>167</v>
      </c>
      <c r="D31" s="2">
        <v>10</v>
      </c>
      <c r="F31" s="136">
        <v>73230277</v>
      </c>
      <c r="H31" s="4">
        <v>73230277</v>
      </c>
      <c r="I31" s="5"/>
      <c r="J31" s="214">
        <v>0</v>
      </c>
      <c r="L31" s="4">
        <v>0</v>
      </c>
    </row>
    <row r="32" spans="1:12" ht="18.600000000000001" customHeight="1">
      <c r="A32" s="257" t="s">
        <v>231</v>
      </c>
      <c r="B32" s="257"/>
      <c r="C32" s="257"/>
      <c r="D32" s="2">
        <v>11</v>
      </c>
      <c r="F32" s="139">
        <v>20000000</v>
      </c>
      <c r="H32" s="7">
        <v>0</v>
      </c>
      <c r="I32" s="5"/>
      <c r="J32" s="211">
        <v>20000000</v>
      </c>
      <c r="L32" s="7">
        <v>0</v>
      </c>
    </row>
    <row r="33" spans="1:12" ht="18.600000000000001" customHeight="1">
      <c r="A33" s="257" t="s">
        <v>224</v>
      </c>
      <c r="B33" s="257"/>
      <c r="C33" s="257"/>
      <c r="D33" s="2">
        <v>16</v>
      </c>
      <c r="F33" s="139">
        <v>0</v>
      </c>
      <c r="H33" s="7">
        <v>0</v>
      </c>
      <c r="I33" s="5"/>
      <c r="J33" s="211">
        <v>792155641</v>
      </c>
      <c r="L33" s="7">
        <v>615102608</v>
      </c>
    </row>
    <row r="34" spans="1:12" ht="18.600000000000001" customHeight="1">
      <c r="A34" s="3" t="s">
        <v>85</v>
      </c>
      <c r="D34" s="2">
        <v>17</v>
      </c>
      <c r="F34" s="136">
        <v>16391424</v>
      </c>
      <c r="H34" s="4">
        <v>20104635</v>
      </c>
      <c r="I34" s="5"/>
      <c r="J34" s="214">
        <v>0</v>
      </c>
      <c r="L34" s="4">
        <v>0</v>
      </c>
    </row>
    <row r="35" spans="1:12" ht="18.600000000000001" customHeight="1">
      <c r="A35" s="247" t="s">
        <v>262</v>
      </c>
      <c r="B35" s="247"/>
      <c r="C35" s="247"/>
      <c r="D35" s="2">
        <v>16</v>
      </c>
      <c r="E35" s="247"/>
      <c r="F35" s="136">
        <v>39777926</v>
      </c>
      <c r="H35" s="4">
        <v>0</v>
      </c>
      <c r="I35" s="5"/>
      <c r="J35" s="214">
        <v>0</v>
      </c>
      <c r="L35" s="4">
        <v>163574935</v>
      </c>
    </row>
    <row r="36" spans="1:12" ht="18.600000000000001" customHeight="1">
      <c r="A36" s="3" t="s">
        <v>144</v>
      </c>
      <c r="F36" s="136"/>
      <c r="I36" s="5"/>
      <c r="J36" s="214"/>
      <c r="L36" s="4"/>
    </row>
    <row r="37" spans="1:12" ht="18.600000000000001" customHeight="1">
      <c r="B37" s="3" t="s">
        <v>191</v>
      </c>
      <c r="D37" s="2">
        <v>6</v>
      </c>
      <c r="F37" s="136">
        <v>62514433</v>
      </c>
      <c r="H37" s="4">
        <v>79786237</v>
      </c>
      <c r="I37" s="5"/>
      <c r="J37" s="214">
        <v>0</v>
      </c>
      <c r="L37" s="4">
        <v>0</v>
      </c>
    </row>
    <row r="38" spans="1:12" ht="18.600000000000001" customHeight="1">
      <c r="A38" s="3" t="s">
        <v>144</v>
      </c>
      <c r="B38" s="183"/>
      <c r="F38" s="136"/>
      <c r="I38" s="5"/>
      <c r="J38" s="214"/>
      <c r="L38" s="4"/>
    </row>
    <row r="39" spans="1:12" ht="18.600000000000001" customHeight="1">
      <c r="B39" s="3" t="s">
        <v>271</v>
      </c>
      <c r="D39" s="2">
        <v>6</v>
      </c>
      <c r="F39" s="136">
        <v>14793828</v>
      </c>
      <c r="H39" s="4">
        <v>13827440</v>
      </c>
      <c r="I39" s="5"/>
      <c r="J39" s="214">
        <v>14793828</v>
      </c>
      <c r="L39" s="4">
        <v>13827440</v>
      </c>
    </row>
    <row r="40" spans="1:12" ht="18.600000000000001" customHeight="1">
      <c r="A40" s="3" t="s">
        <v>260</v>
      </c>
      <c r="D40" s="26">
        <v>13.1</v>
      </c>
      <c r="F40" s="136">
        <v>914905199</v>
      </c>
      <c r="H40" s="4">
        <v>665134555</v>
      </c>
      <c r="I40" s="5"/>
      <c r="J40" s="214">
        <v>0</v>
      </c>
      <c r="L40" s="4">
        <v>0</v>
      </c>
    </row>
    <row r="41" spans="1:12" ht="18.600000000000001" customHeight="1">
      <c r="A41" s="3" t="s">
        <v>129</v>
      </c>
      <c r="D41" s="2">
        <v>18</v>
      </c>
      <c r="F41" s="136">
        <v>0</v>
      </c>
      <c r="H41" s="4">
        <v>0</v>
      </c>
      <c r="I41" s="5"/>
      <c r="J41" s="214">
        <v>60974318</v>
      </c>
      <c r="L41" s="4">
        <v>63371767</v>
      </c>
    </row>
    <row r="42" spans="1:12" ht="18.600000000000001" customHeight="1">
      <c r="A42" s="3" t="s">
        <v>56</v>
      </c>
      <c r="D42" s="2">
        <v>19</v>
      </c>
      <c r="F42" s="136">
        <v>4636298150</v>
      </c>
      <c r="H42" s="4">
        <v>4368044324</v>
      </c>
      <c r="I42" s="5"/>
      <c r="J42" s="214">
        <v>423007176</v>
      </c>
      <c r="L42" s="4">
        <v>363765306</v>
      </c>
    </row>
    <row r="43" spans="1:12" ht="18.600000000000001" customHeight="1">
      <c r="A43" s="3" t="s">
        <v>205</v>
      </c>
      <c r="D43" s="2">
        <v>20</v>
      </c>
      <c r="F43" s="136">
        <v>40000890</v>
      </c>
      <c r="H43" s="4">
        <v>88739906</v>
      </c>
      <c r="I43" s="5"/>
      <c r="J43" s="214">
        <v>0</v>
      </c>
      <c r="L43" s="4">
        <v>0</v>
      </c>
    </row>
    <row r="44" spans="1:12" ht="18.600000000000001" customHeight="1">
      <c r="A44" s="3" t="s">
        <v>145</v>
      </c>
      <c r="D44" s="2">
        <v>21</v>
      </c>
      <c r="F44" s="136">
        <v>220125451</v>
      </c>
      <c r="H44" s="4">
        <v>240871291</v>
      </c>
      <c r="I44" s="5"/>
      <c r="J44" s="214">
        <v>7068067</v>
      </c>
      <c r="L44" s="4">
        <v>8966533</v>
      </c>
    </row>
    <row r="45" spans="1:12" ht="18.600000000000001" customHeight="1">
      <c r="A45" s="3" t="s">
        <v>206</v>
      </c>
      <c r="F45" s="136">
        <v>46385916</v>
      </c>
      <c r="H45" s="4">
        <v>60357368</v>
      </c>
      <c r="I45" s="5"/>
      <c r="J45" s="214">
        <v>0</v>
      </c>
      <c r="L45" s="4">
        <v>0</v>
      </c>
    </row>
    <row r="46" spans="1:12" ht="18.600000000000001" customHeight="1">
      <c r="A46" s="3" t="s">
        <v>57</v>
      </c>
      <c r="D46" s="2">
        <v>22</v>
      </c>
      <c r="F46" s="136">
        <v>129725094</v>
      </c>
      <c r="H46" s="4">
        <v>27986631</v>
      </c>
      <c r="I46" s="5"/>
      <c r="J46" s="214">
        <v>3648503</v>
      </c>
      <c r="L46" s="4">
        <v>2369745</v>
      </c>
    </row>
    <row r="47" spans="1:12" ht="18.600000000000001" customHeight="1">
      <c r="A47" s="3" t="s">
        <v>58</v>
      </c>
      <c r="D47" s="2">
        <v>23</v>
      </c>
      <c r="F47" s="136">
        <v>137507598</v>
      </c>
      <c r="H47" s="4">
        <v>135521899</v>
      </c>
      <c r="I47" s="5"/>
      <c r="J47" s="214">
        <v>18107451</v>
      </c>
      <c r="L47" s="4">
        <v>6068404</v>
      </c>
    </row>
    <row r="48" spans="1:12" ht="18.600000000000001" customHeight="1">
      <c r="A48" s="3" t="s">
        <v>59</v>
      </c>
      <c r="F48" s="138">
        <v>40257222</v>
      </c>
      <c r="H48" s="12">
        <v>36240851</v>
      </c>
      <c r="I48" s="5"/>
      <c r="J48" s="213">
        <v>652691</v>
      </c>
      <c r="L48" s="12">
        <v>674294</v>
      </c>
    </row>
    <row r="49" spans="1:12" ht="6" customHeight="1">
      <c r="F49" s="136"/>
      <c r="I49" s="5"/>
      <c r="J49" s="214"/>
      <c r="L49" s="4"/>
    </row>
    <row r="50" spans="1:12" ht="18.600000000000001" customHeight="1">
      <c r="A50" s="1" t="s">
        <v>7</v>
      </c>
      <c r="B50" s="8"/>
      <c r="F50" s="138">
        <f>SUM(F31:F49)</f>
        <v>6391913408</v>
      </c>
      <c r="H50" s="12">
        <f>SUM(H31:H49)</f>
        <v>5809845414</v>
      </c>
      <c r="I50" s="5"/>
      <c r="J50" s="213">
        <f>SUM(J31:J49)</f>
        <v>1340407675</v>
      </c>
      <c r="L50" s="12">
        <f>SUM(L31:L49)</f>
        <v>1237721032</v>
      </c>
    </row>
    <row r="51" spans="1:12" ht="6" customHeight="1">
      <c r="F51" s="136"/>
      <c r="I51" s="5"/>
      <c r="J51" s="214"/>
      <c r="L51" s="4"/>
    </row>
    <row r="52" spans="1:12" ht="18.600000000000001" customHeight="1" thickBot="1">
      <c r="A52" s="1" t="s">
        <v>8</v>
      </c>
      <c r="F52" s="140">
        <f>F27+F50</f>
        <v>13032525514</v>
      </c>
      <c r="H52" s="31">
        <f>H27+H50</f>
        <v>11594900716</v>
      </c>
      <c r="I52" s="5"/>
      <c r="J52" s="215">
        <f>J27+J50</f>
        <v>3330833503</v>
      </c>
      <c r="L52" s="31">
        <f>L27+L50</f>
        <v>3268419327</v>
      </c>
    </row>
    <row r="53" spans="1:12" ht="18.600000000000001" customHeight="1" thickTop="1">
      <c r="A53" s="1"/>
      <c r="B53" s="250"/>
      <c r="C53" s="250"/>
      <c r="E53" s="250"/>
      <c r="I53" s="5"/>
      <c r="J53" s="216"/>
      <c r="L53" s="4"/>
    </row>
    <row r="54" spans="1:12" ht="18.600000000000001" customHeight="1">
      <c r="A54" s="1"/>
      <c r="B54" s="251"/>
      <c r="C54" s="251"/>
      <c r="E54" s="251"/>
      <c r="I54" s="5"/>
      <c r="J54" s="216"/>
      <c r="L54" s="4"/>
    </row>
    <row r="55" spans="1:12" ht="18.600000000000001" customHeight="1">
      <c r="A55" s="1"/>
      <c r="B55" s="250"/>
      <c r="C55" s="250"/>
      <c r="E55" s="250"/>
      <c r="I55" s="5"/>
      <c r="J55" s="216"/>
      <c r="L55" s="4"/>
    </row>
    <row r="56" spans="1:12" ht="18.600000000000001" customHeight="1">
      <c r="A56" s="250" t="s">
        <v>46</v>
      </c>
      <c r="B56" s="250"/>
      <c r="C56" s="250"/>
      <c r="E56" s="250"/>
      <c r="I56" s="5"/>
      <c r="J56" s="216"/>
      <c r="L56" s="4"/>
    </row>
    <row r="57" spans="1:12" ht="10.5" customHeight="1">
      <c r="A57" s="250"/>
      <c r="B57" s="250"/>
      <c r="C57" s="250"/>
      <c r="E57" s="250"/>
    </row>
    <row r="58" spans="1:12" ht="21.9" customHeight="1">
      <c r="A58" s="255" t="s">
        <v>198</v>
      </c>
      <c r="B58" s="256"/>
      <c r="C58" s="256"/>
      <c r="D58" s="256"/>
      <c r="E58" s="256"/>
      <c r="F58" s="256"/>
      <c r="G58" s="256"/>
      <c r="H58" s="256"/>
      <c r="I58" s="256"/>
      <c r="J58" s="256"/>
      <c r="K58" s="256"/>
      <c r="L58" s="256"/>
    </row>
    <row r="59" spans="1:12" ht="21.75" customHeight="1">
      <c r="A59" s="1" t="str">
        <f>+A1</f>
        <v>บริษัท อินเตอร์ลิ้งค์ คอมมิวนิเคชั่น จำกัด (มหาชน)</v>
      </c>
      <c r="B59" s="1"/>
      <c r="C59" s="1"/>
      <c r="E59" s="250"/>
    </row>
    <row r="60" spans="1:12" ht="21.75" customHeight="1">
      <c r="A60" s="1" t="str">
        <f>+A2</f>
        <v>งบแสดงฐานะการเงิน</v>
      </c>
      <c r="B60" s="1"/>
      <c r="C60" s="1"/>
    </row>
    <row r="61" spans="1:12" ht="21.75" customHeight="1">
      <c r="A61" s="9" t="str">
        <f>+A3</f>
        <v>ณ วันที่ 31 ธันวาคม พ.ศ. 2566</v>
      </c>
      <c r="B61" s="9"/>
      <c r="C61" s="9"/>
      <c r="D61" s="10"/>
      <c r="E61" s="11"/>
      <c r="F61" s="12"/>
      <c r="G61" s="13"/>
      <c r="H61" s="12"/>
      <c r="I61" s="14"/>
      <c r="J61" s="207"/>
      <c r="K61" s="13"/>
      <c r="L61" s="15"/>
    </row>
    <row r="63" spans="1:12" ht="21.75" customHeight="1">
      <c r="A63" s="8"/>
      <c r="D63" s="16"/>
      <c r="E63" s="1"/>
      <c r="F63" s="254" t="s">
        <v>82</v>
      </c>
      <c r="G63" s="254"/>
      <c r="H63" s="254"/>
      <c r="I63" s="18"/>
      <c r="J63" s="254" t="s">
        <v>102</v>
      </c>
      <c r="K63" s="254"/>
      <c r="L63" s="254"/>
    </row>
    <row r="64" spans="1:12" ht="21.75" customHeight="1">
      <c r="E64" s="1"/>
      <c r="F64" s="19" t="s">
        <v>227</v>
      </c>
      <c r="G64" s="20"/>
      <c r="H64" s="19" t="s">
        <v>183</v>
      </c>
      <c r="I64" s="21"/>
      <c r="J64" s="208" t="s">
        <v>227</v>
      </c>
      <c r="K64" s="20"/>
      <c r="L64" s="19" t="s">
        <v>183</v>
      </c>
    </row>
    <row r="65" spans="1:12" ht="21.75" customHeight="1">
      <c r="D65" s="22" t="s">
        <v>0</v>
      </c>
      <c r="E65" s="1"/>
      <c r="F65" s="23" t="s">
        <v>44</v>
      </c>
      <c r="G65" s="20"/>
      <c r="H65" s="23" t="s">
        <v>44</v>
      </c>
      <c r="I65" s="20"/>
      <c r="J65" s="209" t="s">
        <v>44</v>
      </c>
      <c r="K65" s="21"/>
      <c r="L65" s="17" t="s">
        <v>44</v>
      </c>
    </row>
    <row r="66" spans="1:12" ht="6" customHeight="1">
      <c r="A66" s="252"/>
      <c r="B66" s="252"/>
      <c r="C66" s="252"/>
      <c r="D66" s="41"/>
      <c r="E66" s="1"/>
      <c r="F66" s="19"/>
      <c r="G66" s="20"/>
      <c r="H66" s="19"/>
      <c r="I66" s="20"/>
      <c r="J66" s="253"/>
      <c r="K66" s="21"/>
      <c r="L66" s="18"/>
    </row>
    <row r="67" spans="1:12" ht="21.75" customHeight="1">
      <c r="A67" s="1" t="s">
        <v>96</v>
      </c>
      <c r="F67" s="136"/>
      <c r="I67" s="5"/>
      <c r="J67" s="211"/>
      <c r="K67" s="6"/>
    </row>
    <row r="68" spans="1:12" ht="6" customHeight="1">
      <c r="A68" s="1"/>
      <c r="F68" s="136"/>
      <c r="I68" s="5"/>
      <c r="J68" s="211"/>
      <c r="K68" s="6"/>
    </row>
    <row r="69" spans="1:12" ht="21.75" customHeight="1">
      <c r="A69" s="1" t="s">
        <v>9</v>
      </c>
      <c r="F69" s="136"/>
      <c r="I69" s="5"/>
      <c r="J69" s="211"/>
      <c r="K69" s="6"/>
    </row>
    <row r="70" spans="1:12" ht="6" customHeight="1">
      <c r="A70" s="1"/>
      <c r="F70" s="136"/>
      <c r="I70" s="5"/>
      <c r="J70" s="211"/>
      <c r="K70" s="6"/>
    </row>
    <row r="71" spans="1:12" ht="21.75" customHeight="1">
      <c r="A71" s="3" t="s">
        <v>194</v>
      </c>
      <c r="D71" s="2">
        <v>24</v>
      </c>
      <c r="F71" s="137">
        <v>2850076563</v>
      </c>
      <c r="G71" s="7"/>
      <c r="H71" s="24">
        <v>1342112911</v>
      </c>
      <c r="I71" s="7"/>
      <c r="J71" s="212">
        <v>0</v>
      </c>
      <c r="K71" s="7"/>
      <c r="L71" s="24">
        <v>0</v>
      </c>
    </row>
    <row r="72" spans="1:12" ht="21.75" customHeight="1">
      <c r="A72" s="3" t="s">
        <v>163</v>
      </c>
      <c r="D72" s="201">
        <v>37.6</v>
      </c>
      <c r="F72" s="137">
        <v>49600000</v>
      </c>
      <c r="G72" s="7"/>
      <c r="H72" s="24">
        <v>30000000</v>
      </c>
      <c r="I72" s="7"/>
      <c r="J72" s="212">
        <v>0</v>
      </c>
      <c r="K72" s="7"/>
      <c r="L72" s="24">
        <v>0</v>
      </c>
    </row>
    <row r="73" spans="1:12" ht="21.75" customHeight="1">
      <c r="A73" s="3" t="s">
        <v>40</v>
      </c>
      <c r="D73" s="2">
        <v>25</v>
      </c>
      <c r="F73" s="137">
        <v>1642452386</v>
      </c>
      <c r="G73" s="7"/>
      <c r="H73" s="24">
        <v>2069101368</v>
      </c>
      <c r="I73" s="7"/>
      <c r="J73" s="212">
        <v>515345334</v>
      </c>
      <c r="K73" s="7"/>
      <c r="L73" s="24">
        <v>678433477</v>
      </c>
    </row>
    <row r="74" spans="1:12" ht="21.75" customHeight="1">
      <c r="A74" s="3" t="s">
        <v>169</v>
      </c>
      <c r="F74" s="137"/>
      <c r="G74" s="7"/>
      <c r="H74" s="24"/>
      <c r="I74" s="7"/>
      <c r="J74" s="212"/>
      <c r="K74" s="7"/>
      <c r="L74" s="24"/>
    </row>
    <row r="75" spans="1:12" ht="21.75" customHeight="1">
      <c r="A75" s="8"/>
      <c r="B75" s="3" t="s">
        <v>271</v>
      </c>
      <c r="D75" s="2">
        <v>6</v>
      </c>
      <c r="F75" s="137">
        <v>4408800</v>
      </c>
      <c r="G75" s="7"/>
      <c r="H75" s="24">
        <v>16645737</v>
      </c>
      <c r="I75" s="7"/>
      <c r="J75" s="212">
        <v>4408800</v>
      </c>
      <c r="K75" s="7"/>
      <c r="L75" s="24">
        <v>9724449</v>
      </c>
    </row>
    <row r="76" spans="1:12" ht="21.75" customHeight="1">
      <c r="A76" s="32" t="s">
        <v>170</v>
      </c>
      <c r="F76" s="137"/>
      <c r="G76" s="7"/>
      <c r="H76" s="24"/>
      <c r="I76" s="7"/>
      <c r="J76" s="212"/>
      <c r="K76" s="7"/>
      <c r="L76" s="24"/>
    </row>
    <row r="77" spans="1:12" ht="21.75" customHeight="1">
      <c r="B77" s="3" t="s">
        <v>171</v>
      </c>
      <c r="D77" s="2">
        <v>27</v>
      </c>
      <c r="F77" s="137">
        <v>74244435</v>
      </c>
      <c r="G77" s="7"/>
      <c r="H77" s="24">
        <v>70929840</v>
      </c>
      <c r="I77" s="7"/>
      <c r="J77" s="212">
        <v>2124863</v>
      </c>
      <c r="K77" s="7"/>
      <c r="L77" s="24">
        <v>2500874</v>
      </c>
    </row>
    <row r="78" spans="1:12" ht="21.75" customHeight="1">
      <c r="A78" s="3" t="s">
        <v>172</v>
      </c>
      <c r="F78" s="137"/>
      <c r="G78" s="7"/>
      <c r="H78" s="24"/>
      <c r="I78" s="7"/>
      <c r="J78" s="212"/>
      <c r="K78" s="7"/>
      <c r="L78" s="24"/>
    </row>
    <row r="79" spans="1:12" ht="21.75" customHeight="1">
      <c r="B79" s="3" t="s">
        <v>171</v>
      </c>
      <c r="D79" s="2">
        <v>29</v>
      </c>
      <c r="F79" s="137">
        <v>381442976</v>
      </c>
      <c r="G79" s="7"/>
      <c r="H79" s="24">
        <v>485169506</v>
      </c>
      <c r="I79" s="7"/>
      <c r="J79" s="212">
        <v>0</v>
      </c>
      <c r="K79" s="7"/>
      <c r="L79" s="24">
        <v>0</v>
      </c>
    </row>
    <row r="80" spans="1:12" ht="21.75" customHeight="1">
      <c r="A80" s="3" t="s">
        <v>86</v>
      </c>
      <c r="D80" s="26">
        <v>13.3</v>
      </c>
      <c r="F80" s="137">
        <v>54313363</v>
      </c>
      <c r="G80" s="7"/>
      <c r="H80" s="24">
        <v>63600143</v>
      </c>
      <c r="I80" s="7"/>
      <c r="J80" s="212">
        <v>0</v>
      </c>
      <c r="K80" s="7"/>
      <c r="L80" s="24">
        <v>0</v>
      </c>
    </row>
    <row r="81" spans="1:12" ht="21.75" customHeight="1">
      <c r="A81" s="3" t="s">
        <v>173</v>
      </c>
      <c r="F81" s="137">
        <v>70805141</v>
      </c>
      <c r="G81" s="7"/>
      <c r="H81" s="24">
        <v>4285658</v>
      </c>
      <c r="I81" s="7"/>
      <c r="J81" s="217">
        <v>30991590</v>
      </c>
      <c r="K81" s="7"/>
      <c r="L81" s="25">
        <v>0</v>
      </c>
    </row>
    <row r="82" spans="1:12" ht="21.75" customHeight="1">
      <c r="A82" s="3" t="s">
        <v>105</v>
      </c>
      <c r="F82" s="137"/>
      <c r="G82" s="7"/>
      <c r="H82" s="24"/>
      <c r="I82" s="7"/>
      <c r="J82" s="212"/>
      <c r="K82" s="7"/>
      <c r="L82" s="24"/>
    </row>
    <row r="83" spans="1:12" ht="21.75" customHeight="1">
      <c r="B83" s="3" t="s">
        <v>106</v>
      </c>
      <c r="D83" s="2">
        <v>30</v>
      </c>
      <c r="F83" s="137">
        <v>2792397</v>
      </c>
      <c r="G83" s="7"/>
      <c r="H83" s="24">
        <v>585196</v>
      </c>
      <c r="I83" s="7"/>
      <c r="J83" s="212">
        <v>1878799</v>
      </c>
      <c r="K83" s="7"/>
      <c r="L83" s="24">
        <v>585196</v>
      </c>
    </row>
    <row r="84" spans="1:12" ht="21.75" customHeight="1">
      <c r="A84" s="257" t="s">
        <v>232</v>
      </c>
      <c r="B84" s="257"/>
      <c r="C84" s="257"/>
      <c r="D84" s="29" t="s">
        <v>257</v>
      </c>
      <c r="F84" s="137">
        <v>19160506</v>
      </c>
      <c r="G84" s="7"/>
      <c r="H84" s="24">
        <v>0</v>
      </c>
      <c r="I84" s="7"/>
      <c r="J84" s="212">
        <v>19160506</v>
      </c>
      <c r="K84" s="7"/>
      <c r="L84" s="24">
        <v>0</v>
      </c>
    </row>
    <row r="85" spans="1:12" ht="21.75" customHeight="1">
      <c r="A85" s="3" t="s">
        <v>11</v>
      </c>
      <c r="D85" s="2">
        <v>26</v>
      </c>
      <c r="F85" s="138">
        <v>130629842</v>
      </c>
      <c r="H85" s="12">
        <v>70664447</v>
      </c>
      <c r="I85" s="5"/>
      <c r="J85" s="213">
        <v>4737521</v>
      </c>
      <c r="L85" s="12">
        <v>22537502</v>
      </c>
    </row>
    <row r="86" spans="1:12" ht="6" customHeight="1">
      <c r="A86" s="8"/>
      <c r="B86" s="33"/>
      <c r="F86" s="136"/>
      <c r="G86" s="7"/>
      <c r="I86" s="7"/>
      <c r="J86" s="214"/>
      <c r="K86" s="7"/>
      <c r="L86" s="4"/>
    </row>
    <row r="87" spans="1:12" ht="21.75" customHeight="1">
      <c r="A87" s="1" t="s">
        <v>12</v>
      </c>
      <c r="B87" s="8"/>
      <c r="F87" s="138">
        <f>SUM(F71:F85)</f>
        <v>5279926409</v>
      </c>
      <c r="H87" s="12">
        <f>SUM(H71:H85)</f>
        <v>4153094806</v>
      </c>
      <c r="I87" s="5"/>
      <c r="J87" s="213">
        <f>SUM(J71:J85)</f>
        <v>578647413</v>
      </c>
      <c r="L87" s="12">
        <f>SUM(L71:L85)</f>
        <v>713781498</v>
      </c>
    </row>
    <row r="88" spans="1:12" ht="21.75" customHeight="1">
      <c r="A88" s="1"/>
      <c r="B88" s="1"/>
      <c r="F88" s="136"/>
      <c r="I88" s="5"/>
      <c r="J88" s="214"/>
      <c r="L88" s="4"/>
    </row>
    <row r="89" spans="1:12" ht="21.75" customHeight="1">
      <c r="A89" s="1" t="s">
        <v>13</v>
      </c>
      <c r="F89" s="136"/>
      <c r="I89" s="5"/>
      <c r="J89" s="214"/>
      <c r="L89" s="4"/>
    </row>
    <row r="90" spans="1:12" ht="6" customHeight="1">
      <c r="A90" s="1"/>
      <c r="F90" s="136"/>
      <c r="I90" s="5"/>
      <c r="J90" s="214"/>
      <c r="L90" s="4"/>
    </row>
    <row r="91" spans="1:12" ht="21.75" customHeight="1">
      <c r="A91" s="3" t="s">
        <v>159</v>
      </c>
      <c r="D91" s="29">
        <v>27</v>
      </c>
      <c r="F91" s="137">
        <v>95523604</v>
      </c>
      <c r="H91" s="24">
        <v>130824863</v>
      </c>
      <c r="I91" s="5"/>
      <c r="J91" s="212">
        <v>5514904</v>
      </c>
      <c r="L91" s="24">
        <v>7016006</v>
      </c>
    </row>
    <row r="92" spans="1:12" ht="21.75" customHeight="1">
      <c r="A92" s="3" t="s">
        <v>207</v>
      </c>
      <c r="D92" s="29">
        <v>28</v>
      </c>
      <c r="F92" s="137">
        <v>688069091</v>
      </c>
      <c r="H92" s="24">
        <v>688310914</v>
      </c>
      <c r="I92" s="5"/>
      <c r="J92" s="212">
        <v>0</v>
      </c>
      <c r="L92" s="24">
        <v>0</v>
      </c>
    </row>
    <row r="93" spans="1:12" ht="21.75" customHeight="1">
      <c r="A93" s="3" t="s">
        <v>77</v>
      </c>
      <c r="D93" s="2">
        <v>29</v>
      </c>
      <c r="F93" s="137">
        <v>616239818</v>
      </c>
      <c r="H93" s="24">
        <v>983020627</v>
      </c>
      <c r="I93" s="5"/>
      <c r="J93" s="212">
        <v>0</v>
      </c>
      <c r="L93" s="24">
        <v>0</v>
      </c>
    </row>
    <row r="94" spans="1:12" ht="21.75" customHeight="1">
      <c r="A94" s="3" t="s">
        <v>138</v>
      </c>
      <c r="D94" s="26"/>
      <c r="F94" s="137"/>
      <c r="H94" s="24"/>
      <c r="I94" s="5"/>
      <c r="J94" s="217"/>
      <c r="L94" s="25"/>
    </row>
    <row r="95" spans="1:12" ht="21.75" customHeight="1">
      <c r="B95" s="3" t="s">
        <v>137</v>
      </c>
      <c r="D95" s="26">
        <v>13.3</v>
      </c>
      <c r="F95" s="137">
        <v>5505183</v>
      </c>
      <c r="H95" s="24">
        <v>0</v>
      </c>
      <c r="I95" s="5"/>
      <c r="J95" s="212">
        <v>0</v>
      </c>
      <c r="L95" s="24">
        <v>0</v>
      </c>
    </row>
    <row r="96" spans="1:12" ht="21.75" customHeight="1">
      <c r="A96" s="3" t="s">
        <v>146</v>
      </c>
      <c r="D96" s="2">
        <v>23</v>
      </c>
      <c r="F96" s="137">
        <v>17644495</v>
      </c>
      <c r="H96" s="24">
        <v>0</v>
      </c>
      <c r="I96" s="5"/>
      <c r="J96" s="212">
        <v>0</v>
      </c>
      <c r="L96" s="24">
        <v>0</v>
      </c>
    </row>
    <row r="97" spans="1:12" ht="21.75" customHeight="1">
      <c r="A97" s="3" t="s">
        <v>69</v>
      </c>
      <c r="D97" s="2">
        <v>30</v>
      </c>
      <c r="F97" s="138">
        <v>59530221</v>
      </c>
      <c r="H97" s="12">
        <v>48880817</v>
      </c>
      <c r="I97" s="5"/>
      <c r="J97" s="213">
        <v>29433022</v>
      </c>
      <c r="L97" s="12">
        <v>26101742</v>
      </c>
    </row>
    <row r="98" spans="1:12" ht="6" customHeight="1">
      <c r="F98" s="136"/>
      <c r="I98" s="5"/>
      <c r="J98" s="214"/>
      <c r="L98" s="4"/>
    </row>
    <row r="99" spans="1:12" ht="21.75" customHeight="1">
      <c r="A99" s="1" t="s">
        <v>14</v>
      </c>
      <c r="B99" s="8"/>
      <c r="F99" s="138">
        <f>SUM(F91:F97)</f>
        <v>1482512412</v>
      </c>
      <c r="H99" s="12">
        <f>SUM(H91:H97)</f>
        <v>1851037221</v>
      </c>
      <c r="I99" s="5"/>
      <c r="J99" s="213">
        <f>SUM(J91:J97)</f>
        <v>34947926</v>
      </c>
      <c r="L99" s="12">
        <f>SUM(L91:L97)</f>
        <v>33117748</v>
      </c>
    </row>
    <row r="100" spans="1:12" ht="6" customHeight="1">
      <c r="A100" s="1"/>
      <c r="F100" s="136"/>
      <c r="I100" s="5"/>
      <c r="J100" s="214"/>
      <c r="L100" s="4"/>
    </row>
    <row r="101" spans="1:12" ht="21.75" customHeight="1">
      <c r="A101" s="1" t="s">
        <v>15</v>
      </c>
      <c r="B101" s="1"/>
      <c r="F101" s="138">
        <f>F87+F99</f>
        <v>6762438821</v>
      </c>
      <c r="H101" s="12">
        <f>H87+H99</f>
        <v>6004132027</v>
      </c>
      <c r="I101" s="5"/>
      <c r="J101" s="213">
        <f>J87+J99</f>
        <v>613595339</v>
      </c>
      <c r="L101" s="12">
        <f>L87+L99</f>
        <v>746899246</v>
      </c>
    </row>
    <row r="102" spans="1:12" ht="21.75" customHeight="1">
      <c r="A102" s="1"/>
      <c r="B102" s="1"/>
      <c r="I102" s="5"/>
      <c r="J102" s="216"/>
      <c r="L102" s="4"/>
    </row>
    <row r="103" spans="1:12" ht="21.75" customHeight="1">
      <c r="A103" s="1"/>
      <c r="B103" s="1"/>
      <c r="C103" s="249"/>
      <c r="E103" s="249"/>
      <c r="I103" s="5"/>
      <c r="J103" s="216"/>
      <c r="L103" s="4"/>
    </row>
    <row r="104" spans="1:12" ht="21.75" customHeight="1">
      <c r="A104" s="1"/>
      <c r="B104" s="1"/>
      <c r="I104" s="5"/>
      <c r="J104" s="216"/>
      <c r="L104" s="4"/>
    </row>
    <row r="105" spans="1:12" ht="21.75" customHeight="1">
      <c r="A105" s="1"/>
      <c r="B105" s="1"/>
      <c r="I105" s="5"/>
      <c r="J105" s="216"/>
      <c r="L105" s="4"/>
    </row>
    <row r="106" spans="1:12" ht="21.75" customHeight="1">
      <c r="A106" s="1"/>
      <c r="B106" s="1"/>
      <c r="C106" s="250"/>
      <c r="E106" s="250"/>
      <c r="I106" s="5"/>
      <c r="J106" s="216"/>
      <c r="L106" s="4"/>
    </row>
    <row r="107" spans="1:12" ht="21.75" customHeight="1">
      <c r="A107" s="1"/>
      <c r="B107" s="1"/>
      <c r="C107" s="250"/>
      <c r="E107" s="250"/>
      <c r="I107" s="5"/>
      <c r="J107" s="216"/>
      <c r="L107" s="4"/>
    </row>
    <row r="108" spans="1:12" ht="14.25" customHeight="1">
      <c r="A108" s="1"/>
      <c r="B108" s="1"/>
      <c r="I108" s="5"/>
      <c r="J108" s="216"/>
      <c r="L108" s="4"/>
    </row>
    <row r="109" spans="1:12" ht="21.9" customHeight="1">
      <c r="A109" s="256" t="str">
        <f>+A58</f>
        <v>หมายเหตุประกอบงบการเงินรวมและงบการเงินเฉพาะกิจการเป็นส่วนหนึ่งของงบการเงินนี้</v>
      </c>
      <c r="B109" s="256"/>
      <c r="C109" s="256"/>
      <c r="D109" s="256"/>
      <c r="E109" s="256"/>
      <c r="F109" s="256"/>
      <c r="G109" s="256"/>
      <c r="H109" s="256"/>
      <c r="I109" s="256"/>
      <c r="J109" s="256"/>
      <c r="K109" s="256"/>
      <c r="L109" s="256"/>
    </row>
    <row r="110" spans="1:12" ht="21.75" customHeight="1">
      <c r="A110" s="1" t="str">
        <f>+A1</f>
        <v>บริษัท อินเตอร์ลิ้งค์ คอมมิวนิเคชั่น จำกัด (มหาชน)</v>
      </c>
      <c r="B110" s="1"/>
      <c r="C110" s="1"/>
    </row>
    <row r="111" spans="1:12" ht="21.75" customHeight="1">
      <c r="A111" s="1" t="str">
        <f>+A2</f>
        <v>งบแสดงฐานะการเงิน</v>
      </c>
      <c r="B111" s="1"/>
      <c r="C111" s="1"/>
    </row>
    <row r="112" spans="1:12" ht="21.75" customHeight="1">
      <c r="A112" s="9" t="str">
        <f>+A3</f>
        <v>ณ วันที่ 31 ธันวาคม พ.ศ. 2566</v>
      </c>
      <c r="B112" s="9"/>
      <c r="C112" s="9"/>
      <c r="D112" s="10"/>
      <c r="E112" s="11"/>
      <c r="F112" s="12"/>
      <c r="G112" s="13"/>
      <c r="H112" s="12"/>
      <c r="I112" s="14"/>
      <c r="J112" s="207"/>
      <c r="K112" s="13"/>
      <c r="L112" s="15"/>
    </row>
    <row r="114" spans="1:12" ht="21.75" customHeight="1">
      <c r="A114" s="8"/>
      <c r="D114" s="16"/>
      <c r="E114" s="1"/>
      <c r="F114" s="254" t="s">
        <v>82</v>
      </c>
      <c r="G114" s="254"/>
      <c r="H114" s="254"/>
      <c r="I114" s="18"/>
      <c r="J114" s="254" t="s">
        <v>102</v>
      </c>
      <c r="K114" s="254"/>
      <c r="L114" s="254"/>
    </row>
    <row r="115" spans="1:12" ht="21.75" customHeight="1">
      <c r="E115" s="1"/>
      <c r="F115" s="19" t="s">
        <v>227</v>
      </c>
      <c r="G115" s="20"/>
      <c r="H115" s="19" t="s">
        <v>183</v>
      </c>
      <c r="I115" s="21"/>
      <c r="J115" s="208" t="s">
        <v>227</v>
      </c>
      <c r="K115" s="20"/>
      <c r="L115" s="19" t="s">
        <v>183</v>
      </c>
    </row>
    <row r="116" spans="1:12" ht="21.75" customHeight="1">
      <c r="D116" s="22" t="s">
        <v>0</v>
      </c>
      <c r="E116" s="1"/>
      <c r="F116" s="23" t="s">
        <v>44</v>
      </c>
      <c r="G116" s="20"/>
      <c r="H116" s="23" t="s">
        <v>44</v>
      </c>
      <c r="I116" s="21"/>
      <c r="J116" s="209" t="s">
        <v>44</v>
      </c>
      <c r="K116" s="20"/>
      <c r="L116" s="17" t="s">
        <v>44</v>
      </c>
    </row>
    <row r="117" spans="1:12" ht="6" customHeight="1">
      <c r="D117" s="41"/>
      <c r="E117" s="1"/>
      <c r="F117" s="160"/>
      <c r="G117" s="20"/>
      <c r="H117" s="19"/>
      <c r="I117" s="21"/>
      <c r="J117" s="210"/>
      <c r="K117" s="20"/>
      <c r="L117" s="18"/>
    </row>
    <row r="118" spans="1:12" ht="21.75" customHeight="1">
      <c r="A118" s="1" t="s">
        <v>128</v>
      </c>
      <c r="F118" s="136"/>
      <c r="J118" s="211"/>
    </row>
    <row r="119" spans="1:12" ht="6" customHeight="1">
      <c r="A119" s="1"/>
      <c r="F119" s="136"/>
      <c r="J119" s="211"/>
    </row>
    <row r="120" spans="1:12" ht="21.75" customHeight="1">
      <c r="A120" s="1" t="s">
        <v>97</v>
      </c>
      <c r="F120" s="136"/>
      <c r="I120" s="5"/>
      <c r="J120" s="211"/>
      <c r="K120" s="6"/>
    </row>
    <row r="121" spans="1:12" ht="6" customHeight="1">
      <c r="A121" s="1"/>
      <c r="F121" s="136"/>
      <c r="I121" s="5"/>
      <c r="J121" s="211"/>
      <c r="K121" s="6"/>
    </row>
    <row r="122" spans="1:12" ht="21.75" customHeight="1">
      <c r="A122" s="3" t="s">
        <v>16</v>
      </c>
      <c r="F122" s="136"/>
      <c r="I122" s="5"/>
      <c r="J122" s="211"/>
      <c r="K122" s="6"/>
    </row>
    <row r="123" spans="1:12" ht="21.75" customHeight="1">
      <c r="B123" s="3" t="s">
        <v>17</v>
      </c>
      <c r="F123" s="142"/>
      <c r="G123" s="28"/>
      <c r="H123" s="27"/>
      <c r="I123" s="28"/>
      <c r="J123" s="218"/>
      <c r="K123" s="28"/>
      <c r="L123" s="28"/>
    </row>
    <row r="124" spans="1:12" ht="21.75" customHeight="1" thickBot="1">
      <c r="B124" s="33"/>
      <c r="C124" s="199" t="s">
        <v>264</v>
      </c>
      <c r="F124" s="143">
        <v>543632325</v>
      </c>
      <c r="H124" s="34">
        <v>543632325</v>
      </c>
      <c r="I124" s="5"/>
      <c r="J124" s="219">
        <v>543632325</v>
      </c>
      <c r="L124" s="34">
        <v>543632325</v>
      </c>
    </row>
    <row r="125" spans="1:12" ht="6" customHeight="1" thickTop="1">
      <c r="A125" s="1"/>
      <c r="F125" s="136"/>
      <c r="I125" s="5"/>
      <c r="J125" s="214"/>
      <c r="L125" s="4"/>
    </row>
    <row r="126" spans="1:12" ht="21.75" customHeight="1">
      <c r="B126" s="3" t="s">
        <v>18</v>
      </c>
      <c r="F126" s="142"/>
      <c r="G126" s="28"/>
      <c r="H126" s="27"/>
      <c r="I126" s="28"/>
      <c r="J126" s="220"/>
      <c r="K126" s="28"/>
      <c r="L126" s="27"/>
    </row>
    <row r="127" spans="1:12" ht="21.75" customHeight="1">
      <c r="B127" s="33"/>
      <c r="C127" s="199" t="s">
        <v>265</v>
      </c>
      <c r="F127" s="137">
        <v>543632325</v>
      </c>
      <c r="H127" s="24">
        <v>543632325</v>
      </c>
      <c r="I127" s="5"/>
      <c r="J127" s="212">
        <v>543632325</v>
      </c>
      <c r="L127" s="24">
        <v>543632325</v>
      </c>
    </row>
    <row r="128" spans="1:12" ht="21.75" customHeight="1">
      <c r="A128" s="3" t="s">
        <v>19</v>
      </c>
      <c r="F128" s="136">
        <v>770857410</v>
      </c>
      <c r="H128" s="4">
        <v>770857410</v>
      </c>
      <c r="I128" s="5"/>
      <c r="J128" s="214">
        <v>770857410</v>
      </c>
      <c r="L128" s="4">
        <v>770857410</v>
      </c>
    </row>
    <row r="129" spans="1:12" ht="21.75" customHeight="1">
      <c r="A129" s="3" t="s">
        <v>174</v>
      </c>
      <c r="F129" s="136">
        <v>37817556</v>
      </c>
      <c r="H129" s="4">
        <v>37817556</v>
      </c>
      <c r="I129" s="5"/>
      <c r="J129" s="214">
        <v>37817556</v>
      </c>
      <c r="L129" s="4">
        <v>37817556</v>
      </c>
    </row>
    <row r="130" spans="1:12" ht="21.75" customHeight="1">
      <c r="A130" s="3" t="s">
        <v>164</v>
      </c>
      <c r="D130" s="71">
        <v>33</v>
      </c>
      <c r="F130" s="136">
        <v>0</v>
      </c>
      <c r="H130" s="4">
        <v>733590</v>
      </c>
      <c r="I130" s="5"/>
      <c r="J130" s="214">
        <v>0</v>
      </c>
      <c r="L130" s="4">
        <v>0</v>
      </c>
    </row>
    <row r="131" spans="1:12" ht="21.75" customHeight="1">
      <c r="A131" s="3" t="s">
        <v>20</v>
      </c>
      <c r="F131" s="136"/>
      <c r="I131" s="5"/>
      <c r="J131" s="214"/>
      <c r="L131" s="4"/>
    </row>
    <row r="132" spans="1:12" ht="21.75" customHeight="1">
      <c r="B132" s="3" t="s">
        <v>47</v>
      </c>
      <c r="D132" s="2">
        <v>32</v>
      </c>
      <c r="F132" s="136">
        <v>54363233</v>
      </c>
      <c r="H132" s="4">
        <v>54363233</v>
      </c>
      <c r="I132" s="5"/>
      <c r="J132" s="214">
        <v>54363233</v>
      </c>
      <c r="L132" s="4">
        <v>54363233</v>
      </c>
    </row>
    <row r="133" spans="1:12" ht="21.75" customHeight="1">
      <c r="B133" s="3" t="s">
        <v>21</v>
      </c>
      <c r="F133" s="136">
        <v>1940758921</v>
      </c>
      <c r="H133" s="4">
        <v>1517894602</v>
      </c>
      <c r="I133" s="5"/>
      <c r="J133" s="214">
        <v>1310567640</v>
      </c>
      <c r="L133" s="4">
        <v>1114849557</v>
      </c>
    </row>
    <row r="134" spans="1:12" ht="21.75" customHeight="1">
      <c r="A134" s="3" t="s">
        <v>147</v>
      </c>
      <c r="F134" s="138">
        <v>735440191</v>
      </c>
      <c r="H134" s="12">
        <v>740008375</v>
      </c>
      <c r="I134" s="5"/>
      <c r="J134" s="213">
        <v>0</v>
      </c>
      <c r="L134" s="12">
        <v>0</v>
      </c>
    </row>
    <row r="135" spans="1:12" ht="6" customHeight="1">
      <c r="A135" s="1"/>
      <c r="F135" s="136"/>
      <c r="I135" s="5"/>
      <c r="J135" s="214"/>
      <c r="L135" s="4"/>
    </row>
    <row r="136" spans="1:12" ht="21.75" customHeight="1">
      <c r="A136" s="1" t="s">
        <v>109</v>
      </c>
      <c r="F136" s="136">
        <f>SUM(F127:F134)</f>
        <v>4082869636</v>
      </c>
      <c r="G136" s="7"/>
      <c r="H136" s="4">
        <f>SUM(H127:H134)</f>
        <v>3665307091</v>
      </c>
      <c r="I136" s="7"/>
      <c r="J136" s="214">
        <f>SUM(J127:J134)</f>
        <v>2717238164</v>
      </c>
      <c r="K136" s="7"/>
      <c r="L136" s="4">
        <f>SUM(L127:L134)</f>
        <v>2521520081</v>
      </c>
    </row>
    <row r="137" spans="1:12" ht="21.75" customHeight="1">
      <c r="A137" s="3" t="s">
        <v>22</v>
      </c>
      <c r="F137" s="138">
        <v>2187217057</v>
      </c>
      <c r="G137" s="7"/>
      <c r="H137" s="12">
        <v>1925461598</v>
      </c>
      <c r="I137" s="7"/>
      <c r="J137" s="213">
        <v>0</v>
      </c>
      <c r="K137" s="7"/>
      <c r="L137" s="12" t="s">
        <v>81</v>
      </c>
    </row>
    <row r="138" spans="1:12" ht="6" customHeight="1">
      <c r="A138" s="1"/>
      <c r="F138" s="136"/>
      <c r="I138" s="5"/>
      <c r="J138" s="214"/>
      <c r="L138" s="4"/>
    </row>
    <row r="139" spans="1:12" ht="21.75" customHeight="1">
      <c r="A139" s="1" t="s">
        <v>98</v>
      </c>
      <c r="B139" s="1"/>
      <c r="F139" s="138">
        <f>SUM(F136:F137)</f>
        <v>6270086693</v>
      </c>
      <c r="G139" s="7"/>
      <c r="H139" s="12">
        <f>SUM(H136:H137)</f>
        <v>5590768689</v>
      </c>
      <c r="I139" s="7"/>
      <c r="J139" s="213">
        <f>SUM(J136:J137)</f>
        <v>2717238164</v>
      </c>
      <c r="K139" s="7"/>
      <c r="L139" s="12">
        <f>SUM(L136:L137)</f>
        <v>2521520081</v>
      </c>
    </row>
    <row r="140" spans="1:12" ht="6" customHeight="1">
      <c r="A140" s="1"/>
      <c r="F140" s="136"/>
      <c r="I140" s="5"/>
      <c r="J140" s="214"/>
      <c r="L140" s="4"/>
    </row>
    <row r="141" spans="1:12" ht="21.75" customHeight="1" thickBot="1">
      <c r="A141" s="1" t="s">
        <v>99</v>
      </c>
      <c r="F141" s="140">
        <f>F101+F139</f>
        <v>13032525514</v>
      </c>
      <c r="H141" s="31">
        <f>H101+H139</f>
        <v>11594900716</v>
      </c>
      <c r="I141" s="5"/>
      <c r="J141" s="215">
        <f>J101+J139</f>
        <v>3330833503</v>
      </c>
      <c r="L141" s="31">
        <f>L101+L139</f>
        <v>3268419327</v>
      </c>
    </row>
    <row r="142" spans="1:12" ht="21.75" customHeight="1" thickTop="1">
      <c r="A142" s="1"/>
      <c r="I142" s="5"/>
      <c r="J142" s="216"/>
      <c r="L142" s="4"/>
    </row>
    <row r="143" spans="1:12" ht="21.75" customHeight="1">
      <c r="A143" s="1"/>
      <c r="I143" s="5"/>
      <c r="J143" s="216"/>
      <c r="L143" s="4"/>
    </row>
    <row r="144" spans="1:12" ht="21.75" customHeight="1">
      <c r="A144" s="1"/>
      <c r="I144" s="5"/>
      <c r="J144" s="216"/>
      <c r="L144" s="4"/>
    </row>
    <row r="145" spans="1:12" ht="21.75" customHeight="1">
      <c r="A145" s="1"/>
      <c r="I145" s="5"/>
    </row>
    <row r="146" spans="1:12" ht="21.75" customHeight="1">
      <c r="A146" s="1"/>
      <c r="I146" s="5"/>
    </row>
    <row r="147" spans="1:12" ht="21.75" customHeight="1">
      <c r="A147" s="1"/>
      <c r="I147" s="5"/>
    </row>
    <row r="148" spans="1:12" ht="21.75" customHeight="1">
      <c r="A148" s="1"/>
      <c r="B148" s="244"/>
      <c r="C148" s="244"/>
      <c r="E148" s="244"/>
      <c r="I148" s="5"/>
    </row>
    <row r="149" spans="1:12" ht="21.75" customHeight="1">
      <c r="A149" s="1"/>
      <c r="I149" s="5"/>
    </row>
    <row r="150" spans="1:12" ht="21.75" customHeight="1">
      <c r="A150" s="1"/>
      <c r="I150" s="5"/>
    </row>
    <row r="151" spans="1:12" ht="21.75" customHeight="1">
      <c r="A151" s="1"/>
      <c r="I151" s="5"/>
    </row>
    <row r="152" spans="1:12" ht="21.75" customHeight="1">
      <c r="A152" s="1"/>
      <c r="I152" s="5"/>
    </row>
    <row r="153" spans="1:12" ht="21.75" customHeight="1">
      <c r="A153" s="1"/>
      <c r="I153" s="5"/>
    </row>
    <row r="154" spans="1:12" ht="21.75" customHeight="1">
      <c r="A154" s="1"/>
      <c r="B154" s="250"/>
      <c r="C154" s="250"/>
      <c r="E154" s="250"/>
      <c r="I154" s="5"/>
    </row>
    <row r="155" spans="1:12" ht="21.75" customHeight="1">
      <c r="A155" s="1"/>
      <c r="I155" s="5"/>
    </row>
    <row r="156" spans="1:12" ht="21.75" customHeight="1">
      <c r="A156" s="1"/>
      <c r="B156" s="252"/>
      <c r="C156" s="252"/>
      <c r="E156" s="252"/>
      <c r="I156" s="5"/>
    </row>
    <row r="157" spans="1:12" ht="21.75" customHeight="1">
      <c r="A157" s="1"/>
      <c r="I157" s="5"/>
    </row>
    <row r="158" spans="1:12" ht="21.75" customHeight="1">
      <c r="A158" s="1"/>
      <c r="B158" s="252"/>
      <c r="C158" s="252"/>
      <c r="E158" s="252"/>
      <c r="I158" s="5"/>
    </row>
    <row r="159" spans="1:12" ht="13.5" customHeight="1">
      <c r="A159" s="1"/>
      <c r="I159" s="5"/>
    </row>
    <row r="160" spans="1:12" ht="21.9" customHeight="1">
      <c r="A160" s="11" t="str">
        <f>A109</f>
        <v>หมายเหตุประกอบงบการเงินรวมและงบการเงินเฉพาะกิจการเป็นส่วนหนึ่งของงบการเงินนี้</v>
      </c>
      <c r="B160" s="11"/>
      <c r="C160" s="11"/>
      <c r="D160" s="10"/>
      <c r="E160" s="11"/>
      <c r="F160" s="12"/>
      <c r="G160" s="13"/>
      <c r="H160" s="12"/>
      <c r="I160" s="14"/>
      <c r="J160" s="207"/>
      <c r="K160" s="13"/>
      <c r="L160" s="15"/>
    </row>
  </sheetData>
  <mergeCells count="12">
    <mergeCell ref="F114:H114"/>
    <mergeCell ref="J114:L114"/>
    <mergeCell ref="A58:L58"/>
    <mergeCell ref="A109:L109"/>
    <mergeCell ref="F5:H5"/>
    <mergeCell ref="J5:L5"/>
    <mergeCell ref="F63:H63"/>
    <mergeCell ref="J63:L63"/>
    <mergeCell ref="A16:C16"/>
    <mergeCell ref="A33:C33"/>
    <mergeCell ref="A32:C32"/>
    <mergeCell ref="A84:C84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"/>
  <sheetViews>
    <sheetView topLeftCell="A2" zoomScaleNormal="100" zoomScaleSheetLayoutView="100" workbookViewId="0">
      <selection activeCell="A2" sqref="A2"/>
    </sheetView>
  </sheetViews>
  <sheetFormatPr defaultColWidth="6.88671875" defaultRowHeight="18.899999999999999" customHeight="1"/>
  <cols>
    <col min="1" max="4" width="1.109375" style="107" customWidth="1"/>
    <col min="5" max="5" width="36.5546875" style="107" customWidth="1"/>
    <col min="6" max="6" width="7.6640625" style="106" customWidth="1"/>
    <col min="7" max="7" width="0.6640625" style="107" customWidth="1"/>
    <col min="8" max="8" width="12.5546875" style="108" customWidth="1"/>
    <col min="9" max="9" width="0.6640625" style="107" customWidth="1"/>
    <col min="10" max="10" width="12.5546875" style="108" customWidth="1"/>
    <col min="11" max="11" width="0.6640625" style="106" customWidth="1"/>
    <col min="12" max="12" width="12.5546875" style="221" customWidth="1"/>
    <col min="13" max="13" width="0.6640625" style="107" customWidth="1"/>
    <col min="14" max="14" width="12.5546875" style="108" customWidth="1"/>
    <col min="15" max="16384" width="6.88671875" style="111"/>
  </cols>
  <sheetData>
    <row r="1" spans="1:14" ht="18.899999999999999" customHeight="1">
      <c r="A1" s="116" t="s">
        <v>45</v>
      </c>
      <c r="B1" s="116"/>
      <c r="C1" s="116"/>
      <c r="D1" s="116"/>
      <c r="E1" s="116"/>
      <c r="F1" s="121"/>
      <c r="G1" s="122"/>
      <c r="H1" s="42"/>
      <c r="I1" s="123"/>
      <c r="J1" s="42"/>
      <c r="K1" s="124"/>
      <c r="L1" s="227"/>
      <c r="M1" s="123"/>
      <c r="N1" s="42"/>
    </row>
    <row r="2" spans="1:14" ht="18.899999999999999" customHeight="1">
      <c r="A2" s="116" t="s">
        <v>61</v>
      </c>
      <c r="B2" s="116"/>
      <c r="C2" s="116"/>
      <c r="D2" s="116"/>
      <c r="E2" s="116"/>
      <c r="F2" s="121"/>
      <c r="G2" s="122"/>
      <c r="H2" s="42"/>
      <c r="I2" s="123"/>
      <c r="J2" s="42"/>
      <c r="K2" s="124"/>
      <c r="L2" s="227"/>
      <c r="M2" s="123"/>
      <c r="N2" s="42"/>
    </row>
    <row r="3" spans="1:14" ht="18.899999999999999" customHeight="1">
      <c r="A3" s="40" t="s">
        <v>228</v>
      </c>
      <c r="B3" s="40"/>
      <c r="C3" s="40"/>
      <c r="D3" s="40"/>
      <c r="E3" s="40"/>
      <c r="F3" s="125"/>
      <c r="G3" s="126"/>
      <c r="H3" s="127"/>
      <c r="I3" s="128"/>
      <c r="J3" s="127"/>
      <c r="K3" s="129"/>
      <c r="L3" s="228"/>
      <c r="M3" s="128"/>
      <c r="N3" s="127"/>
    </row>
    <row r="4" spans="1:14" ht="18.600000000000001" customHeight="1">
      <c r="I4" s="109"/>
      <c r="K4" s="110"/>
      <c r="M4" s="109"/>
    </row>
    <row r="5" spans="1:14" ht="18.600000000000001" customHeight="1">
      <c r="A5" s="111"/>
      <c r="B5" s="111"/>
      <c r="C5" s="111"/>
      <c r="F5" s="113"/>
      <c r="G5" s="105"/>
      <c r="H5" s="258" t="s">
        <v>82</v>
      </c>
      <c r="I5" s="258"/>
      <c r="J5" s="258"/>
      <c r="K5" s="114"/>
      <c r="L5" s="254" t="s">
        <v>102</v>
      </c>
      <c r="M5" s="254"/>
      <c r="N5" s="254"/>
    </row>
    <row r="6" spans="1:14" ht="18.600000000000001" customHeight="1">
      <c r="G6" s="105"/>
      <c r="H6" s="19" t="s">
        <v>227</v>
      </c>
      <c r="I6" s="20"/>
      <c r="J6" s="19" t="s">
        <v>183</v>
      </c>
      <c r="K6" s="21"/>
      <c r="L6" s="208" t="s">
        <v>227</v>
      </c>
      <c r="M6" s="20"/>
      <c r="N6" s="18" t="s">
        <v>183</v>
      </c>
    </row>
    <row r="7" spans="1:14" ht="18.600000000000001" customHeight="1">
      <c r="F7" s="115" t="s">
        <v>0</v>
      </c>
      <c r="G7" s="105"/>
      <c r="H7" s="39" t="s">
        <v>44</v>
      </c>
      <c r="I7" s="116"/>
      <c r="J7" s="39" t="s">
        <v>44</v>
      </c>
      <c r="K7" s="116"/>
      <c r="L7" s="222" t="s">
        <v>44</v>
      </c>
      <c r="M7" s="117"/>
      <c r="N7" s="39" t="s">
        <v>44</v>
      </c>
    </row>
    <row r="8" spans="1:14" ht="5.0999999999999996" customHeight="1">
      <c r="H8" s="145"/>
      <c r="I8" s="118"/>
      <c r="K8" s="118"/>
      <c r="L8" s="223"/>
      <c r="M8" s="118"/>
    </row>
    <row r="9" spans="1:14" ht="18.600000000000001" customHeight="1">
      <c r="A9" s="107" t="s">
        <v>41</v>
      </c>
      <c r="H9" s="145">
        <v>2854007421</v>
      </c>
      <c r="I9" s="118"/>
      <c r="J9" s="108">
        <v>2462036971</v>
      </c>
      <c r="K9" s="118"/>
      <c r="L9" s="223">
        <v>2861950346</v>
      </c>
      <c r="M9" s="118"/>
      <c r="N9" s="108">
        <v>2481363844</v>
      </c>
    </row>
    <row r="10" spans="1:14" ht="18.600000000000001" customHeight="1">
      <c r="A10" s="107" t="s">
        <v>124</v>
      </c>
      <c r="H10" s="145"/>
      <c r="I10" s="118"/>
      <c r="K10" s="118"/>
      <c r="L10" s="223"/>
      <c r="M10" s="118"/>
    </row>
    <row r="11" spans="1:14" ht="18.600000000000001" customHeight="1">
      <c r="A11" s="111"/>
      <c r="B11" s="111"/>
      <c r="C11" s="111"/>
      <c r="D11" s="107" t="s">
        <v>121</v>
      </c>
      <c r="H11" s="145">
        <v>1557624682</v>
      </c>
      <c r="I11" s="118"/>
      <c r="J11" s="108">
        <v>1395531227</v>
      </c>
      <c r="K11" s="118"/>
      <c r="L11" s="223">
        <v>0</v>
      </c>
      <c r="M11" s="118"/>
      <c r="N11" s="108">
        <v>0</v>
      </c>
    </row>
    <row r="12" spans="1:14" ht="18.600000000000001" customHeight="1">
      <c r="A12" s="107" t="s">
        <v>88</v>
      </c>
      <c r="H12" s="145">
        <v>1154486973</v>
      </c>
      <c r="I12" s="118"/>
      <c r="J12" s="108">
        <v>1994564787</v>
      </c>
      <c r="K12" s="118"/>
      <c r="L12" s="223">
        <v>0</v>
      </c>
      <c r="M12" s="118"/>
      <c r="N12" s="108">
        <v>0</v>
      </c>
    </row>
    <row r="13" spans="1:14" ht="18.600000000000001" customHeight="1">
      <c r="A13" s="107" t="s">
        <v>141</v>
      </c>
      <c r="H13" s="146">
        <v>1332667830</v>
      </c>
      <c r="I13" s="111"/>
      <c r="J13" s="111">
        <v>1186342717</v>
      </c>
      <c r="K13" s="111"/>
      <c r="L13" s="224">
        <v>15186936</v>
      </c>
      <c r="M13" s="111"/>
      <c r="N13" s="111">
        <v>257919148</v>
      </c>
    </row>
    <row r="14" spans="1:14" ht="18.600000000000001" customHeight="1">
      <c r="A14" s="188" t="s">
        <v>204</v>
      </c>
      <c r="B14" s="188"/>
      <c r="C14" s="188"/>
      <c r="F14" s="106">
        <v>16</v>
      </c>
      <c r="H14" s="145">
        <v>0</v>
      </c>
      <c r="I14" s="111"/>
      <c r="J14" s="108">
        <v>0</v>
      </c>
      <c r="K14" s="111"/>
      <c r="L14" s="223">
        <v>10593522</v>
      </c>
      <c r="M14" s="111"/>
      <c r="N14" s="108">
        <v>0</v>
      </c>
    </row>
    <row r="15" spans="1:14" ht="18.600000000000001" customHeight="1">
      <c r="A15" s="259" t="s">
        <v>233</v>
      </c>
      <c r="B15" s="259"/>
      <c r="C15" s="259"/>
      <c r="D15" s="259"/>
      <c r="E15" s="259"/>
      <c r="H15" s="145">
        <v>5357935</v>
      </c>
      <c r="I15" s="111"/>
      <c r="J15" s="108">
        <v>0</v>
      </c>
      <c r="K15" s="111"/>
      <c r="L15" s="223">
        <v>44818482</v>
      </c>
      <c r="M15" s="111"/>
      <c r="N15" s="108">
        <v>0</v>
      </c>
    </row>
    <row r="16" spans="1:14" ht="18.600000000000001" customHeight="1">
      <c r="A16" s="107" t="s">
        <v>126</v>
      </c>
      <c r="H16" s="147">
        <v>61048767</v>
      </c>
      <c r="I16" s="118"/>
      <c r="J16" s="112">
        <v>57188048</v>
      </c>
      <c r="K16" s="118"/>
      <c r="L16" s="225">
        <v>38280929</v>
      </c>
      <c r="M16" s="118"/>
      <c r="N16" s="112">
        <v>28299769</v>
      </c>
    </row>
    <row r="17" spans="1:14" ht="5.0999999999999996" customHeight="1">
      <c r="H17" s="145"/>
      <c r="I17" s="118"/>
      <c r="K17" s="118"/>
      <c r="L17" s="223"/>
      <c r="M17" s="118"/>
    </row>
    <row r="18" spans="1:14" ht="18.600000000000001" customHeight="1">
      <c r="A18" s="105" t="s">
        <v>66</v>
      </c>
      <c r="B18" s="105"/>
      <c r="C18" s="105"/>
      <c r="E18" s="105"/>
      <c r="H18" s="147">
        <f>SUM(H9:H16)</f>
        <v>6965193608</v>
      </c>
      <c r="I18" s="118"/>
      <c r="J18" s="112">
        <f>SUM(J9:J16)</f>
        <v>7095663750</v>
      </c>
      <c r="K18" s="118"/>
      <c r="L18" s="225">
        <f>SUM(L9:L16)</f>
        <v>2970830215</v>
      </c>
      <c r="M18" s="118"/>
      <c r="N18" s="112">
        <f>SUM(N9:N16)</f>
        <v>2767582761</v>
      </c>
    </row>
    <row r="19" spans="1:14" ht="12" customHeight="1">
      <c r="H19" s="145"/>
      <c r="I19" s="118"/>
      <c r="K19" s="118"/>
      <c r="L19" s="223"/>
      <c r="M19" s="118"/>
    </row>
    <row r="20" spans="1:14" ht="18.600000000000001" customHeight="1">
      <c r="A20" s="107" t="s">
        <v>42</v>
      </c>
      <c r="F20" s="119"/>
      <c r="H20" s="145">
        <v>-2040721134</v>
      </c>
      <c r="I20" s="109"/>
      <c r="J20" s="108">
        <v>-1838929309</v>
      </c>
      <c r="K20" s="109"/>
      <c r="L20" s="223">
        <v>-2046811791</v>
      </c>
      <c r="M20" s="109"/>
      <c r="N20" s="108">
        <v>-1854343382</v>
      </c>
    </row>
    <row r="21" spans="1:14" ht="18.600000000000001" customHeight="1">
      <c r="A21" s="107" t="s">
        <v>125</v>
      </c>
      <c r="G21" s="118"/>
      <c r="H21" s="145"/>
      <c r="I21" s="111"/>
      <c r="K21" s="111"/>
      <c r="L21" s="223"/>
      <c r="M21" s="111"/>
    </row>
    <row r="22" spans="1:14" ht="18.600000000000001" customHeight="1">
      <c r="D22" s="107" t="s">
        <v>122</v>
      </c>
      <c r="G22" s="118"/>
      <c r="H22" s="145">
        <v>-1191208180</v>
      </c>
      <c r="I22" s="118"/>
      <c r="J22" s="108">
        <v>-1057572799</v>
      </c>
      <c r="K22" s="118"/>
      <c r="L22" s="223">
        <v>0</v>
      </c>
      <c r="M22" s="118"/>
      <c r="N22" s="108">
        <v>0</v>
      </c>
    </row>
    <row r="23" spans="1:14" ht="18.600000000000001" customHeight="1">
      <c r="A23" s="107" t="s">
        <v>89</v>
      </c>
      <c r="G23" s="118"/>
      <c r="H23" s="145">
        <v>-795920236</v>
      </c>
      <c r="I23" s="118"/>
      <c r="J23" s="108">
        <v>-1696543157</v>
      </c>
      <c r="K23" s="118"/>
      <c r="L23" s="223">
        <v>0</v>
      </c>
      <c r="M23" s="118"/>
      <c r="N23" s="108">
        <v>0</v>
      </c>
    </row>
    <row r="24" spans="1:14" ht="18.600000000000001" customHeight="1">
      <c r="A24" s="107" t="s">
        <v>142</v>
      </c>
      <c r="H24" s="145">
        <v>-1146850911</v>
      </c>
      <c r="I24" s="118"/>
      <c r="J24" s="108">
        <v>-1090609928</v>
      </c>
      <c r="K24" s="118"/>
      <c r="L24" s="223">
        <v>-36471859</v>
      </c>
      <c r="M24" s="118"/>
      <c r="N24" s="108">
        <v>-253443603</v>
      </c>
    </row>
    <row r="25" spans="1:14" ht="18.600000000000001" customHeight="1">
      <c r="A25" s="161" t="s">
        <v>162</v>
      </c>
      <c r="B25" s="161"/>
      <c r="C25" s="161"/>
      <c r="H25" s="145">
        <v>12006505</v>
      </c>
      <c r="I25" s="118"/>
      <c r="J25" s="108">
        <v>4821706</v>
      </c>
      <c r="K25" s="118"/>
      <c r="L25" s="223">
        <v>-8131903</v>
      </c>
      <c r="M25" s="118"/>
      <c r="N25" s="108">
        <v>-31916191</v>
      </c>
    </row>
    <row r="26" spans="1:14" ht="18.600000000000001" customHeight="1">
      <c r="A26" s="107" t="s">
        <v>43</v>
      </c>
      <c r="G26" s="118"/>
      <c r="H26" s="145">
        <v>-428517127</v>
      </c>
      <c r="I26" s="118"/>
      <c r="J26" s="108">
        <v>-335342158</v>
      </c>
      <c r="K26" s="118"/>
      <c r="L26" s="223">
        <v>-352015311</v>
      </c>
      <c r="M26" s="118"/>
      <c r="N26" s="108">
        <v>-281181909</v>
      </c>
    </row>
    <row r="27" spans="1:14" ht="18.600000000000001" customHeight="1">
      <c r="A27" s="107" t="s">
        <v>23</v>
      </c>
      <c r="G27" s="118"/>
      <c r="H27" s="145">
        <v>-295447359</v>
      </c>
      <c r="I27" s="118"/>
      <c r="J27" s="108">
        <v>-226812954</v>
      </c>
      <c r="K27" s="118"/>
      <c r="L27" s="223">
        <v>-157437749</v>
      </c>
      <c r="M27" s="118"/>
      <c r="N27" s="108">
        <v>-124036047</v>
      </c>
    </row>
    <row r="28" spans="1:14" ht="18.600000000000001" customHeight="1">
      <c r="A28" s="107" t="s">
        <v>64</v>
      </c>
      <c r="G28" s="118"/>
      <c r="H28" s="147">
        <v>-180334226</v>
      </c>
      <c r="I28" s="108"/>
      <c r="J28" s="112">
        <v>-167224763</v>
      </c>
      <c r="K28" s="108"/>
      <c r="L28" s="225">
        <v>-373823</v>
      </c>
      <c r="M28" s="108"/>
      <c r="N28" s="112">
        <v>-1079166</v>
      </c>
    </row>
    <row r="29" spans="1:14" ht="5.0999999999999996" customHeight="1">
      <c r="H29" s="145"/>
      <c r="I29" s="118"/>
      <c r="K29" s="118"/>
      <c r="L29" s="223"/>
      <c r="M29" s="118"/>
    </row>
    <row r="30" spans="1:14" ht="18.600000000000001" customHeight="1">
      <c r="A30" s="105" t="s">
        <v>67</v>
      </c>
      <c r="B30" s="105"/>
      <c r="C30" s="105"/>
      <c r="H30" s="147">
        <f>SUM(H20:H28)</f>
        <v>-6066992668</v>
      </c>
      <c r="I30" s="108"/>
      <c r="J30" s="112">
        <f>SUM(J20:J28)</f>
        <v>-6408213362</v>
      </c>
      <c r="K30" s="108"/>
      <c r="L30" s="225">
        <f>SUM(L20:L28)</f>
        <v>-2601242436</v>
      </c>
      <c r="M30" s="108"/>
      <c r="N30" s="112">
        <f>SUM(N20:N28)</f>
        <v>-2546000298</v>
      </c>
    </row>
    <row r="31" spans="1:14" ht="12" customHeight="1">
      <c r="A31" s="105"/>
      <c r="B31" s="105"/>
      <c r="C31" s="105"/>
      <c r="H31" s="145"/>
      <c r="I31" s="108"/>
      <c r="K31" s="108"/>
      <c r="L31" s="223"/>
      <c r="M31" s="108"/>
    </row>
    <row r="32" spans="1:14" ht="18.600000000000001" customHeight="1">
      <c r="A32" s="105" t="s">
        <v>130</v>
      </c>
      <c r="B32" s="105"/>
      <c r="C32" s="105"/>
      <c r="D32" s="105"/>
      <c r="H32" s="145"/>
      <c r="I32" s="111"/>
      <c r="K32" s="111"/>
      <c r="L32" s="223"/>
      <c r="M32" s="111"/>
    </row>
    <row r="33" spans="1:14" ht="18.600000000000001" customHeight="1">
      <c r="A33" s="105"/>
      <c r="B33" s="105"/>
      <c r="C33" s="105"/>
      <c r="D33" s="105" t="s">
        <v>139</v>
      </c>
      <c r="H33" s="145">
        <f>H18+H30</f>
        <v>898200940</v>
      </c>
      <c r="I33" s="108"/>
      <c r="J33" s="108">
        <f>J18+J30</f>
        <v>687450388</v>
      </c>
      <c r="K33" s="108"/>
      <c r="L33" s="223">
        <f>L18+L30</f>
        <v>369587779</v>
      </c>
      <c r="M33" s="108"/>
      <c r="N33" s="108">
        <f>N18+N30</f>
        <v>221582463</v>
      </c>
    </row>
    <row r="34" spans="1:14" ht="18.600000000000001" customHeight="1">
      <c r="A34" s="107" t="s">
        <v>90</v>
      </c>
      <c r="F34" s="106">
        <v>17</v>
      </c>
      <c r="G34" s="118"/>
      <c r="H34" s="147">
        <v>-3713211</v>
      </c>
      <c r="I34" s="118"/>
      <c r="J34" s="112">
        <v>-4739011</v>
      </c>
      <c r="K34" s="118"/>
      <c r="L34" s="225">
        <v>0</v>
      </c>
      <c r="M34" s="118"/>
      <c r="N34" s="112">
        <v>0</v>
      </c>
    </row>
    <row r="35" spans="1:14" ht="5.0999999999999996" customHeight="1">
      <c r="H35" s="145"/>
      <c r="I35" s="108"/>
      <c r="K35" s="108"/>
      <c r="L35" s="223"/>
      <c r="M35" s="108"/>
    </row>
    <row r="36" spans="1:14" ht="18.600000000000001" customHeight="1">
      <c r="A36" s="105" t="s">
        <v>131</v>
      </c>
      <c r="B36" s="105"/>
      <c r="C36" s="105"/>
      <c r="G36" s="118"/>
      <c r="H36" s="145">
        <f>SUM(H33:H34)</f>
        <v>894487729</v>
      </c>
      <c r="I36" s="118"/>
      <c r="J36" s="108">
        <f>SUM(J33:J34)</f>
        <v>682711377</v>
      </c>
      <c r="K36" s="118"/>
      <c r="L36" s="223">
        <f>SUM(L33:L34)</f>
        <v>369587779</v>
      </c>
      <c r="M36" s="118"/>
      <c r="N36" s="108">
        <f>SUM(N33:N34)</f>
        <v>221582463</v>
      </c>
    </row>
    <row r="37" spans="1:14" ht="18.600000000000001" customHeight="1">
      <c r="A37" s="107" t="s">
        <v>127</v>
      </c>
      <c r="F37" s="106">
        <v>35</v>
      </c>
      <c r="H37" s="147">
        <v>-182284430</v>
      </c>
      <c r="I37" s="118"/>
      <c r="J37" s="112">
        <v>-140746006</v>
      </c>
      <c r="K37" s="118"/>
      <c r="L37" s="225">
        <v>-65143571</v>
      </c>
      <c r="M37" s="118"/>
      <c r="N37" s="112">
        <v>-48241750</v>
      </c>
    </row>
    <row r="38" spans="1:14" ht="5.0999999999999996" customHeight="1">
      <c r="H38" s="145"/>
      <c r="I38" s="118"/>
      <c r="K38" s="118"/>
      <c r="L38" s="223"/>
      <c r="M38" s="118"/>
    </row>
    <row r="39" spans="1:14" ht="18.600000000000001" customHeight="1">
      <c r="A39" s="105" t="s">
        <v>140</v>
      </c>
      <c r="B39" s="105"/>
      <c r="C39" s="105"/>
      <c r="H39" s="147">
        <f>SUM(H36:H37)</f>
        <v>712203299</v>
      </c>
      <c r="I39" s="108"/>
      <c r="J39" s="112">
        <f>SUM(J36:J37)</f>
        <v>541965371</v>
      </c>
      <c r="K39" s="108"/>
      <c r="L39" s="225">
        <f>SUM(L36:L37)</f>
        <v>304444208</v>
      </c>
      <c r="M39" s="108"/>
      <c r="N39" s="112">
        <f>SUM(N36:N37)</f>
        <v>173340713</v>
      </c>
    </row>
    <row r="40" spans="1:14" ht="12" customHeight="1">
      <c r="H40" s="145"/>
      <c r="I40" s="108"/>
      <c r="K40" s="108"/>
      <c r="L40" s="223"/>
      <c r="M40" s="108"/>
    </row>
    <row r="41" spans="1:14" ht="18.600000000000001" customHeight="1">
      <c r="A41" s="105" t="s">
        <v>253</v>
      </c>
      <c r="B41" s="105"/>
      <c r="C41" s="105"/>
      <c r="H41" s="145"/>
      <c r="I41" s="118"/>
      <c r="K41" s="118"/>
      <c r="L41" s="223"/>
      <c r="M41" s="118"/>
    </row>
    <row r="42" spans="1:14" ht="18.600000000000001" customHeight="1">
      <c r="A42" s="105"/>
      <c r="B42" s="107" t="s">
        <v>186</v>
      </c>
      <c r="C42" s="105"/>
      <c r="H42" s="145"/>
      <c r="I42" s="118"/>
      <c r="K42" s="118"/>
      <c r="L42" s="223"/>
      <c r="M42" s="118"/>
    </row>
    <row r="43" spans="1:14" ht="18.600000000000001" customHeight="1">
      <c r="A43" s="105"/>
      <c r="B43" s="105"/>
      <c r="C43" s="107" t="s">
        <v>187</v>
      </c>
      <c r="H43" s="145"/>
      <c r="I43" s="118"/>
      <c r="K43" s="118"/>
      <c r="L43" s="223"/>
      <c r="M43" s="118"/>
    </row>
    <row r="44" spans="1:14" ht="18.600000000000001" customHeight="1">
      <c r="A44" s="105"/>
      <c r="B44" s="105"/>
      <c r="C44" s="105"/>
      <c r="D44" s="132" t="s">
        <v>188</v>
      </c>
      <c r="H44" s="145"/>
      <c r="I44" s="118"/>
      <c r="K44" s="118"/>
      <c r="L44" s="223"/>
      <c r="M44" s="118"/>
    </row>
    <row r="45" spans="1:14" ht="18.600000000000001" customHeight="1">
      <c r="A45" s="105"/>
      <c r="B45" s="105"/>
      <c r="C45" s="105"/>
      <c r="E45" s="107" t="s">
        <v>212</v>
      </c>
      <c r="H45" s="145"/>
      <c r="I45" s="118"/>
      <c r="K45" s="118"/>
      <c r="L45" s="223"/>
      <c r="M45" s="118"/>
    </row>
    <row r="46" spans="1:14" ht="18.600000000000001" customHeight="1">
      <c r="A46" s="105"/>
      <c r="B46" s="105"/>
      <c r="C46" s="105"/>
      <c r="E46" s="107" t="s">
        <v>213</v>
      </c>
      <c r="H46" s="145"/>
      <c r="I46" s="118"/>
      <c r="K46" s="118"/>
      <c r="L46" s="223"/>
      <c r="M46" s="118"/>
    </row>
    <row r="47" spans="1:14" ht="18.600000000000001" customHeight="1">
      <c r="A47" s="105"/>
      <c r="B47" s="105"/>
      <c r="C47" s="105"/>
      <c r="E47" s="107" t="s">
        <v>214</v>
      </c>
      <c r="H47" s="145">
        <v>-14153443</v>
      </c>
      <c r="I47" s="118"/>
      <c r="J47" s="108">
        <v>5356098</v>
      </c>
      <c r="K47" s="118"/>
      <c r="L47" s="223">
        <v>0</v>
      </c>
      <c r="M47" s="118"/>
      <c r="N47" s="108" t="s">
        <v>81</v>
      </c>
    </row>
    <row r="48" spans="1:14" ht="18.600000000000001" customHeight="1">
      <c r="A48" s="105"/>
      <c r="B48" s="105"/>
      <c r="C48" s="105"/>
      <c r="D48" s="132" t="s">
        <v>192</v>
      </c>
      <c r="H48" s="145"/>
      <c r="I48" s="118"/>
      <c r="K48" s="118"/>
      <c r="L48" s="223"/>
      <c r="M48" s="118"/>
    </row>
    <row r="49" spans="1:14" ht="18.600000000000001" customHeight="1">
      <c r="A49" s="105"/>
      <c r="B49" s="105"/>
      <c r="C49" s="105"/>
      <c r="E49" s="107" t="s">
        <v>215</v>
      </c>
      <c r="H49" s="147">
        <v>100977</v>
      </c>
      <c r="I49" s="118"/>
      <c r="J49" s="112">
        <v>6368535</v>
      </c>
      <c r="K49" s="118"/>
      <c r="L49" s="225">
        <v>0</v>
      </c>
      <c r="M49" s="118"/>
      <c r="N49" s="112">
        <v>3525962</v>
      </c>
    </row>
    <row r="50" spans="1:14" ht="5.0999999999999996" customHeight="1">
      <c r="A50" s="105"/>
      <c r="B50" s="105"/>
      <c r="C50" s="105"/>
      <c r="H50" s="145"/>
      <c r="I50" s="108"/>
      <c r="K50" s="108"/>
      <c r="L50" s="223"/>
      <c r="M50" s="108"/>
    </row>
    <row r="51" spans="1:14" s="194" customFormat="1" ht="18.600000000000001" customHeight="1">
      <c r="A51" s="192" t="s">
        <v>254</v>
      </c>
      <c r="B51" s="192"/>
      <c r="C51" s="192"/>
      <c r="D51" s="188"/>
      <c r="E51" s="188"/>
      <c r="F51" s="188"/>
      <c r="G51" s="188"/>
      <c r="H51" s="147">
        <f>SUM(H46:H49)</f>
        <v>-14052466</v>
      </c>
      <c r="I51" s="193"/>
      <c r="J51" s="112">
        <f>SUM(J46:J49)</f>
        <v>11724633</v>
      </c>
      <c r="K51" s="193"/>
      <c r="L51" s="225">
        <f>SUM(L46:L49)</f>
        <v>0</v>
      </c>
      <c r="M51" s="193"/>
      <c r="N51" s="112">
        <v>3525962</v>
      </c>
    </row>
    <row r="52" spans="1:14" ht="5.0999999999999996" customHeight="1">
      <c r="A52" s="105"/>
      <c r="B52" s="105"/>
      <c r="C52" s="105"/>
      <c r="H52" s="145"/>
      <c r="I52" s="108"/>
      <c r="K52" s="108"/>
      <c r="L52" s="223"/>
      <c r="M52" s="108"/>
    </row>
    <row r="53" spans="1:14" ht="18.600000000000001" customHeight="1" thickBot="1">
      <c r="A53" s="105" t="s">
        <v>80</v>
      </c>
      <c r="B53" s="105"/>
      <c r="C53" s="105"/>
      <c r="H53" s="148">
        <f>SUM(H39,H51)</f>
        <v>698150833</v>
      </c>
      <c r="I53" s="108"/>
      <c r="J53" s="120">
        <f>SUM(J39,J51)</f>
        <v>553690004</v>
      </c>
      <c r="K53" s="108"/>
      <c r="L53" s="226">
        <f>SUM(L39,L51)</f>
        <v>304444208</v>
      </c>
      <c r="M53" s="108"/>
      <c r="N53" s="120">
        <f>SUM(N39,N51)</f>
        <v>176866675</v>
      </c>
    </row>
    <row r="54" spans="1:14" ht="9.75" customHeight="1" thickTop="1">
      <c r="A54" s="105"/>
      <c r="B54" s="105"/>
      <c r="C54" s="105"/>
      <c r="I54" s="108"/>
      <c r="K54" s="108"/>
      <c r="M54" s="108"/>
    </row>
    <row r="55" spans="1:14" s="8" customFormat="1" ht="21.9" customHeight="1">
      <c r="A55" s="256" t="str">
        <f>'6-8 T'!A58:L58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256"/>
      <c r="C55" s="256"/>
      <c r="D55" s="256"/>
      <c r="E55" s="256"/>
      <c r="F55" s="256"/>
      <c r="G55" s="256"/>
      <c r="H55" s="256"/>
      <c r="I55" s="256"/>
      <c r="J55" s="256"/>
      <c r="K55" s="256"/>
      <c r="L55" s="256"/>
      <c r="M55" s="256"/>
      <c r="N55" s="256"/>
    </row>
    <row r="56" spans="1:14" ht="18.899999999999999" customHeight="1">
      <c r="A56" s="116" t="s">
        <v>45</v>
      </c>
      <c r="B56" s="116"/>
      <c r="C56" s="116"/>
      <c r="D56" s="116"/>
      <c r="E56" s="116"/>
      <c r="F56" s="121"/>
      <c r="G56" s="122"/>
      <c r="H56" s="42"/>
      <c r="I56" s="123"/>
      <c r="J56" s="42"/>
      <c r="K56" s="124"/>
      <c r="L56" s="227"/>
      <c r="M56" s="123"/>
      <c r="N56" s="42"/>
    </row>
    <row r="57" spans="1:14" ht="18.899999999999999" customHeight="1">
      <c r="A57" s="116" t="s">
        <v>61</v>
      </c>
      <c r="B57" s="116"/>
      <c r="C57" s="116"/>
      <c r="D57" s="116"/>
      <c r="E57" s="116"/>
      <c r="F57" s="121"/>
      <c r="G57" s="122"/>
      <c r="H57" s="42"/>
      <c r="I57" s="123"/>
      <c r="J57" s="42"/>
      <c r="K57" s="124"/>
      <c r="L57" s="227"/>
      <c r="M57" s="123"/>
      <c r="N57" s="42"/>
    </row>
    <row r="58" spans="1:14" ht="18.899999999999999" customHeight="1">
      <c r="A58" s="40" t="str">
        <f>A3</f>
        <v>สำหรับปีสิ้นสุดวันที่ 31 ธันวาคม พ.ศ. 2566</v>
      </c>
      <c r="B58" s="40"/>
      <c r="C58" s="40"/>
      <c r="D58" s="40"/>
      <c r="E58" s="40"/>
      <c r="F58" s="125"/>
      <c r="G58" s="126"/>
      <c r="H58" s="127"/>
      <c r="I58" s="128"/>
      <c r="J58" s="127"/>
      <c r="K58" s="129"/>
      <c r="L58" s="228"/>
      <c r="M58" s="128"/>
      <c r="N58" s="127"/>
    </row>
    <row r="59" spans="1:14" ht="18.899999999999999" customHeight="1">
      <c r="A59" s="122"/>
      <c r="B59" s="122"/>
      <c r="C59" s="122"/>
      <c r="D59" s="122"/>
      <c r="E59" s="122"/>
      <c r="F59" s="121"/>
      <c r="G59" s="122"/>
      <c r="H59" s="42"/>
      <c r="I59" s="123"/>
      <c r="J59" s="42"/>
      <c r="K59" s="124"/>
      <c r="L59" s="227"/>
      <c r="M59" s="123"/>
      <c r="N59" s="42"/>
    </row>
    <row r="60" spans="1:14" ht="18.899999999999999" customHeight="1">
      <c r="A60" s="111"/>
      <c r="B60" s="111"/>
      <c r="C60" s="111"/>
      <c r="F60" s="113"/>
      <c r="G60" s="105"/>
      <c r="H60" s="258" t="s">
        <v>82</v>
      </c>
      <c r="I60" s="258"/>
      <c r="J60" s="258"/>
      <c r="K60" s="114"/>
      <c r="L60" s="254" t="s">
        <v>102</v>
      </c>
      <c r="M60" s="254"/>
      <c r="N60" s="254"/>
    </row>
    <row r="61" spans="1:14" ht="18.899999999999999" customHeight="1">
      <c r="G61" s="105"/>
      <c r="H61" s="19" t="s">
        <v>227</v>
      </c>
      <c r="I61" s="20"/>
      <c r="J61" s="19" t="s">
        <v>183</v>
      </c>
      <c r="K61" s="21"/>
      <c r="L61" s="208" t="s">
        <v>227</v>
      </c>
      <c r="M61" s="20"/>
      <c r="N61" s="19" t="s">
        <v>183</v>
      </c>
    </row>
    <row r="62" spans="1:14" ht="18.899999999999999" customHeight="1">
      <c r="F62" s="115" t="s">
        <v>0</v>
      </c>
      <c r="G62" s="105"/>
      <c r="H62" s="39" t="s">
        <v>44</v>
      </c>
      <c r="I62" s="116"/>
      <c r="J62" s="39" t="s">
        <v>44</v>
      </c>
      <c r="K62" s="116"/>
      <c r="L62" s="222" t="s">
        <v>44</v>
      </c>
      <c r="M62" s="117"/>
      <c r="N62" s="39" t="s">
        <v>44</v>
      </c>
    </row>
    <row r="63" spans="1:14" ht="18.899999999999999" customHeight="1">
      <c r="F63" s="130"/>
      <c r="G63" s="105"/>
      <c r="H63" s="149"/>
      <c r="I63" s="116"/>
      <c r="J63" s="131"/>
      <c r="K63" s="116"/>
      <c r="L63" s="229"/>
      <c r="M63" s="117"/>
      <c r="N63" s="131"/>
    </row>
    <row r="64" spans="1:14" ht="18.899999999999999" customHeight="1">
      <c r="A64" s="105" t="s">
        <v>132</v>
      </c>
      <c r="B64" s="105"/>
      <c r="C64" s="105"/>
      <c r="H64" s="145"/>
      <c r="I64" s="109"/>
      <c r="K64" s="109"/>
      <c r="L64" s="223"/>
      <c r="M64" s="110"/>
    </row>
    <row r="65" spans="1:14" ht="18.899999999999999" customHeight="1">
      <c r="A65" s="111"/>
      <c r="B65" s="195" t="s">
        <v>118</v>
      </c>
      <c r="C65" s="111"/>
      <c r="D65" s="132"/>
      <c r="H65" s="145">
        <v>531565077</v>
      </c>
      <c r="I65" s="133"/>
      <c r="J65" s="108">
        <v>383478335</v>
      </c>
      <c r="K65" s="133"/>
      <c r="L65" s="223">
        <v>304444208</v>
      </c>
      <c r="M65" s="133"/>
      <c r="N65" s="108">
        <v>173340713</v>
      </c>
    </row>
    <row r="66" spans="1:14" ht="18.899999999999999" customHeight="1">
      <c r="A66" s="111"/>
      <c r="B66" s="195" t="s">
        <v>48</v>
      </c>
      <c r="C66" s="111"/>
      <c r="D66" s="134"/>
      <c r="H66" s="147">
        <v>180638222</v>
      </c>
      <c r="I66" s="133"/>
      <c r="J66" s="112">
        <v>158487036</v>
      </c>
      <c r="K66" s="133"/>
      <c r="L66" s="225">
        <v>0</v>
      </c>
      <c r="M66" s="133"/>
      <c r="N66" s="112">
        <v>0</v>
      </c>
    </row>
    <row r="67" spans="1:14" ht="6" customHeight="1">
      <c r="A67" s="122"/>
      <c r="B67" s="122"/>
      <c r="C67" s="122"/>
      <c r="H67" s="150"/>
      <c r="I67" s="133"/>
      <c r="J67" s="133"/>
      <c r="K67" s="133"/>
      <c r="L67" s="230"/>
      <c r="M67" s="133"/>
      <c r="N67" s="133"/>
    </row>
    <row r="68" spans="1:14" ht="18.899999999999999" customHeight="1" thickBot="1">
      <c r="A68" s="122"/>
      <c r="B68" s="122"/>
      <c r="C68" s="122"/>
      <c r="H68" s="148">
        <f>SUM(H65:H67)</f>
        <v>712203299</v>
      </c>
      <c r="I68" s="133"/>
      <c r="J68" s="120">
        <f>SUM(J65:J67)</f>
        <v>541965371</v>
      </c>
      <c r="K68" s="133"/>
      <c r="L68" s="226">
        <f>SUM(L65:L67)</f>
        <v>304444208</v>
      </c>
      <c r="M68" s="133"/>
      <c r="N68" s="120">
        <f>SUM(N65:N67)</f>
        <v>173340713</v>
      </c>
    </row>
    <row r="69" spans="1:14" ht="18.899999999999999" customHeight="1" thickTop="1">
      <c r="A69" s="122"/>
      <c r="B69" s="122"/>
      <c r="C69" s="122"/>
      <c r="H69" s="145"/>
      <c r="I69" s="133"/>
      <c r="K69" s="133"/>
      <c r="L69" s="223"/>
      <c r="M69" s="133"/>
    </row>
    <row r="70" spans="1:14" ht="18.899999999999999" customHeight="1">
      <c r="A70" s="116" t="s">
        <v>133</v>
      </c>
      <c r="B70" s="116"/>
      <c r="C70" s="116"/>
      <c r="H70" s="150"/>
      <c r="I70" s="133"/>
      <c r="J70" s="133"/>
      <c r="K70" s="133"/>
      <c r="L70" s="230"/>
      <c r="M70" s="133"/>
      <c r="N70" s="133"/>
    </row>
    <row r="71" spans="1:14" ht="18.899999999999999" customHeight="1">
      <c r="A71" s="111"/>
      <c r="B71" s="195" t="s">
        <v>118</v>
      </c>
      <c r="C71" s="111"/>
      <c r="D71" s="132"/>
      <c r="H71" s="145">
        <v>524633103</v>
      </c>
      <c r="I71" s="133"/>
      <c r="J71" s="108">
        <v>391489699</v>
      </c>
      <c r="K71" s="133"/>
      <c r="L71" s="223">
        <v>304444208</v>
      </c>
      <c r="M71" s="133"/>
      <c r="N71" s="108">
        <v>176866675</v>
      </c>
    </row>
    <row r="72" spans="1:14" ht="18.899999999999999" customHeight="1">
      <c r="A72" s="111"/>
      <c r="B72" s="195" t="s">
        <v>48</v>
      </c>
      <c r="C72" s="111"/>
      <c r="D72" s="134"/>
      <c r="H72" s="147">
        <v>173517730</v>
      </c>
      <c r="I72" s="133"/>
      <c r="J72" s="112">
        <v>162200305</v>
      </c>
      <c r="K72" s="133"/>
      <c r="L72" s="225">
        <v>0</v>
      </c>
      <c r="M72" s="133"/>
      <c r="N72" s="112">
        <v>0</v>
      </c>
    </row>
    <row r="73" spans="1:14" ht="6" customHeight="1">
      <c r="A73" s="122"/>
      <c r="B73" s="122"/>
      <c r="C73" s="122"/>
      <c r="H73" s="145"/>
      <c r="I73" s="133"/>
      <c r="K73" s="133"/>
      <c r="L73" s="223"/>
      <c r="M73" s="133"/>
    </row>
    <row r="74" spans="1:14" ht="18.899999999999999" customHeight="1" thickBot="1">
      <c r="A74" s="122"/>
      <c r="B74" s="122"/>
      <c r="C74" s="122"/>
      <c r="H74" s="148">
        <f>SUM(H71:H73)</f>
        <v>698150833</v>
      </c>
      <c r="I74" s="133"/>
      <c r="J74" s="120">
        <f>SUM(J71:J73)</f>
        <v>553690004</v>
      </c>
      <c r="K74" s="133"/>
      <c r="L74" s="226">
        <f>SUM(L71:L73)</f>
        <v>304444208</v>
      </c>
      <c r="M74" s="133"/>
      <c r="N74" s="120">
        <f>SUM(N71:N73)</f>
        <v>176866675</v>
      </c>
    </row>
    <row r="75" spans="1:14" ht="18.899999999999999" customHeight="1" thickTop="1">
      <c r="A75" s="122"/>
      <c r="B75" s="122"/>
      <c r="C75" s="122"/>
      <c r="D75" s="122"/>
      <c r="E75" s="122"/>
      <c r="F75" s="117"/>
      <c r="G75" s="116"/>
      <c r="H75" s="149"/>
      <c r="I75" s="116"/>
      <c r="J75" s="131"/>
      <c r="K75" s="116"/>
      <c r="L75" s="229"/>
      <c r="M75" s="116"/>
      <c r="N75" s="131"/>
    </row>
    <row r="76" spans="1:14" ht="18.899999999999999" customHeight="1">
      <c r="A76" s="116" t="s">
        <v>134</v>
      </c>
      <c r="B76" s="116"/>
      <c r="C76" s="116"/>
      <c r="D76" s="122"/>
      <c r="E76" s="122"/>
      <c r="F76" s="121"/>
      <c r="G76" s="42"/>
      <c r="H76" s="151"/>
      <c r="I76" s="42"/>
      <c r="J76" s="42"/>
      <c r="K76" s="42"/>
      <c r="L76" s="231"/>
      <c r="M76" s="42"/>
      <c r="N76" s="42"/>
    </row>
    <row r="77" spans="1:14" ht="18.899999999999999" customHeight="1">
      <c r="A77" s="116"/>
      <c r="B77" s="122" t="s">
        <v>148</v>
      </c>
      <c r="C77" s="116"/>
      <c r="D77" s="122"/>
      <c r="E77" s="122"/>
      <c r="F77" s="121">
        <v>36</v>
      </c>
      <c r="G77" s="122"/>
      <c r="H77" s="189">
        <v>0.98</v>
      </c>
      <c r="I77" s="123"/>
      <c r="J77" s="135">
        <v>0.70540000000000003</v>
      </c>
      <c r="K77" s="123"/>
      <c r="L77" s="232">
        <v>0.56000000000000005</v>
      </c>
      <c r="M77" s="123"/>
      <c r="N77" s="135">
        <v>0.32</v>
      </c>
    </row>
    <row r="78" spans="1:14" ht="18.899999999999999" customHeight="1">
      <c r="A78" s="116"/>
      <c r="B78" s="116"/>
      <c r="C78" s="116"/>
      <c r="D78" s="122"/>
      <c r="E78" s="122"/>
      <c r="F78" s="121"/>
      <c r="G78" s="122"/>
      <c r="H78" s="135"/>
      <c r="I78" s="123"/>
      <c r="J78" s="135"/>
      <c r="K78" s="123"/>
      <c r="L78" s="233"/>
      <c r="M78" s="123"/>
      <c r="N78" s="135"/>
    </row>
    <row r="79" spans="1:14" ht="18.899999999999999" customHeight="1">
      <c r="A79" s="116"/>
      <c r="B79" s="116"/>
      <c r="C79" s="116"/>
      <c r="D79" s="122"/>
      <c r="E79" s="122"/>
      <c r="F79" s="121"/>
      <c r="G79" s="122"/>
      <c r="H79" s="42"/>
      <c r="I79" s="123"/>
      <c r="J79" s="42"/>
      <c r="K79" s="123"/>
      <c r="L79" s="227"/>
      <c r="M79" s="123"/>
      <c r="N79" s="42"/>
    </row>
    <row r="80" spans="1:14" ht="18.899999999999999" customHeight="1">
      <c r="A80" s="116"/>
      <c r="B80" s="116"/>
      <c r="C80" s="116"/>
      <c r="D80" s="122"/>
      <c r="E80" s="122"/>
      <c r="F80" s="121"/>
      <c r="G80" s="122"/>
      <c r="H80" s="42"/>
      <c r="I80" s="123"/>
      <c r="J80" s="42"/>
      <c r="K80" s="123"/>
      <c r="L80" s="227"/>
      <c r="M80" s="124"/>
      <c r="N80" s="42"/>
    </row>
    <row r="81" spans="1:14" ht="18.899999999999999" customHeight="1">
      <c r="A81" s="116"/>
      <c r="B81" s="116"/>
      <c r="C81" s="116"/>
      <c r="D81" s="122"/>
      <c r="E81" s="122"/>
      <c r="F81" s="121"/>
      <c r="G81" s="122"/>
      <c r="H81" s="42"/>
      <c r="I81" s="123"/>
      <c r="J81" s="42"/>
      <c r="K81" s="123"/>
      <c r="L81" s="227"/>
      <c r="M81" s="124"/>
      <c r="N81" s="42"/>
    </row>
    <row r="82" spans="1:14" ht="18.899999999999999" customHeight="1">
      <c r="A82" s="116"/>
      <c r="B82" s="116"/>
      <c r="C82" s="116"/>
      <c r="D82" s="122"/>
      <c r="E82" s="122"/>
      <c r="F82" s="121"/>
      <c r="G82" s="122"/>
      <c r="H82" s="42"/>
      <c r="I82" s="123"/>
      <c r="J82" s="42"/>
      <c r="K82" s="123"/>
      <c r="L82" s="227"/>
      <c r="M82" s="124"/>
      <c r="N82" s="42"/>
    </row>
    <row r="83" spans="1:14" ht="18.899999999999999" customHeight="1">
      <c r="A83" s="116"/>
      <c r="B83" s="116"/>
      <c r="C83" s="116"/>
      <c r="D83" s="122"/>
      <c r="E83" s="122"/>
      <c r="F83" s="121"/>
      <c r="G83" s="122"/>
      <c r="H83" s="42"/>
      <c r="I83" s="123"/>
      <c r="J83" s="42"/>
      <c r="K83" s="123"/>
      <c r="L83" s="227"/>
      <c r="M83" s="124"/>
      <c r="N83" s="42"/>
    </row>
    <row r="84" spans="1:14" ht="18.899999999999999" customHeight="1">
      <c r="A84" s="116"/>
      <c r="B84" s="116"/>
      <c r="C84" s="116"/>
      <c r="D84" s="122"/>
      <c r="E84" s="122"/>
      <c r="F84" s="121"/>
      <c r="G84" s="122"/>
      <c r="H84" s="42"/>
      <c r="I84" s="123"/>
      <c r="J84" s="42"/>
      <c r="K84" s="123"/>
      <c r="L84" s="227"/>
      <c r="M84" s="124"/>
      <c r="N84" s="42"/>
    </row>
    <row r="85" spans="1:14" ht="18.899999999999999" customHeight="1">
      <c r="A85" s="116"/>
      <c r="B85" s="116"/>
      <c r="C85" s="116"/>
      <c r="D85" s="122"/>
      <c r="E85" s="122"/>
      <c r="F85" s="121"/>
      <c r="G85" s="122"/>
      <c r="H85" s="42"/>
      <c r="I85" s="123"/>
      <c r="J85" s="42"/>
      <c r="K85" s="124"/>
      <c r="L85" s="227"/>
      <c r="M85" s="123"/>
      <c r="N85" s="42"/>
    </row>
    <row r="86" spans="1:14" ht="18.899999999999999" customHeight="1">
      <c r="A86" s="116"/>
      <c r="B86" s="116"/>
      <c r="C86" s="116"/>
      <c r="D86" s="122"/>
      <c r="E86" s="122"/>
      <c r="F86" s="121"/>
      <c r="G86" s="122"/>
      <c r="H86" s="42"/>
      <c r="I86" s="123"/>
      <c r="J86" s="42"/>
      <c r="K86" s="124"/>
      <c r="L86" s="227"/>
      <c r="M86" s="123"/>
      <c r="N86" s="42"/>
    </row>
    <row r="87" spans="1:14" ht="18.899999999999999" customHeight="1">
      <c r="A87" s="116"/>
      <c r="B87" s="116"/>
      <c r="C87" s="116"/>
      <c r="D87" s="122"/>
      <c r="E87" s="122"/>
      <c r="F87" s="121"/>
      <c r="G87" s="122"/>
      <c r="H87" s="42"/>
      <c r="I87" s="123"/>
      <c r="J87" s="42"/>
      <c r="K87" s="124"/>
      <c r="L87" s="227"/>
      <c r="M87" s="123"/>
      <c r="N87" s="42"/>
    </row>
    <row r="88" spans="1:14" ht="18.899999999999999" customHeight="1">
      <c r="A88" s="116"/>
      <c r="B88" s="116"/>
      <c r="C88" s="116"/>
      <c r="D88" s="122"/>
      <c r="E88" s="122"/>
      <c r="F88" s="121"/>
      <c r="G88" s="122"/>
      <c r="H88" s="42"/>
      <c r="I88" s="123"/>
      <c r="J88" s="42"/>
      <c r="K88" s="124"/>
      <c r="L88" s="227"/>
      <c r="M88" s="123"/>
      <c r="N88" s="42"/>
    </row>
    <row r="89" spans="1:14" ht="18.899999999999999" customHeight="1">
      <c r="A89" s="116"/>
      <c r="B89" s="116"/>
      <c r="C89" s="116"/>
      <c r="D89" s="122"/>
      <c r="E89" s="122"/>
      <c r="F89" s="121"/>
      <c r="G89" s="122"/>
      <c r="H89" s="42"/>
      <c r="I89" s="123"/>
      <c r="J89" s="42"/>
      <c r="K89" s="124"/>
      <c r="L89" s="227"/>
      <c r="M89" s="123"/>
      <c r="N89" s="42"/>
    </row>
    <row r="90" spans="1:14" ht="18.899999999999999" customHeight="1">
      <c r="A90" s="116"/>
      <c r="B90" s="116"/>
      <c r="C90" s="116"/>
      <c r="D90" s="122"/>
      <c r="E90" s="122"/>
      <c r="F90" s="121"/>
      <c r="G90" s="122"/>
      <c r="H90" s="42"/>
      <c r="I90" s="123"/>
      <c r="J90" s="42"/>
      <c r="K90" s="124"/>
      <c r="L90" s="227"/>
      <c r="M90" s="123"/>
      <c r="N90" s="42"/>
    </row>
    <row r="91" spans="1:14" ht="18.899999999999999" customHeight="1">
      <c r="A91" s="116"/>
      <c r="B91" s="116"/>
      <c r="C91" s="116"/>
      <c r="D91" s="122"/>
      <c r="E91" s="122"/>
      <c r="F91" s="121"/>
      <c r="G91" s="122"/>
      <c r="H91" s="42"/>
      <c r="I91" s="123"/>
      <c r="J91" s="42"/>
      <c r="K91" s="124"/>
      <c r="L91" s="227"/>
      <c r="M91" s="123"/>
      <c r="N91" s="42"/>
    </row>
    <row r="92" spans="1:14" ht="18.899999999999999" customHeight="1">
      <c r="A92" s="116"/>
      <c r="B92" s="116"/>
      <c r="C92" s="116"/>
      <c r="D92" s="122"/>
      <c r="E92" s="122"/>
      <c r="F92" s="121"/>
      <c r="G92" s="122"/>
      <c r="H92" s="42"/>
      <c r="I92" s="123"/>
      <c r="J92" s="42"/>
      <c r="K92" s="124"/>
      <c r="L92" s="227"/>
      <c r="M92" s="123"/>
      <c r="N92" s="42"/>
    </row>
    <row r="93" spans="1:14" ht="18.899999999999999" customHeight="1">
      <c r="A93" s="116"/>
      <c r="B93" s="116"/>
      <c r="C93" s="116"/>
      <c r="D93" s="122"/>
      <c r="E93" s="122"/>
      <c r="F93" s="121"/>
      <c r="G93" s="122"/>
      <c r="H93" s="42"/>
      <c r="I93" s="123"/>
      <c r="J93" s="42"/>
      <c r="K93" s="124"/>
      <c r="L93" s="227"/>
      <c r="M93" s="123"/>
      <c r="N93" s="42"/>
    </row>
    <row r="94" spans="1:14" ht="18.899999999999999" customHeight="1">
      <c r="A94" s="116"/>
      <c r="B94" s="116"/>
      <c r="C94" s="116"/>
      <c r="D94" s="122"/>
      <c r="E94" s="122"/>
      <c r="F94" s="121"/>
      <c r="G94" s="122"/>
      <c r="H94" s="42"/>
      <c r="I94" s="123"/>
      <c r="J94" s="42"/>
      <c r="K94" s="124"/>
      <c r="L94" s="227"/>
      <c r="M94" s="123"/>
      <c r="N94" s="42"/>
    </row>
    <row r="95" spans="1:14" ht="18.899999999999999" customHeight="1">
      <c r="A95" s="116"/>
      <c r="B95" s="116"/>
      <c r="C95" s="116"/>
      <c r="D95" s="122"/>
      <c r="E95" s="122"/>
      <c r="F95" s="121"/>
      <c r="G95" s="122"/>
      <c r="H95" s="42"/>
      <c r="I95" s="123"/>
      <c r="J95" s="42"/>
      <c r="K95" s="124"/>
      <c r="L95" s="227"/>
      <c r="M95" s="123"/>
      <c r="N95" s="42"/>
    </row>
    <row r="96" spans="1:14" ht="18.899999999999999" customHeight="1">
      <c r="A96" s="116"/>
      <c r="B96" s="116"/>
      <c r="C96" s="116"/>
      <c r="D96" s="122"/>
      <c r="E96" s="122"/>
      <c r="F96" s="121"/>
      <c r="G96" s="122"/>
      <c r="H96" s="42"/>
      <c r="I96" s="123"/>
      <c r="J96" s="42"/>
      <c r="K96" s="124"/>
      <c r="L96" s="227"/>
      <c r="M96" s="123"/>
      <c r="N96" s="42"/>
    </row>
    <row r="97" spans="1:14" ht="18.899999999999999" customHeight="1">
      <c r="A97" s="116"/>
      <c r="B97" s="116"/>
      <c r="C97" s="116"/>
      <c r="D97" s="122"/>
      <c r="E97" s="122"/>
      <c r="F97" s="121"/>
      <c r="G97" s="122"/>
      <c r="H97" s="42"/>
      <c r="I97" s="123"/>
      <c r="J97" s="42"/>
      <c r="K97" s="124"/>
      <c r="L97" s="227"/>
      <c r="M97" s="123"/>
      <c r="N97" s="42"/>
    </row>
    <row r="98" spans="1:14" ht="18.899999999999999" customHeight="1">
      <c r="A98" s="116"/>
      <c r="B98" s="116"/>
      <c r="C98" s="116"/>
      <c r="D98" s="122"/>
      <c r="E98" s="122"/>
      <c r="F98" s="121"/>
      <c r="G98" s="122"/>
      <c r="H98" s="42"/>
      <c r="I98" s="123"/>
      <c r="J98" s="42"/>
      <c r="K98" s="124"/>
      <c r="L98" s="227"/>
      <c r="M98" s="123"/>
      <c r="N98" s="42"/>
    </row>
    <row r="99" spans="1:14" ht="18.899999999999999" customHeight="1">
      <c r="A99" s="116"/>
      <c r="B99" s="116"/>
      <c r="C99" s="116"/>
      <c r="D99" s="122"/>
      <c r="E99" s="122"/>
      <c r="F99" s="121"/>
      <c r="G99" s="122"/>
      <c r="H99" s="42"/>
      <c r="I99" s="123"/>
      <c r="J99" s="42"/>
      <c r="K99" s="124"/>
      <c r="L99" s="227"/>
      <c r="M99" s="123"/>
      <c r="N99" s="42"/>
    </row>
    <row r="100" spans="1:14" ht="18.899999999999999" customHeight="1">
      <c r="A100" s="116"/>
      <c r="B100" s="116"/>
      <c r="C100" s="116"/>
      <c r="D100" s="122"/>
      <c r="E100" s="122"/>
      <c r="F100" s="121"/>
      <c r="G100" s="122"/>
      <c r="H100" s="42"/>
      <c r="I100" s="123"/>
      <c r="J100" s="42"/>
      <c r="K100" s="124"/>
      <c r="L100" s="227"/>
      <c r="M100" s="123"/>
      <c r="N100" s="42"/>
    </row>
    <row r="101" spans="1:14" ht="18.899999999999999" customHeight="1">
      <c r="A101" s="116"/>
      <c r="B101" s="116"/>
      <c r="C101" s="116"/>
      <c r="D101" s="122"/>
      <c r="E101" s="122"/>
      <c r="F101" s="121"/>
      <c r="G101" s="122"/>
      <c r="H101" s="42"/>
      <c r="I101" s="123"/>
      <c r="J101" s="42"/>
      <c r="K101" s="124"/>
      <c r="L101" s="227"/>
      <c r="M101" s="123"/>
      <c r="N101" s="42"/>
    </row>
    <row r="102" spans="1:14" ht="18.899999999999999" customHeight="1">
      <c r="A102" s="116"/>
      <c r="B102" s="116"/>
      <c r="C102" s="116"/>
      <c r="D102" s="122"/>
      <c r="E102" s="122"/>
      <c r="F102" s="121"/>
      <c r="G102" s="122"/>
      <c r="H102" s="42"/>
      <c r="I102" s="123"/>
      <c r="J102" s="42"/>
      <c r="K102" s="124"/>
      <c r="L102" s="227"/>
      <c r="M102" s="123"/>
      <c r="N102" s="42"/>
    </row>
    <row r="103" spans="1:14" ht="17.100000000000001" customHeight="1">
      <c r="A103" s="116"/>
      <c r="B103" s="116"/>
      <c r="C103" s="116"/>
      <c r="D103" s="122"/>
      <c r="E103" s="122"/>
      <c r="F103" s="121"/>
      <c r="G103" s="122"/>
      <c r="H103" s="42"/>
      <c r="I103" s="123"/>
      <c r="J103" s="42"/>
      <c r="K103" s="124"/>
      <c r="L103" s="227"/>
      <c r="M103" s="123"/>
      <c r="N103" s="42"/>
    </row>
    <row r="104" spans="1:14" s="8" customFormat="1" ht="21.9" customHeight="1">
      <c r="A104" s="256" t="str">
        <f>'6-8 T'!A58:L58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256"/>
      <c r="C104" s="256"/>
      <c r="D104" s="256"/>
      <c r="E104" s="256"/>
      <c r="F104" s="256"/>
      <c r="G104" s="256"/>
      <c r="H104" s="256"/>
      <c r="I104" s="256"/>
      <c r="J104" s="256"/>
      <c r="K104" s="256"/>
      <c r="L104" s="256"/>
      <c r="M104" s="256"/>
      <c r="N104" s="256"/>
    </row>
  </sheetData>
  <mergeCells count="7">
    <mergeCell ref="A55:N55"/>
    <mergeCell ref="A104:N104"/>
    <mergeCell ref="H5:J5"/>
    <mergeCell ref="L5:N5"/>
    <mergeCell ref="H60:J60"/>
    <mergeCell ref="L60:N60"/>
    <mergeCell ref="A15:E15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2"/>
  <sheetViews>
    <sheetView zoomScale="85" zoomScaleNormal="85" zoomScaleSheetLayoutView="80" workbookViewId="0">
      <selection activeCell="AG7" sqref="AG7"/>
    </sheetView>
  </sheetViews>
  <sheetFormatPr defaultColWidth="9.109375" defaultRowHeight="21.75" customHeight="1"/>
  <cols>
    <col min="1" max="1" width="1.109375" style="75" customWidth="1"/>
    <col min="2" max="2" width="1.44140625" style="75" customWidth="1"/>
    <col min="3" max="3" width="32.44140625" style="75" customWidth="1"/>
    <col min="4" max="4" width="7.6640625" style="71" customWidth="1"/>
    <col min="5" max="5" width="0.5546875" style="72" customWidth="1"/>
    <col min="6" max="6" width="10.6640625" style="73" customWidth="1"/>
    <col min="7" max="7" width="0.5546875" style="72" customWidth="1"/>
    <col min="8" max="8" width="11.33203125" style="73" customWidth="1"/>
    <col min="9" max="9" width="0.5546875" style="73" customWidth="1"/>
    <col min="10" max="10" width="11.6640625" style="73" customWidth="1"/>
    <col min="11" max="11" width="0.5546875" style="73" customWidth="1"/>
    <col min="12" max="12" width="12" style="73" customWidth="1"/>
    <col min="13" max="13" width="0.5546875" style="73" customWidth="1"/>
    <col min="14" max="14" width="14" style="73" customWidth="1"/>
    <col min="15" max="15" width="0.5546875" style="73" customWidth="1"/>
    <col min="16" max="16" width="13.5546875" style="73" customWidth="1"/>
    <col min="17" max="17" width="0.5546875" style="73" customWidth="1"/>
    <col min="18" max="18" width="16" style="73" customWidth="1"/>
    <col min="19" max="19" width="0.5546875" style="72" customWidth="1"/>
    <col min="20" max="20" width="12.109375" style="72" customWidth="1"/>
    <col min="21" max="21" width="0.5546875" style="72" customWidth="1"/>
    <col min="22" max="22" width="10.6640625" style="73" customWidth="1"/>
    <col min="23" max="23" width="0.5546875" style="72" customWidth="1"/>
    <col min="24" max="24" width="11.44140625" style="73" customWidth="1"/>
    <col min="25" max="25" width="0.5546875" style="72" customWidth="1"/>
    <col min="26" max="26" width="12" style="72" customWidth="1"/>
    <col min="27" max="27" width="0.5546875" style="72" customWidth="1"/>
    <col min="28" max="28" width="12.6640625" style="73" customWidth="1"/>
    <col min="29" max="29" width="0.5546875" style="72" customWidth="1"/>
    <col min="30" max="30" width="12.6640625" style="73" customWidth="1"/>
    <col min="31" max="16384" width="9.109375" style="75"/>
  </cols>
  <sheetData>
    <row r="1" spans="1:30" ht="21.75" customHeight="1">
      <c r="A1" s="43" t="s">
        <v>45</v>
      </c>
      <c r="B1" s="70"/>
      <c r="C1" s="70"/>
      <c r="AD1" s="74"/>
    </row>
    <row r="2" spans="1:30" ht="21.75" customHeight="1">
      <c r="A2" s="43" t="s">
        <v>100</v>
      </c>
      <c r="B2" s="70"/>
      <c r="C2" s="70"/>
    </row>
    <row r="3" spans="1:30" ht="21.75" customHeight="1">
      <c r="A3" s="51" t="s">
        <v>228</v>
      </c>
      <c r="B3" s="76"/>
      <c r="C3" s="76"/>
      <c r="D3" s="77"/>
      <c r="E3" s="78"/>
      <c r="F3" s="79"/>
      <c r="G3" s="78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8"/>
      <c r="T3" s="78"/>
      <c r="U3" s="78"/>
      <c r="V3" s="79"/>
      <c r="W3" s="78"/>
      <c r="X3" s="79"/>
      <c r="Y3" s="78"/>
      <c r="Z3" s="78"/>
      <c r="AA3" s="78"/>
      <c r="AB3" s="79"/>
      <c r="AC3" s="78"/>
      <c r="AD3" s="79"/>
    </row>
    <row r="4" spans="1:30" ht="21" customHeight="1">
      <c r="A4" s="80"/>
      <c r="B4" s="81"/>
      <c r="C4" s="81"/>
      <c r="D4" s="82"/>
      <c r="E4" s="83"/>
      <c r="F4" s="84"/>
      <c r="G4" s="83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3"/>
      <c r="T4" s="83"/>
      <c r="U4" s="83"/>
      <c r="V4" s="84"/>
      <c r="W4" s="83"/>
      <c r="X4" s="84"/>
      <c r="Y4" s="83"/>
      <c r="Z4" s="83"/>
      <c r="AA4" s="83"/>
      <c r="AB4" s="84"/>
      <c r="AC4" s="83"/>
      <c r="AD4" s="84"/>
    </row>
    <row r="5" spans="1:30" s="85" customFormat="1" ht="21" customHeight="1">
      <c r="B5" s="86"/>
      <c r="C5" s="86"/>
      <c r="D5" s="87"/>
      <c r="E5" s="86"/>
      <c r="F5" s="88"/>
      <c r="G5" s="89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9"/>
      <c r="T5" s="89"/>
      <c r="U5" s="89"/>
      <c r="V5" s="88"/>
      <c r="W5" s="89"/>
      <c r="X5" s="88"/>
      <c r="Y5" s="89"/>
      <c r="Z5" s="89"/>
      <c r="AA5" s="89"/>
      <c r="AB5" s="88"/>
      <c r="AC5" s="89"/>
      <c r="AD5" s="88" t="s">
        <v>82</v>
      </c>
    </row>
    <row r="6" spans="1:30" ht="21" customHeight="1">
      <c r="A6" s="85"/>
      <c r="B6" s="86"/>
      <c r="C6" s="86"/>
      <c r="D6" s="87"/>
      <c r="E6" s="86"/>
      <c r="F6" s="260" t="s">
        <v>119</v>
      </c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86"/>
      <c r="AB6" s="90"/>
      <c r="AC6" s="86"/>
      <c r="AD6" s="90"/>
    </row>
    <row r="7" spans="1:30" ht="21" customHeight="1">
      <c r="A7" s="85"/>
      <c r="B7" s="86"/>
      <c r="C7" s="86"/>
      <c r="D7" s="87"/>
      <c r="E7" s="86"/>
      <c r="F7" s="90"/>
      <c r="G7" s="86"/>
      <c r="H7" s="90"/>
      <c r="I7" s="90"/>
      <c r="J7" s="90"/>
      <c r="K7" s="90"/>
      <c r="L7" s="90"/>
      <c r="M7" s="90"/>
      <c r="N7" s="262" t="s">
        <v>147</v>
      </c>
      <c r="O7" s="262"/>
      <c r="P7" s="262"/>
      <c r="Q7" s="262"/>
      <c r="R7" s="262"/>
      <c r="S7" s="262"/>
      <c r="T7" s="262"/>
      <c r="U7" s="86"/>
      <c r="V7" s="261" t="s">
        <v>20</v>
      </c>
      <c r="W7" s="261"/>
      <c r="X7" s="261"/>
      <c r="Y7" s="86"/>
      <c r="Z7" s="86"/>
      <c r="AA7" s="86"/>
      <c r="AB7" s="90"/>
      <c r="AC7" s="86"/>
      <c r="AD7" s="90"/>
    </row>
    <row r="8" spans="1:30" ht="21" customHeight="1">
      <c r="A8" s="85"/>
      <c r="B8" s="86"/>
      <c r="C8" s="86"/>
      <c r="D8" s="87"/>
      <c r="E8" s="86"/>
      <c r="F8" s="90"/>
      <c r="G8" s="86"/>
      <c r="H8" s="90"/>
      <c r="I8" s="90"/>
      <c r="J8" s="90"/>
      <c r="K8" s="90"/>
      <c r="L8" s="90"/>
      <c r="M8" s="90"/>
      <c r="N8" s="196"/>
      <c r="O8" s="196"/>
      <c r="P8" s="196"/>
      <c r="Q8" s="196"/>
      <c r="R8" s="197" t="s">
        <v>242</v>
      </c>
      <c r="S8" s="196"/>
      <c r="T8" s="196"/>
      <c r="U8" s="86"/>
      <c r="V8" s="91"/>
      <c r="W8" s="91"/>
      <c r="X8" s="91"/>
      <c r="Y8" s="86"/>
      <c r="Z8" s="86"/>
      <c r="AA8" s="86"/>
      <c r="AB8" s="90"/>
      <c r="AC8" s="86"/>
      <c r="AD8" s="90"/>
    </row>
    <row r="9" spans="1:30" ht="21" customHeight="1">
      <c r="A9" s="85"/>
      <c r="B9" s="86"/>
      <c r="C9" s="86"/>
      <c r="D9" s="87"/>
      <c r="E9" s="86"/>
      <c r="F9" s="90"/>
      <c r="G9" s="86"/>
      <c r="H9" s="90"/>
      <c r="I9" s="90"/>
      <c r="J9" s="90"/>
      <c r="K9" s="90"/>
      <c r="L9" s="90"/>
      <c r="M9" s="90"/>
      <c r="N9" s="162" t="s">
        <v>151</v>
      </c>
      <c r="O9" s="90"/>
      <c r="P9" s="90" t="s">
        <v>91</v>
      </c>
      <c r="Q9" s="90"/>
      <c r="R9" s="90" t="s">
        <v>243</v>
      </c>
      <c r="S9" s="86"/>
      <c r="T9" s="94" t="s">
        <v>49</v>
      </c>
      <c r="U9" s="86"/>
      <c r="V9" s="91"/>
      <c r="W9" s="91"/>
      <c r="X9" s="91"/>
      <c r="Y9" s="86"/>
      <c r="Z9" s="86"/>
      <c r="AA9" s="86"/>
      <c r="AB9" s="90"/>
      <c r="AC9" s="86"/>
      <c r="AD9" s="90"/>
    </row>
    <row r="10" spans="1:30" ht="21" customHeight="1">
      <c r="D10" s="92"/>
      <c r="E10" s="93"/>
      <c r="F10" s="94"/>
      <c r="G10" s="93"/>
      <c r="H10" s="94"/>
      <c r="I10" s="94"/>
      <c r="J10" s="94"/>
      <c r="K10" s="94"/>
      <c r="L10" s="94"/>
      <c r="M10" s="94"/>
      <c r="N10" s="93" t="s">
        <v>152</v>
      </c>
      <c r="O10" s="94"/>
      <c r="P10" s="94" t="s">
        <v>92</v>
      </c>
      <c r="Q10" s="94"/>
      <c r="R10" s="94" t="s">
        <v>244</v>
      </c>
      <c r="S10" s="93"/>
      <c r="T10" s="94" t="s">
        <v>154</v>
      </c>
      <c r="U10" s="93"/>
      <c r="V10" s="60" t="s">
        <v>78</v>
      </c>
      <c r="W10" s="75"/>
      <c r="X10" s="75"/>
      <c r="Y10" s="93"/>
      <c r="Z10" s="94" t="s">
        <v>27</v>
      </c>
      <c r="AA10" s="93"/>
      <c r="AB10" s="94"/>
      <c r="AC10" s="93"/>
      <c r="AD10" s="94"/>
    </row>
    <row r="11" spans="1:30" ht="21" customHeight="1">
      <c r="D11" s="92"/>
      <c r="E11" s="93"/>
      <c r="F11" s="60" t="s">
        <v>120</v>
      </c>
      <c r="G11" s="93"/>
      <c r="H11" s="60" t="s">
        <v>25</v>
      </c>
      <c r="I11" s="60"/>
      <c r="J11" s="60" t="s">
        <v>195</v>
      </c>
      <c r="K11" s="60"/>
      <c r="L11" s="60" t="s">
        <v>165</v>
      </c>
      <c r="M11" s="60"/>
      <c r="N11" s="93" t="s">
        <v>153</v>
      </c>
      <c r="O11" s="60"/>
      <c r="P11" s="60" t="s">
        <v>93</v>
      </c>
      <c r="Q11" s="60"/>
      <c r="R11" s="60" t="s">
        <v>208</v>
      </c>
      <c r="S11" s="93"/>
      <c r="T11" s="94" t="s">
        <v>155</v>
      </c>
      <c r="U11" s="93"/>
      <c r="V11" s="60" t="s">
        <v>26</v>
      </c>
      <c r="W11" s="93"/>
      <c r="X11" s="94"/>
      <c r="Y11" s="93"/>
      <c r="Z11" s="94" t="s">
        <v>156</v>
      </c>
      <c r="AA11" s="93"/>
      <c r="AB11" s="94" t="s">
        <v>28</v>
      </c>
      <c r="AC11" s="93"/>
      <c r="AD11" s="94" t="s">
        <v>49</v>
      </c>
    </row>
    <row r="12" spans="1:30" ht="21" customHeight="1">
      <c r="D12" s="92"/>
      <c r="E12" s="93"/>
      <c r="F12" s="60" t="s">
        <v>29</v>
      </c>
      <c r="G12" s="93"/>
      <c r="H12" s="60" t="s">
        <v>30</v>
      </c>
      <c r="I12" s="60"/>
      <c r="J12" s="60" t="s">
        <v>150</v>
      </c>
      <c r="K12" s="60"/>
      <c r="L12" s="60" t="s">
        <v>166</v>
      </c>
      <c r="M12" s="60"/>
      <c r="N12" s="93" t="s">
        <v>87</v>
      </c>
      <c r="O12" s="60"/>
      <c r="P12" s="60" t="s">
        <v>87</v>
      </c>
      <c r="Q12" s="60"/>
      <c r="R12" s="60" t="s">
        <v>209</v>
      </c>
      <c r="S12" s="93"/>
      <c r="T12" s="94" t="s">
        <v>156</v>
      </c>
      <c r="U12" s="93"/>
      <c r="V12" s="60" t="s">
        <v>31</v>
      </c>
      <c r="W12" s="93"/>
      <c r="X12" s="94" t="s">
        <v>21</v>
      </c>
      <c r="Y12" s="93"/>
      <c r="Z12" s="94" t="s">
        <v>101</v>
      </c>
      <c r="AA12" s="93"/>
      <c r="AB12" s="94" t="s">
        <v>32</v>
      </c>
      <c r="AC12" s="93"/>
      <c r="AD12" s="94" t="s">
        <v>97</v>
      </c>
    </row>
    <row r="13" spans="1:30" ht="21" customHeight="1">
      <c r="D13" s="62" t="s">
        <v>0</v>
      </c>
      <c r="E13" s="93"/>
      <c r="F13" s="63" t="s">
        <v>44</v>
      </c>
      <c r="G13" s="95"/>
      <c r="H13" s="63" t="s">
        <v>44</v>
      </c>
      <c r="I13" s="96"/>
      <c r="J13" s="63" t="s">
        <v>44</v>
      </c>
      <c r="K13" s="96"/>
      <c r="L13" s="63" t="s">
        <v>44</v>
      </c>
      <c r="M13" s="96"/>
      <c r="N13" s="63" t="s">
        <v>44</v>
      </c>
      <c r="O13" s="96"/>
      <c r="P13" s="63" t="s">
        <v>44</v>
      </c>
      <c r="Q13" s="96"/>
      <c r="R13" s="63" t="s">
        <v>44</v>
      </c>
      <c r="S13" s="93"/>
      <c r="T13" s="63" t="s">
        <v>44</v>
      </c>
      <c r="U13" s="93"/>
      <c r="V13" s="63" t="s">
        <v>44</v>
      </c>
      <c r="W13" s="95"/>
      <c r="X13" s="63" t="s">
        <v>44</v>
      </c>
      <c r="Y13" s="93"/>
      <c r="Z13" s="63" t="s">
        <v>44</v>
      </c>
      <c r="AA13" s="93"/>
      <c r="AB13" s="63" t="s">
        <v>44</v>
      </c>
      <c r="AC13" s="93"/>
      <c r="AD13" s="63" t="s">
        <v>44</v>
      </c>
    </row>
    <row r="14" spans="1:30" ht="6" customHeight="1">
      <c r="D14" s="92"/>
      <c r="E14" s="93"/>
      <c r="F14" s="96"/>
      <c r="G14" s="95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3"/>
      <c r="T14" s="93"/>
      <c r="U14" s="93"/>
      <c r="V14" s="96"/>
      <c r="W14" s="95"/>
      <c r="X14" s="96"/>
      <c r="Y14" s="93"/>
      <c r="Z14" s="93"/>
      <c r="AA14" s="93"/>
      <c r="AB14" s="96"/>
      <c r="AC14" s="93"/>
      <c r="AD14" s="96"/>
    </row>
    <row r="15" spans="1:30" ht="21" customHeight="1">
      <c r="A15" s="43" t="s">
        <v>184</v>
      </c>
      <c r="E15" s="97"/>
      <c r="F15" s="185">
        <v>543632325</v>
      </c>
      <c r="G15" s="185"/>
      <c r="H15" s="185">
        <v>770857410</v>
      </c>
      <c r="I15" s="185"/>
      <c r="J15" s="185">
        <v>37817556</v>
      </c>
      <c r="K15" s="185"/>
      <c r="L15" s="185">
        <v>23827290</v>
      </c>
      <c r="M15" s="185"/>
      <c r="N15" s="98">
        <v>120432596</v>
      </c>
      <c r="O15" s="185"/>
      <c r="P15" s="185">
        <v>515369017</v>
      </c>
      <c r="Q15" s="185"/>
      <c r="R15" s="185">
        <v>0</v>
      </c>
      <c r="S15" s="185"/>
      <c r="T15" s="98">
        <f>SUM(N15:P15)</f>
        <v>635801613</v>
      </c>
      <c r="U15" s="185"/>
      <c r="V15" s="185">
        <v>54363233</v>
      </c>
      <c r="W15" s="185"/>
      <c r="X15" s="185">
        <v>1335577809</v>
      </c>
      <c r="Y15" s="73"/>
      <c r="Z15" s="185">
        <f>SUM(F15:L15,T15,V15,X15)</f>
        <v>3401877236</v>
      </c>
      <c r="AA15" s="73"/>
      <c r="AB15" s="185">
        <v>1463478064</v>
      </c>
      <c r="AC15" s="73"/>
      <c r="AD15" s="185">
        <f>SUM(Z15:AB15)</f>
        <v>4865355300</v>
      </c>
    </row>
    <row r="16" spans="1:30" ht="6" customHeight="1">
      <c r="A16" s="43"/>
      <c r="B16" s="43"/>
      <c r="C16" s="43"/>
      <c r="E16" s="97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73"/>
      <c r="Z16" s="185"/>
      <c r="AA16" s="73"/>
      <c r="AB16" s="185"/>
      <c r="AC16" s="73"/>
      <c r="AD16" s="185"/>
    </row>
    <row r="17" spans="1:30" ht="21" customHeight="1">
      <c r="A17" s="43" t="s">
        <v>108</v>
      </c>
      <c r="B17" s="43"/>
      <c r="C17" s="43"/>
      <c r="E17" s="97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Q17" s="185"/>
      <c r="S17" s="185"/>
      <c r="T17" s="185"/>
      <c r="U17" s="185"/>
      <c r="V17" s="185"/>
      <c r="W17" s="185"/>
      <c r="X17" s="185"/>
      <c r="Y17" s="73"/>
      <c r="Z17" s="185"/>
      <c r="AA17" s="73"/>
      <c r="AB17" s="185"/>
      <c r="AC17" s="73"/>
      <c r="AD17" s="84"/>
    </row>
    <row r="18" spans="1:30" ht="21" customHeight="1">
      <c r="A18" s="58" t="s">
        <v>70</v>
      </c>
      <c r="B18" s="58"/>
      <c r="D18" s="71">
        <v>31</v>
      </c>
      <c r="E18" s="73"/>
      <c r="F18" s="98">
        <v>0</v>
      </c>
      <c r="G18" s="73"/>
      <c r="H18" s="98">
        <v>0</v>
      </c>
      <c r="I18" s="98"/>
      <c r="J18" s="98">
        <v>0</v>
      </c>
      <c r="K18" s="98"/>
      <c r="L18" s="98">
        <v>0</v>
      </c>
      <c r="M18" s="98"/>
      <c r="N18" s="98">
        <v>0</v>
      </c>
      <c r="O18" s="98"/>
      <c r="P18" s="98">
        <v>0</v>
      </c>
      <c r="Q18" s="98"/>
      <c r="R18" s="98">
        <v>0</v>
      </c>
      <c r="S18" s="73"/>
      <c r="T18" s="98">
        <f t="shared" ref="T18:T23" si="0">SUM(N18:R18)</f>
        <v>0</v>
      </c>
      <c r="U18" s="73"/>
      <c r="V18" s="98">
        <v>0</v>
      </c>
      <c r="W18" s="73"/>
      <c r="X18" s="98">
        <v>-206579638</v>
      </c>
      <c r="Y18" s="73"/>
      <c r="Z18" s="185">
        <f>SUM(F18:L18,T18,V18,X18)</f>
        <v>-206579638</v>
      </c>
      <c r="AA18" s="73"/>
      <c r="AB18" s="185">
        <v>0</v>
      </c>
      <c r="AC18" s="73"/>
      <c r="AD18" s="185">
        <f t="shared" ref="AD18:AD23" si="1">SUM(Z18:AB18)</f>
        <v>-206579638</v>
      </c>
    </row>
    <row r="19" spans="1:30" ht="21" customHeight="1">
      <c r="A19" s="58" t="s">
        <v>196</v>
      </c>
      <c r="B19" s="58"/>
      <c r="E19" s="73"/>
      <c r="F19" s="98"/>
      <c r="G19" s="73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73"/>
      <c r="T19" s="98"/>
      <c r="U19" s="73"/>
      <c r="V19" s="98"/>
      <c r="W19" s="73"/>
      <c r="X19" s="98"/>
      <c r="Y19" s="73"/>
      <c r="Z19" s="185"/>
      <c r="AA19" s="73"/>
      <c r="AB19" s="185"/>
      <c r="AC19" s="73"/>
      <c r="AD19" s="185"/>
    </row>
    <row r="20" spans="1:30" ht="21" customHeight="1">
      <c r="A20" s="58"/>
      <c r="B20" s="58" t="s">
        <v>197</v>
      </c>
      <c r="E20" s="73"/>
      <c r="F20" s="98">
        <v>0</v>
      </c>
      <c r="G20" s="73"/>
      <c r="H20" s="98">
        <v>0</v>
      </c>
      <c r="I20" s="98"/>
      <c r="J20" s="98">
        <v>0</v>
      </c>
      <c r="K20" s="98"/>
      <c r="L20" s="98">
        <v>-23827290</v>
      </c>
      <c r="M20" s="98"/>
      <c r="N20" s="98">
        <v>0</v>
      </c>
      <c r="O20" s="98"/>
      <c r="P20" s="98">
        <v>56608694</v>
      </c>
      <c r="Q20" s="98"/>
      <c r="R20" s="98">
        <v>0</v>
      </c>
      <c r="S20" s="73"/>
      <c r="T20" s="98">
        <f t="shared" si="0"/>
        <v>56608694</v>
      </c>
      <c r="U20" s="73"/>
      <c r="V20" s="98">
        <v>0</v>
      </c>
      <c r="W20" s="73"/>
      <c r="X20" s="98">
        <v>0</v>
      </c>
      <c r="Y20" s="73"/>
      <c r="Z20" s="185">
        <f>SUM(F20:L20,T20,V20,X20)</f>
        <v>32781404</v>
      </c>
      <c r="AA20" s="73"/>
      <c r="AB20" s="185">
        <v>299783229</v>
      </c>
      <c r="AC20" s="73"/>
      <c r="AD20" s="185">
        <f t="shared" si="1"/>
        <v>332564633</v>
      </c>
    </row>
    <row r="21" spans="1:30" ht="21" customHeight="1">
      <c r="A21" s="58" t="s">
        <v>164</v>
      </c>
      <c r="B21" s="58"/>
      <c r="D21" s="71">
        <v>33</v>
      </c>
      <c r="E21" s="73"/>
      <c r="F21" s="98">
        <v>0</v>
      </c>
      <c r="G21" s="73"/>
      <c r="H21" s="98">
        <v>0</v>
      </c>
      <c r="I21" s="98"/>
      <c r="J21" s="98">
        <v>0</v>
      </c>
      <c r="K21" s="98"/>
      <c r="L21" s="98">
        <v>733590</v>
      </c>
      <c r="M21" s="98"/>
      <c r="N21" s="98">
        <v>0</v>
      </c>
      <c r="O21" s="98"/>
      <c r="P21" s="98">
        <v>0</v>
      </c>
      <c r="Q21" s="98"/>
      <c r="R21" s="98">
        <v>0</v>
      </c>
      <c r="S21" s="73"/>
      <c r="T21" s="98">
        <f t="shared" si="0"/>
        <v>0</v>
      </c>
      <c r="U21" s="73"/>
      <c r="V21" s="98">
        <v>0</v>
      </c>
      <c r="W21" s="73"/>
      <c r="X21" s="98">
        <v>0</v>
      </c>
      <c r="Y21" s="73"/>
      <c r="Z21" s="185">
        <f>SUM(F21:L21,T21,V21,X21)</f>
        <v>733590</v>
      </c>
      <c r="AA21" s="73"/>
      <c r="AB21" s="185">
        <v>0</v>
      </c>
      <c r="AC21" s="73"/>
      <c r="AD21" s="185">
        <f t="shared" si="1"/>
        <v>733590</v>
      </c>
    </row>
    <row r="22" spans="1:30" ht="21" customHeight="1">
      <c r="A22" s="58" t="s">
        <v>149</v>
      </c>
      <c r="B22" s="58"/>
      <c r="D22" s="71">
        <v>33</v>
      </c>
      <c r="E22" s="73"/>
      <c r="F22" s="98">
        <v>0</v>
      </c>
      <c r="G22" s="73"/>
      <c r="H22" s="98">
        <v>0</v>
      </c>
      <c r="I22" s="98"/>
      <c r="J22" s="98">
        <v>0</v>
      </c>
      <c r="K22" s="98"/>
      <c r="L22" s="98">
        <v>0</v>
      </c>
      <c r="M22" s="98"/>
      <c r="N22" s="98">
        <v>45004800</v>
      </c>
      <c r="O22" s="98"/>
      <c r="P22" s="98">
        <v>0</v>
      </c>
      <c r="Q22" s="98"/>
      <c r="R22" s="98">
        <v>0</v>
      </c>
      <c r="S22" s="73"/>
      <c r="T22" s="98">
        <f t="shared" si="0"/>
        <v>45004800</v>
      </c>
      <c r="U22" s="73"/>
      <c r="V22" s="98">
        <v>0</v>
      </c>
      <c r="W22" s="73"/>
      <c r="X22" s="98">
        <v>0</v>
      </c>
      <c r="Y22" s="73"/>
      <c r="Z22" s="185">
        <f>SUM(F22:L22,T22,V22,X22)</f>
        <v>45004800</v>
      </c>
      <c r="AA22" s="73"/>
      <c r="AB22" s="185">
        <v>0</v>
      </c>
      <c r="AC22" s="73"/>
      <c r="AD22" s="185">
        <f t="shared" si="1"/>
        <v>45004800</v>
      </c>
    </row>
    <row r="23" spans="1:30" ht="21" customHeight="1">
      <c r="A23" s="58" t="s">
        <v>80</v>
      </c>
      <c r="B23" s="58"/>
      <c r="E23" s="73"/>
      <c r="F23" s="99">
        <v>0</v>
      </c>
      <c r="G23" s="73"/>
      <c r="H23" s="99">
        <v>0</v>
      </c>
      <c r="I23" s="27"/>
      <c r="J23" s="99">
        <v>0</v>
      </c>
      <c r="K23" s="27"/>
      <c r="L23" s="99">
        <v>0</v>
      </c>
      <c r="M23" s="27"/>
      <c r="N23" s="99">
        <v>0</v>
      </c>
      <c r="O23" s="27"/>
      <c r="P23" s="99">
        <v>0</v>
      </c>
      <c r="Q23" s="27"/>
      <c r="R23" s="99">
        <v>2593268</v>
      </c>
      <c r="S23" s="73"/>
      <c r="T23" s="99">
        <f t="shared" si="0"/>
        <v>2593268</v>
      </c>
      <c r="U23" s="73"/>
      <c r="V23" s="99">
        <v>0</v>
      </c>
      <c r="W23" s="73"/>
      <c r="X23" s="99">
        <v>388896431</v>
      </c>
      <c r="Y23" s="73"/>
      <c r="Z23" s="191">
        <f>SUM(F23:L23,T23,V23,X23)</f>
        <v>391489699</v>
      </c>
      <c r="AA23" s="73"/>
      <c r="AB23" s="12">
        <v>162200305</v>
      </c>
      <c r="AC23" s="73"/>
      <c r="AD23" s="191">
        <f t="shared" si="1"/>
        <v>553690004</v>
      </c>
    </row>
    <row r="24" spans="1:30" ht="6" customHeight="1">
      <c r="A24" s="100"/>
      <c r="E24" s="97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</row>
    <row r="25" spans="1:30" ht="21" customHeight="1" thickBot="1">
      <c r="A25" s="43" t="s">
        <v>185</v>
      </c>
      <c r="E25" s="97"/>
      <c r="F25" s="101">
        <f>SUM(F15:F23)</f>
        <v>543632325</v>
      </c>
      <c r="G25" s="73"/>
      <c r="H25" s="101">
        <f>SUM(H15:H23)</f>
        <v>770857410</v>
      </c>
      <c r="I25" s="84"/>
      <c r="J25" s="101">
        <f>SUM(J15:J23)</f>
        <v>37817556</v>
      </c>
      <c r="K25" s="84"/>
      <c r="L25" s="101">
        <f>SUM(L15:L23)</f>
        <v>733590</v>
      </c>
      <c r="M25" s="84"/>
      <c r="N25" s="101">
        <f>SUM(N15:N23)</f>
        <v>165437396</v>
      </c>
      <c r="O25" s="84"/>
      <c r="P25" s="101">
        <f>SUM(P15:P23)</f>
        <v>571977711</v>
      </c>
      <c r="Q25" s="84"/>
      <c r="R25" s="101">
        <f>SUM(R15:R23)</f>
        <v>2593268</v>
      </c>
      <c r="S25" s="73"/>
      <c r="T25" s="101">
        <f>SUM(T15:T23)</f>
        <v>740008375</v>
      </c>
      <c r="U25" s="73"/>
      <c r="V25" s="101">
        <f>SUM(V15:V23)</f>
        <v>54363233</v>
      </c>
      <c r="W25" s="73"/>
      <c r="X25" s="101">
        <f>SUM(X15:X23)</f>
        <v>1517894602</v>
      </c>
      <c r="Y25" s="73"/>
      <c r="Z25" s="101">
        <f>SUM(Z15:Z23)</f>
        <v>3665307091</v>
      </c>
      <c r="AA25" s="73"/>
      <c r="AB25" s="101">
        <f>SUM(AB15:AB23)</f>
        <v>1925461598</v>
      </c>
      <c r="AC25" s="73"/>
      <c r="AD25" s="101">
        <f>SUM(AD15:AD23)</f>
        <v>5590768689</v>
      </c>
    </row>
    <row r="26" spans="1:30" ht="21" customHeight="1" thickTop="1">
      <c r="A26" s="43"/>
      <c r="E26" s="97"/>
      <c r="F26" s="84"/>
      <c r="G26" s="73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73"/>
      <c r="T26" s="84"/>
      <c r="U26" s="73"/>
      <c r="V26" s="84"/>
      <c r="W26" s="73"/>
      <c r="X26" s="84"/>
      <c r="Y26" s="73"/>
      <c r="Z26" s="84"/>
      <c r="AA26" s="73"/>
      <c r="AB26" s="84"/>
      <c r="AC26" s="73"/>
      <c r="AD26" s="84"/>
    </row>
    <row r="27" spans="1:30" ht="21" customHeight="1">
      <c r="A27" s="43" t="s">
        <v>229</v>
      </c>
      <c r="E27" s="97"/>
      <c r="F27" s="156">
        <v>543632325</v>
      </c>
      <c r="G27" s="185"/>
      <c r="H27" s="156">
        <v>770857410</v>
      </c>
      <c r="I27" s="185"/>
      <c r="J27" s="156">
        <v>37817556</v>
      </c>
      <c r="K27" s="185"/>
      <c r="L27" s="156">
        <v>733590</v>
      </c>
      <c r="M27" s="185"/>
      <c r="N27" s="152">
        <v>165437396</v>
      </c>
      <c r="O27" s="185"/>
      <c r="P27" s="156">
        <v>571977711</v>
      </c>
      <c r="Q27" s="185"/>
      <c r="R27" s="156">
        <v>2593268</v>
      </c>
      <c r="S27" s="185"/>
      <c r="T27" s="152">
        <f>SUM(R27,P27,N27)</f>
        <v>740008375</v>
      </c>
      <c r="U27" s="185"/>
      <c r="V27" s="156">
        <v>54363233</v>
      </c>
      <c r="W27" s="185"/>
      <c r="X27" s="156">
        <v>1517894602</v>
      </c>
      <c r="Y27" s="73"/>
      <c r="Z27" s="156">
        <f>SUM(F27:L27,T27,V27,X27)</f>
        <v>3665307091</v>
      </c>
      <c r="AA27" s="73"/>
      <c r="AB27" s="156">
        <v>1925461598</v>
      </c>
      <c r="AC27" s="73"/>
      <c r="AD27" s="156">
        <f>SUM(Z27:AB27)</f>
        <v>5590768689</v>
      </c>
    </row>
    <row r="28" spans="1:30" ht="6" customHeight="1">
      <c r="A28" s="43"/>
      <c r="B28" s="43"/>
      <c r="C28" s="43"/>
      <c r="E28" s="97"/>
      <c r="F28" s="156"/>
      <c r="G28" s="185"/>
      <c r="H28" s="156"/>
      <c r="I28" s="185"/>
      <c r="J28" s="156"/>
      <c r="K28" s="185"/>
      <c r="L28" s="156"/>
      <c r="M28" s="185"/>
      <c r="N28" s="156"/>
      <c r="O28" s="185"/>
      <c r="P28" s="156"/>
      <c r="Q28" s="185"/>
      <c r="R28" s="156"/>
      <c r="S28" s="185"/>
      <c r="T28" s="156"/>
      <c r="U28" s="185"/>
      <c r="V28" s="156"/>
      <c r="W28" s="185"/>
      <c r="X28" s="156"/>
      <c r="Y28" s="73"/>
      <c r="Z28" s="156"/>
      <c r="AA28" s="73"/>
      <c r="AB28" s="156"/>
      <c r="AC28" s="73"/>
      <c r="AD28" s="156"/>
    </row>
    <row r="29" spans="1:30" ht="21" customHeight="1">
      <c r="A29" s="43" t="s">
        <v>108</v>
      </c>
      <c r="B29" s="43"/>
      <c r="C29" s="43"/>
      <c r="E29" s="97"/>
      <c r="F29" s="156"/>
      <c r="G29" s="185"/>
      <c r="H29" s="156"/>
      <c r="I29" s="185"/>
      <c r="J29" s="156"/>
      <c r="K29" s="185"/>
      <c r="L29" s="156"/>
      <c r="M29" s="185"/>
      <c r="N29" s="156"/>
      <c r="O29" s="185"/>
      <c r="P29" s="186"/>
      <c r="Q29" s="185"/>
      <c r="R29" s="186"/>
      <c r="S29" s="185"/>
      <c r="T29" s="156"/>
      <c r="U29" s="185"/>
      <c r="V29" s="156"/>
      <c r="W29" s="185"/>
      <c r="X29" s="156"/>
      <c r="Y29" s="73"/>
      <c r="Z29" s="156"/>
      <c r="AA29" s="73"/>
      <c r="AB29" s="156"/>
      <c r="AC29" s="73"/>
      <c r="AD29" s="154"/>
    </row>
    <row r="30" spans="1:30" ht="21" customHeight="1">
      <c r="A30" s="58" t="s">
        <v>70</v>
      </c>
      <c r="B30" s="58"/>
      <c r="D30" s="71">
        <v>31</v>
      </c>
      <c r="E30" s="73"/>
      <c r="F30" s="152">
        <v>0</v>
      </c>
      <c r="G30" s="73"/>
      <c r="H30" s="152">
        <v>0</v>
      </c>
      <c r="I30" s="98"/>
      <c r="J30" s="152">
        <v>0</v>
      </c>
      <c r="K30" s="98"/>
      <c r="L30" s="152">
        <v>0</v>
      </c>
      <c r="M30" s="98"/>
      <c r="N30" s="152">
        <v>0</v>
      </c>
      <c r="O30" s="98"/>
      <c r="P30" s="152">
        <v>0</v>
      </c>
      <c r="Q30" s="98"/>
      <c r="R30" s="152">
        <v>0</v>
      </c>
      <c r="S30" s="73"/>
      <c r="T30" s="152">
        <f t="shared" ref="T30" si="2">SUM(N30:R30)</f>
        <v>0</v>
      </c>
      <c r="U30" s="73"/>
      <c r="V30" s="152">
        <v>0</v>
      </c>
      <c r="W30" s="73"/>
      <c r="X30" s="152">
        <v>-108726125</v>
      </c>
      <c r="Y30" s="73"/>
      <c r="Z30" s="156">
        <f>SUM(F30:L30,T30,V30,X30)</f>
        <v>-108726125</v>
      </c>
      <c r="AA30" s="73"/>
      <c r="AB30" s="156">
        <v>-50333386</v>
      </c>
      <c r="AC30" s="73"/>
      <c r="AD30" s="156">
        <f t="shared" ref="AD30" si="3">SUM(Z30:AB30)</f>
        <v>-159059511</v>
      </c>
    </row>
    <row r="31" spans="1:30" ht="21" customHeight="1">
      <c r="A31" s="58" t="s">
        <v>196</v>
      </c>
      <c r="B31" s="58"/>
      <c r="E31" s="73"/>
      <c r="F31" s="152">
        <v>0</v>
      </c>
      <c r="G31" s="73"/>
      <c r="H31" s="152">
        <v>0</v>
      </c>
      <c r="I31" s="98"/>
      <c r="J31" s="152">
        <v>0</v>
      </c>
      <c r="K31" s="98"/>
      <c r="L31" s="152">
        <v>-733590</v>
      </c>
      <c r="M31" s="98"/>
      <c r="N31" s="152">
        <v>0</v>
      </c>
      <c r="O31" s="98"/>
      <c r="P31" s="152">
        <v>2389157</v>
      </c>
      <c r="Q31" s="98"/>
      <c r="R31" s="152">
        <v>0</v>
      </c>
      <c r="S31" s="73"/>
      <c r="T31" s="152">
        <f t="shared" ref="T31:T34" si="4">SUM(N31:R31)</f>
        <v>2389157</v>
      </c>
      <c r="U31" s="73"/>
      <c r="V31" s="152">
        <v>0</v>
      </c>
      <c r="W31" s="73"/>
      <c r="X31" s="152">
        <v>0</v>
      </c>
      <c r="Y31" s="73"/>
      <c r="Z31" s="156">
        <f>SUM(F31:L31,T31,V31,X31)</f>
        <v>1655567</v>
      </c>
      <c r="AA31" s="73"/>
      <c r="AB31" s="156">
        <v>115154588</v>
      </c>
      <c r="AC31" s="73"/>
      <c r="AD31" s="156">
        <f t="shared" ref="AD31:AD34" si="5">SUM(Z31:AB31)</f>
        <v>116810155</v>
      </c>
    </row>
    <row r="32" spans="1:30" ht="21" customHeight="1">
      <c r="A32" s="205" t="s">
        <v>236</v>
      </c>
      <c r="B32" s="204"/>
      <c r="E32" s="73"/>
      <c r="F32" s="152"/>
      <c r="G32" s="73"/>
      <c r="H32" s="152"/>
      <c r="I32" s="98"/>
      <c r="J32" s="152"/>
      <c r="K32" s="98"/>
      <c r="L32" s="152"/>
      <c r="M32" s="98"/>
      <c r="N32" s="152"/>
      <c r="O32" s="98"/>
      <c r="P32" s="152"/>
      <c r="Q32" s="98"/>
      <c r="R32" s="152"/>
      <c r="S32" s="73"/>
      <c r="T32" s="152"/>
      <c r="U32" s="73"/>
      <c r="V32" s="152"/>
      <c r="W32" s="73"/>
      <c r="X32" s="152"/>
      <c r="Y32" s="73"/>
      <c r="Z32" s="156"/>
      <c r="AA32" s="73"/>
      <c r="AB32" s="156"/>
      <c r="AC32" s="73"/>
      <c r="AD32" s="156"/>
    </row>
    <row r="33" spans="1:30" ht="21" customHeight="1">
      <c r="A33" s="203"/>
      <c r="B33" s="205" t="s">
        <v>237</v>
      </c>
      <c r="E33" s="73"/>
      <c r="F33" s="152">
        <v>0</v>
      </c>
      <c r="G33" s="73"/>
      <c r="H33" s="152">
        <v>0</v>
      </c>
      <c r="I33" s="98"/>
      <c r="J33" s="152">
        <v>0</v>
      </c>
      <c r="K33" s="98"/>
      <c r="L33" s="152">
        <v>0</v>
      </c>
      <c r="M33" s="98"/>
      <c r="N33" s="152">
        <v>0</v>
      </c>
      <c r="O33" s="98"/>
      <c r="P33" s="152">
        <v>0</v>
      </c>
      <c r="Q33" s="98"/>
      <c r="R33" s="152">
        <v>0</v>
      </c>
      <c r="S33" s="73"/>
      <c r="T33" s="152">
        <f t="shared" si="4"/>
        <v>0</v>
      </c>
      <c r="U33" s="73"/>
      <c r="V33" s="152">
        <v>0</v>
      </c>
      <c r="W33" s="73"/>
      <c r="X33" s="152">
        <v>0</v>
      </c>
      <c r="Y33" s="73"/>
      <c r="Z33" s="156">
        <f>SUM(F33:L33,T33,V33,X33)</f>
        <v>0</v>
      </c>
      <c r="AA33" s="73"/>
      <c r="AB33" s="156">
        <v>23416527</v>
      </c>
      <c r="AC33" s="73"/>
      <c r="AD33" s="156">
        <f t="shared" si="5"/>
        <v>23416527</v>
      </c>
    </row>
    <row r="34" spans="1:30" ht="21" customHeight="1">
      <c r="A34" s="58" t="s">
        <v>80</v>
      </c>
      <c r="B34" s="58"/>
      <c r="E34" s="73"/>
      <c r="F34" s="153">
        <v>0</v>
      </c>
      <c r="G34" s="73"/>
      <c r="H34" s="153">
        <v>0</v>
      </c>
      <c r="I34" s="27"/>
      <c r="J34" s="153">
        <v>0</v>
      </c>
      <c r="K34" s="27"/>
      <c r="L34" s="153">
        <v>0</v>
      </c>
      <c r="M34" s="27"/>
      <c r="N34" s="153">
        <v>0</v>
      </c>
      <c r="O34" s="27"/>
      <c r="P34" s="153">
        <v>0</v>
      </c>
      <c r="Q34" s="27"/>
      <c r="R34" s="153">
        <v>-6957341</v>
      </c>
      <c r="S34" s="73"/>
      <c r="T34" s="153">
        <f t="shared" si="4"/>
        <v>-6957341</v>
      </c>
      <c r="U34" s="73"/>
      <c r="V34" s="153">
        <v>0</v>
      </c>
      <c r="W34" s="73"/>
      <c r="X34" s="153">
        <v>531590444</v>
      </c>
      <c r="Y34" s="73"/>
      <c r="Z34" s="190">
        <f>SUM(F34:L34,T34,V34,X34)</f>
        <v>524633103</v>
      </c>
      <c r="AA34" s="73"/>
      <c r="AB34" s="138">
        <v>173517730</v>
      </c>
      <c r="AC34" s="73"/>
      <c r="AD34" s="190">
        <f t="shared" si="5"/>
        <v>698150833</v>
      </c>
    </row>
    <row r="35" spans="1:30" ht="6" customHeight="1">
      <c r="A35" s="100"/>
      <c r="E35" s="97"/>
      <c r="F35" s="154"/>
      <c r="G35" s="84"/>
      <c r="H35" s="154"/>
      <c r="I35" s="84"/>
      <c r="J35" s="154"/>
      <c r="K35" s="84"/>
      <c r="L35" s="154"/>
      <c r="M35" s="84"/>
      <c r="N35" s="154"/>
      <c r="O35" s="84"/>
      <c r="P35" s="154"/>
      <c r="Q35" s="84"/>
      <c r="R35" s="154"/>
      <c r="S35" s="84"/>
      <c r="T35" s="154"/>
      <c r="U35" s="84"/>
      <c r="V35" s="154"/>
      <c r="W35" s="84"/>
      <c r="X35" s="154"/>
      <c r="Y35" s="84"/>
      <c r="Z35" s="154"/>
      <c r="AA35" s="84"/>
      <c r="AB35" s="154"/>
      <c r="AC35" s="84"/>
      <c r="AD35" s="154"/>
    </row>
    <row r="36" spans="1:30" ht="21" customHeight="1" thickBot="1">
      <c r="A36" s="43" t="s">
        <v>230</v>
      </c>
      <c r="E36" s="97"/>
      <c r="F36" s="155">
        <f>SUM(F27:F34)</f>
        <v>543632325</v>
      </c>
      <c r="G36" s="73"/>
      <c r="H36" s="155">
        <f>SUM(H27:H34)</f>
        <v>770857410</v>
      </c>
      <c r="I36" s="84"/>
      <c r="J36" s="155">
        <f>SUM(J27:J34)</f>
        <v>37817556</v>
      </c>
      <c r="K36" s="84"/>
      <c r="L36" s="155">
        <f>SUM(L27:L34)</f>
        <v>0</v>
      </c>
      <c r="M36" s="84"/>
      <c r="N36" s="155">
        <f>SUM(N27:N34)</f>
        <v>165437396</v>
      </c>
      <c r="O36" s="84"/>
      <c r="P36" s="155">
        <f>SUM(P27:P34)</f>
        <v>574366868</v>
      </c>
      <c r="Q36" s="84"/>
      <c r="R36" s="155">
        <f>SUM(R27:R34)</f>
        <v>-4364073</v>
      </c>
      <c r="S36" s="73"/>
      <c r="T36" s="155">
        <f>SUM(T27:T34)</f>
        <v>735440191</v>
      </c>
      <c r="U36" s="73"/>
      <c r="V36" s="155">
        <f>SUM(V27:V34)</f>
        <v>54363233</v>
      </c>
      <c r="W36" s="73"/>
      <c r="X36" s="155">
        <f>SUM(X27:X34)</f>
        <v>1940758921</v>
      </c>
      <c r="Y36" s="73"/>
      <c r="Z36" s="155">
        <f>SUM(Z27:Z34)</f>
        <v>4082869636</v>
      </c>
      <c r="AA36" s="73"/>
      <c r="AB36" s="155">
        <f>SUM(AB27:AB34)</f>
        <v>2187217057</v>
      </c>
      <c r="AC36" s="73"/>
      <c r="AD36" s="155">
        <f>SUM(AD27:AD34)</f>
        <v>6270086693</v>
      </c>
    </row>
    <row r="37" spans="1:30" ht="21" customHeight="1" thickTop="1">
      <c r="A37" s="43"/>
      <c r="E37" s="97"/>
      <c r="F37" s="84"/>
      <c r="G37" s="73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73"/>
      <c r="T37" s="84"/>
      <c r="U37" s="73"/>
      <c r="V37" s="84"/>
      <c r="W37" s="73"/>
      <c r="X37" s="84"/>
      <c r="Y37" s="73"/>
      <c r="Z37" s="84"/>
      <c r="AA37" s="73"/>
      <c r="AB37" s="84"/>
      <c r="AC37" s="73"/>
      <c r="AD37" s="84"/>
    </row>
    <row r="38" spans="1:30" ht="21" customHeight="1">
      <c r="A38" s="43"/>
      <c r="E38" s="97"/>
      <c r="F38" s="84"/>
      <c r="G38" s="73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73"/>
      <c r="T38" s="84"/>
      <c r="U38" s="73"/>
      <c r="V38" s="84"/>
      <c r="W38" s="73"/>
      <c r="X38" s="84"/>
      <c r="Y38" s="73"/>
      <c r="Z38" s="84"/>
      <c r="AA38" s="73"/>
      <c r="AB38" s="84"/>
      <c r="AC38" s="73"/>
      <c r="AD38" s="84"/>
    </row>
    <row r="39" spans="1:30" ht="21" customHeight="1">
      <c r="A39" s="43"/>
      <c r="E39" s="97"/>
      <c r="F39" s="84"/>
      <c r="G39" s="73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73"/>
      <c r="T39" s="84"/>
      <c r="U39" s="73"/>
      <c r="V39" s="84"/>
      <c r="W39" s="73"/>
      <c r="X39" s="84"/>
      <c r="Y39" s="73"/>
      <c r="Z39" s="84"/>
      <c r="AA39" s="73"/>
      <c r="AB39" s="84"/>
      <c r="AC39" s="73"/>
      <c r="AD39" s="84"/>
    </row>
    <row r="40" spans="1:30" ht="21" customHeight="1">
      <c r="A40" s="43"/>
      <c r="E40" s="97"/>
      <c r="F40" s="84"/>
      <c r="G40" s="73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73"/>
      <c r="T40" s="84"/>
      <c r="U40" s="73"/>
      <c r="V40" s="84"/>
      <c r="W40" s="73"/>
      <c r="X40" s="84"/>
      <c r="Y40" s="73"/>
      <c r="Z40" s="84"/>
      <c r="AA40" s="73"/>
      <c r="AB40" s="84"/>
      <c r="AC40" s="73"/>
      <c r="AD40" s="84"/>
    </row>
    <row r="41" spans="1:30" ht="10.5" customHeight="1">
      <c r="A41" s="43"/>
      <c r="E41" s="97"/>
      <c r="F41" s="84"/>
      <c r="G41" s="73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73"/>
      <c r="T41" s="84"/>
      <c r="U41" s="73"/>
      <c r="V41" s="84"/>
      <c r="W41" s="73"/>
      <c r="X41" s="84"/>
      <c r="Y41" s="73"/>
      <c r="Z41" s="84"/>
      <c r="AA41" s="73"/>
      <c r="AB41" s="84"/>
      <c r="AC41" s="73"/>
      <c r="AD41" s="84"/>
    </row>
    <row r="42" spans="1:30" ht="21.9" customHeight="1">
      <c r="A42" s="67" t="s">
        <v>198</v>
      </c>
      <c r="B42" s="102"/>
      <c r="C42" s="103"/>
      <c r="D42" s="77"/>
      <c r="E42" s="78"/>
      <c r="F42" s="79"/>
      <c r="G42" s="78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8"/>
      <c r="T42" s="78"/>
      <c r="U42" s="78"/>
      <c r="V42" s="79"/>
      <c r="W42" s="78"/>
      <c r="X42" s="79"/>
      <c r="Y42" s="78"/>
      <c r="Z42" s="78"/>
      <c r="AA42" s="78"/>
      <c r="AB42" s="104"/>
      <c r="AC42" s="78"/>
      <c r="AD42" s="79"/>
    </row>
  </sheetData>
  <mergeCells count="3">
    <mergeCell ref="F6:Z6"/>
    <mergeCell ref="V7:X7"/>
    <mergeCell ref="N7:T7"/>
  </mergeCells>
  <pageMargins left="0.35" right="0.35" top="0.5" bottom="0.6" header="0.49" footer="0.4"/>
  <pageSetup paperSize="9" scale="67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C7507-4284-46B5-82CE-397198E4668A}">
  <dimension ref="A1:P28"/>
  <sheetViews>
    <sheetView zoomScaleNormal="100" zoomScaleSheetLayoutView="110" workbookViewId="0"/>
  </sheetViews>
  <sheetFormatPr defaultRowHeight="21.75" customHeight="1"/>
  <cols>
    <col min="1" max="2" width="1.6640625" customWidth="1"/>
    <col min="3" max="3" width="39" customWidth="1"/>
    <col min="4" max="4" width="7.6640625" customWidth="1"/>
    <col min="5" max="5" width="1" customWidth="1"/>
    <col min="6" max="6" width="11.109375" customWidth="1"/>
    <col min="7" max="7" width="1" customWidth="1"/>
    <col min="8" max="8" width="13.6640625" customWidth="1"/>
    <col min="9" max="9" width="1" customWidth="1"/>
    <col min="10" max="10" width="11.5546875" customWidth="1"/>
    <col min="11" max="11" width="1" customWidth="1"/>
    <col min="12" max="12" width="11.88671875" customWidth="1"/>
    <col min="13" max="13" width="1" customWidth="1"/>
    <col min="14" max="14" width="12.5546875" customWidth="1"/>
    <col min="15" max="15" width="1" customWidth="1"/>
    <col min="16" max="16" width="13" customWidth="1"/>
  </cols>
  <sheetData>
    <row r="1" spans="1:16" ht="21.75" customHeight="1">
      <c r="A1" s="43" t="s">
        <v>45</v>
      </c>
      <c r="B1" s="43"/>
      <c r="C1" s="43"/>
      <c r="D1" s="44"/>
      <c r="E1" s="45"/>
      <c r="F1" s="46"/>
      <c r="G1" s="47"/>
      <c r="H1" s="48"/>
      <c r="I1" s="48"/>
      <c r="J1" s="48"/>
      <c r="K1" s="48"/>
      <c r="L1" s="48"/>
      <c r="M1" s="48"/>
      <c r="N1" s="49"/>
      <c r="O1" s="47"/>
      <c r="P1" s="50"/>
    </row>
    <row r="2" spans="1:16" ht="21.75" customHeight="1">
      <c r="A2" s="43" t="s">
        <v>100</v>
      </c>
      <c r="B2" s="43"/>
      <c r="C2" s="43"/>
      <c r="D2" s="44"/>
      <c r="E2" s="45"/>
      <c r="F2" s="46"/>
      <c r="G2" s="47"/>
      <c r="H2" s="48"/>
      <c r="I2" s="48"/>
      <c r="J2" s="48"/>
      <c r="K2" s="48"/>
      <c r="L2" s="48"/>
      <c r="M2" s="48"/>
      <c r="N2" s="49"/>
      <c r="O2" s="47"/>
      <c r="P2" s="48"/>
    </row>
    <row r="3" spans="1:16" ht="21.75" customHeight="1">
      <c r="A3" s="51" t="s">
        <v>228</v>
      </c>
      <c r="B3" s="52"/>
      <c r="C3" s="52"/>
      <c r="D3" s="53"/>
      <c r="E3" s="54"/>
      <c r="F3" s="55"/>
      <c r="G3" s="30"/>
      <c r="H3" s="56"/>
      <c r="I3" s="56"/>
      <c r="J3" s="56"/>
      <c r="K3" s="56"/>
      <c r="L3" s="56"/>
      <c r="M3" s="56"/>
      <c r="N3" s="57"/>
      <c r="O3" s="30"/>
      <c r="P3" s="56"/>
    </row>
    <row r="4" spans="1:16" ht="15.75" customHeight="1">
      <c r="A4" s="43"/>
      <c r="B4" s="58"/>
      <c r="C4" s="58"/>
      <c r="D4" s="46"/>
      <c r="E4" s="59"/>
      <c r="F4" s="47"/>
      <c r="G4" s="60"/>
      <c r="H4" s="47"/>
      <c r="I4" s="47"/>
      <c r="J4" s="47"/>
      <c r="K4" s="47"/>
      <c r="L4" s="60"/>
      <c r="M4" s="60"/>
      <c r="N4" s="47"/>
      <c r="O4" s="47"/>
      <c r="P4" s="47"/>
    </row>
    <row r="5" spans="1:16" ht="21.75" customHeight="1">
      <c r="A5" s="58"/>
      <c r="B5" s="58"/>
      <c r="C5" s="58"/>
      <c r="D5" s="44"/>
      <c r="E5" s="45"/>
      <c r="F5" s="55"/>
      <c r="G5" s="30"/>
      <c r="H5" s="57"/>
      <c r="I5" s="57"/>
      <c r="J5" s="57"/>
      <c r="K5" s="57"/>
      <c r="L5" s="57"/>
      <c r="M5" s="57"/>
      <c r="N5" s="57"/>
      <c r="O5" s="30"/>
      <c r="P5" s="61" t="s">
        <v>102</v>
      </c>
    </row>
    <row r="6" spans="1:16" ht="21.75" customHeight="1">
      <c r="A6" s="58"/>
      <c r="B6" s="58"/>
      <c r="C6" s="58"/>
      <c r="D6" s="44"/>
      <c r="E6" s="45"/>
      <c r="F6" s="46"/>
      <c r="G6" s="47"/>
      <c r="H6" s="49"/>
      <c r="I6" s="49"/>
      <c r="J6" s="49"/>
      <c r="K6" s="49"/>
      <c r="L6" s="263" t="s">
        <v>20</v>
      </c>
      <c r="M6" s="263"/>
      <c r="N6" s="263"/>
      <c r="O6" s="47"/>
      <c r="P6" s="60"/>
    </row>
    <row r="7" spans="1:16" ht="21.75" customHeight="1">
      <c r="A7" s="43"/>
      <c r="B7" s="58"/>
      <c r="C7" s="58"/>
      <c r="D7" s="44"/>
      <c r="E7" s="45"/>
      <c r="F7" s="60"/>
      <c r="G7" s="60"/>
      <c r="H7" s="60"/>
      <c r="I7" s="60"/>
      <c r="J7" s="60"/>
      <c r="K7" s="60"/>
      <c r="L7" s="60" t="s">
        <v>78</v>
      </c>
      <c r="M7" s="60"/>
      <c r="N7" s="60"/>
      <c r="O7" s="60"/>
      <c r="P7" s="60"/>
    </row>
    <row r="8" spans="1:16" ht="21.75" customHeight="1">
      <c r="A8" s="43"/>
      <c r="B8" s="58"/>
      <c r="C8" s="58"/>
      <c r="D8" s="44"/>
      <c r="E8" s="45"/>
      <c r="F8" s="60" t="s">
        <v>24</v>
      </c>
      <c r="G8" s="60"/>
      <c r="H8" s="60"/>
      <c r="I8" s="60"/>
      <c r="J8" s="60" t="s">
        <v>195</v>
      </c>
      <c r="K8" s="60"/>
      <c r="L8" s="60" t="s">
        <v>193</v>
      </c>
      <c r="M8" s="60"/>
      <c r="N8" s="60"/>
      <c r="O8" s="60"/>
      <c r="P8" s="60" t="s">
        <v>49</v>
      </c>
    </row>
    <row r="9" spans="1:16" ht="21.75" customHeight="1">
      <c r="A9" s="43"/>
      <c r="B9" s="58"/>
      <c r="C9" s="58"/>
      <c r="D9" s="44"/>
      <c r="E9" s="45"/>
      <c r="F9" s="60" t="s">
        <v>29</v>
      </c>
      <c r="G9" s="60"/>
      <c r="H9" s="60" t="s">
        <v>33</v>
      </c>
      <c r="I9" s="60"/>
      <c r="J9" s="60" t="s">
        <v>150</v>
      </c>
      <c r="K9" s="60"/>
      <c r="L9" s="60" t="s">
        <v>31</v>
      </c>
      <c r="M9" s="60"/>
      <c r="N9" s="60" t="s">
        <v>21</v>
      </c>
      <c r="O9" s="60"/>
      <c r="P9" s="60" t="s">
        <v>97</v>
      </c>
    </row>
    <row r="10" spans="1:16" ht="21.75" customHeight="1">
      <c r="A10" s="43"/>
      <c r="B10" s="58"/>
      <c r="C10" s="58"/>
      <c r="D10" s="62" t="s">
        <v>0</v>
      </c>
      <c r="E10" s="45"/>
      <c r="F10" s="63" t="s">
        <v>44</v>
      </c>
      <c r="G10" s="64"/>
      <c r="H10" s="63" t="s">
        <v>44</v>
      </c>
      <c r="I10" s="60"/>
      <c r="J10" s="63" t="s">
        <v>44</v>
      </c>
      <c r="K10" s="60"/>
      <c r="L10" s="63" t="s">
        <v>44</v>
      </c>
      <c r="M10" s="64"/>
      <c r="N10" s="63" t="s">
        <v>44</v>
      </c>
      <c r="O10" s="60"/>
      <c r="P10" s="63" t="s">
        <v>44</v>
      </c>
    </row>
    <row r="11" spans="1:16" ht="21.75" customHeight="1">
      <c r="A11" s="43"/>
      <c r="B11" s="58"/>
      <c r="C11" s="58"/>
      <c r="D11" s="44"/>
      <c r="E11" s="45"/>
      <c r="F11" s="49"/>
      <c r="G11" s="47"/>
      <c r="H11" s="46"/>
      <c r="I11" s="46"/>
      <c r="J11" s="46"/>
      <c r="K11" s="46"/>
      <c r="L11" s="49"/>
      <c r="M11" s="47"/>
      <c r="N11" s="47"/>
      <c r="O11" s="47"/>
      <c r="P11" s="65"/>
    </row>
    <row r="12" spans="1:16" ht="21.75" customHeight="1">
      <c r="A12" s="43" t="s">
        <v>184</v>
      </c>
      <c r="B12" s="43"/>
      <c r="C12" s="43"/>
      <c r="D12" s="44"/>
      <c r="E12" s="45"/>
      <c r="F12" s="65">
        <v>543632325</v>
      </c>
      <c r="G12" s="65"/>
      <c r="H12" s="65">
        <v>770857410</v>
      </c>
      <c r="I12" s="65"/>
      <c r="J12" s="65">
        <v>37817556</v>
      </c>
      <c r="K12" s="65"/>
      <c r="L12" s="65">
        <v>54363233</v>
      </c>
      <c r="M12" s="65"/>
      <c r="N12" s="65">
        <v>1144562520</v>
      </c>
      <c r="O12" s="65"/>
      <c r="P12" s="65">
        <f>SUM(F12:N12)</f>
        <v>2551233044</v>
      </c>
    </row>
    <row r="13" spans="1:16" ht="6" customHeight="1">
      <c r="A13" s="43"/>
      <c r="B13" s="58"/>
      <c r="C13" s="58"/>
      <c r="D13" s="44"/>
      <c r="E13" s="4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21.75" customHeight="1">
      <c r="A14" s="43" t="s">
        <v>108</v>
      </c>
      <c r="B14" s="43"/>
      <c r="C14" s="43"/>
      <c r="D14" s="44"/>
      <c r="E14" s="4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6" ht="21.75" customHeight="1">
      <c r="A15" s="58" t="s">
        <v>70</v>
      </c>
      <c r="B15" s="43"/>
      <c r="C15" s="43"/>
      <c r="D15" s="71">
        <v>31</v>
      </c>
      <c r="E15" s="97"/>
      <c r="F15" s="47">
        <v>0</v>
      </c>
      <c r="G15" s="65"/>
      <c r="H15" s="47">
        <v>0</v>
      </c>
      <c r="I15" s="65"/>
      <c r="J15" s="47">
        <v>0</v>
      </c>
      <c r="K15" s="65"/>
      <c r="L15" s="47">
        <v>0</v>
      </c>
      <c r="M15" s="65"/>
      <c r="N15" s="47">
        <v>-206579638</v>
      </c>
      <c r="O15" s="65"/>
      <c r="P15" s="65">
        <f>SUM(F15:N15)</f>
        <v>-206579638</v>
      </c>
    </row>
    <row r="16" spans="1:16" ht="21.75" customHeight="1">
      <c r="A16" s="58" t="s">
        <v>80</v>
      </c>
      <c r="B16" s="58"/>
      <c r="C16" s="75"/>
      <c r="D16" s="71"/>
      <c r="E16" s="73"/>
      <c r="F16" s="30">
        <v>0</v>
      </c>
      <c r="G16" s="47"/>
      <c r="H16" s="30">
        <v>0</v>
      </c>
      <c r="I16" s="47"/>
      <c r="J16" s="30">
        <v>0</v>
      </c>
      <c r="K16" s="47"/>
      <c r="L16" s="30">
        <v>0</v>
      </c>
      <c r="M16" s="47"/>
      <c r="N16" s="30">
        <v>176866675</v>
      </c>
      <c r="O16" s="47"/>
      <c r="P16" s="69">
        <f>SUM(F16:N16)</f>
        <v>176866675</v>
      </c>
    </row>
    <row r="17" spans="1:16" ht="6" customHeight="1">
      <c r="A17" s="58"/>
      <c r="B17" s="58"/>
      <c r="C17" s="75"/>
      <c r="D17" s="71"/>
      <c r="E17" s="73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</row>
    <row r="18" spans="1:16" ht="21.75" customHeight="1" thickBot="1">
      <c r="A18" s="43" t="s">
        <v>185</v>
      </c>
      <c r="B18" s="58"/>
      <c r="C18" s="58"/>
      <c r="D18" s="44"/>
      <c r="E18" s="45"/>
      <c r="F18" s="66">
        <f>SUM(F12:F16)</f>
        <v>543632325</v>
      </c>
      <c r="G18" s="47"/>
      <c r="H18" s="66">
        <f>SUM(H12:H16)</f>
        <v>770857410</v>
      </c>
      <c r="I18" s="47"/>
      <c r="J18" s="66">
        <f>SUM(J12:J16)</f>
        <v>37817556</v>
      </c>
      <c r="K18" s="47"/>
      <c r="L18" s="66">
        <f>SUM(L12:L16)</f>
        <v>54363233</v>
      </c>
      <c r="M18" s="47"/>
      <c r="N18" s="66">
        <f>SUM(N12:N16)</f>
        <v>1114849557</v>
      </c>
      <c r="O18" s="47"/>
      <c r="P18" s="66">
        <f>SUM(P12:P16)</f>
        <v>2521520081</v>
      </c>
    </row>
    <row r="19" spans="1:16" ht="21.75" customHeight="1" thickTop="1">
      <c r="A19" s="43"/>
      <c r="B19" s="58"/>
      <c r="C19" s="58"/>
      <c r="D19" s="44"/>
      <c r="E19" s="45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</row>
    <row r="20" spans="1:16" ht="21.75" customHeight="1">
      <c r="A20" s="43" t="s">
        <v>229</v>
      </c>
      <c r="B20" s="43"/>
      <c r="C20" s="43"/>
      <c r="D20" s="44"/>
      <c r="E20" s="45"/>
      <c r="F20" s="157">
        <v>543632325</v>
      </c>
      <c r="G20" s="65"/>
      <c r="H20" s="157">
        <v>770857410</v>
      </c>
      <c r="I20" s="65"/>
      <c r="J20" s="157">
        <v>37817556</v>
      </c>
      <c r="K20" s="65"/>
      <c r="L20" s="157">
        <v>54363233</v>
      </c>
      <c r="M20" s="65"/>
      <c r="N20" s="157">
        <v>1114849557</v>
      </c>
      <c r="O20" s="65"/>
      <c r="P20" s="157">
        <f>SUM(F20:N20)</f>
        <v>2521520081</v>
      </c>
    </row>
    <row r="21" spans="1:16" ht="6" customHeight="1">
      <c r="A21" s="43"/>
      <c r="B21" s="58"/>
      <c r="C21" s="58"/>
      <c r="D21" s="44"/>
      <c r="E21" s="45"/>
      <c r="F21" s="157"/>
      <c r="G21" s="65"/>
      <c r="H21" s="157"/>
      <c r="I21" s="65"/>
      <c r="J21" s="157"/>
      <c r="K21" s="65"/>
      <c r="L21" s="157"/>
      <c r="M21" s="65"/>
      <c r="N21" s="157"/>
      <c r="O21" s="65"/>
      <c r="P21" s="157"/>
    </row>
    <row r="22" spans="1:16" ht="21.75" customHeight="1">
      <c r="A22" s="43" t="s">
        <v>108</v>
      </c>
      <c r="B22" s="43"/>
      <c r="C22" s="43"/>
      <c r="D22" s="44"/>
      <c r="E22" s="45"/>
      <c r="F22" s="157"/>
      <c r="G22" s="65"/>
      <c r="H22" s="157"/>
      <c r="I22" s="65"/>
      <c r="J22" s="157"/>
      <c r="K22" s="65"/>
      <c r="L22" s="157"/>
      <c r="M22" s="65"/>
      <c r="N22" s="157"/>
      <c r="O22" s="65"/>
      <c r="P22" s="157"/>
    </row>
    <row r="23" spans="1:16" ht="21.75" customHeight="1">
      <c r="A23" s="58" t="s">
        <v>70</v>
      </c>
      <c r="B23" s="43"/>
      <c r="C23" s="43"/>
      <c r="D23" s="71">
        <v>31</v>
      </c>
      <c r="E23" s="97"/>
      <c r="F23" s="158">
        <v>0</v>
      </c>
      <c r="G23" s="65"/>
      <c r="H23" s="158">
        <v>0</v>
      </c>
      <c r="I23" s="65"/>
      <c r="J23" s="158">
        <v>0</v>
      </c>
      <c r="K23" s="65"/>
      <c r="L23" s="158">
        <v>0</v>
      </c>
      <c r="M23" s="65"/>
      <c r="N23" s="158">
        <v>-108726125</v>
      </c>
      <c r="O23" s="65"/>
      <c r="P23" s="157">
        <v>-108726125</v>
      </c>
    </row>
    <row r="24" spans="1:16" ht="21.75" customHeight="1">
      <c r="A24" s="58" t="s">
        <v>80</v>
      </c>
      <c r="B24" s="58"/>
      <c r="C24" s="75"/>
      <c r="D24" s="71"/>
      <c r="E24" s="73"/>
      <c r="F24" s="141">
        <v>0</v>
      </c>
      <c r="G24" s="47"/>
      <c r="H24" s="141">
        <v>0</v>
      </c>
      <c r="I24" s="47"/>
      <c r="J24" s="141">
        <v>0</v>
      </c>
      <c r="K24" s="47"/>
      <c r="L24" s="141">
        <v>0</v>
      </c>
      <c r="M24" s="47"/>
      <c r="N24" s="234">
        <v>304444208</v>
      </c>
      <c r="O24" s="235"/>
      <c r="P24" s="236">
        <v>304444208</v>
      </c>
    </row>
    <row r="25" spans="1:16" ht="6" customHeight="1">
      <c r="A25" s="58"/>
      <c r="B25" s="58"/>
      <c r="C25" s="75"/>
      <c r="D25" s="71"/>
      <c r="E25" s="73"/>
      <c r="F25" s="158"/>
      <c r="G25" s="47"/>
      <c r="H25" s="158"/>
      <c r="I25" s="47"/>
      <c r="J25" s="158"/>
      <c r="K25" s="47"/>
      <c r="L25" s="158"/>
      <c r="M25" s="47"/>
      <c r="N25" s="158"/>
      <c r="O25" s="47"/>
      <c r="P25" s="158"/>
    </row>
    <row r="26" spans="1:16" ht="21.75" customHeight="1" thickBot="1">
      <c r="A26" s="43" t="s">
        <v>230</v>
      </c>
      <c r="B26" s="58"/>
      <c r="C26" s="58"/>
      <c r="D26" s="44"/>
      <c r="E26" s="45"/>
      <c r="F26" s="159">
        <f>SUM(F20:F24)</f>
        <v>543632325</v>
      </c>
      <c r="G26" s="47"/>
      <c r="H26" s="159">
        <f>SUM(H20:H24)</f>
        <v>770857410</v>
      </c>
      <c r="I26" s="47"/>
      <c r="J26" s="159">
        <f>SUM(J20:J24)</f>
        <v>37817556</v>
      </c>
      <c r="K26" s="47"/>
      <c r="L26" s="159">
        <f>SUM(L20:L24)</f>
        <v>54363233</v>
      </c>
      <c r="M26" s="47"/>
      <c r="N26" s="159">
        <f>SUM(N20:N24)</f>
        <v>1310567640</v>
      </c>
      <c r="O26" s="47"/>
      <c r="P26" s="159">
        <f>SUM(P20:P24)</f>
        <v>2717238164</v>
      </c>
    </row>
    <row r="27" spans="1:16" ht="16.5" customHeight="1" thickTop="1">
      <c r="A27" s="43"/>
      <c r="B27" s="58"/>
      <c r="C27" s="58"/>
      <c r="D27" s="44"/>
      <c r="E27" s="45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1:16" ht="21.9" customHeight="1">
      <c r="A28" s="67" t="s">
        <v>198</v>
      </c>
      <c r="B28" s="67"/>
      <c r="C28" s="67"/>
      <c r="D28" s="53"/>
      <c r="E28" s="68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</row>
  </sheetData>
  <mergeCells count="1">
    <mergeCell ref="L6:N6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0"/>
  <sheetViews>
    <sheetView topLeftCell="A59" zoomScaleNormal="100" zoomScaleSheetLayoutView="100" workbookViewId="0">
      <selection activeCell="C76" sqref="C76"/>
    </sheetView>
  </sheetViews>
  <sheetFormatPr defaultColWidth="9.109375" defaultRowHeight="21.75" customHeight="1"/>
  <cols>
    <col min="1" max="2" width="1.109375" style="3" customWidth="1"/>
    <col min="3" max="3" width="42.33203125" style="3" customWidth="1"/>
    <col min="4" max="4" width="8.33203125" style="2" customWidth="1"/>
    <col min="5" max="5" width="0.88671875" style="3" customWidth="1"/>
    <col min="6" max="6" width="12.33203125" style="7" customWidth="1"/>
    <col min="7" max="7" width="0.88671875" style="3" customWidth="1"/>
    <col min="8" max="8" width="12.33203125" style="7" customWidth="1"/>
    <col min="9" max="9" width="0.88671875" style="2" customWidth="1"/>
    <col min="10" max="10" width="12.33203125" style="206" customWidth="1"/>
    <col min="11" max="11" width="0.88671875" style="3" customWidth="1"/>
    <col min="12" max="12" width="12.33203125" style="7" customWidth="1"/>
    <col min="13" max="16384" width="9.109375" style="8"/>
  </cols>
  <sheetData>
    <row r="1" spans="1:12" ht="21.75" customHeight="1">
      <c r="A1" s="1" t="s">
        <v>45</v>
      </c>
      <c r="B1" s="1"/>
      <c r="C1" s="1"/>
      <c r="G1" s="35"/>
      <c r="I1" s="36"/>
      <c r="K1" s="35"/>
    </row>
    <row r="2" spans="1:12" ht="21.75" customHeight="1">
      <c r="A2" s="1" t="s">
        <v>62</v>
      </c>
      <c r="B2" s="1"/>
      <c r="C2" s="1"/>
      <c r="G2" s="35"/>
      <c r="I2" s="36"/>
      <c r="K2" s="35"/>
    </row>
    <row r="3" spans="1:12" ht="21.75" customHeight="1">
      <c r="A3" s="9" t="s">
        <v>228</v>
      </c>
      <c r="B3" s="9"/>
      <c r="C3" s="9"/>
      <c r="D3" s="10"/>
      <c r="E3" s="11"/>
      <c r="F3" s="15"/>
      <c r="G3" s="37"/>
      <c r="H3" s="15"/>
      <c r="I3" s="38"/>
      <c r="J3" s="207"/>
      <c r="K3" s="37"/>
      <c r="L3" s="15"/>
    </row>
    <row r="4" spans="1:12" ht="21.75" customHeight="1">
      <c r="G4" s="35"/>
      <c r="I4" s="36"/>
      <c r="K4" s="35"/>
    </row>
    <row r="5" spans="1:12" ht="21.75" customHeight="1">
      <c r="A5" s="8"/>
      <c r="D5" s="16"/>
      <c r="E5" s="1"/>
      <c r="F5" s="254" t="s">
        <v>82</v>
      </c>
      <c r="G5" s="254"/>
      <c r="H5" s="254"/>
      <c r="I5" s="163"/>
      <c r="J5" s="254" t="s">
        <v>102</v>
      </c>
      <c r="K5" s="254"/>
      <c r="L5" s="254"/>
    </row>
    <row r="6" spans="1:12" ht="21.75" customHeight="1">
      <c r="D6" s="41"/>
      <c r="E6" s="1"/>
      <c r="F6" s="19" t="s">
        <v>227</v>
      </c>
      <c r="G6" s="20"/>
      <c r="H6" s="19" t="s">
        <v>183</v>
      </c>
      <c r="I6" s="21"/>
      <c r="J6" s="208" t="s">
        <v>227</v>
      </c>
      <c r="K6" s="20"/>
      <c r="L6" s="19" t="s">
        <v>183</v>
      </c>
    </row>
    <row r="7" spans="1:12" ht="21.75" customHeight="1">
      <c r="D7" s="39" t="s">
        <v>0</v>
      </c>
      <c r="E7" s="1"/>
      <c r="F7" s="39" t="s">
        <v>44</v>
      </c>
      <c r="G7" s="116"/>
      <c r="H7" s="39" t="s">
        <v>44</v>
      </c>
      <c r="I7" s="116"/>
      <c r="J7" s="222" t="s">
        <v>44</v>
      </c>
      <c r="K7" s="117"/>
      <c r="L7" s="39" t="s">
        <v>44</v>
      </c>
    </row>
    <row r="8" spans="1:12" ht="21.75" customHeight="1">
      <c r="A8" s="1" t="s">
        <v>34</v>
      </c>
      <c r="F8" s="139"/>
      <c r="G8" s="35"/>
      <c r="I8" s="35"/>
      <c r="J8" s="211"/>
      <c r="K8" s="36"/>
    </row>
    <row r="9" spans="1:12" ht="21.75" customHeight="1">
      <c r="A9" s="3" t="s">
        <v>131</v>
      </c>
      <c r="F9" s="164">
        <v>894487729</v>
      </c>
      <c r="G9" s="165"/>
      <c r="H9" s="166">
        <v>682711377</v>
      </c>
      <c r="I9" s="165"/>
      <c r="J9" s="237">
        <v>369587779</v>
      </c>
      <c r="K9" s="165"/>
      <c r="L9" s="166">
        <v>221582463</v>
      </c>
    </row>
    <row r="10" spans="1:12" ht="21.75" customHeight="1">
      <c r="A10" s="3" t="s">
        <v>135</v>
      </c>
      <c r="F10" s="164"/>
      <c r="G10" s="165"/>
      <c r="H10" s="166"/>
      <c r="I10" s="165"/>
      <c r="J10" s="237"/>
      <c r="K10" s="165"/>
      <c r="L10" s="166"/>
    </row>
    <row r="11" spans="1:12" ht="21.75" customHeight="1">
      <c r="A11" s="3" t="s">
        <v>123</v>
      </c>
      <c r="F11" s="164"/>
      <c r="G11" s="165"/>
      <c r="H11" s="166"/>
      <c r="I11" s="165"/>
      <c r="J11" s="237"/>
      <c r="K11" s="165"/>
      <c r="L11" s="166"/>
    </row>
    <row r="12" spans="1:12" ht="21.75" customHeight="1">
      <c r="A12" s="3" t="s">
        <v>10</v>
      </c>
      <c r="B12" s="33" t="s">
        <v>35</v>
      </c>
      <c r="F12" s="164">
        <v>391542404</v>
      </c>
      <c r="G12" s="165"/>
      <c r="H12" s="166">
        <v>356224011</v>
      </c>
      <c r="I12" s="165"/>
      <c r="J12" s="237">
        <v>23875416</v>
      </c>
      <c r="K12" s="165"/>
      <c r="L12" s="166">
        <v>24568960</v>
      </c>
    </row>
    <row r="13" spans="1:12" ht="21.75" customHeight="1">
      <c r="A13" s="3" t="s">
        <v>10</v>
      </c>
      <c r="B13" s="33" t="s">
        <v>68</v>
      </c>
      <c r="F13" s="164">
        <v>66203306</v>
      </c>
      <c r="G13" s="165"/>
      <c r="H13" s="166">
        <v>37981805</v>
      </c>
      <c r="I13" s="165"/>
      <c r="J13" s="237">
        <v>8853653</v>
      </c>
      <c r="K13" s="165"/>
      <c r="L13" s="166">
        <v>3546378</v>
      </c>
    </row>
    <row r="14" spans="1:12" ht="21.75" customHeight="1">
      <c r="B14" s="33" t="s">
        <v>94</v>
      </c>
      <c r="D14" s="2">
        <v>17</v>
      </c>
      <c r="F14" s="164">
        <v>3713211</v>
      </c>
      <c r="G14" s="165"/>
      <c r="H14" s="166">
        <v>4739011</v>
      </c>
      <c r="I14" s="165"/>
      <c r="J14" s="237">
        <v>0</v>
      </c>
      <c r="K14" s="165"/>
      <c r="L14" s="166">
        <v>0</v>
      </c>
    </row>
    <row r="15" spans="1:12" ht="21.75" customHeight="1">
      <c r="B15" s="33" t="s">
        <v>199</v>
      </c>
      <c r="F15" s="164">
        <v>-838123</v>
      </c>
      <c r="G15" s="165"/>
      <c r="H15" s="166">
        <v>-971961</v>
      </c>
      <c r="I15" s="165"/>
      <c r="J15" s="237">
        <v>-829125</v>
      </c>
      <c r="K15" s="165"/>
      <c r="L15" s="166">
        <v>-19772734</v>
      </c>
    </row>
    <row r="16" spans="1:12" ht="21.75" customHeight="1">
      <c r="B16" s="33" t="s">
        <v>200</v>
      </c>
      <c r="D16" s="2">
        <v>19</v>
      </c>
      <c r="F16" s="164">
        <v>703585</v>
      </c>
      <c r="G16" s="165"/>
      <c r="H16" s="166">
        <v>98294</v>
      </c>
      <c r="I16" s="165"/>
      <c r="J16" s="237">
        <v>701218</v>
      </c>
      <c r="K16" s="165"/>
      <c r="L16" s="166">
        <v>91786</v>
      </c>
    </row>
    <row r="17" spans="1:12" ht="21.75" customHeight="1">
      <c r="B17" s="33" t="s">
        <v>255</v>
      </c>
      <c r="C17" s="33"/>
      <c r="F17" s="164">
        <v>-8010867</v>
      </c>
      <c r="G17" s="165"/>
      <c r="H17" s="166">
        <v>-6197558</v>
      </c>
      <c r="I17" s="165"/>
      <c r="J17" s="237">
        <v>-961566</v>
      </c>
      <c r="K17" s="165"/>
      <c r="L17" s="166">
        <v>-2488646</v>
      </c>
    </row>
    <row r="18" spans="1:12" ht="21.75" customHeight="1">
      <c r="B18" s="33" t="s">
        <v>189</v>
      </c>
      <c r="C18" s="33"/>
      <c r="F18" s="164"/>
      <c r="G18" s="165"/>
      <c r="H18" s="166"/>
      <c r="I18" s="165"/>
      <c r="J18" s="237"/>
      <c r="K18" s="165"/>
      <c r="L18" s="166"/>
    </row>
    <row r="19" spans="1:12" ht="21.75" customHeight="1">
      <c r="B19" s="8"/>
      <c r="C19" s="33" t="s">
        <v>272</v>
      </c>
      <c r="D19" s="2">
        <v>6</v>
      </c>
      <c r="F19" s="164">
        <v>-966388</v>
      </c>
      <c r="G19" s="165"/>
      <c r="H19" s="166">
        <v>-1324202</v>
      </c>
      <c r="I19" s="165"/>
      <c r="J19" s="237">
        <v>9929916</v>
      </c>
      <c r="K19" s="165"/>
      <c r="L19" s="166">
        <v>27558572</v>
      </c>
    </row>
    <row r="20" spans="1:12" ht="21.75" customHeight="1">
      <c r="B20" s="181" t="s">
        <v>179</v>
      </c>
      <c r="C20" s="33"/>
      <c r="D20" s="2">
        <v>33</v>
      </c>
      <c r="F20" s="164">
        <v>0</v>
      </c>
      <c r="G20" s="165"/>
      <c r="H20" s="166">
        <v>0</v>
      </c>
      <c r="I20" s="165"/>
      <c r="J20" s="237">
        <v>0</v>
      </c>
      <c r="K20" s="165"/>
      <c r="L20" s="166">
        <v>26619000</v>
      </c>
    </row>
    <row r="21" spans="1:12" ht="21.75" customHeight="1">
      <c r="B21" s="181" t="s">
        <v>177</v>
      </c>
      <c r="C21" s="33"/>
      <c r="D21" s="2">
        <v>16</v>
      </c>
      <c r="F21" s="164">
        <v>0</v>
      </c>
      <c r="G21" s="165"/>
      <c r="H21" s="166">
        <v>0</v>
      </c>
      <c r="I21" s="165"/>
      <c r="J21" s="237">
        <v>-10593522</v>
      </c>
      <c r="K21" s="165"/>
      <c r="L21" s="166">
        <v>0</v>
      </c>
    </row>
    <row r="22" spans="1:12" ht="21.75" customHeight="1">
      <c r="B22" s="33" t="s">
        <v>248</v>
      </c>
      <c r="C22" s="33"/>
      <c r="F22" s="164">
        <v>45373320</v>
      </c>
      <c r="G22" s="165"/>
      <c r="H22" s="166">
        <v>11562043</v>
      </c>
      <c r="I22" s="165"/>
      <c r="J22" s="237">
        <v>30247703</v>
      </c>
      <c r="K22" s="165"/>
      <c r="L22" s="166">
        <v>3764850</v>
      </c>
    </row>
    <row r="23" spans="1:12" ht="21.75" customHeight="1">
      <c r="B23" s="33" t="s">
        <v>219</v>
      </c>
      <c r="D23" s="2">
        <v>14</v>
      </c>
      <c r="F23" s="164">
        <v>7463080</v>
      </c>
      <c r="G23" s="165"/>
      <c r="H23" s="166">
        <v>3583166</v>
      </c>
      <c r="I23" s="165"/>
      <c r="J23" s="237">
        <v>7463080</v>
      </c>
      <c r="K23" s="165"/>
      <c r="L23" s="166">
        <v>3583166</v>
      </c>
    </row>
    <row r="24" spans="1:12" ht="21.75" customHeight="1">
      <c r="A24" s="244"/>
      <c r="B24" s="33" t="s">
        <v>246</v>
      </c>
      <c r="C24" s="244"/>
      <c r="E24" s="244"/>
      <c r="F24" s="164">
        <v>623692</v>
      </c>
      <c r="G24" s="165"/>
      <c r="H24" s="166">
        <v>0</v>
      </c>
      <c r="I24" s="165"/>
      <c r="J24" s="237">
        <v>0</v>
      </c>
      <c r="K24" s="165"/>
      <c r="L24" s="166">
        <v>0</v>
      </c>
    </row>
    <row r="25" spans="1:12" ht="21.75" customHeight="1">
      <c r="B25" s="33" t="s">
        <v>249</v>
      </c>
      <c r="F25" s="164">
        <v>1312293</v>
      </c>
      <c r="G25" s="165"/>
      <c r="H25" s="166">
        <v>1115780</v>
      </c>
      <c r="I25" s="165"/>
      <c r="J25" s="237">
        <v>1312293</v>
      </c>
      <c r="K25" s="165"/>
      <c r="L25" s="166">
        <v>1115780</v>
      </c>
    </row>
    <row r="26" spans="1:12" ht="21.75" customHeight="1">
      <c r="B26" s="264" t="s">
        <v>234</v>
      </c>
      <c r="C26" s="264"/>
      <c r="D26" s="200" t="s">
        <v>257</v>
      </c>
      <c r="F26" s="164">
        <v>19160506</v>
      </c>
      <c r="G26" s="165"/>
      <c r="H26" s="166">
        <v>0</v>
      </c>
      <c r="I26" s="165"/>
      <c r="J26" s="237">
        <v>19160506</v>
      </c>
      <c r="K26" s="165"/>
      <c r="L26" s="166">
        <v>0</v>
      </c>
    </row>
    <row r="27" spans="1:12" ht="21.75" customHeight="1">
      <c r="B27" s="33" t="s">
        <v>190</v>
      </c>
      <c r="F27" s="164">
        <v>0</v>
      </c>
      <c r="G27" s="165"/>
      <c r="H27" s="166">
        <v>-80794</v>
      </c>
      <c r="I27" s="165"/>
      <c r="J27" s="237">
        <v>0</v>
      </c>
      <c r="K27" s="165"/>
      <c r="L27" s="166">
        <v>-80794</v>
      </c>
    </row>
    <row r="28" spans="1:12" ht="21.75" customHeight="1">
      <c r="B28" s="33" t="s">
        <v>143</v>
      </c>
      <c r="F28" s="164">
        <v>-2150790</v>
      </c>
      <c r="G28" s="165"/>
      <c r="H28" s="166">
        <v>2461267</v>
      </c>
      <c r="I28" s="165"/>
      <c r="J28" s="237">
        <v>-2150790</v>
      </c>
      <c r="K28" s="165"/>
      <c r="L28" s="166">
        <v>2461267</v>
      </c>
    </row>
    <row r="29" spans="1:12" ht="21.75" customHeight="1">
      <c r="A29" s="3" t="s">
        <v>10</v>
      </c>
      <c r="B29" s="33" t="s">
        <v>36</v>
      </c>
      <c r="D29" s="26"/>
      <c r="F29" s="164">
        <v>-9375295</v>
      </c>
      <c r="G29" s="165"/>
      <c r="H29" s="166">
        <v>-2638987</v>
      </c>
      <c r="I29" s="165"/>
      <c r="J29" s="237">
        <v>-8029485</v>
      </c>
      <c r="K29" s="165"/>
      <c r="L29" s="166">
        <v>-1497714</v>
      </c>
    </row>
    <row r="30" spans="1:12" ht="21.75" customHeight="1">
      <c r="B30" s="33" t="s">
        <v>110</v>
      </c>
      <c r="D30" s="26"/>
      <c r="F30" s="164">
        <v>-5357935</v>
      </c>
      <c r="G30" s="165"/>
      <c r="H30" s="166">
        <v>-1000000</v>
      </c>
      <c r="I30" s="165"/>
      <c r="J30" s="237">
        <v>-44818482</v>
      </c>
      <c r="K30" s="165"/>
      <c r="L30" s="166">
        <v>-1000000</v>
      </c>
    </row>
    <row r="31" spans="1:12" ht="21.75" customHeight="1">
      <c r="B31" s="33" t="s">
        <v>65</v>
      </c>
      <c r="D31" s="26"/>
      <c r="F31" s="164">
        <v>180334226</v>
      </c>
      <c r="G31" s="165"/>
      <c r="H31" s="166">
        <v>167224763</v>
      </c>
      <c r="I31" s="165"/>
      <c r="J31" s="237">
        <v>373823</v>
      </c>
      <c r="K31" s="165"/>
      <c r="L31" s="166">
        <v>1079166</v>
      </c>
    </row>
    <row r="32" spans="1:12" ht="21.75" customHeight="1">
      <c r="A32" s="3" t="s">
        <v>10</v>
      </c>
      <c r="B32" s="33" t="s">
        <v>107</v>
      </c>
      <c r="D32" s="29">
        <v>30</v>
      </c>
      <c r="F32" s="167">
        <v>13642077</v>
      </c>
      <c r="G32" s="165"/>
      <c r="H32" s="15">
        <v>6476508</v>
      </c>
      <c r="I32" s="165"/>
      <c r="J32" s="238">
        <v>4899619</v>
      </c>
      <c r="K32" s="165"/>
      <c r="L32" s="15">
        <v>2816133</v>
      </c>
    </row>
    <row r="33" spans="1:12" ht="6" customHeight="1">
      <c r="B33" s="33"/>
      <c r="F33" s="139"/>
      <c r="G33" s="168"/>
      <c r="I33" s="168"/>
      <c r="J33" s="211"/>
      <c r="K33" s="168"/>
    </row>
    <row r="34" spans="1:12" ht="21.75" customHeight="1">
      <c r="A34" s="8"/>
      <c r="B34" s="3" t="s">
        <v>50</v>
      </c>
      <c r="F34" s="144"/>
      <c r="G34" s="8"/>
      <c r="H34" s="28"/>
      <c r="I34" s="8"/>
      <c r="J34" s="239"/>
      <c r="K34" s="8"/>
      <c r="L34" s="8"/>
    </row>
    <row r="35" spans="1:12" ht="21.75" customHeight="1">
      <c r="C35" s="3" t="s">
        <v>51</v>
      </c>
      <c r="F35" s="139">
        <f>SUM(F9:F32)</f>
        <v>1597860031</v>
      </c>
      <c r="G35" s="35"/>
      <c r="H35" s="7">
        <f>SUM(H9:H32)</f>
        <v>1261964523</v>
      </c>
      <c r="I35" s="35"/>
      <c r="J35" s="211">
        <f>SUM(J9:J32)</f>
        <v>409022036</v>
      </c>
      <c r="K35" s="35"/>
      <c r="L35" s="7">
        <f>SUM(L9:L32)</f>
        <v>293947633</v>
      </c>
    </row>
    <row r="36" spans="1:12" ht="21.75" customHeight="1">
      <c r="G36" s="35"/>
      <c r="I36" s="35"/>
      <c r="K36" s="35"/>
    </row>
    <row r="37" spans="1:12" ht="21.75" customHeight="1">
      <c r="G37" s="35"/>
      <c r="I37" s="35"/>
      <c r="K37" s="35"/>
    </row>
    <row r="38" spans="1:12" ht="21.75" customHeight="1">
      <c r="G38" s="35"/>
      <c r="I38" s="35"/>
      <c r="K38" s="35"/>
    </row>
    <row r="39" spans="1:12" ht="21.75" customHeight="1">
      <c r="G39" s="35"/>
      <c r="I39" s="35"/>
      <c r="K39" s="35"/>
    </row>
    <row r="40" spans="1:12" ht="21.75" customHeight="1">
      <c r="A40" s="244"/>
      <c r="B40" s="244"/>
      <c r="C40" s="244"/>
      <c r="E40" s="244"/>
      <c r="G40" s="35"/>
      <c r="I40" s="35"/>
      <c r="K40" s="35"/>
    </row>
    <row r="41" spans="1:12" ht="21.75" customHeight="1">
      <c r="A41" s="244"/>
      <c r="B41" s="244"/>
      <c r="C41" s="244"/>
      <c r="E41" s="244"/>
      <c r="G41" s="35"/>
      <c r="I41" s="35"/>
      <c r="K41" s="35"/>
    </row>
    <row r="42" spans="1:12" ht="21.75" customHeight="1">
      <c r="A42" s="252"/>
      <c r="B42" s="252"/>
      <c r="C42" s="252"/>
      <c r="E42" s="252"/>
      <c r="G42" s="35"/>
      <c r="I42" s="35"/>
      <c r="K42" s="35"/>
    </row>
    <row r="43" spans="1:12" ht="13.5" customHeight="1">
      <c r="A43" s="252"/>
      <c r="B43" s="252"/>
      <c r="C43" s="252"/>
      <c r="E43" s="252"/>
      <c r="G43" s="35"/>
      <c r="I43" s="35"/>
      <c r="K43" s="35"/>
    </row>
    <row r="44" spans="1:12" ht="21.75" customHeight="1">
      <c r="A44" s="11" t="s">
        <v>198</v>
      </c>
      <c r="B44" s="11"/>
      <c r="C44" s="11"/>
      <c r="D44" s="10"/>
      <c r="E44" s="11"/>
      <c r="F44" s="15"/>
      <c r="G44" s="37"/>
      <c r="H44" s="15"/>
      <c r="I44" s="37"/>
      <c r="J44" s="207"/>
      <c r="K44" s="37"/>
      <c r="L44" s="15"/>
    </row>
    <row r="45" spans="1:12" ht="21.75" customHeight="1">
      <c r="A45" s="1" t="s">
        <v>45</v>
      </c>
      <c r="B45" s="1"/>
      <c r="C45" s="1"/>
      <c r="G45" s="35"/>
      <c r="I45" s="36"/>
      <c r="K45" s="35"/>
    </row>
    <row r="46" spans="1:12" ht="21.75" customHeight="1">
      <c r="A46" s="1" t="s">
        <v>62</v>
      </c>
      <c r="B46" s="1"/>
      <c r="C46" s="1"/>
      <c r="G46" s="35"/>
      <c r="I46" s="36"/>
      <c r="K46" s="35"/>
    </row>
    <row r="47" spans="1:12" ht="21.75" customHeight="1">
      <c r="A47" s="9" t="s">
        <v>228</v>
      </c>
      <c r="B47" s="9"/>
      <c r="C47" s="9"/>
      <c r="D47" s="10"/>
      <c r="E47" s="11"/>
      <c r="F47" s="15"/>
      <c r="G47" s="37"/>
      <c r="H47" s="15"/>
      <c r="I47" s="38"/>
      <c r="J47" s="207"/>
      <c r="K47" s="37"/>
      <c r="L47" s="15"/>
    </row>
    <row r="48" spans="1:12" ht="21" customHeight="1">
      <c r="G48" s="35"/>
      <c r="I48" s="36"/>
      <c r="K48" s="35"/>
    </row>
    <row r="49" spans="1:12" ht="21" customHeight="1">
      <c r="A49" s="8"/>
      <c r="D49" s="16"/>
      <c r="E49" s="1"/>
      <c r="F49" s="254" t="s">
        <v>82</v>
      </c>
      <c r="G49" s="254"/>
      <c r="H49" s="254"/>
      <c r="I49" s="163"/>
      <c r="J49" s="254" t="s">
        <v>102</v>
      </c>
      <c r="K49" s="254"/>
      <c r="L49" s="254"/>
    </row>
    <row r="50" spans="1:12" ht="21" customHeight="1">
      <c r="D50" s="41"/>
      <c r="E50" s="1"/>
      <c r="F50" s="19" t="s">
        <v>227</v>
      </c>
      <c r="G50" s="20"/>
      <c r="H50" s="19" t="s">
        <v>183</v>
      </c>
      <c r="I50" s="21"/>
      <c r="J50" s="208" t="s">
        <v>227</v>
      </c>
      <c r="K50" s="20"/>
      <c r="L50" s="19" t="s">
        <v>183</v>
      </c>
    </row>
    <row r="51" spans="1:12" ht="21" customHeight="1">
      <c r="D51" s="39" t="s">
        <v>0</v>
      </c>
      <c r="E51" s="1"/>
      <c r="F51" s="39" t="s">
        <v>44</v>
      </c>
      <c r="G51" s="116"/>
      <c r="H51" s="39" t="s">
        <v>44</v>
      </c>
      <c r="I51" s="116"/>
      <c r="J51" s="222" t="s">
        <v>44</v>
      </c>
      <c r="K51" s="117"/>
      <c r="L51" s="39" t="s">
        <v>44</v>
      </c>
    </row>
    <row r="52" spans="1:12" ht="6" customHeight="1">
      <c r="F52" s="139"/>
      <c r="G52" s="35"/>
      <c r="I52" s="35"/>
      <c r="J52" s="211"/>
      <c r="K52" s="35"/>
    </row>
    <row r="53" spans="1:12" ht="21" customHeight="1">
      <c r="B53" s="3" t="s">
        <v>52</v>
      </c>
      <c r="D53" s="41"/>
      <c r="E53" s="1"/>
      <c r="F53" s="149"/>
      <c r="G53" s="116"/>
      <c r="H53" s="131"/>
      <c r="I53" s="116"/>
      <c r="J53" s="229"/>
      <c r="K53" s="116"/>
      <c r="L53" s="131"/>
    </row>
    <row r="54" spans="1:12" ht="21" customHeight="1">
      <c r="B54" s="8"/>
      <c r="C54" s="33" t="s">
        <v>71</v>
      </c>
      <c r="D54" s="41"/>
      <c r="E54" s="1"/>
      <c r="F54" s="151">
        <v>-748998575</v>
      </c>
      <c r="G54" s="116"/>
      <c r="H54" s="42">
        <v>-960040428</v>
      </c>
      <c r="I54" s="116"/>
      <c r="J54" s="231">
        <v>309392531</v>
      </c>
      <c r="K54" s="116"/>
      <c r="L54" s="42">
        <v>-301573254</v>
      </c>
    </row>
    <row r="55" spans="1:12" ht="21" customHeight="1">
      <c r="B55" s="8"/>
      <c r="C55" s="33" t="s">
        <v>263</v>
      </c>
      <c r="D55" s="41"/>
      <c r="E55" s="1"/>
      <c r="F55" s="151">
        <v>-47774459</v>
      </c>
      <c r="G55" s="116"/>
      <c r="H55" s="42">
        <v>1133094987</v>
      </c>
      <c r="I55" s="116"/>
      <c r="J55" s="231">
        <v>77201192</v>
      </c>
      <c r="K55" s="116"/>
      <c r="L55" s="42">
        <v>845800583</v>
      </c>
    </row>
    <row r="56" spans="1:12" ht="21" customHeight="1">
      <c r="B56" s="8"/>
      <c r="C56" s="33" t="s">
        <v>72</v>
      </c>
      <c r="D56" s="41"/>
      <c r="E56" s="1"/>
      <c r="F56" s="151">
        <v>-95056816</v>
      </c>
      <c r="G56" s="116"/>
      <c r="H56" s="42">
        <v>-87535301</v>
      </c>
      <c r="I56" s="116"/>
      <c r="J56" s="231">
        <v>-95056816</v>
      </c>
      <c r="K56" s="116"/>
      <c r="L56" s="42">
        <v>-87535301</v>
      </c>
    </row>
    <row r="57" spans="1:12" ht="21" customHeight="1">
      <c r="B57" s="8"/>
      <c r="C57" s="33" t="s">
        <v>180</v>
      </c>
      <c r="D57" s="41"/>
      <c r="E57" s="1"/>
      <c r="F57" s="151">
        <v>5808740</v>
      </c>
      <c r="G57" s="116"/>
      <c r="H57" s="42">
        <v>404997796</v>
      </c>
      <c r="I57" s="116"/>
      <c r="J57" s="231" t="s">
        <v>238</v>
      </c>
      <c r="K57" s="165"/>
      <c r="L57" s="42">
        <v>84981021</v>
      </c>
    </row>
    <row r="58" spans="1:12" ht="21" customHeight="1">
      <c r="B58" s="8"/>
      <c r="C58" s="33" t="s">
        <v>73</v>
      </c>
      <c r="D58" s="41"/>
      <c r="E58" s="1"/>
      <c r="F58" s="151">
        <v>74246928</v>
      </c>
      <c r="G58" s="116"/>
      <c r="H58" s="42">
        <v>-26826737</v>
      </c>
      <c r="I58" s="116"/>
      <c r="J58" s="231">
        <v>56241641</v>
      </c>
      <c r="K58" s="116"/>
      <c r="L58" s="42">
        <v>-10134691</v>
      </c>
    </row>
    <row r="59" spans="1:12" ht="21" customHeight="1">
      <c r="B59" s="8"/>
      <c r="C59" s="33" t="s">
        <v>74</v>
      </c>
      <c r="D59" s="41"/>
      <c r="E59" s="1"/>
      <c r="F59" s="151">
        <v>-20842479</v>
      </c>
      <c r="G59" s="116"/>
      <c r="H59" s="42">
        <v>70402187</v>
      </c>
      <c r="I59" s="116"/>
      <c r="J59" s="231">
        <v>8490652</v>
      </c>
      <c r="K59" s="116"/>
      <c r="L59" s="42">
        <v>-3824154</v>
      </c>
    </row>
    <row r="60" spans="1:12" ht="21" customHeight="1">
      <c r="B60" s="8"/>
      <c r="C60" s="33" t="s">
        <v>95</v>
      </c>
      <c r="D60" s="41"/>
      <c r="E60" s="1"/>
      <c r="F60" s="151">
        <v>-4016371</v>
      </c>
      <c r="G60" s="116"/>
      <c r="H60" s="42">
        <v>-11825760</v>
      </c>
      <c r="I60" s="116"/>
      <c r="J60" s="231">
        <v>21603</v>
      </c>
      <c r="K60" s="116"/>
      <c r="L60" s="42">
        <v>61595</v>
      </c>
    </row>
    <row r="61" spans="1:12" ht="21" customHeight="1">
      <c r="B61" s="8"/>
      <c r="C61" s="33" t="s">
        <v>75</v>
      </c>
      <c r="D61" s="41"/>
      <c r="E61" s="1"/>
      <c r="F61" s="151">
        <v>-464408756</v>
      </c>
      <c r="G61" s="116"/>
      <c r="H61" s="42">
        <v>354237017</v>
      </c>
      <c r="I61" s="116"/>
      <c r="J61" s="231">
        <v>-158407551</v>
      </c>
      <c r="K61" s="116"/>
      <c r="L61" s="42">
        <v>-149271102</v>
      </c>
    </row>
    <row r="62" spans="1:12" ht="21" customHeight="1">
      <c r="B62" s="8"/>
      <c r="C62" s="33" t="s">
        <v>104</v>
      </c>
      <c r="D62" s="41"/>
      <c r="E62" s="1"/>
      <c r="F62" s="151">
        <v>-3781597</v>
      </c>
      <c r="G62" s="116"/>
      <c r="H62" s="42">
        <v>-27647380</v>
      </c>
      <c r="I62" s="116"/>
      <c r="J62" s="231">
        <v>0</v>
      </c>
      <c r="K62" s="116"/>
      <c r="L62" s="42">
        <v>0</v>
      </c>
    </row>
    <row r="63" spans="1:12" ht="21" customHeight="1">
      <c r="B63" s="8"/>
      <c r="C63" s="33" t="s">
        <v>76</v>
      </c>
      <c r="D63" s="41"/>
      <c r="E63" s="1"/>
      <c r="F63" s="151">
        <v>59965395</v>
      </c>
      <c r="G63" s="116"/>
      <c r="H63" s="42">
        <v>16913552</v>
      </c>
      <c r="I63" s="116"/>
      <c r="J63" s="231">
        <v>-17799981</v>
      </c>
      <c r="K63" s="116"/>
      <c r="L63" s="42">
        <v>3981993</v>
      </c>
    </row>
    <row r="64" spans="1:12" ht="21" customHeight="1">
      <c r="B64" s="8"/>
      <c r="C64" s="33" t="s">
        <v>136</v>
      </c>
      <c r="E64" s="1"/>
      <c r="F64" s="169">
        <v>-679854</v>
      </c>
      <c r="G64" s="116"/>
      <c r="H64" s="127">
        <v>-1078740</v>
      </c>
      <c r="I64" s="116"/>
      <c r="J64" s="240">
        <v>-274736</v>
      </c>
      <c r="K64" s="116"/>
      <c r="L64" s="127">
        <v>0</v>
      </c>
    </row>
    <row r="65" spans="1:12" ht="6" customHeight="1">
      <c r="A65" s="8"/>
      <c r="D65" s="41"/>
      <c r="E65" s="1"/>
      <c r="F65" s="149"/>
      <c r="G65" s="116"/>
      <c r="H65" s="131"/>
      <c r="I65" s="116"/>
      <c r="J65" s="229"/>
      <c r="K65" s="116"/>
      <c r="L65" s="131"/>
    </row>
    <row r="66" spans="1:12" ht="21" customHeight="1">
      <c r="A66" s="8"/>
      <c r="B66" s="3" t="s">
        <v>218</v>
      </c>
      <c r="C66" s="8"/>
      <c r="D66" s="41"/>
      <c r="E66" s="1"/>
      <c r="F66" s="151">
        <f>SUM(F54:F65,F35)</f>
        <v>352322187</v>
      </c>
      <c r="G66" s="116"/>
      <c r="H66" s="42">
        <f>SUM(H54:H65,H35)</f>
        <v>2126655716</v>
      </c>
      <c r="I66" s="116"/>
      <c r="J66" s="231">
        <f>SUM(J54:J65,J35)</f>
        <v>588830571</v>
      </c>
      <c r="K66" s="116"/>
      <c r="L66" s="42">
        <f>SUM(L54:L65,L35)</f>
        <v>676434323</v>
      </c>
    </row>
    <row r="67" spans="1:12" ht="21" customHeight="1">
      <c r="A67" s="8"/>
      <c r="B67" s="8"/>
      <c r="C67" s="33" t="s">
        <v>79</v>
      </c>
      <c r="D67" s="41"/>
      <c r="E67" s="1"/>
      <c r="F67" s="169">
        <v>-123565801</v>
      </c>
      <c r="G67" s="116"/>
      <c r="H67" s="127">
        <v>-343718722</v>
      </c>
      <c r="I67" s="116"/>
      <c r="J67" s="240">
        <v>-46191028</v>
      </c>
      <c r="K67" s="116"/>
      <c r="L67" s="127">
        <v>-98923209</v>
      </c>
    </row>
    <row r="68" spans="1:12" ht="6" customHeight="1">
      <c r="A68" s="8"/>
      <c r="D68" s="41"/>
      <c r="E68" s="1"/>
      <c r="F68" s="149"/>
      <c r="G68" s="116"/>
      <c r="H68" s="131"/>
      <c r="I68" s="116"/>
      <c r="J68" s="229"/>
      <c r="K68" s="116"/>
      <c r="L68" s="131"/>
    </row>
    <row r="69" spans="1:12" ht="21" customHeight="1">
      <c r="B69" s="1" t="s">
        <v>217</v>
      </c>
      <c r="C69" s="8"/>
      <c r="D69" s="41"/>
      <c r="E69" s="1"/>
      <c r="F69" s="169">
        <f>SUM(F66:F67)</f>
        <v>228756386</v>
      </c>
      <c r="G69" s="116"/>
      <c r="H69" s="127">
        <f>SUM(H66:H67)</f>
        <v>1782936994</v>
      </c>
      <c r="I69" s="116"/>
      <c r="J69" s="240">
        <f>SUM(J66:J67)</f>
        <v>542639543</v>
      </c>
      <c r="K69" s="116"/>
      <c r="L69" s="127">
        <f>SUM(L66:L67)</f>
        <v>577511114</v>
      </c>
    </row>
    <row r="70" spans="1:12" ht="21" customHeight="1">
      <c r="B70" s="1"/>
      <c r="C70" s="8"/>
      <c r="D70" s="41"/>
      <c r="E70" s="1"/>
      <c r="F70" s="151"/>
      <c r="G70" s="116"/>
      <c r="H70" s="42"/>
      <c r="I70" s="116"/>
      <c r="J70" s="231"/>
      <c r="K70" s="116"/>
      <c r="L70" s="42"/>
    </row>
    <row r="71" spans="1:12" ht="21" customHeight="1">
      <c r="A71" s="1" t="s">
        <v>37</v>
      </c>
      <c r="D71" s="41"/>
      <c r="E71" s="1"/>
      <c r="F71" s="149"/>
      <c r="G71" s="116"/>
      <c r="H71" s="131"/>
      <c r="I71" s="116"/>
      <c r="J71" s="229"/>
      <c r="K71" s="117"/>
      <c r="L71" s="131"/>
    </row>
    <row r="72" spans="1:12" ht="21" customHeight="1">
      <c r="B72" s="33" t="s">
        <v>250</v>
      </c>
      <c r="D72" s="41"/>
      <c r="E72" s="1"/>
      <c r="F72" s="151">
        <v>131561354</v>
      </c>
      <c r="G72" s="170"/>
      <c r="H72" s="42">
        <v>8403714</v>
      </c>
      <c r="I72" s="170"/>
      <c r="J72" s="231">
        <v>131561354</v>
      </c>
      <c r="K72" s="170"/>
      <c r="L72" s="42">
        <v>27421201</v>
      </c>
    </row>
    <row r="73" spans="1:12" ht="21" customHeight="1">
      <c r="A73" s="244"/>
      <c r="B73" s="245" t="s">
        <v>210</v>
      </c>
      <c r="C73" s="244"/>
      <c r="D73" s="41"/>
      <c r="E73" s="1"/>
      <c r="F73" s="151"/>
      <c r="G73" s="170"/>
      <c r="H73" s="42"/>
      <c r="I73" s="170"/>
      <c r="J73" s="231"/>
      <c r="K73" s="170"/>
      <c r="L73" s="42"/>
    </row>
    <row r="74" spans="1:12" ht="21" customHeight="1">
      <c r="B74" s="245"/>
      <c r="C74" s="33" t="s">
        <v>252</v>
      </c>
      <c r="D74" s="41"/>
      <c r="E74" s="1"/>
      <c r="F74" s="151">
        <v>-320004782</v>
      </c>
      <c r="G74" s="170"/>
      <c r="H74" s="42">
        <v>0</v>
      </c>
      <c r="I74" s="170"/>
      <c r="J74" s="231">
        <v>-320004782</v>
      </c>
      <c r="K74" s="170"/>
      <c r="L74" s="42">
        <v>0</v>
      </c>
    </row>
    <row r="75" spans="1:12" ht="21" customHeight="1">
      <c r="B75" s="33" t="s">
        <v>210</v>
      </c>
      <c r="D75" s="41"/>
      <c r="E75" s="1"/>
      <c r="F75" s="151"/>
      <c r="G75" s="170"/>
      <c r="H75" s="42"/>
      <c r="I75" s="170"/>
      <c r="J75" s="231"/>
      <c r="K75" s="170"/>
      <c r="L75" s="42"/>
    </row>
    <row r="76" spans="1:12" ht="21" customHeight="1">
      <c r="B76" s="33"/>
      <c r="C76" s="3" t="s">
        <v>251</v>
      </c>
      <c r="D76" s="2">
        <v>6</v>
      </c>
      <c r="E76" s="1"/>
      <c r="F76" s="151">
        <v>-420000</v>
      </c>
      <c r="G76" s="170"/>
      <c r="H76" s="42">
        <v>-49990497</v>
      </c>
      <c r="I76" s="170"/>
      <c r="J76" s="231">
        <v>0</v>
      </c>
      <c r="K76" s="170"/>
      <c r="L76" s="42">
        <v>0</v>
      </c>
    </row>
    <row r="77" spans="1:12" ht="21" customHeight="1">
      <c r="B77" s="187" t="s">
        <v>181</v>
      </c>
      <c r="D77" s="2">
        <v>16</v>
      </c>
      <c r="E77" s="1"/>
      <c r="F77" s="151">
        <v>0</v>
      </c>
      <c r="G77" s="170"/>
      <c r="H77" s="42">
        <v>0</v>
      </c>
      <c r="I77" s="170"/>
      <c r="J77" s="231">
        <v>14959962</v>
      </c>
      <c r="K77" s="170"/>
      <c r="L77" s="42">
        <v>0</v>
      </c>
    </row>
    <row r="78" spans="1:12" ht="21" customHeight="1">
      <c r="B78" s="246" t="s">
        <v>266</v>
      </c>
      <c r="C78" s="33"/>
      <c r="E78" s="184"/>
      <c r="F78" s="151"/>
      <c r="G78" s="170"/>
      <c r="H78" s="42"/>
      <c r="I78" s="170"/>
      <c r="J78" s="231"/>
      <c r="K78" s="170"/>
      <c r="L78" s="42"/>
    </row>
    <row r="79" spans="1:12" ht="21" customHeight="1">
      <c r="A79" s="252"/>
      <c r="B79" s="246"/>
      <c r="C79" s="33" t="s">
        <v>267</v>
      </c>
      <c r="D79" s="2">
        <v>33</v>
      </c>
      <c r="E79" s="184"/>
      <c r="F79" s="151">
        <v>0</v>
      </c>
      <c r="G79" s="170"/>
      <c r="H79" s="42">
        <v>0</v>
      </c>
      <c r="I79" s="170"/>
      <c r="J79" s="231">
        <v>0</v>
      </c>
      <c r="K79" s="170"/>
      <c r="L79" s="42">
        <v>56256000</v>
      </c>
    </row>
    <row r="80" spans="1:12" ht="21" customHeight="1">
      <c r="A80" s="248"/>
      <c r="B80" s="246" t="s">
        <v>261</v>
      </c>
      <c r="C80" s="33"/>
      <c r="D80" s="2">
        <v>16</v>
      </c>
      <c r="E80" s="184"/>
      <c r="F80" s="151">
        <v>-39777926</v>
      </c>
      <c r="G80" s="170"/>
      <c r="H80" s="42">
        <v>0</v>
      </c>
      <c r="I80" s="170"/>
      <c r="J80" s="231">
        <v>0</v>
      </c>
      <c r="K80" s="170"/>
      <c r="L80" s="42">
        <v>-163574935</v>
      </c>
    </row>
    <row r="81" spans="1:12" ht="21" customHeight="1">
      <c r="B81" s="33" t="s">
        <v>160</v>
      </c>
      <c r="D81" s="26"/>
      <c r="E81" s="1"/>
      <c r="F81" s="151">
        <v>-70972000</v>
      </c>
      <c r="G81" s="170"/>
      <c r="H81" s="42">
        <v>-46040000</v>
      </c>
      <c r="I81" s="170"/>
      <c r="J81" s="231">
        <v>0</v>
      </c>
      <c r="K81" s="170"/>
      <c r="L81" s="42">
        <v>0</v>
      </c>
    </row>
    <row r="82" spans="1:12" ht="21" customHeight="1">
      <c r="B82" s="33" t="s">
        <v>182</v>
      </c>
      <c r="D82" s="41"/>
      <c r="E82" s="1"/>
      <c r="F82" s="151">
        <v>929561</v>
      </c>
      <c r="G82" s="170"/>
      <c r="H82" s="42">
        <v>971963</v>
      </c>
      <c r="I82" s="170"/>
      <c r="J82" s="231">
        <v>920561</v>
      </c>
      <c r="K82" s="170"/>
      <c r="L82" s="42">
        <v>24621963</v>
      </c>
    </row>
    <row r="83" spans="1:12" ht="21" customHeight="1">
      <c r="B83" s="33" t="s">
        <v>111</v>
      </c>
      <c r="D83" s="41"/>
      <c r="E83" s="1"/>
      <c r="F83" s="151">
        <v>-535460289</v>
      </c>
      <c r="G83" s="170"/>
      <c r="H83" s="42">
        <v>-311277283</v>
      </c>
      <c r="I83" s="170"/>
      <c r="J83" s="231">
        <v>-85944842</v>
      </c>
      <c r="K83" s="170"/>
      <c r="L83" s="42">
        <v>-11936665</v>
      </c>
    </row>
    <row r="84" spans="1:12" ht="21" customHeight="1">
      <c r="B84" s="33" t="s">
        <v>176</v>
      </c>
      <c r="C84" s="33"/>
      <c r="D84" s="2">
        <v>19</v>
      </c>
      <c r="E84" s="1"/>
      <c r="F84" s="151">
        <v>-22620000</v>
      </c>
      <c r="G84" s="170"/>
      <c r="H84" s="42">
        <v>-20388000</v>
      </c>
      <c r="I84" s="170"/>
      <c r="J84" s="231">
        <v>0</v>
      </c>
      <c r="K84" s="170"/>
      <c r="L84" s="42">
        <v>0</v>
      </c>
    </row>
    <row r="85" spans="1:12" ht="21" customHeight="1">
      <c r="A85" s="171"/>
      <c r="B85" s="171" t="s">
        <v>112</v>
      </c>
      <c r="D85" s="2">
        <v>22</v>
      </c>
      <c r="E85" s="1"/>
      <c r="F85" s="151">
        <v>-20366287</v>
      </c>
      <c r="G85" s="170"/>
      <c r="H85" s="42">
        <v>-6569553</v>
      </c>
      <c r="I85" s="170"/>
      <c r="J85" s="231">
        <v>-1935127</v>
      </c>
      <c r="K85" s="170"/>
      <c r="L85" s="42">
        <v>-398501</v>
      </c>
    </row>
    <row r="86" spans="1:12" ht="21" customHeight="1">
      <c r="B86" s="33" t="s">
        <v>113</v>
      </c>
      <c r="D86" s="41"/>
      <c r="E86" s="1"/>
      <c r="F86" s="151">
        <v>7406538</v>
      </c>
      <c r="G86" s="170"/>
      <c r="H86" s="42">
        <v>2552605</v>
      </c>
      <c r="I86" s="170"/>
      <c r="J86" s="231">
        <v>6060728</v>
      </c>
      <c r="K86" s="170"/>
      <c r="L86" s="42">
        <v>1411332</v>
      </c>
    </row>
    <row r="87" spans="1:12" ht="21" customHeight="1">
      <c r="B87" s="172" t="s">
        <v>157</v>
      </c>
      <c r="D87" s="41"/>
      <c r="E87" s="1"/>
      <c r="F87" s="169">
        <v>5357935</v>
      </c>
      <c r="G87" s="116"/>
      <c r="H87" s="127">
        <v>1000000</v>
      </c>
      <c r="I87" s="116"/>
      <c r="J87" s="240">
        <v>44818482</v>
      </c>
      <c r="K87" s="116"/>
      <c r="L87" s="127">
        <v>1000000</v>
      </c>
    </row>
    <row r="88" spans="1:12" ht="6" customHeight="1">
      <c r="D88" s="41"/>
      <c r="E88" s="1"/>
      <c r="F88" s="149"/>
      <c r="G88" s="116"/>
      <c r="H88" s="131"/>
      <c r="I88" s="116"/>
      <c r="J88" s="229"/>
      <c r="K88" s="116"/>
      <c r="L88" s="131"/>
    </row>
    <row r="89" spans="1:12" ht="21" customHeight="1">
      <c r="A89" s="1" t="s">
        <v>216</v>
      </c>
      <c r="C89" s="8"/>
      <c r="D89" s="41"/>
      <c r="E89" s="1"/>
      <c r="F89" s="169">
        <f>SUM(F72:F87)</f>
        <v>-864365896</v>
      </c>
      <c r="G89" s="116"/>
      <c r="H89" s="127">
        <f>SUM(H72:H87)</f>
        <v>-421337051</v>
      </c>
      <c r="I89" s="116"/>
      <c r="J89" s="240">
        <f>SUM(J72:J87)</f>
        <v>-209563664</v>
      </c>
      <c r="K89" s="116"/>
      <c r="L89" s="127">
        <f>SUM(L72:L87)</f>
        <v>-65199605</v>
      </c>
    </row>
    <row r="90" spans="1:12" ht="21.75" customHeight="1">
      <c r="A90" s="1"/>
      <c r="C90" s="8"/>
      <c r="D90" s="41"/>
      <c r="E90" s="1"/>
      <c r="F90" s="42"/>
      <c r="G90" s="116"/>
      <c r="H90" s="42"/>
      <c r="I90" s="116"/>
      <c r="J90" s="227"/>
      <c r="K90" s="116"/>
      <c r="L90" s="42"/>
    </row>
    <row r="91" spans="1:12" ht="4.5" customHeight="1">
      <c r="A91" s="1"/>
      <c r="B91" s="252"/>
      <c r="C91" s="8"/>
      <c r="D91" s="41"/>
      <c r="E91" s="1"/>
      <c r="F91" s="42"/>
      <c r="G91" s="116"/>
      <c r="H91" s="42"/>
      <c r="I91" s="116"/>
      <c r="J91" s="227"/>
      <c r="K91" s="116"/>
      <c r="L91" s="42"/>
    </row>
    <row r="92" spans="1:12" ht="21.9" customHeight="1">
      <c r="A92" s="11" t="s">
        <v>198</v>
      </c>
      <c r="B92" s="11"/>
      <c r="C92" s="11"/>
      <c r="D92" s="22"/>
      <c r="E92" s="9"/>
      <c r="F92" s="127"/>
      <c r="G92" s="40"/>
      <c r="H92" s="127"/>
      <c r="I92" s="40"/>
      <c r="J92" s="228"/>
      <c r="K92" s="40"/>
      <c r="L92" s="127"/>
    </row>
    <row r="93" spans="1:12" ht="21.75" customHeight="1">
      <c r="A93" s="1" t="s">
        <v>45</v>
      </c>
      <c r="B93" s="1"/>
      <c r="C93" s="1"/>
      <c r="E93" s="1"/>
      <c r="G93" s="35"/>
      <c r="I93" s="36"/>
      <c r="K93" s="35"/>
    </row>
    <row r="94" spans="1:12" ht="21.75" customHeight="1">
      <c r="A94" s="1" t="s">
        <v>63</v>
      </c>
      <c r="B94" s="1"/>
      <c r="C94" s="1"/>
      <c r="E94" s="1"/>
      <c r="G94" s="35"/>
      <c r="I94" s="36"/>
      <c r="K94" s="35"/>
    </row>
    <row r="95" spans="1:12" ht="21.75" customHeight="1">
      <c r="A95" s="9" t="s">
        <v>228</v>
      </c>
      <c r="B95" s="9"/>
      <c r="C95" s="9"/>
      <c r="D95" s="10"/>
      <c r="E95" s="10"/>
      <c r="F95" s="10"/>
      <c r="G95" s="37"/>
      <c r="H95" s="10"/>
      <c r="I95" s="38"/>
      <c r="J95" s="207"/>
      <c r="K95" s="37"/>
      <c r="L95" s="15"/>
    </row>
    <row r="96" spans="1:12" ht="20.85" customHeight="1">
      <c r="E96" s="1"/>
      <c r="G96" s="35"/>
      <c r="I96" s="36"/>
      <c r="K96" s="35"/>
    </row>
    <row r="97" spans="1:12" ht="20.85" customHeight="1">
      <c r="A97" s="8"/>
      <c r="D97" s="16"/>
      <c r="E97" s="1"/>
      <c r="F97" s="254" t="s">
        <v>82</v>
      </c>
      <c r="G97" s="254"/>
      <c r="H97" s="254"/>
      <c r="I97" s="163"/>
      <c r="J97" s="254" t="s">
        <v>102</v>
      </c>
      <c r="K97" s="254"/>
      <c r="L97" s="254"/>
    </row>
    <row r="98" spans="1:12" ht="20.85" customHeight="1">
      <c r="D98" s="41"/>
      <c r="E98" s="1"/>
      <c r="F98" s="19" t="s">
        <v>227</v>
      </c>
      <c r="G98" s="20"/>
      <c r="H98" s="19" t="s">
        <v>183</v>
      </c>
      <c r="I98" s="21"/>
      <c r="J98" s="208" t="s">
        <v>227</v>
      </c>
      <c r="K98" s="20"/>
      <c r="L98" s="19" t="s">
        <v>183</v>
      </c>
    </row>
    <row r="99" spans="1:12" ht="20.85" customHeight="1">
      <c r="D99" s="39" t="s">
        <v>0</v>
      </c>
      <c r="E99" s="1"/>
      <c r="F99" s="39" t="s">
        <v>44</v>
      </c>
      <c r="G99" s="116"/>
      <c r="H99" s="39" t="s">
        <v>44</v>
      </c>
      <c r="I99" s="116"/>
      <c r="J99" s="222" t="s">
        <v>44</v>
      </c>
      <c r="K99" s="117"/>
      <c r="L99" s="39" t="s">
        <v>44</v>
      </c>
    </row>
    <row r="100" spans="1:12" ht="6" customHeight="1">
      <c r="D100" s="41"/>
      <c r="E100" s="1"/>
      <c r="F100" s="149"/>
      <c r="G100" s="116"/>
      <c r="H100" s="131"/>
      <c r="I100" s="116"/>
      <c r="J100" s="229"/>
      <c r="K100" s="117"/>
      <c r="L100" s="131"/>
    </row>
    <row r="101" spans="1:12" ht="20.85" customHeight="1">
      <c r="A101" s="1" t="s">
        <v>38</v>
      </c>
      <c r="D101" s="41"/>
      <c r="E101" s="1"/>
      <c r="F101" s="149"/>
      <c r="G101" s="116"/>
      <c r="H101" s="131"/>
      <c r="I101" s="116"/>
      <c r="J101" s="229"/>
      <c r="K101" s="116"/>
      <c r="L101" s="131"/>
    </row>
    <row r="102" spans="1:12" ht="20.85" customHeight="1">
      <c r="A102" s="1"/>
      <c r="B102" s="33" t="s">
        <v>225</v>
      </c>
      <c r="D102" s="41"/>
      <c r="E102" s="1"/>
      <c r="F102" s="151">
        <v>19600000</v>
      </c>
      <c r="G102" s="116"/>
      <c r="H102" s="42">
        <v>-60000</v>
      </c>
      <c r="I102" s="116"/>
      <c r="J102" s="231">
        <v>0</v>
      </c>
      <c r="K102" s="116"/>
      <c r="L102" s="42">
        <v>0</v>
      </c>
    </row>
    <row r="103" spans="1:12" ht="20.85" customHeight="1">
      <c r="A103" s="1"/>
      <c r="B103" s="33" t="s">
        <v>245</v>
      </c>
      <c r="D103" s="41"/>
      <c r="E103" s="1"/>
      <c r="F103" s="151"/>
      <c r="G103" s="116"/>
      <c r="H103" s="42"/>
      <c r="I103" s="116"/>
      <c r="J103" s="231"/>
      <c r="K103" s="116"/>
      <c r="L103" s="42"/>
    </row>
    <row r="104" spans="1:12" ht="20.85" customHeight="1">
      <c r="B104" s="8"/>
      <c r="C104" s="33" t="s">
        <v>221</v>
      </c>
      <c r="E104" s="1"/>
      <c r="F104" s="151">
        <v>1506043136</v>
      </c>
      <c r="G104" s="116"/>
      <c r="H104" s="42">
        <v>-1339821110</v>
      </c>
      <c r="I104" s="116"/>
      <c r="J104" s="231">
        <v>0</v>
      </c>
      <c r="K104" s="116"/>
      <c r="L104" s="42">
        <v>-170336714</v>
      </c>
    </row>
    <row r="105" spans="1:12" ht="20.85" customHeight="1">
      <c r="B105" s="172" t="s">
        <v>222</v>
      </c>
      <c r="C105" s="33"/>
      <c r="E105" s="1"/>
      <c r="F105" s="151"/>
      <c r="G105" s="116"/>
      <c r="H105" s="42"/>
      <c r="I105" s="116"/>
      <c r="J105" s="231"/>
      <c r="K105" s="116"/>
      <c r="L105" s="42"/>
    </row>
    <row r="106" spans="1:12" ht="20.85" customHeight="1">
      <c r="B106" s="8"/>
      <c r="C106" s="172" t="s">
        <v>223</v>
      </c>
      <c r="E106" s="1"/>
      <c r="F106" s="151">
        <v>-1063887</v>
      </c>
      <c r="G106" s="116"/>
      <c r="H106" s="42">
        <v>-486000</v>
      </c>
      <c r="I106" s="116"/>
      <c r="J106" s="231">
        <v>0</v>
      </c>
      <c r="K106" s="116"/>
      <c r="L106" s="42">
        <v>0</v>
      </c>
    </row>
    <row r="107" spans="1:12" ht="20.85" customHeight="1">
      <c r="B107" s="33" t="s">
        <v>114</v>
      </c>
      <c r="D107" s="2">
        <v>29</v>
      </c>
      <c r="E107" s="1"/>
      <c r="F107" s="151">
        <v>14662167</v>
      </c>
      <c r="G107" s="116"/>
      <c r="H107" s="42">
        <v>225636800</v>
      </c>
      <c r="I107" s="116"/>
      <c r="J107" s="231">
        <v>0</v>
      </c>
      <c r="K107" s="116"/>
      <c r="L107" s="42">
        <v>0</v>
      </c>
    </row>
    <row r="108" spans="1:12" ht="20.85" customHeight="1">
      <c r="B108" s="33" t="s">
        <v>115</v>
      </c>
      <c r="D108" s="2">
        <v>29</v>
      </c>
      <c r="E108" s="1"/>
      <c r="F108" s="151">
        <v>-489477553</v>
      </c>
      <c r="G108" s="116"/>
      <c r="H108" s="42">
        <v>-524794011</v>
      </c>
      <c r="I108" s="116"/>
      <c r="J108" s="231">
        <v>0</v>
      </c>
      <c r="K108" s="116"/>
      <c r="L108" s="42">
        <v>0</v>
      </c>
    </row>
    <row r="109" spans="1:12" ht="20.85" customHeight="1">
      <c r="B109" s="33" t="s">
        <v>201</v>
      </c>
      <c r="D109" s="2" t="s">
        <v>258</v>
      </c>
      <c r="E109" s="1"/>
      <c r="F109" s="151">
        <v>-77408295</v>
      </c>
      <c r="G109" s="116"/>
      <c r="H109" s="42">
        <v>-88363563</v>
      </c>
      <c r="I109" s="116"/>
      <c r="J109" s="231">
        <v>-2549243</v>
      </c>
      <c r="K109" s="116"/>
      <c r="L109" s="42">
        <v>-2192028</v>
      </c>
    </row>
    <row r="110" spans="1:12" ht="20.85" customHeight="1">
      <c r="B110" s="33" t="s">
        <v>202</v>
      </c>
      <c r="E110" s="1"/>
      <c r="F110" s="151"/>
      <c r="G110" s="116"/>
      <c r="H110" s="42"/>
      <c r="I110" s="116"/>
      <c r="J110" s="231"/>
      <c r="K110" s="116"/>
      <c r="L110" s="42"/>
    </row>
    <row r="111" spans="1:12" ht="20.85" customHeight="1">
      <c r="B111" s="33"/>
      <c r="C111" s="33" t="s">
        <v>239</v>
      </c>
      <c r="E111" s="1"/>
      <c r="F111" s="151">
        <v>0</v>
      </c>
      <c r="G111" s="116"/>
      <c r="H111" s="42">
        <v>745093458</v>
      </c>
      <c r="I111" s="116"/>
      <c r="J111" s="231">
        <v>0</v>
      </c>
      <c r="K111" s="116"/>
      <c r="L111" s="42" t="s">
        <v>81</v>
      </c>
    </row>
    <row r="112" spans="1:12" ht="20.85" customHeight="1">
      <c r="B112" s="33" t="s">
        <v>203</v>
      </c>
      <c r="D112" s="2">
        <v>28</v>
      </c>
      <c r="E112" s="1"/>
      <c r="F112" s="151">
        <v>-1363808</v>
      </c>
      <c r="G112" s="116"/>
      <c r="H112" s="42">
        <v>-5016778</v>
      </c>
      <c r="I112" s="116"/>
      <c r="J112" s="231">
        <v>0</v>
      </c>
      <c r="K112" s="116"/>
      <c r="L112" s="42" t="s">
        <v>81</v>
      </c>
    </row>
    <row r="113" spans="1:12" ht="20.85" customHeight="1">
      <c r="B113" s="33" t="s">
        <v>256</v>
      </c>
      <c r="C113" s="199"/>
      <c r="E113" s="1"/>
      <c r="F113" s="151"/>
      <c r="G113" s="116"/>
      <c r="H113" s="42"/>
      <c r="I113" s="116"/>
      <c r="J113" s="231"/>
      <c r="K113" s="116"/>
      <c r="L113" s="42"/>
    </row>
    <row r="114" spans="1:12" ht="20.85" customHeight="1">
      <c r="B114" s="8"/>
      <c r="C114" s="33" t="s">
        <v>239</v>
      </c>
      <c r="E114" s="1"/>
      <c r="F114" s="151">
        <v>0</v>
      </c>
      <c r="G114" s="116"/>
      <c r="H114" s="42">
        <v>-52568551</v>
      </c>
      <c r="I114" s="116"/>
      <c r="J114" s="231">
        <v>0</v>
      </c>
      <c r="K114" s="116"/>
      <c r="L114" s="42">
        <v>0</v>
      </c>
    </row>
    <row r="115" spans="1:12" ht="20.85" customHeight="1">
      <c r="B115" s="181" t="s">
        <v>175</v>
      </c>
      <c r="C115" s="33"/>
      <c r="D115" s="182">
        <v>33</v>
      </c>
      <c r="E115" s="1"/>
      <c r="F115" s="151">
        <v>0</v>
      </c>
      <c r="G115" s="116"/>
      <c r="H115" s="42">
        <v>733590</v>
      </c>
      <c r="I115" s="116"/>
      <c r="J115" s="231">
        <v>0</v>
      </c>
      <c r="K115" s="116"/>
      <c r="L115" s="42">
        <v>0</v>
      </c>
    </row>
    <row r="116" spans="1:12" ht="20.85" customHeight="1">
      <c r="B116" s="181" t="s">
        <v>181</v>
      </c>
      <c r="C116" s="199"/>
      <c r="D116" s="71">
        <v>16</v>
      </c>
      <c r="E116" s="1"/>
      <c r="F116" s="151">
        <v>14959962</v>
      </c>
      <c r="G116" s="116"/>
      <c r="H116" s="42">
        <v>0</v>
      </c>
      <c r="I116" s="116"/>
      <c r="J116" s="231">
        <v>0</v>
      </c>
      <c r="K116" s="116"/>
      <c r="L116" s="42">
        <v>0</v>
      </c>
    </row>
    <row r="117" spans="1:12" ht="20.85" customHeight="1">
      <c r="B117" s="181" t="s">
        <v>266</v>
      </c>
      <c r="C117" s="33"/>
      <c r="D117" s="71"/>
      <c r="E117" s="1"/>
      <c r="F117" s="151"/>
      <c r="G117" s="116"/>
      <c r="H117" s="42"/>
      <c r="I117" s="116"/>
      <c r="J117" s="231"/>
      <c r="K117" s="116"/>
      <c r="L117" s="42"/>
    </row>
    <row r="118" spans="1:12" ht="20.85" customHeight="1">
      <c r="A118" s="252"/>
      <c r="B118" s="181"/>
      <c r="C118" s="33" t="s">
        <v>267</v>
      </c>
      <c r="D118" s="71">
        <v>33</v>
      </c>
      <c r="E118" s="1"/>
      <c r="F118" s="151">
        <v>0</v>
      </c>
      <c r="G118" s="116"/>
      <c r="H118" s="42">
        <v>56256000</v>
      </c>
      <c r="I118" s="116"/>
      <c r="J118" s="231">
        <v>0</v>
      </c>
      <c r="K118" s="116"/>
      <c r="L118" s="42">
        <v>0</v>
      </c>
    </row>
    <row r="119" spans="1:12" ht="20.85" customHeight="1">
      <c r="B119" s="246" t="s">
        <v>247</v>
      </c>
      <c r="C119" s="33"/>
      <c r="D119" s="182">
        <v>33</v>
      </c>
      <c r="E119" s="1"/>
      <c r="F119" s="151">
        <v>80557742</v>
      </c>
      <c r="G119" s="116"/>
      <c r="H119" s="42">
        <v>117824543</v>
      </c>
      <c r="I119" s="116"/>
      <c r="J119" s="231">
        <v>0</v>
      </c>
      <c r="K119" s="116"/>
      <c r="L119" s="42">
        <v>0</v>
      </c>
    </row>
    <row r="120" spans="1:12" ht="20.85" customHeight="1">
      <c r="B120" s="33" t="s">
        <v>117</v>
      </c>
      <c r="E120" s="1"/>
      <c r="F120" s="151">
        <v>-171517229</v>
      </c>
      <c r="G120" s="116"/>
      <c r="H120" s="42">
        <v>-158007900</v>
      </c>
      <c r="I120" s="116"/>
      <c r="J120" s="231">
        <v>-373823</v>
      </c>
      <c r="K120" s="116"/>
      <c r="L120" s="42">
        <v>-1294635</v>
      </c>
    </row>
    <row r="121" spans="1:12" ht="20.85" customHeight="1">
      <c r="B121" s="33" t="s">
        <v>116</v>
      </c>
      <c r="C121" s="33"/>
      <c r="D121" s="71">
        <v>31</v>
      </c>
      <c r="E121" s="8"/>
      <c r="F121" s="151">
        <v>-108726125</v>
      </c>
      <c r="G121" s="116"/>
      <c r="H121" s="42">
        <v>-206579638</v>
      </c>
      <c r="I121" s="116"/>
      <c r="J121" s="231">
        <v>-108726125</v>
      </c>
      <c r="K121" s="116"/>
      <c r="L121" s="42">
        <v>-206579638</v>
      </c>
    </row>
    <row r="122" spans="1:12" ht="20.85" customHeight="1">
      <c r="A122" s="199"/>
      <c r="B122" s="264" t="s">
        <v>235</v>
      </c>
      <c r="C122" s="264"/>
      <c r="D122" s="71"/>
      <c r="E122" s="8"/>
      <c r="F122" s="169">
        <v>-50333386</v>
      </c>
      <c r="G122" s="116"/>
      <c r="H122" s="127">
        <v>0</v>
      </c>
      <c r="I122" s="116"/>
      <c r="J122" s="240">
        <v>0</v>
      </c>
      <c r="K122" s="116"/>
      <c r="L122" s="127">
        <v>0</v>
      </c>
    </row>
    <row r="123" spans="1:12" ht="6" customHeight="1">
      <c r="D123" s="41"/>
      <c r="E123" s="1"/>
      <c r="F123" s="151"/>
      <c r="G123" s="116"/>
      <c r="H123" s="42"/>
      <c r="I123" s="116"/>
      <c r="J123" s="231"/>
      <c r="K123" s="116"/>
      <c r="L123" s="42"/>
    </row>
    <row r="124" spans="1:12" ht="20.85" customHeight="1">
      <c r="A124" s="1" t="s">
        <v>158</v>
      </c>
      <c r="C124" s="8"/>
      <c r="D124" s="41"/>
      <c r="E124" s="1"/>
      <c r="F124" s="169">
        <f>SUM(F102:F123)</f>
        <v>735932724</v>
      </c>
      <c r="G124" s="116"/>
      <c r="H124" s="127">
        <f>SUM(H102:H123)</f>
        <v>-1230153160</v>
      </c>
      <c r="I124" s="116"/>
      <c r="J124" s="240">
        <f>SUM(J102:J123)</f>
        <v>-111649191</v>
      </c>
      <c r="K124" s="116"/>
      <c r="L124" s="127">
        <f>SUM(L102:L123)</f>
        <v>-380403015</v>
      </c>
    </row>
    <row r="125" spans="1:12" ht="20.85" customHeight="1">
      <c r="D125" s="41"/>
      <c r="E125" s="1"/>
      <c r="F125" s="151"/>
      <c r="G125" s="122"/>
      <c r="H125" s="42"/>
      <c r="I125" s="122"/>
      <c r="J125" s="231"/>
      <c r="K125" s="122"/>
      <c r="L125" s="42"/>
    </row>
    <row r="126" spans="1:12" ht="20.85" customHeight="1">
      <c r="A126" s="1" t="s">
        <v>220</v>
      </c>
      <c r="D126" s="41"/>
      <c r="E126" s="1"/>
      <c r="F126" s="151">
        <f>F69+F89+F124</f>
        <v>100323214</v>
      </c>
      <c r="G126" s="122"/>
      <c r="H126" s="42">
        <f>H69+H89+H124</f>
        <v>131446783</v>
      </c>
      <c r="I126" s="122"/>
      <c r="J126" s="231">
        <f>J69+J89+J124</f>
        <v>221426688</v>
      </c>
      <c r="K126" s="122"/>
      <c r="L126" s="42">
        <f>L69+L89+L124</f>
        <v>131908494</v>
      </c>
    </row>
    <row r="127" spans="1:12" ht="20.85" customHeight="1">
      <c r="A127" s="3" t="s">
        <v>211</v>
      </c>
      <c r="D127" s="41"/>
      <c r="E127" s="1"/>
      <c r="F127" s="151">
        <v>0</v>
      </c>
      <c r="G127" s="116"/>
      <c r="H127" s="42">
        <v>12255</v>
      </c>
      <c r="I127" s="116"/>
      <c r="J127" s="231">
        <v>0</v>
      </c>
      <c r="K127" s="116"/>
      <c r="L127" s="42">
        <v>0</v>
      </c>
    </row>
    <row r="128" spans="1:12" ht="20.85" customHeight="1">
      <c r="A128" s="3" t="s">
        <v>83</v>
      </c>
      <c r="D128" s="41"/>
      <c r="E128" s="1"/>
      <c r="F128" s="169">
        <v>621105211</v>
      </c>
      <c r="G128" s="116"/>
      <c r="H128" s="127">
        <v>489646173</v>
      </c>
      <c r="I128" s="116"/>
      <c r="J128" s="240">
        <v>372076134</v>
      </c>
      <c r="K128" s="116"/>
      <c r="L128" s="127">
        <v>240167640</v>
      </c>
    </row>
    <row r="129" spans="1:12" ht="6" customHeight="1">
      <c r="D129" s="41"/>
      <c r="E129" s="1"/>
      <c r="F129" s="149"/>
      <c r="G129" s="116"/>
      <c r="H129" s="131"/>
      <c r="I129" s="116"/>
      <c r="J129" s="229"/>
      <c r="K129" s="116"/>
      <c r="L129" s="131"/>
    </row>
    <row r="130" spans="1:12" ht="20.85" customHeight="1" thickBot="1">
      <c r="A130" s="1" t="s">
        <v>84</v>
      </c>
      <c r="D130" s="41"/>
      <c r="E130" s="1"/>
      <c r="F130" s="173">
        <f>SUM(F126:F129)</f>
        <v>721428425</v>
      </c>
      <c r="G130" s="116"/>
      <c r="H130" s="174">
        <f>SUM(H126:H129)</f>
        <v>621105211</v>
      </c>
      <c r="I130" s="116"/>
      <c r="J130" s="241">
        <f>SUM(J126:J129)</f>
        <v>593502822</v>
      </c>
      <c r="K130" s="116"/>
      <c r="L130" s="174">
        <f>SUM(L126:L129)</f>
        <v>372076134</v>
      </c>
    </row>
    <row r="131" spans="1:12" ht="20.85" customHeight="1" thickTop="1">
      <c r="A131" s="1"/>
      <c r="D131" s="41"/>
      <c r="E131" s="1"/>
      <c r="F131" s="151"/>
      <c r="G131" s="116"/>
      <c r="H131" s="42"/>
      <c r="I131" s="116"/>
      <c r="J131" s="231"/>
      <c r="K131" s="116"/>
      <c r="L131" s="42"/>
    </row>
    <row r="132" spans="1:12" ht="20.85" customHeight="1">
      <c r="A132" s="1" t="s">
        <v>53</v>
      </c>
      <c r="D132" s="41"/>
      <c r="E132" s="1"/>
      <c r="F132" s="175"/>
      <c r="G132" s="176"/>
      <c r="H132" s="177"/>
      <c r="I132" s="176"/>
      <c r="J132" s="242"/>
      <c r="K132" s="178"/>
      <c r="L132" s="177"/>
    </row>
    <row r="133" spans="1:12" ht="20.85" customHeight="1">
      <c r="B133" s="33" t="s">
        <v>103</v>
      </c>
      <c r="C133" s="8"/>
      <c r="D133" s="41"/>
      <c r="E133" s="1"/>
      <c r="F133" s="151">
        <v>199917252</v>
      </c>
      <c r="G133" s="42"/>
      <c r="H133" s="42">
        <v>163375599</v>
      </c>
      <c r="I133" s="42"/>
      <c r="J133" s="231">
        <v>2940331</v>
      </c>
      <c r="K133" s="42"/>
      <c r="L133" s="42">
        <v>11133363</v>
      </c>
    </row>
    <row r="134" spans="1:12" ht="20.85" customHeight="1">
      <c r="B134" s="33" t="s">
        <v>268</v>
      </c>
      <c r="C134" s="8"/>
      <c r="D134" s="71"/>
      <c r="E134" s="1"/>
      <c r="F134" s="151"/>
      <c r="G134" s="42"/>
      <c r="H134" s="42"/>
      <c r="I134" s="42"/>
      <c r="J134" s="231"/>
      <c r="K134" s="42"/>
      <c r="L134" s="42"/>
    </row>
    <row r="135" spans="1:12" ht="20.85" customHeight="1">
      <c r="A135" s="252"/>
      <c r="B135" s="33"/>
      <c r="C135" s="8" t="s">
        <v>269</v>
      </c>
      <c r="D135" s="71">
        <v>27</v>
      </c>
      <c r="E135" s="1"/>
      <c r="F135" s="151">
        <v>45421631</v>
      </c>
      <c r="G135" s="42"/>
      <c r="H135" s="42">
        <v>100276810</v>
      </c>
      <c r="I135" s="42"/>
      <c r="J135" s="231">
        <v>672130</v>
      </c>
      <c r="K135" s="42"/>
      <c r="L135" s="42">
        <v>1882845</v>
      </c>
    </row>
    <row r="136" spans="1:12" ht="20.85" customHeight="1">
      <c r="A136" s="243"/>
      <c r="B136" s="33" t="s">
        <v>240</v>
      </c>
      <c r="C136" s="8"/>
      <c r="D136" s="8"/>
      <c r="E136" s="1"/>
      <c r="F136" s="151"/>
      <c r="G136" s="42"/>
      <c r="H136" s="42"/>
      <c r="I136" s="42"/>
      <c r="J136" s="231"/>
      <c r="K136" s="42"/>
      <c r="L136" s="42"/>
    </row>
    <row r="137" spans="1:12" ht="20.85" customHeight="1">
      <c r="B137" s="33"/>
      <c r="C137" s="172" t="s">
        <v>241</v>
      </c>
      <c r="D137" s="41"/>
      <c r="E137" s="1"/>
      <c r="F137" s="151">
        <v>0</v>
      </c>
      <c r="G137" s="42"/>
      <c r="H137" s="42">
        <v>23100617</v>
      </c>
      <c r="I137" s="42"/>
      <c r="J137" s="231">
        <v>0</v>
      </c>
      <c r="K137" s="42"/>
      <c r="L137" s="42">
        <v>0</v>
      </c>
    </row>
    <row r="138" spans="1:12" ht="18" customHeight="1">
      <c r="B138" s="33"/>
      <c r="C138" s="8"/>
      <c r="D138" s="41"/>
      <c r="E138" s="1"/>
      <c r="F138" s="42"/>
      <c r="G138" s="42"/>
      <c r="H138" s="42"/>
      <c r="I138" s="42"/>
      <c r="J138" s="227"/>
      <c r="K138" s="42"/>
      <c r="L138" s="42"/>
    </row>
    <row r="139" spans="1:12" ht="21.9" customHeight="1">
      <c r="A139" s="11" t="s">
        <v>198</v>
      </c>
      <c r="B139" s="180"/>
      <c r="C139" s="179"/>
      <c r="D139" s="22"/>
      <c r="E139" s="9"/>
      <c r="F139" s="127"/>
      <c r="G139" s="127"/>
      <c r="H139" s="127"/>
      <c r="I139" s="127"/>
      <c r="J139" s="228"/>
      <c r="K139" s="127"/>
      <c r="L139" s="127"/>
    </row>
    <row r="140" spans="1:12" ht="21.75" customHeight="1">
      <c r="F140" s="198"/>
      <c r="H140" s="198"/>
    </row>
  </sheetData>
  <mergeCells count="8">
    <mergeCell ref="B122:C122"/>
    <mergeCell ref="B26:C26"/>
    <mergeCell ref="F5:H5"/>
    <mergeCell ref="J5:L5"/>
    <mergeCell ref="F49:H49"/>
    <mergeCell ref="J49:L49"/>
    <mergeCell ref="F97:H97"/>
    <mergeCell ref="J97:L97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1" man="1"/>
    <brk id="92" max="16383" man="1"/>
  </rowBreaks>
  <ignoredErrors>
    <ignoredError sqref="D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 T</vt:lpstr>
      <vt:lpstr>9-10 T</vt:lpstr>
      <vt:lpstr>11T</vt:lpstr>
      <vt:lpstr>12 T</vt:lpstr>
      <vt:lpstr>13-15 T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Supakorn Choochinprakarn (TH)</cp:lastModifiedBy>
  <cp:lastPrinted>2024-02-25T09:09:37Z</cp:lastPrinted>
  <dcterms:created xsi:type="dcterms:W3CDTF">2014-03-04T07:14:12Z</dcterms:created>
  <dcterms:modified xsi:type="dcterms:W3CDTF">2024-02-27T09:39:42Z</dcterms:modified>
</cp:coreProperties>
</file>