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Dec2023\"/>
    </mc:Choice>
  </mc:AlternateContent>
  <xr:revisionPtr revIDLastSave="0" documentId="13_ncr:1_{B16E993E-8236-4719-BD0E-E35800597D22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5-7E" sheetId="1" r:id="rId1"/>
    <sheet name="8-9 E" sheetId="2" r:id="rId2"/>
    <sheet name="10 E" sheetId="7" r:id="rId3"/>
    <sheet name="11 E" sheetId="4" r:id="rId4"/>
    <sheet name="12-14 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6" i="1" l="1"/>
  <c r="J56" i="1"/>
  <c r="H56" i="1"/>
  <c r="F56" i="1"/>
  <c r="Z34" i="7"/>
  <c r="AD34" i="7" s="1"/>
  <c r="P22" i="4"/>
  <c r="L121" i="5"/>
  <c r="L92" i="5"/>
  <c r="L39" i="5"/>
  <c r="L55" i="5" s="1"/>
  <c r="L58" i="5" s="1"/>
  <c r="H121" i="5"/>
  <c r="H92" i="5"/>
  <c r="H39" i="5"/>
  <c r="H55" i="5" s="1"/>
  <c r="H58" i="5" s="1"/>
  <c r="N28" i="4"/>
  <c r="L28" i="4"/>
  <c r="J28" i="4"/>
  <c r="H28" i="4"/>
  <c r="F28" i="4"/>
  <c r="P26" i="4"/>
  <c r="P25" i="4"/>
  <c r="Z37" i="7"/>
  <c r="Z36" i="7"/>
  <c r="Z33" i="7"/>
  <c r="Z30" i="7"/>
  <c r="AB39" i="7"/>
  <c r="X39" i="7"/>
  <c r="V39" i="7"/>
  <c r="R39" i="7"/>
  <c r="P39" i="7"/>
  <c r="N39" i="7"/>
  <c r="L39" i="7"/>
  <c r="J39" i="7"/>
  <c r="H39" i="7"/>
  <c r="F39" i="7"/>
  <c r="L81" i="2"/>
  <c r="L74" i="2"/>
  <c r="L54" i="2"/>
  <c r="L33" i="2"/>
  <c r="L21" i="2"/>
  <c r="L36" i="2" s="1"/>
  <c r="L39" i="2" s="1"/>
  <c r="L42" i="2" s="1"/>
  <c r="L56" i="2" s="1"/>
  <c r="H81" i="2"/>
  <c r="H74" i="2"/>
  <c r="H54" i="2"/>
  <c r="H33" i="2"/>
  <c r="H21" i="2"/>
  <c r="H36" i="2" s="1"/>
  <c r="H39" i="2" s="1"/>
  <c r="H42" i="2" s="1"/>
  <c r="L152" i="1"/>
  <c r="L155" i="1" s="1"/>
  <c r="L109" i="1"/>
  <c r="L95" i="1"/>
  <c r="L31" i="1"/>
  <c r="H152" i="1"/>
  <c r="H155" i="1" s="1"/>
  <c r="H109" i="1"/>
  <c r="H95" i="1"/>
  <c r="H31" i="1"/>
  <c r="R27" i="7"/>
  <c r="H56" i="2" l="1"/>
  <c r="AD30" i="7"/>
  <c r="AD37" i="7"/>
  <c r="L58" i="1"/>
  <c r="H135" i="5"/>
  <c r="H139" i="5" s="1"/>
  <c r="L135" i="5"/>
  <c r="L139" i="5" s="1"/>
  <c r="P28" i="4"/>
  <c r="AD33" i="7"/>
  <c r="AD36" i="7"/>
  <c r="T39" i="7"/>
  <c r="H111" i="1"/>
  <c r="H157" i="1" s="1"/>
  <c r="L111" i="1"/>
  <c r="L157" i="1" s="1"/>
  <c r="H58" i="1"/>
  <c r="J54" i="2"/>
  <c r="F54" i="2"/>
  <c r="Z39" i="7" l="1"/>
  <c r="AD39" i="7"/>
  <c r="J121" i="5"/>
  <c r="F121" i="5"/>
  <c r="J92" i="5"/>
  <c r="F92" i="5"/>
  <c r="J39" i="5"/>
  <c r="J55" i="5" s="1"/>
  <c r="J58" i="5" s="1"/>
  <c r="F39" i="5"/>
  <c r="N19" i="4"/>
  <c r="L19" i="4"/>
  <c r="J19" i="4"/>
  <c r="H19" i="4"/>
  <c r="F19" i="4"/>
  <c r="P17" i="4"/>
  <c r="P16" i="4"/>
  <c r="AB27" i="7"/>
  <c r="X27" i="7"/>
  <c r="V27" i="7"/>
  <c r="P27" i="7"/>
  <c r="N27" i="7"/>
  <c r="L27" i="7"/>
  <c r="J27" i="7"/>
  <c r="H27" i="7"/>
  <c r="F27" i="7"/>
  <c r="Z25" i="7"/>
  <c r="Z24" i="7"/>
  <c r="AD24" i="7" s="1"/>
  <c r="Z23" i="7"/>
  <c r="AD23" i="7" s="1"/>
  <c r="Z22" i="7"/>
  <c r="AD22" i="7" s="1"/>
  <c r="Z20" i="7"/>
  <c r="AD20" i="7" s="1"/>
  <c r="J81" i="2"/>
  <c r="F81" i="2"/>
  <c r="J74" i="2"/>
  <c r="F74" i="2"/>
  <c r="J33" i="2"/>
  <c r="F33" i="2"/>
  <c r="J21" i="2"/>
  <c r="F21" i="2"/>
  <c r="J152" i="1"/>
  <c r="F152" i="1"/>
  <c r="F155" i="1" s="1"/>
  <c r="J109" i="1"/>
  <c r="F109" i="1"/>
  <c r="J95" i="1"/>
  <c r="F95" i="1"/>
  <c r="F31" i="1"/>
  <c r="J31" i="1"/>
  <c r="F36" i="2" l="1"/>
  <c r="F39" i="2" s="1"/>
  <c r="F42" i="2" s="1"/>
  <c r="F56" i="2" s="1"/>
  <c r="J36" i="2"/>
  <c r="J39" i="2" s="1"/>
  <c r="J42" i="2" s="1"/>
  <c r="J56" i="2" s="1"/>
  <c r="J135" i="5"/>
  <c r="J139" i="5" s="1"/>
  <c r="J155" i="1"/>
  <c r="AD25" i="7"/>
  <c r="AD27" i="7" s="1"/>
  <c r="F55" i="5"/>
  <c r="F58" i="5" s="1"/>
  <c r="F135" i="5" s="1"/>
  <c r="F139" i="5" s="1"/>
  <c r="P19" i="4"/>
  <c r="J111" i="1"/>
  <c r="J58" i="1"/>
  <c r="T27" i="7"/>
  <c r="F58" i="1"/>
  <c r="F111" i="1"/>
  <c r="F157" i="1" s="1"/>
  <c r="J157" i="1" l="1"/>
  <c r="Z27" i="7"/>
</calcChain>
</file>

<file path=xl/sharedStrings.xml><?xml version="1.0" encoding="utf-8"?>
<sst xmlns="http://schemas.openxmlformats.org/spreadsheetml/2006/main" count="496" uniqueCount="301">
  <si>
    <t xml:space="preserve">   </t>
  </si>
  <si>
    <t xml:space="preserve">  จ่ายภาษีเงินได้นิติบุคคล</t>
  </si>
  <si>
    <t>Interlink Communication Public Company Limited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</si>
  <si>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</si>
  <si>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</si>
  <si>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</si>
  <si>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</si>
  <si>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</si>
  <si>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</si>
  <si>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</si>
  <si>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</si>
  <si>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</si>
  <si>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</si>
  <si>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</si>
  <si>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</si>
  <si>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</si>
  <si>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</si>
  <si>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</si>
  <si>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</si>
  <si>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</si>
  <si>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</si>
  <si>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</si>
  <si>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</si>
  <si>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</si>
  <si>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</si>
  <si>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</si>
  <si>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>Service income from network rendering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</si>
  <si>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</si>
  <si>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</si>
  <si>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</si>
  <si>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</si>
  <si>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</si>
  <si>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</si>
  <si>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</si>
  <si>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</si>
  <si>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</si>
  <si>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</si>
  <si>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</si>
  <si>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</si>
  <si>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Cash flows from operating activities</t>
  </si>
  <si>
    <t>- Interest income</t>
  </si>
  <si>
    <t>Cash flows before changes in operating assets</t>
  </si>
  <si>
    <t>and liabilities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</si>
  <si>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</si>
  <si>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</si>
  <si>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</si>
  <si>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</si>
  <si>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</si>
  <si>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</si>
  <si>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</si>
  <si>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</si>
  <si>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</si>
  <si>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</si>
  <si>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</si>
  <si>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</si>
  <si>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</si>
  <si>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</si>
  <si>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</si>
  <si>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</si>
  <si>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Consolidated</t>
  </si>
  <si>
    <t>Inventories, net</t>
  </si>
  <si>
    <t>Property, plant and equipment, net</t>
  </si>
  <si>
    <t>Intangible assets, net</t>
  </si>
  <si>
    <t>Deferred tax assets, net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</si>
  <si>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</si>
  <si>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</si>
  <si>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</si>
  <si>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</si>
  <si>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</si>
  <si>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</si>
  <si>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</si>
  <si>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Finance costs</t>
  </si>
  <si>
    <t xml:space="preserve">   fully paid-up of Baht 1 each</t>
  </si>
  <si>
    <t xml:space="preserve">   at par value of Baht 1 each</t>
  </si>
  <si>
    <t>Total expense</t>
  </si>
  <si>
    <t>- Amortisation of prepaid expenses</t>
  </si>
  <si>
    <t>Note</t>
  </si>
  <si>
    <t>Appropriated - legal reserve</t>
  </si>
  <si>
    <t xml:space="preserve">Total equity attributable to owners </t>
  </si>
  <si>
    <t>Service income from</t>
  </si>
  <si>
    <t xml:space="preserve">Dividends </t>
  </si>
  <si>
    <t>- Owners of the parent</t>
  </si>
  <si>
    <t>attributable to:</t>
  </si>
  <si>
    <t>Appropriated-</t>
  </si>
  <si>
    <t>network installation service</t>
  </si>
  <si>
    <t>Cost of network installation service</t>
  </si>
  <si>
    <t>Separate</t>
  </si>
  <si>
    <t>- Other non-current assets</t>
  </si>
  <si>
    <t>Liabilities and equity</t>
  </si>
  <si>
    <t>Total equity</t>
  </si>
  <si>
    <t>Total liabilities and equity</t>
  </si>
  <si>
    <t>Statement of Changes in Equity</t>
  </si>
  <si>
    <t>Equity</t>
  </si>
  <si>
    <t>Premium on paid-up share capital</t>
  </si>
  <si>
    <t>Total revenue</t>
  </si>
  <si>
    <t>paid-up</t>
  </si>
  <si>
    <t>Changes in equity for the year</t>
  </si>
  <si>
    <t>- Retention</t>
  </si>
  <si>
    <t xml:space="preserve">   - Purchases of fixed assets and telecommunication</t>
  </si>
  <si>
    <t>Investment in a joint venture</t>
  </si>
  <si>
    <t>Service income from engineering service</t>
  </si>
  <si>
    <t>and data center space service</t>
  </si>
  <si>
    <t>- Advance received from customers under</t>
  </si>
  <si>
    <t>Advance received from customers under</t>
  </si>
  <si>
    <t>- Dividend income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</si>
  <si>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</si>
  <si>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</si>
  <si>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>- Trade and other receivables</t>
  </si>
  <si>
    <t>- Trade and other payables</t>
  </si>
  <si>
    <t>- Employee benefit obligations paid</t>
  </si>
  <si>
    <t>Trade and other receivables, net</t>
  </si>
  <si>
    <t>Trade and other payables</t>
  </si>
  <si>
    <t>Other income</t>
  </si>
  <si>
    <t>Income tax</t>
  </si>
  <si>
    <t>income tax to net cash from operations:</t>
  </si>
  <si>
    <t xml:space="preserve">543,632,325 ordinary shares </t>
  </si>
  <si>
    <t>543,632,325 ordinary shares</t>
  </si>
  <si>
    <t>Investment property, net</t>
  </si>
  <si>
    <t>Advance received from long-term</t>
  </si>
  <si>
    <t>Retention</t>
  </si>
  <si>
    <t>Profit attributable to:</t>
  </si>
  <si>
    <t>Total comprehensive income</t>
  </si>
  <si>
    <t>Earnings per share</t>
  </si>
  <si>
    <t>Adjustments to reconcile profit before</t>
  </si>
  <si>
    <t xml:space="preserve">Profit before share from investment </t>
  </si>
  <si>
    <t xml:space="preserve">Profit before income tax </t>
  </si>
  <si>
    <t>Profit for the year</t>
  </si>
  <si>
    <t>financial statements</t>
  </si>
  <si>
    <t>in a joint venture and income tax</t>
  </si>
  <si>
    <t>Net profit for the year</t>
  </si>
  <si>
    <t xml:space="preserve">Long-term borrowings from </t>
  </si>
  <si>
    <t>- Finance costs</t>
  </si>
  <si>
    <t>- Payments for purchase of intangible assets</t>
  </si>
  <si>
    <t>- Proceeds from interest income</t>
  </si>
  <si>
    <t xml:space="preserve">- Payments for deferred financing fee of </t>
  </si>
  <si>
    <t xml:space="preserve">- Proceeds from long-term borrowings from </t>
  </si>
  <si>
    <t xml:space="preserve">- Payments for long-term borrowings from </t>
  </si>
  <si>
    <t>- Dividend paid</t>
  </si>
  <si>
    <t>- Interest paid</t>
  </si>
  <si>
    <t>a financial institution, net</t>
  </si>
  <si>
    <t>Profit before income tax</t>
  </si>
  <si>
    <t>- Payments for purchase of property, plant and equipment</t>
  </si>
  <si>
    <t xml:space="preserve">- Accounts payable from purchases of property, plant </t>
  </si>
  <si>
    <t>- Provision for loss on engineering service (reversal)</t>
  </si>
  <si>
    <t>Treasury</t>
  </si>
  <si>
    <t>shares</t>
  </si>
  <si>
    <t>Financial assets measured at</t>
  </si>
  <si>
    <t>fair value through profit or loss</t>
  </si>
  <si>
    <t>Right-of-use assets, net</t>
  </si>
  <si>
    <t>Deferred tax liabilities, net</t>
  </si>
  <si>
    <t>Other components of equity</t>
  </si>
  <si>
    <t>sales of</t>
  </si>
  <si>
    <t>warrants on</t>
  </si>
  <si>
    <t>a subsidiary</t>
  </si>
  <si>
    <t xml:space="preserve"> a subsidiary</t>
  </si>
  <si>
    <t>Total other</t>
  </si>
  <si>
    <t>components</t>
  </si>
  <si>
    <t>of equity</t>
  </si>
  <si>
    <t>Sale of warrants on a subsidiary's shares</t>
  </si>
  <si>
    <t>Short-term borrowings to a joint venture</t>
  </si>
  <si>
    <t>- Payments for short-term borrowings to a joint venture</t>
  </si>
  <si>
    <t>from a financial institution, net</t>
  </si>
  <si>
    <t>Current portion of long-term borrowings</t>
  </si>
  <si>
    <t>Net cash receives from (payments in) financing activities</t>
  </si>
  <si>
    <t>Current portion of lease liabilities, net</t>
  </si>
  <si>
    <t>Lease liabilities, net</t>
  </si>
  <si>
    <t>Basic earnings per share (Baht per share)</t>
  </si>
  <si>
    <t>Premium on treasury shares</t>
  </si>
  <si>
    <t>Advance received for capital</t>
  </si>
  <si>
    <t>Others gain (loss), net</t>
  </si>
  <si>
    <t xml:space="preserve">Advance </t>
  </si>
  <si>
    <t>received</t>
  </si>
  <si>
    <t xml:space="preserve"> for capital</t>
  </si>
  <si>
    <t xml:space="preserve"> shares</t>
  </si>
  <si>
    <t xml:space="preserve">treasury </t>
  </si>
  <si>
    <t>- Advance received for capital</t>
  </si>
  <si>
    <t xml:space="preserve">Financial derivative liabilities measured at </t>
  </si>
  <si>
    <t>Income tax payable</t>
  </si>
  <si>
    <t>Consolidated financial statements</t>
  </si>
  <si>
    <t>Separate financial statements</t>
  </si>
  <si>
    <t xml:space="preserve">   and equipment </t>
  </si>
  <si>
    <t xml:space="preserve">   under lease liabilities</t>
  </si>
  <si>
    <t>construction contracts</t>
  </si>
  <si>
    <t>Opening balance as at 1 January 2022</t>
  </si>
  <si>
    <t>Closing balance as at 31 December 2022</t>
  </si>
  <si>
    <t>2022</t>
  </si>
  <si>
    <t>Financial assets measured at fair value</t>
  </si>
  <si>
    <t>through other comprehensive income</t>
  </si>
  <si>
    <t>Goodwill</t>
  </si>
  <si>
    <t>Right-of-use assets under trust, net</t>
  </si>
  <si>
    <t>the agreement with trust, net</t>
  </si>
  <si>
    <t xml:space="preserve">Item that will not be reclassified </t>
  </si>
  <si>
    <t>to profit or loss</t>
  </si>
  <si>
    <t>- Changes in fair value of financial assets</t>
  </si>
  <si>
    <t>measured at fair value through</t>
  </si>
  <si>
    <t>other comprehensive income, net of tax</t>
  </si>
  <si>
    <t>- Remeasurements of post-employment</t>
  </si>
  <si>
    <t>benefit obligations, net of tax</t>
  </si>
  <si>
    <t>for the year, net of tax</t>
  </si>
  <si>
    <t>Measurement of</t>
  </si>
  <si>
    <t>financial assets</t>
  </si>
  <si>
    <t>at fair value</t>
  </si>
  <si>
    <t>through other</t>
  </si>
  <si>
    <t>comprehensive</t>
  </si>
  <si>
    <t>income</t>
  </si>
  <si>
    <t>- Gains from change in lease liabilities</t>
  </si>
  <si>
    <t>- Proceeds from disposal of fixed assets and</t>
  </si>
  <si>
    <t xml:space="preserve">    equipment under the agreement with Trust</t>
  </si>
  <si>
    <t>- Payments for fees and costs of transactions</t>
  </si>
  <si>
    <t xml:space="preserve">    under the agreement with Trust</t>
  </si>
  <si>
    <t>Cash increase from business combination</t>
  </si>
  <si>
    <t>- Transfer fixed assets and equipment to right of use</t>
  </si>
  <si>
    <t xml:space="preserve">  under the agreement with Trust</t>
  </si>
  <si>
    <t>The accompanying notes are an integral part of these consolidated and separate financial statements.</t>
  </si>
  <si>
    <t>- Gain on disposal of property, plant and equipment</t>
  </si>
  <si>
    <t>- Share of losses from investment in a joint venture</t>
  </si>
  <si>
    <t>- Loss from write-off of property, plant and equipment</t>
  </si>
  <si>
    <t>- Allowance for obsolete inventories</t>
  </si>
  <si>
    <t>Cash receives from operations</t>
  </si>
  <si>
    <t>Net cash receives from operating activities</t>
  </si>
  <si>
    <t>- Proceeds from disposal of investments in a subsidiary</t>
  </si>
  <si>
    <t>- Proceeds from disposal of property, plant and equipment</t>
  </si>
  <si>
    <t xml:space="preserve">- Payments for borrowing cost included in property, plant </t>
  </si>
  <si>
    <t>Net cash payments in investing activities</t>
  </si>
  <si>
    <t>Net increase in cash and cash equivalents</t>
  </si>
  <si>
    <t>Financial derivative assets measured at</t>
  </si>
  <si>
    <t>Work in process</t>
  </si>
  <si>
    <t>Investments in subsidiaries</t>
  </si>
  <si>
    <t>from financial institutions, net</t>
  </si>
  <si>
    <t>Bank overdraft and short-term borrowings</t>
  </si>
  <si>
    <t>under construction contracts</t>
  </si>
  <si>
    <t>Change in owner interest in a subsidiary</t>
  </si>
  <si>
    <t>from exercised warrants</t>
  </si>
  <si>
    <t>change in</t>
  </si>
  <si>
    <t xml:space="preserve">owner </t>
  </si>
  <si>
    <t>interest in</t>
  </si>
  <si>
    <t>- Employee benefit obligations</t>
  </si>
  <si>
    <t>- Work in process</t>
  </si>
  <si>
    <t xml:space="preserve"> from a related party</t>
  </si>
  <si>
    <t>- Proceeds from (payments for) short-terms borrowing</t>
  </si>
  <si>
    <t xml:space="preserve">  and equipment</t>
  </si>
  <si>
    <t>As at 31 December 2023</t>
  </si>
  <si>
    <t>For the year ended 31 December 2023</t>
  </si>
  <si>
    <t>Total comprehensive income for the year</t>
  </si>
  <si>
    <t>Gain on disposal of investment in a subsidiary</t>
  </si>
  <si>
    <t>Closing balance as at 31 December 2023</t>
  </si>
  <si>
    <t>Opening balance as at 1 January 2023</t>
  </si>
  <si>
    <t>2023</t>
  </si>
  <si>
    <t>Financial assets measured at amortised cost</t>
  </si>
  <si>
    <t>Provision</t>
  </si>
  <si>
    <t>Dividend income</t>
  </si>
  <si>
    <t>Remeasurement of the fair value</t>
  </si>
  <si>
    <t>of a subsidiary's net assets</t>
  </si>
  <si>
    <t>- Gains on disposal of investment in a subsidiary</t>
  </si>
  <si>
    <t>- Provision</t>
  </si>
  <si>
    <t>- Payments for lease liabilities</t>
  </si>
  <si>
    <t>- Dividend paid to non-controlling interests</t>
  </si>
  <si>
    <t>- Proceeds from issuing of ordinary subsidiary's shares</t>
  </si>
  <si>
    <t xml:space="preserve">- Provision for sale promotion </t>
  </si>
  <si>
    <t>- Losses from allowance for expected credit losses</t>
  </si>
  <si>
    <t>- Unrealised gains on exchange rate</t>
  </si>
  <si>
    <t>- Allowance for obsolete inventories for project</t>
  </si>
  <si>
    <t xml:space="preserve">                                        -  </t>
  </si>
  <si>
    <t>-  Proceeds from (payments for) bank overdraft and</t>
  </si>
  <si>
    <t>38.3</t>
  </si>
  <si>
    <t>21, 27</t>
  </si>
  <si>
    <t>Other comprehensive income (expense)</t>
  </si>
  <si>
    <t>- Purchase of in property, plant and equipment</t>
  </si>
  <si>
    <t xml:space="preserve">    construction contracts</t>
  </si>
  <si>
    <t>network rendering and network installation service</t>
  </si>
  <si>
    <t>Accrued revenue from engineering service,</t>
  </si>
  <si>
    <t>Advance payment for acquisition of investment</t>
  </si>
  <si>
    <t>and network installation service, net</t>
  </si>
  <si>
    <t>Accrued revenue from network rendering</t>
  </si>
  <si>
    <t>in subsidiaries</t>
  </si>
  <si>
    <t xml:space="preserve">- Accrued revenue from engineering service, </t>
  </si>
  <si>
    <t xml:space="preserve">    network rendering and network installation service</t>
  </si>
  <si>
    <t>Deposits at financial institutions held as collateral</t>
  </si>
  <si>
    <t>Short-term borrowing from a related party</t>
  </si>
  <si>
    <t>Current portion of employee benefit obligations</t>
  </si>
  <si>
    <t>Lease liabilities under the agreement with trust, net</t>
  </si>
  <si>
    <t>Share of loss from investment in a joint venture</t>
  </si>
  <si>
    <t xml:space="preserve">- Losses (gains) from change in fair value </t>
  </si>
  <si>
    <t xml:space="preserve">  of financial assets measured at fair value</t>
  </si>
  <si>
    <t xml:space="preserve">   through profit or loss</t>
  </si>
  <si>
    <t xml:space="preserve">- Losses from disposal of warrants </t>
  </si>
  <si>
    <t xml:space="preserve">   on a subsidiary's shares</t>
  </si>
  <si>
    <t>- Proceeds from deposits at financial institutions</t>
  </si>
  <si>
    <t xml:space="preserve">   held as collateral </t>
  </si>
  <si>
    <t xml:space="preserve">   at amortised cost</t>
  </si>
  <si>
    <t>- Payments for purchases of financial assets measured</t>
  </si>
  <si>
    <t xml:space="preserve">   at fair value through other comprehensive income</t>
  </si>
  <si>
    <t xml:space="preserve">- Proceeds from disposal of warrants </t>
  </si>
  <si>
    <t xml:space="preserve">- Advance payment for acquisition of investment </t>
  </si>
  <si>
    <t xml:space="preserve">   in subsidiaries</t>
  </si>
  <si>
    <t xml:space="preserve">- Proceeds from disposal of warrants on </t>
  </si>
  <si>
    <t xml:space="preserve">   a subsidiary's shares</t>
  </si>
  <si>
    <t xml:space="preserve">   short-term borrowings from financial institutions</t>
  </si>
  <si>
    <t xml:space="preserve">   a financial institution</t>
  </si>
  <si>
    <t xml:space="preserve">- Payments for lease liabilities under the agreement </t>
  </si>
  <si>
    <t xml:space="preserve">   with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</si>
</sst>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"/>
    <numFmt numFmtId="168" formatCode="#,##0.00;\(#,##0.00\);\-"/>
    <numFmt numFmtId="169" formatCode="_(* #,##0.00_);_(* \(#,##0.00\);_(* &quot;-&quot;??_);_(@_)"/>
    <numFmt numFmtId="170" formatCode="0.0"/>
    <numFmt numFmtId="171" formatCode="#,##0;\(#,##0\);&quot;-&quot;;@"/>
  </numFmts>
  <fonts count="11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49">
    <xf numFmtId="0" fontId="0" fillId="0" borderId="0" xfId="0"/>
    <xf numFmtId="0" fontId="4" fillId="0" borderId="0" xfId="0" applyFont="1" applyFill="1" applyAlignment="1">
      <alignment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165" fontId="5" fillId="0" borderId="0" xfId="5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left" vertical="center"/>
    </xf>
    <xf numFmtId="164" fontId="5" fillId="0" borderId="0" xfId="8" applyNumberFormat="1" applyFont="1" applyFill="1" applyBorder="1" applyAlignment="1">
      <alignment horizontal="center" vertical="center"/>
    </xf>
    <xf numFmtId="164" fontId="5" fillId="0" borderId="0" xfId="8" applyNumberFormat="1" applyFont="1" applyFill="1" applyBorder="1" applyAlignment="1">
      <alignment horizontal="left" vertical="center"/>
    </xf>
    <xf numFmtId="165" fontId="5" fillId="0" borderId="0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Border="1" applyAlignment="1">
      <alignment horizontal="left" vertical="center"/>
    </xf>
    <xf numFmtId="166" fontId="5" fillId="0" borderId="0" xfId="8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5" fillId="0" borderId="0" xfId="8" applyNumberFormat="1" applyFont="1" applyFill="1" applyBorder="1" applyAlignment="1">
      <alignment vertical="center"/>
    </xf>
    <xf numFmtId="164" fontId="4" fillId="0" borderId="1" xfId="11" applyNumberFormat="1" applyFont="1" applyFill="1" applyBorder="1" applyAlignment="1">
      <alignment horizontal="left" vertical="center"/>
    </xf>
    <xf numFmtId="164" fontId="4" fillId="0" borderId="1" xfId="8" applyNumberFormat="1" applyFont="1" applyFill="1" applyBorder="1" applyAlignment="1">
      <alignment horizontal="left" vertical="center"/>
    </xf>
    <xf numFmtId="164" fontId="5" fillId="0" borderId="1" xfId="8" applyNumberFormat="1" applyFont="1" applyFill="1" applyBorder="1" applyAlignment="1">
      <alignment horizontal="center" vertical="center"/>
    </xf>
    <xf numFmtId="164" fontId="5" fillId="0" borderId="1" xfId="8" applyNumberFormat="1" applyFont="1" applyFill="1" applyBorder="1" applyAlignment="1">
      <alignment horizontal="left" vertical="center"/>
    </xf>
    <xf numFmtId="165" fontId="5" fillId="0" borderId="1" xfId="8" applyNumberFormat="1" applyFont="1" applyFill="1" applyBorder="1" applyAlignment="1">
      <alignment horizontal="right" vertical="center"/>
    </xf>
    <xf numFmtId="166" fontId="5" fillId="0" borderId="1" xfId="8" applyNumberFormat="1" applyFont="1" applyFill="1" applyBorder="1" applyAlignment="1">
      <alignment horizontal="left" vertical="center"/>
    </xf>
    <xf numFmtId="166" fontId="5" fillId="0" borderId="1" xfId="8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6" fontId="5" fillId="0" borderId="0" xfId="8" applyNumberFormat="1" applyFont="1" applyFill="1" applyBorder="1" applyAlignment="1">
      <alignment horizontal="right" vertical="center"/>
    </xf>
    <xf numFmtId="167" fontId="5" fillId="0" borderId="0" xfId="8" applyNumberFormat="1" applyFont="1" applyFill="1" applyBorder="1" applyAlignment="1">
      <alignment horizontal="center" vertical="center"/>
    </xf>
    <xf numFmtId="164" fontId="4" fillId="0" borderId="0" xfId="8" applyNumberFormat="1" applyFont="1" applyFill="1" applyBorder="1" applyAlignment="1">
      <alignment vertical="center"/>
    </xf>
    <xf numFmtId="165" fontId="5" fillId="0" borderId="2" xfId="8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4" fontId="5" fillId="0" borderId="0" xfId="8" quotePrefix="1" applyNumberFormat="1" applyFont="1" applyFill="1" applyBorder="1" applyAlignment="1">
      <alignment horizontal="left" vertical="center"/>
    </xf>
    <xf numFmtId="168" fontId="5" fillId="0" borderId="0" xfId="8" applyNumberFormat="1" applyFont="1" applyFill="1" applyBorder="1" applyAlignment="1">
      <alignment horizontal="right" vertical="center"/>
    </xf>
    <xf numFmtId="164" fontId="5" fillId="0" borderId="0" xfId="6" quotePrefix="1" applyNumberFormat="1" applyFont="1" applyFill="1" applyBorder="1" applyAlignment="1">
      <alignment horizontal="left" vertical="center"/>
    </xf>
    <xf numFmtId="164" fontId="5" fillId="0" borderId="0" xfId="6" applyNumberFormat="1" applyFont="1" applyFill="1" applyBorder="1" applyAlignment="1">
      <alignment horizontal="left" vertical="center"/>
    </xf>
    <xf numFmtId="0" fontId="5" fillId="0" borderId="0" xfId="10" applyFont="1" applyFill="1" applyBorder="1" applyAlignment="1">
      <alignment vertical="center"/>
    </xf>
    <xf numFmtId="165" fontId="5" fillId="0" borderId="2" xfId="10" applyNumberFormat="1" applyFont="1" applyFill="1" applyBorder="1" applyAlignment="1">
      <alignment vertical="center"/>
    </xf>
    <xf numFmtId="164" fontId="4" fillId="0" borderId="0" xfId="6" applyNumberFormat="1" applyFont="1" applyFill="1" applyBorder="1" applyAlignment="1">
      <alignment horizontal="left" vertical="center"/>
    </xf>
    <xf numFmtId="164" fontId="5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left" vertical="center"/>
    </xf>
    <xf numFmtId="0" fontId="4" fillId="0" borderId="0" xfId="10" applyFont="1" applyFill="1" applyAlignment="1">
      <alignment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right" vertical="center"/>
    </xf>
    <xf numFmtId="165" fontId="5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4" fontId="4" fillId="0" borderId="1" xfId="12" applyNumberFormat="1" applyFont="1" applyFill="1" applyBorder="1" applyAlignment="1">
      <alignment horizontal="left" vertical="center"/>
    </xf>
    <xf numFmtId="0" fontId="4" fillId="0" borderId="1" xfId="10" applyFont="1" applyFill="1" applyBorder="1" applyAlignment="1">
      <alignment vertical="center"/>
    </xf>
    <xf numFmtId="0" fontId="5" fillId="0" borderId="1" xfId="10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right" vertical="center"/>
    </xf>
    <xf numFmtId="165" fontId="5" fillId="0" borderId="1" xfId="10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0" fontId="4" fillId="0" borderId="0" xfId="10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1" xfId="10" applyNumberFormat="1" applyFont="1" applyFill="1" applyBorder="1" applyAlignment="1">
      <alignment horizontal="right" vertical="center"/>
    </xf>
    <xf numFmtId="0" fontId="4" fillId="0" borderId="1" xfId="10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0" fontId="4" fillId="0" borderId="3" xfId="10" applyFont="1" applyFill="1" applyBorder="1" applyAlignment="1">
      <alignment horizontal="right" vertical="center"/>
    </xf>
    <xf numFmtId="0" fontId="4" fillId="0" borderId="0" xfId="10" applyFont="1" applyFill="1" applyAlignment="1">
      <alignment horizontal="center" vertical="center"/>
    </xf>
    <xf numFmtId="169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4" fontId="4" fillId="0" borderId="1" xfId="5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 wrapText="1"/>
    </xf>
    <xf numFmtId="169" fontId="4" fillId="0" borderId="0" xfId="2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0" xfId="10" applyNumberFormat="1" applyFont="1" applyFill="1" applyAlignment="1">
      <alignment vertical="center"/>
    </xf>
    <xf numFmtId="164" fontId="4" fillId="0" borderId="0" xfId="5" quotePrefix="1" applyNumberFormat="1" applyFont="1" applyFill="1" applyBorder="1" applyAlignment="1">
      <alignment horizontal="left" vertical="center"/>
    </xf>
    <xf numFmtId="164" fontId="5" fillId="0" borderId="0" xfId="5" applyNumberFormat="1" applyFont="1" applyFill="1" applyBorder="1" applyAlignment="1">
      <alignment horizontal="left"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5" fontId="5" fillId="0" borderId="1" xfId="1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5" fontId="5" fillId="0" borderId="2" xfId="10" applyNumberFormat="1" applyFont="1" applyFill="1" applyBorder="1" applyAlignment="1">
      <alignment horizontal="right" vertical="center"/>
    </xf>
    <xf numFmtId="165" fontId="5" fillId="0" borderId="0" xfId="10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 wrapText="1"/>
    </xf>
    <xf numFmtId="165" fontId="5" fillId="0" borderId="0" xfId="10" applyNumberFormat="1" applyFont="1" applyFill="1" applyBorder="1" applyAlignment="1">
      <alignment vertical="center"/>
    </xf>
    <xf numFmtId="164" fontId="5" fillId="0" borderId="1" xfId="5" applyNumberFormat="1" applyFont="1" applyFill="1" applyBorder="1" applyAlignment="1">
      <alignment horizontal="left" vertical="center"/>
    </xf>
    <xf numFmtId="164" fontId="5" fillId="0" borderId="0" xfId="5" applyNumberFormat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left" vertical="center"/>
    </xf>
    <xf numFmtId="165" fontId="5" fillId="0" borderId="0" xfId="5" applyNumberFormat="1" applyFont="1" applyFill="1" applyBorder="1" applyAlignment="1">
      <alignment horizontal="left"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vertical="center"/>
    </xf>
    <xf numFmtId="164" fontId="4" fillId="0" borderId="1" xfId="5" applyNumberFormat="1" applyFont="1" applyFill="1" applyBorder="1" applyAlignment="1">
      <alignment horizontal="left" vertical="center"/>
    </xf>
    <xf numFmtId="164" fontId="5" fillId="0" borderId="1" xfId="5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left" vertical="center"/>
    </xf>
    <xf numFmtId="165" fontId="5" fillId="0" borderId="1" xfId="5" applyNumberFormat="1" applyFont="1" applyFill="1" applyBorder="1" applyAlignment="1">
      <alignment horizontal="left" vertical="center"/>
    </xf>
    <xf numFmtId="165" fontId="4" fillId="0" borderId="0" xfId="5" applyNumberFormat="1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vertical="center"/>
    </xf>
    <xf numFmtId="164" fontId="5" fillId="0" borderId="0" xfId="5" applyNumberFormat="1" applyFont="1" applyFill="1" applyBorder="1" applyAlignment="1">
      <alignment horizontal="right" vertical="center"/>
    </xf>
    <xf numFmtId="165" fontId="5" fillId="0" borderId="2" xfId="5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horizontal="left" vertical="center"/>
    </xf>
    <xf numFmtId="164" fontId="5" fillId="0" borderId="0" xfId="7" quotePrefix="1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vertical="center"/>
    </xf>
    <xf numFmtId="164" fontId="5" fillId="0" borderId="0" xfId="5" quotePrefix="1" applyNumberFormat="1" applyFont="1" applyFill="1" applyBorder="1" applyAlignment="1">
      <alignment horizontal="left" vertical="center"/>
    </xf>
    <xf numFmtId="165" fontId="5" fillId="0" borderId="0" xfId="1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5" fontId="5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horizontal="left" vertical="center"/>
    </xf>
    <xf numFmtId="165" fontId="4" fillId="0" borderId="0" xfId="6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5" fontId="4" fillId="0" borderId="0" xfId="5" quotePrefix="1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vertical="center"/>
    </xf>
    <xf numFmtId="0" fontId="5" fillId="0" borderId="1" xfId="10" applyFont="1" applyFill="1" applyBorder="1" applyAlignment="1">
      <alignment horizontal="left" vertical="center" shrinkToFit="1"/>
    </xf>
    <xf numFmtId="0" fontId="5" fillId="0" borderId="1" xfId="10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horizontal="right" vertical="center"/>
    </xf>
    <xf numFmtId="164" fontId="5" fillId="0" borderId="0" xfId="5" applyNumberFormat="1" applyFont="1" applyAlignment="1">
      <alignment horizontal="left" vertical="center"/>
    </xf>
    <xf numFmtId="167" fontId="5" fillId="0" borderId="0" xfId="0" quotePrefix="1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5" applyNumberFormat="1" applyFont="1" applyFill="1" applyAlignment="1">
      <alignment horizontal="right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0" xfId="5" applyNumberFormat="1" applyFont="1" applyFill="1" applyBorder="1" applyAlignment="1">
      <alignment horizontal="right" vertical="center"/>
    </xf>
    <xf numFmtId="165" fontId="5" fillId="2" borderId="0" xfId="8" applyNumberFormat="1" applyFont="1" applyFill="1" applyBorder="1" applyAlignment="1">
      <alignment horizontal="right" vertical="center"/>
    </xf>
    <xf numFmtId="164" fontId="5" fillId="2" borderId="0" xfId="8" applyNumberFormat="1" applyFont="1" applyFill="1" applyBorder="1" applyAlignment="1">
      <alignment vertical="center"/>
    </xf>
    <xf numFmtId="165" fontId="5" fillId="2" borderId="1" xfId="8" applyNumberFormat="1" applyFont="1" applyFill="1" applyBorder="1" applyAlignment="1">
      <alignment horizontal="right" vertical="center"/>
    </xf>
    <xf numFmtId="164" fontId="5" fillId="2" borderId="0" xfId="8" applyNumberFormat="1" applyFont="1" applyFill="1" applyBorder="1" applyAlignment="1">
      <alignment horizontal="right" vertical="center"/>
    </xf>
    <xf numFmtId="165" fontId="5" fillId="2" borderId="2" xfId="8" applyNumberFormat="1" applyFont="1" applyFill="1" applyBorder="1" applyAlignment="1">
      <alignment horizontal="right" vertical="center"/>
    </xf>
    <xf numFmtId="168" fontId="5" fillId="2" borderId="0" xfId="8" applyNumberFormat="1" applyFont="1" applyFill="1" applyBorder="1" applyAlignment="1">
      <alignment horizontal="right" vertical="center"/>
    </xf>
    <xf numFmtId="165" fontId="5" fillId="2" borderId="2" xfId="10" applyNumberFormat="1" applyFont="1" applyFill="1" applyBorder="1" applyAlignment="1">
      <alignment vertical="center"/>
    </xf>
    <xf numFmtId="0" fontId="5" fillId="2" borderId="0" xfId="10" applyFont="1" applyFill="1" applyBorder="1" applyAlignment="1">
      <alignment vertical="center"/>
    </xf>
    <xf numFmtId="165" fontId="5" fillId="2" borderId="0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5" fillId="2" borderId="0" xfId="10" applyNumberFormat="1" applyFont="1" applyFill="1" applyAlignment="1">
      <alignment horizontal="right" vertical="center"/>
    </xf>
    <xf numFmtId="165" fontId="5" fillId="2" borderId="2" xfId="10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0" xfId="10" applyNumberFormat="1" applyFont="1" applyFill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165" fontId="5" fillId="2" borderId="0" xfId="5" applyNumberFormat="1" applyFont="1" applyFill="1" applyBorder="1" applyAlignment="1">
      <alignment vertical="center"/>
    </xf>
    <xf numFmtId="165" fontId="5" fillId="2" borderId="2" xfId="5" applyNumberFormat="1" applyFont="1" applyFill="1" applyBorder="1" applyAlignment="1">
      <alignment horizontal="right" vertical="center"/>
    </xf>
    <xf numFmtId="165" fontId="5" fillId="2" borderId="1" xfId="5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5" fontId="4" fillId="2" borderId="0" xfId="6" applyNumberFormat="1" applyFont="1" applyFill="1" applyBorder="1" applyAlignment="1">
      <alignment horizontal="right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165" fontId="6" fillId="0" borderId="1" xfId="10" applyNumberFormat="1" applyFont="1" applyBorder="1" applyAlignment="1">
      <alignment horizontal="right" vertical="center"/>
    </xf>
    <xf numFmtId="0" fontId="6" fillId="0" borderId="1" xfId="10" applyFont="1" applyBorder="1" applyAlignment="1">
      <alignment horizontal="right" vertical="center"/>
    </xf>
    <xf numFmtId="165" fontId="7" fillId="0" borderId="1" xfId="10" applyNumberFormat="1" applyFont="1" applyBorder="1" applyAlignment="1">
      <alignment horizontal="right" vertical="center"/>
    </xf>
    <xf numFmtId="0" fontId="7" fillId="0" borderId="1" xfId="10" applyFont="1" applyBorder="1" applyAlignment="1">
      <alignment horizontal="right" vertical="center"/>
    </xf>
    <xf numFmtId="169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 wrapText="1"/>
    </xf>
    <xf numFmtId="165" fontId="6" fillId="0" borderId="0" xfId="10" applyNumberFormat="1" applyFont="1" applyBorder="1" applyAlignment="1">
      <alignment horizontal="right" vertical="center"/>
    </xf>
    <xf numFmtId="165" fontId="7" fillId="0" borderId="0" xfId="10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5" fontId="7" fillId="0" borderId="0" xfId="5" applyNumberFormat="1" applyFont="1" applyFill="1" applyAlignment="1">
      <alignment horizontal="right" vertical="center"/>
    </xf>
    <xf numFmtId="165" fontId="7" fillId="0" borderId="0" xfId="2" applyNumberFormat="1" applyFont="1" applyBorder="1" applyAlignment="1">
      <alignment horizontal="center" vertical="center"/>
    </xf>
    <xf numFmtId="0" fontId="7" fillId="0" borderId="0" xfId="10" applyFont="1" applyFill="1" applyAlignment="1">
      <alignment horizontal="right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vertical="center"/>
    </xf>
    <xf numFmtId="164" fontId="4" fillId="0" borderId="0" xfId="11" applyNumberFormat="1" applyFont="1" applyFill="1" applyBorder="1" applyAlignment="1">
      <alignment horizontal="left" vertical="center"/>
    </xf>
    <xf numFmtId="164" fontId="4" fillId="0" borderId="0" xfId="12" applyNumberFormat="1" applyFont="1" applyFill="1" applyBorder="1" applyAlignment="1">
      <alignment horizontal="left" vertical="center"/>
    </xf>
    <xf numFmtId="0" fontId="4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right" vertical="center"/>
    </xf>
    <xf numFmtId="0" fontId="6" fillId="0" borderId="0" xfId="10" applyFont="1" applyBorder="1" applyAlignment="1">
      <alignment horizontal="right" vertical="center"/>
    </xf>
    <xf numFmtId="164" fontId="5" fillId="0" borderId="0" xfId="8" applyNumberFormat="1" applyFont="1" applyFill="1" applyBorder="1" applyAlignment="1">
      <alignment horizontal="right" vertical="center"/>
    </xf>
    <xf numFmtId="164" fontId="4" fillId="0" borderId="0" xfId="5" applyNumberFormat="1" applyFont="1" applyAlignment="1">
      <alignment horizontal="left" vertical="center"/>
    </xf>
    <xf numFmtId="164" fontId="5" fillId="0" borderId="0" xfId="0" quotePrefix="1" applyNumberFormat="1" applyFont="1" applyAlignment="1">
      <alignment horizontal="left" vertical="center"/>
    </xf>
    <xf numFmtId="1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/>
    </xf>
    <xf numFmtId="165" fontId="5" fillId="2" borderId="1" xfId="10" applyNumberFormat="1" applyFont="1" applyFill="1" applyBorder="1" applyAlignment="1">
      <alignment vertical="center"/>
    </xf>
    <xf numFmtId="165" fontId="10" fillId="0" borderId="0" xfId="5" applyNumberFormat="1" applyFont="1" applyFill="1" applyBorder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 wrapText="1"/>
    </xf>
    <xf numFmtId="165" fontId="5" fillId="0" borderId="0" xfId="6" applyNumberFormat="1" applyFont="1" applyFill="1" applyBorder="1" applyAlignment="1">
      <alignment horizontal="left" vertical="center"/>
    </xf>
    <xf numFmtId="165" fontId="4" fillId="0" borderId="0" xfId="2" applyNumberFormat="1" applyFont="1" applyBorder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171" fontId="4" fillId="0" borderId="0" xfId="2" applyNumberFormat="1" applyFont="1" applyFill="1" applyBorder="1" applyAlignment="1">
      <alignment horizontal="right" vertical="center" wrapText="1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5" fontId="5" fillId="2" borderId="0" xfId="6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left" vertical="center"/>
    </xf>
    <xf numFmtId="164" fontId="5" fillId="0" borderId="0" xfId="6" applyNumberFormat="1" applyFont="1" applyAlignment="1">
      <alignment horizontal="left" vertical="center"/>
    </xf>
    <xf numFmtId="165" fontId="4" fillId="0" borderId="0" xfId="2" applyNumberFormat="1" applyFont="1" applyBorder="1" applyAlignment="1">
      <alignment horizontal="right" vertical="center"/>
    </xf>
    <xf numFmtId="0" fontId="6" fillId="0" borderId="0" xfId="10" applyFont="1" applyFill="1" applyAlignment="1">
      <alignment horizontal="right" vertical="center"/>
    </xf>
    <xf numFmtId="0" fontId="6" fillId="0" borderId="1" xfId="10" applyFont="1" applyFill="1" applyBorder="1" applyAlignment="1">
      <alignment horizontal="right" vertical="center"/>
    </xf>
    <xf numFmtId="0" fontId="6" fillId="0" borderId="0" xfId="10" applyFont="1" applyFill="1" applyBorder="1" applyAlignment="1">
      <alignment horizontal="right" vertical="center"/>
    </xf>
    <xf numFmtId="0" fontId="7" fillId="0" borderId="1" xfId="10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center" vertical="center"/>
    </xf>
    <xf numFmtId="165" fontId="5" fillId="0" borderId="2" xfId="6" applyNumberFormat="1" applyFont="1" applyFill="1" applyBorder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7" fillId="0" borderId="1" xfId="10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4" fontId="5" fillId="0" borderId="0" xfId="5" applyNumberFormat="1" applyFont="1" applyFill="1" applyAlignment="1">
      <alignment horizontal="left" vertical="center"/>
    </xf>
    <xf numFmtId="164" fontId="4" fillId="0" borderId="0" xfId="5" applyNumberFormat="1" applyFont="1" applyFill="1" applyAlignment="1">
      <alignment horizontal="left" vertical="center"/>
    </xf>
    <xf numFmtId="165" fontId="5" fillId="0" borderId="0" xfId="6" applyNumberFormat="1" applyFont="1" applyFill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5" fillId="0" borderId="1" xfId="8" applyNumberFormat="1" applyFont="1" applyFill="1" applyBorder="1" applyAlignment="1">
      <alignment horizontal="left" vertical="center"/>
    </xf>
    <xf numFmtId="165" fontId="4" fillId="0" borderId="4" xfId="10" applyNumberFormat="1" applyFont="1" applyFill="1" applyBorder="1" applyAlignment="1">
      <alignment horizontal="center" vertical="center"/>
    </xf>
    <xf numFmtId="165" fontId="4" fillId="0" borderId="1" xfId="10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4" xfId="2" applyNumberFormat="1" applyFont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justify" vertical="center"/>
    </xf>
    <xf numFmtId="164" fontId="5" fillId="0" borderId="1" xfId="0" applyNumberFormat="1" applyFont="1" applyFill="1" applyBorder="1" applyAlignment="1">
      <alignment horizontal="left" vertical="center"/>
    </xf>
  </cellXfs>
  <cellStyles count="13">
    <cellStyle name="Comma" xfId="1" builtinId="3"/>
    <cellStyle name="Comma 12 2 2" xfId="2" xr:uid="{00000000-0005-0000-0000-000001000000}"/>
    <cellStyle name="Normal" xfId="0" builtinId="0"/>
    <cellStyle name="Normal 10 4" xfId="3" xr:uid="{00000000-0005-0000-0000-000003000000}"/>
    <cellStyle name="Normal 2" xfId="4" xr:uid="{00000000-0005-0000-0000-000004000000}"/>
    <cellStyle name="Normal 2 13" xfId="5" xr:uid="{00000000-0005-0000-0000-000005000000}"/>
    <cellStyle name="Normal 3" xfId="6" xr:uid="{00000000-0005-0000-0000-000006000000}"/>
    <cellStyle name="Normal 4" xfId="7" xr:uid="{00000000-0005-0000-0000-000007000000}"/>
    <cellStyle name="Normal_EGCO_June10 TE" xfId="8" xr:uid="{00000000-0005-0000-0000-000008000000}"/>
    <cellStyle name="Normal_Interlink Communication_EQ2_10_Interlink Communication_EQ2_12" xfId="9" xr:uid="{00000000-0005-0000-0000-000009000000}"/>
    <cellStyle name="Normal_KEGCO_2002" xfId="10" xr:uid="{00000000-0005-0000-0000-00000A000000}"/>
    <cellStyle name="Normal_Sheet5" xfId="11" xr:uid="{00000000-0005-0000-0000-00000B000000}"/>
    <cellStyle name="Normal_Sheet7 2" xfId="12" xr:uid="{00000000-0005-0000-0000-00000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7"/>
  <sheetViews>
    <sheetView zoomScaleNormal="100" zoomScaleSheetLayoutView="100" workbookViewId="0"/>
  </sheetViews>
  <sheetFormatPr defaultColWidth="9.140625" defaultRowHeight="16.5" customHeight="1" x14ac:dyDescent="0.25"/>
  <cols>
    <col min="1" max="2" width="1.140625" style="22" customWidth="1"/>
    <col min="3" max="3" width="40.85546875" style="22" customWidth="1"/>
    <col min="4" max="4" width="6.85546875" style="28" customWidth="1"/>
    <col min="5" max="5" width="0.5703125" style="22" customWidth="1"/>
    <col min="6" max="6" width="13.28515625" style="103" customWidth="1"/>
    <col min="7" max="7" width="0.5703125" style="22" customWidth="1"/>
    <col min="8" max="8" width="13.28515625" style="103" customWidth="1"/>
    <col min="9" max="9" width="0.5703125" style="28" customWidth="1"/>
    <col min="10" max="10" width="13.28515625" style="103" customWidth="1"/>
    <col min="11" max="11" width="0.5703125" style="22" customWidth="1"/>
    <col min="12" max="12" width="13.28515625" style="103" customWidth="1"/>
    <col min="13" max="16384" width="9.140625" style="21"/>
  </cols>
  <sheetData>
    <row r="1" spans="1:12" ht="16.5" customHeight="1" x14ac:dyDescent="0.25">
      <c r="A1" s="24" t="s">
        <v>2</v>
      </c>
      <c r="B1" s="24"/>
      <c r="C1" s="24"/>
    </row>
    <row r="2" spans="1:12" ht="16.5" customHeight="1" x14ac:dyDescent="0.25">
      <c r="A2" s="24" t="s">
        <v>69</v>
      </c>
      <c r="B2" s="24"/>
      <c r="C2" s="24"/>
    </row>
    <row r="3" spans="1:12" ht="16.5" customHeight="1" x14ac:dyDescent="0.25">
      <c r="A3" s="106" t="s">
        <v>241</v>
      </c>
      <c r="B3" s="106"/>
      <c r="C3" s="106"/>
      <c r="D3" s="107"/>
      <c r="E3" s="108"/>
      <c r="F3" s="25"/>
      <c r="G3" s="108"/>
      <c r="H3" s="25"/>
      <c r="I3" s="107"/>
      <c r="J3" s="25"/>
      <c r="K3" s="108"/>
      <c r="L3" s="25"/>
    </row>
    <row r="4" spans="1:12" ht="15.95" customHeight="1" x14ac:dyDescent="0.25">
      <c r="J4" s="27"/>
      <c r="L4" s="27"/>
    </row>
    <row r="5" spans="1:12" ht="15.95" customHeight="1" x14ac:dyDescent="0.25"/>
    <row r="6" spans="1:12" ht="15.95" customHeight="1" x14ac:dyDescent="0.25">
      <c r="F6" s="239" t="s">
        <v>59</v>
      </c>
      <c r="G6" s="239"/>
      <c r="H6" s="239"/>
      <c r="I6" s="27"/>
      <c r="J6" s="239" t="s">
        <v>86</v>
      </c>
      <c r="K6" s="239"/>
      <c r="L6" s="239"/>
    </row>
    <row r="7" spans="1:12" ht="15.95" customHeight="1" x14ac:dyDescent="0.25">
      <c r="A7" s="21"/>
      <c r="D7" s="23"/>
      <c r="E7" s="24"/>
      <c r="F7" s="240" t="s">
        <v>127</v>
      </c>
      <c r="G7" s="240"/>
      <c r="H7" s="240"/>
      <c r="I7" s="27"/>
      <c r="J7" s="240" t="s">
        <v>127</v>
      </c>
      <c r="K7" s="240"/>
      <c r="L7" s="240"/>
    </row>
    <row r="8" spans="1:12" ht="15.95" customHeight="1" x14ac:dyDescent="0.25">
      <c r="E8" s="24"/>
      <c r="F8" s="36">
        <v>2023</v>
      </c>
      <c r="G8" s="123"/>
      <c r="H8" s="36">
        <v>2022</v>
      </c>
      <c r="I8" s="123"/>
      <c r="J8" s="36">
        <v>2023</v>
      </c>
      <c r="K8" s="29"/>
      <c r="L8" s="36">
        <v>2022</v>
      </c>
    </row>
    <row r="9" spans="1:12" ht="15.95" customHeight="1" x14ac:dyDescent="0.25">
      <c r="D9" s="31" t="s">
        <v>3</v>
      </c>
      <c r="E9" s="24"/>
      <c r="F9" s="26" t="s">
        <v>35</v>
      </c>
      <c r="G9" s="24"/>
      <c r="H9" s="26" t="s">
        <v>35</v>
      </c>
      <c r="I9" s="24"/>
      <c r="J9" s="26" t="s">
        <v>35</v>
      </c>
      <c r="K9" s="29"/>
      <c r="L9" s="26" t="s">
        <v>35</v>
      </c>
    </row>
    <row r="10" spans="1:12" ht="6" customHeight="1" x14ac:dyDescent="0.25">
      <c r="D10" s="29"/>
      <c r="E10" s="24"/>
      <c r="F10" s="145"/>
      <c r="G10" s="24"/>
      <c r="H10" s="30"/>
      <c r="I10" s="24"/>
      <c r="J10" s="145"/>
      <c r="K10" s="29"/>
      <c r="L10" s="30"/>
    </row>
    <row r="11" spans="1:12" ht="15.95" customHeight="1" x14ac:dyDescent="0.25">
      <c r="A11" s="24" t="s">
        <v>4</v>
      </c>
      <c r="F11" s="146"/>
      <c r="I11" s="22"/>
      <c r="J11" s="146"/>
      <c r="K11" s="28"/>
    </row>
    <row r="12" spans="1:12" ht="6" customHeight="1" x14ac:dyDescent="0.25">
      <c r="A12" s="24"/>
      <c r="F12" s="146"/>
      <c r="I12" s="22"/>
      <c r="J12" s="146"/>
      <c r="K12" s="28"/>
    </row>
    <row r="13" spans="1:12" ht="15.95" customHeight="1" x14ac:dyDescent="0.25">
      <c r="A13" s="1" t="s">
        <v>7</v>
      </c>
      <c r="F13" s="146"/>
      <c r="G13" s="104"/>
      <c r="I13" s="104"/>
      <c r="J13" s="146"/>
      <c r="K13" s="105"/>
    </row>
    <row r="14" spans="1:12" ht="6" customHeight="1" x14ac:dyDescent="0.25">
      <c r="A14" s="24"/>
      <c r="F14" s="146"/>
      <c r="G14" s="104"/>
      <c r="I14" s="104"/>
      <c r="J14" s="146"/>
      <c r="K14" s="105"/>
    </row>
    <row r="15" spans="1:12" ht="15.95" customHeight="1" x14ac:dyDescent="0.25">
      <c r="A15" s="22" t="s">
        <v>5</v>
      </c>
      <c r="D15" s="28">
        <v>9</v>
      </c>
      <c r="F15" s="147">
        <v>721428425</v>
      </c>
      <c r="G15" s="112"/>
      <c r="H15" s="2">
        <v>621105211</v>
      </c>
      <c r="I15" s="112"/>
      <c r="J15" s="147">
        <v>593502822</v>
      </c>
      <c r="K15" s="112"/>
      <c r="L15" s="2">
        <v>372076134</v>
      </c>
    </row>
    <row r="16" spans="1:12" ht="15.95" customHeight="1" x14ac:dyDescent="0.25">
      <c r="A16" s="22" t="s">
        <v>277</v>
      </c>
      <c r="D16" s="28">
        <v>10</v>
      </c>
      <c r="F16" s="147">
        <v>183707406</v>
      </c>
      <c r="G16" s="112"/>
      <c r="H16" s="2">
        <v>315268760</v>
      </c>
      <c r="I16" s="112"/>
      <c r="J16" s="147">
        <v>183707406</v>
      </c>
      <c r="K16" s="112"/>
      <c r="L16" s="2">
        <v>315268760</v>
      </c>
    </row>
    <row r="17" spans="1:12" ht="15.95" customHeight="1" x14ac:dyDescent="0.25">
      <c r="A17" s="22" t="s">
        <v>248</v>
      </c>
      <c r="D17" s="28">
        <v>11</v>
      </c>
      <c r="F17" s="147">
        <v>300004782</v>
      </c>
      <c r="G17" s="112"/>
      <c r="H17" s="2">
        <v>0</v>
      </c>
      <c r="I17" s="112"/>
      <c r="J17" s="147">
        <v>300004782</v>
      </c>
      <c r="K17" s="112"/>
      <c r="L17" s="2">
        <v>0</v>
      </c>
    </row>
    <row r="18" spans="1:12" ht="15.95" customHeight="1" x14ac:dyDescent="0.25">
      <c r="A18" s="22" t="s">
        <v>146</v>
      </c>
      <c r="F18" s="147"/>
      <c r="G18" s="112"/>
      <c r="H18" s="2"/>
      <c r="I18" s="112"/>
      <c r="J18" s="147"/>
      <c r="K18" s="112"/>
      <c r="L18" s="2"/>
    </row>
    <row r="19" spans="1:12" ht="15.95" customHeight="1" x14ac:dyDescent="0.25">
      <c r="B19" s="22" t="s">
        <v>147</v>
      </c>
      <c r="D19" s="28">
        <v>6</v>
      </c>
      <c r="F19" s="146">
        <v>0</v>
      </c>
      <c r="G19" s="104"/>
      <c r="H19" s="103">
        <v>0</v>
      </c>
      <c r="I19" s="112"/>
      <c r="J19" s="147">
        <v>2724076</v>
      </c>
      <c r="K19" s="112"/>
      <c r="L19" s="2">
        <v>31464918</v>
      </c>
    </row>
    <row r="20" spans="1:12" ht="15.95" customHeight="1" x14ac:dyDescent="0.25">
      <c r="A20" s="22" t="s">
        <v>110</v>
      </c>
      <c r="D20" s="28">
        <v>12</v>
      </c>
      <c r="E20" s="21"/>
      <c r="F20" s="147">
        <v>2627537713</v>
      </c>
      <c r="G20" s="104"/>
      <c r="H20" s="2">
        <v>1965939575</v>
      </c>
      <c r="I20" s="104"/>
      <c r="J20" s="147">
        <v>353086913</v>
      </c>
      <c r="K20" s="104"/>
      <c r="L20" s="2">
        <v>699612043</v>
      </c>
    </row>
    <row r="21" spans="1:12" ht="15.95" customHeight="1" x14ac:dyDescent="0.25">
      <c r="A21" s="22" t="s">
        <v>225</v>
      </c>
      <c r="F21" s="147"/>
      <c r="G21" s="112"/>
      <c r="H21" s="2"/>
      <c r="I21" s="112"/>
      <c r="J21" s="147"/>
      <c r="K21" s="112"/>
      <c r="L21" s="2"/>
    </row>
    <row r="22" spans="1:12" ht="15.95" customHeight="1" x14ac:dyDescent="0.25">
      <c r="B22" s="22" t="s">
        <v>147</v>
      </c>
      <c r="D22" s="204">
        <v>6</v>
      </c>
      <c r="E22" s="21"/>
      <c r="F22" s="147">
        <v>0</v>
      </c>
      <c r="G22" s="104"/>
      <c r="H22" s="2">
        <v>3146</v>
      </c>
      <c r="I22" s="104"/>
      <c r="J22" s="147">
        <v>0</v>
      </c>
      <c r="K22" s="104"/>
      <c r="L22" s="2">
        <v>3146</v>
      </c>
    </row>
    <row r="23" spans="1:12" ht="15.95" customHeight="1" x14ac:dyDescent="0.25">
      <c r="A23" s="22" t="s">
        <v>159</v>
      </c>
      <c r="D23" s="116">
        <v>37.5</v>
      </c>
      <c r="E23" s="21"/>
      <c r="F23" s="147">
        <v>129012000</v>
      </c>
      <c r="G23" s="104"/>
      <c r="H23" s="2">
        <v>58040000</v>
      </c>
      <c r="I23" s="104"/>
      <c r="J23" s="147">
        <v>0</v>
      </c>
      <c r="K23" s="104"/>
      <c r="L23" s="2">
        <v>0</v>
      </c>
    </row>
    <row r="24" spans="1:12" ht="15.95" customHeight="1" x14ac:dyDescent="0.25">
      <c r="A24" s="22" t="s">
        <v>270</v>
      </c>
      <c r="F24" s="146"/>
      <c r="G24" s="21"/>
      <c r="I24" s="21"/>
      <c r="J24" s="146"/>
      <c r="K24" s="21"/>
    </row>
    <row r="25" spans="1:12" ht="15.95" customHeight="1" x14ac:dyDescent="0.25">
      <c r="B25" s="22" t="s">
        <v>269</v>
      </c>
      <c r="D25" s="116">
        <v>13.1</v>
      </c>
      <c r="F25" s="147">
        <v>1836898119</v>
      </c>
      <c r="G25" s="104"/>
      <c r="H25" s="2">
        <v>2016326281</v>
      </c>
      <c r="I25" s="104"/>
      <c r="J25" s="147">
        <v>14537645</v>
      </c>
      <c r="K25" s="104"/>
      <c r="L25" s="2">
        <v>91738837</v>
      </c>
    </row>
    <row r="26" spans="1:12" ht="15.95" customHeight="1" x14ac:dyDescent="0.25">
      <c r="A26" s="22" t="s">
        <v>60</v>
      </c>
      <c r="D26" s="28">
        <v>14</v>
      </c>
      <c r="F26" s="147">
        <v>519398490</v>
      </c>
      <c r="G26" s="104"/>
      <c r="H26" s="2">
        <v>431804754</v>
      </c>
      <c r="I26" s="104"/>
      <c r="J26" s="147">
        <v>519398490</v>
      </c>
      <c r="K26" s="104"/>
      <c r="L26" s="2">
        <v>431804754</v>
      </c>
    </row>
    <row r="27" spans="1:12" ht="15.95" customHeight="1" x14ac:dyDescent="0.25">
      <c r="A27" s="22" t="s">
        <v>226</v>
      </c>
      <c r="F27" s="147">
        <v>166998740</v>
      </c>
      <c r="G27" s="104"/>
      <c r="H27" s="2">
        <v>167002979</v>
      </c>
      <c r="I27" s="104"/>
      <c r="J27" s="147">
        <v>0</v>
      </c>
      <c r="K27" s="104"/>
      <c r="L27" s="2">
        <v>0</v>
      </c>
    </row>
    <row r="28" spans="1:12" ht="15.95" customHeight="1" x14ac:dyDescent="0.25">
      <c r="A28" s="22" t="s">
        <v>119</v>
      </c>
      <c r="D28" s="116"/>
      <c r="F28" s="147">
        <v>30140067</v>
      </c>
      <c r="G28" s="104"/>
      <c r="H28" s="2">
        <v>104386995</v>
      </c>
      <c r="I28" s="104"/>
      <c r="J28" s="147">
        <v>0</v>
      </c>
      <c r="K28" s="104"/>
      <c r="L28" s="2">
        <v>56241641</v>
      </c>
    </row>
    <row r="29" spans="1:12" ht="15.95" customHeight="1" x14ac:dyDescent="0.25">
      <c r="A29" s="22" t="s">
        <v>6</v>
      </c>
      <c r="D29" s="117">
        <v>15</v>
      </c>
      <c r="F29" s="148">
        <v>125486364</v>
      </c>
      <c r="G29" s="104"/>
      <c r="H29" s="3">
        <v>105177601</v>
      </c>
      <c r="I29" s="104"/>
      <c r="J29" s="148">
        <v>23463694</v>
      </c>
      <c r="K29" s="104"/>
      <c r="L29" s="3">
        <v>32488062</v>
      </c>
    </row>
    <row r="30" spans="1:12" ht="6" customHeight="1" x14ac:dyDescent="0.25">
      <c r="D30" s="117"/>
      <c r="F30" s="146"/>
      <c r="G30" s="104"/>
      <c r="I30" s="104"/>
      <c r="J30" s="146"/>
      <c r="K30" s="105"/>
    </row>
    <row r="31" spans="1:12" ht="15.95" customHeight="1" x14ac:dyDescent="0.25">
      <c r="A31" s="4" t="s">
        <v>8</v>
      </c>
      <c r="D31" s="116"/>
      <c r="F31" s="149">
        <f>SUM(F15:F29)</f>
        <v>6640612106</v>
      </c>
      <c r="G31" s="104"/>
      <c r="H31" s="25">
        <f>SUM(H15:H29)</f>
        <v>5785055302</v>
      </c>
      <c r="I31" s="104"/>
      <c r="J31" s="149">
        <f>SUM(J15:J29)</f>
        <v>1990425828</v>
      </c>
      <c r="K31" s="105"/>
      <c r="L31" s="25">
        <f>SUM(L15:L29)</f>
        <v>2030698295</v>
      </c>
    </row>
    <row r="32" spans="1:12" ht="15.95" customHeight="1" x14ac:dyDescent="0.25">
      <c r="D32" s="116"/>
      <c r="F32" s="146"/>
      <c r="G32" s="104"/>
      <c r="I32" s="104"/>
      <c r="J32" s="146"/>
      <c r="K32" s="105"/>
    </row>
    <row r="33" spans="1:12" ht="15.95" customHeight="1" x14ac:dyDescent="0.25">
      <c r="A33" s="24" t="s">
        <v>9</v>
      </c>
      <c r="D33" s="116"/>
      <c r="F33" s="146"/>
      <c r="G33" s="104"/>
      <c r="I33" s="104"/>
      <c r="J33" s="146"/>
      <c r="K33" s="105"/>
    </row>
    <row r="34" spans="1:12" ht="6" customHeight="1" x14ac:dyDescent="0.25">
      <c r="D34" s="116"/>
      <c r="F34" s="146"/>
      <c r="G34" s="104"/>
      <c r="I34" s="104"/>
      <c r="J34" s="146"/>
      <c r="K34" s="105"/>
    </row>
    <row r="35" spans="1:12" ht="15.95" customHeight="1" x14ac:dyDescent="0.25">
      <c r="A35" s="22" t="s">
        <v>277</v>
      </c>
      <c r="D35" s="28">
        <v>10</v>
      </c>
      <c r="F35" s="146">
        <v>73230277</v>
      </c>
      <c r="G35" s="104"/>
      <c r="H35" s="103">
        <v>73230277</v>
      </c>
      <c r="I35" s="104"/>
      <c r="J35" s="146">
        <v>0</v>
      </c>
      <c r="K35" s="104"/>
      <c r="L35" s="103">
        <v>0</v>
      </c>
    </row>
    <row r="36" spans="1:12" ht="15.95" customHeight="1" x14ac:dyDescent="0.25">
      <c r="A36" s="22" t="s">
        <v>248</v>
      </c>
      <c r="D36" s="28">
        <v>11</v>
      </c>
      <c r="F36" s="146">
        <v>20000000</v>
      </c>
      <c r="G36" s="104"/>
      <c r="H36" s="103">
        <v>0</v>
      </c>
      <c r="I36" s="104"/>
      <c r="J36" s="146">
        <v>20000000</v>
      </c>
      <c r="K36" s="104"/>
      <c r="L36" s="103">
        <v>0</v>
      </c>
    </row>
    <row r="37" spans="1:12" ht="15.95" customHeight="1" x14ac:dyDescent="0.25">
      <c r="A37" s="22" t="s">
        <v>227</v>
      </c>
      <c r="D37" s="28">
        <v>16</v>
      </c>
      <c r="F37" s="146">
        <v>0</v>
      </c>
      <c r="G37" s="104"/>
      <c r="H37" s="103">
        <v>0</v>
      </c>
      <c r="I37" s="104"/>
      <c r="J37" s="146">
        <v>792155641</v>
      </c>
      <c r="K37" s="104"/>
      <c r="L37" s="103">
        <v>615102608</v>
      </c>
    </row>
    <row r="38" spans="1:12" ht="15.95" customHeight="1" x14ac:dyDescent="0.25">
      <c r="A38" s="22" t="s">
        <v>99</v>
      </c>
      <c r="D38" s="28">
        <v>17</v>
      </c>
      <c r="F38" s="146">
        <v>16391424</v>
      </c>
      <c r="G38" s="104"/>
      <c r="H38" s="103">
        <v>20104635</v>
      </c>
      <c r="I38" s="104"/>
      <c r="J38" s="146">
        <v>0</v>
      </c>
      <c r="K38" s="104"/>
      <c r="L38" s="103">
        <v>0</v>
      </c>
    </row>
    <row r="39" spans="1:12" ht="15.95" customHeight="1" x14ac:dyDescent="0.25">
      <c r="A39" s="22" t="s">
        <v>271</v>
      </c>
      <c r="F39" s="146"/>
      <c r="G39" s="104"/>
      <c r="I39" s="104"/>
      <c r="J39" s="146"/>
      <c r="K39" s="104"/>
      <c r="L39" s="2"/>
    </row>
    <row r="40" spans="1:12" ht="15.95" customHeight="1" x14ac:dyDescent="0.25">
      <c r="B40" s="22" t="s">
        <v>274</v>
      </c>
      <c r="D40" s="28">
        <v>16</v>
      </c>
      <c r="F40" s="146">
        <v>39777926</v>
      </c>
      <c r="G40" s="104"/>
      <c r="H40" s="103">
        <v>0</v>
      </c>
      <c r="I40" s="104"/>
      <c r="J40" s="146">
        <v>0</v>
      </c>
      <c r="K40" s="104"/>
      <c r="L40" s="2">
        <v>163574935</v>
      </c>
    </row>
    <row r="41" spans="1:12" ht="15.95" customHeight="1" x14ac:dyDescent="0.25">
      <c r="A41" s="22" t="s">
        <v>186</v>
      </c>
      <c r="F41" s="146"/>
      <c r="G41" s="104"/>
      <c r="I41" s="104"/>
      <c r="J41" s="146"/>
      <c r="K41" s="104"/>
    </row>
    <row r="42" spans="1:12" ht="15.95" customHeight="1" x14ac:dyDescent="0.25">
      <c r="B42" s="22" t="s">
        <v>187</v>
      </c>
      <c r="D42" s="28">
        <v>6</v>
      </c>
      <c r="F42" s="146">
        <v>62514433</v>
      </c>
      <c r="G42" s="104"/>
      <c r="H42" s="103">
        <v>79786237</v>
      </c>
      <c r="I42" s="104"/>
      <c r="J42" s="146">
        <v>0</v>
      </c>
      <c r="K42" s="104"/>
      <c r="L42" s="103">
        <v>0</v>
      </c>
    </row>
    <row r="43" spans="1:12" ht="15.95" customHeight="1" x14ac:dyDescent="0.25">
      <c r="A43" s="22" t="s">
        <v>146</v>
      </c>
      <c r="F43" s="146"/>
      <c r="G43" s="104"/>
      <c r="I43" s="104"/>
      <c r="J43" s="146"/>
      <c r="K43" s="104"/>
    </row>
    <row r="44" spans="1:12" ht="15.95" customHeight="1" x14ac:dyDescent="0.25">
      <c r="B44" s="22" t="s">
        <v>147</v>
      </c>
      <c r="D44" s="28">
        <v>6</v>
      </c>
      <c r="F44" s="146">
        <v>14793828</v>
      </c>
      <c r="G44" s="104"/>
      <c r="H44" s="103">
        <v>13827440</v>
      </c>
      <c r="I44" s="104"/>
      <c r="J44" s="146">
        <v>14793828</v>
      </c>
      <c r="K44" s="104"/>
      <c r="L44" s="103">
        <v>13827440</v>
      </c>
    </row>
    <row r="45" spans="1:12" ht="15.95" customHeight="1" x14ac:dyDescent="0.25">
      <c r="A45" s="22" t="s">
        <v>273</v>
      </c>
      <c r="D45" s="21"/>
      <c r="E45" s="21"/>
      <c r="F45" s="150"/>
      <c r="G45" s="21"/>
      <c r="H45" s="21"/>
      <c r="I45" s="21"/>
      <c r="J45" s="150"/>
      <c r="K45" s="21"/>
      <c r="L45" s="21"/>
    </row>
    <row r="46" spans="1:12" ht="15.95" customHeight="1" x14ac:dyDescent="0.25">
      <c r="B46" s="22" t="s">
        <v>272</v>
      </c>
      <c r="D46" s="116">
        <v>13.1</v>
      </c>
      <c r="F46" s="150">
        <v>914905199</v>
      </c>
      <c r="G46" s="104"/>
      <c r="H46" s="21">
        <v>665134555</v>
      </c>
      <c r="I46" s="104"/>
      <c r="J46" s="146">
        <v>0</v>
      </c>
      <c r="K46" s="104"/>
      <c r="L46" s="103">
        <v>0</v>
      </c>
    </row>
    <row r="47" spans="1:12" ht="15.95" customHeight="1" x14ac:dyDescent="0.25">
      <c r="A47" s="22" t="s">
        <v>117</v>
      </c>
      <c r="D47" s="28">
        <v>18</v>
      </c>
      <c r="F47" s="146">
        <v>0</v>
      </c>
      <c r="G47" s="104"/>
      <c r="H47" s="103">
        <v>0</v>
      </c>
      <c r="I47" s="104"/>
      <c r="J47" s="146">
        <v>60974318</v>
      </c>
      <c r="K47" s="104"/>
      <c r="L47" s="103">
        <v>63371767</v>
      </c>
    </row>
    <row r="48" spans="1:12" ht="15.95" customHeight="1" x14ac:dyDescent="0.25">
      <c r="A48" s="22" t="s">
        <v>61</v>
      </c>
      <c r="D48" s="28">
        <v>19</v>
      </c>
      <c r="F48" s="146">
        <v>4636298150</v>
      </c>
      <c r="G48" s="104"/>
      <c r="H48" s="103">
        <v>4368044324</v>
      </c>
      <c r="I48" s="104"/>
      <c r="J48" s="146">
        <v>423007176</v>
      </c>
      <c r="K48" s="104"/>
      <c r="L48" s="103">
        <v>363765306</v>
      </c>
    </row>
    <row r="49" spans="1:12" ht="15.95" customHeight="1" x14ac:dyDescent="0.25">
      <c r="A49" s="22" t="s">
        <v>188</v>
      </c>
      <c r="D49" s="28">
        <v>20</v>
      </c>
      <c r="F49" s="146">
        <v>40000890</v>
      </c>
      <c r="G49" s="104"/>
      <c r="H49" s="103">
        <v>88739906</v>
      </c>
      <c r="I49" s="104"/>
      <c r="J49" s="146">
        <v>0</v>
      </c>
      <c r="K49" s="104"/>
      <c r="L49" s="103">
        <v>0</v>
      </c>
    </row>
    <row r="50" spans="1:12" ht="15.95" customHeight="1" x14ac:dyDescent="0.25">
      <c r="A50" s="22" t="s">
        <v>148</v>
      </c>
      <c r="D50" s="28">
        <v>21</v>
      </c>
      <c r="F50" s="146">
        <v>220125451</v>
      </c>
      <c r="G50" s="104"/>
      <c r="H50" s="103">
        <v>240871291</v>
      </c>
      <c r="I50" s="104"/>
      <c r="J50" s="146">
        <v>7068067</v>
      </c>
      <c r="K50" s="104"/>
      <c r="L50" s="103">
        <v>8966533</v>
      </c>
    </row>
    <row r="51" spans="1:12" ht="15.95" customHeight="1" x14ac:dyDescent="0.25">
      <c r="A51" s="22" t="s">
        <v>189</v>
      </c>
      <c r="F51" s="146">
        <v>46385916</v>
      </c>
      <c r="G51" s="104"/>
      <c r="H51" s="103">
        <v>60357368</v>
      </c>
      <c r="I51" s="104"/>
      <c r="J51" s="146">
        <v>0</v>
      </c>
      <c r="K51" s="104"/>
      <c r="L51" s="103">
        <v>0</v>
      </c>
    </row>
    <row r="52" spans="1:12" ht="15.95" customHeight="1" x14ac:dyDescent="0.25">
      <c r="A52" s="22" t="s">
        <v>62</v>
      </c>
      <c r="D52" s="28">
        <v>22</v>
      </c>
      <c r="F52" s="146">
        <v>129725094</v>
      </c>
      <c r="G52" s="104"/>
      <c r="H52" s="103">
        <v>27986631</v>
      </c>
      <c r="I52" s="104"/>
      <c r="J52" s="146">
        <v>3648503</v>
      </c>
      <c r="K52" s="104"/>
      <c r="L52" s="103">
        <v>2369745</v>
      </c>
    </row>
    <row r="53" spans="1:12" ht="15.95" customHeight="1" x14ac:dyDescent="0.25">
      <c r="A53" s="22" t="s">
        <v>63</v>
      </c>
      <c r="D53" s="117">
        <v>23</v>
      </c>
      <c r="F53" s="146">
        <v>137507598</v>
      </c>
      <c r="G53" s="104"/>
      <c r="H53" s="103">
        <v>135521899</v>
      </c>
      <c r="I53" s="104"/>
      <c r="J53" s="146">
        <v>18107451</v>
      </c>
      <c r="K53" s="104"/>
      <c r="L53" s="103">
        <v>6068404</v>
      </c>
    </row>
    <row r="54" spans="1:12" ht="15.95" customHeight="1" x14ac:dyDescent="0.25">
      <c r="A54" s="22" t="s">
        <v>10</v>
      </c>
      <c r="F54" s="149">
        <v>40257222</v>
      </c>
      <c r="G54" s="104"/>
      <c r="H54" s="25">
        <v>36240851</v>
      </c>
      <c r="I54" s="104"/>
      <c r="J54" s="149">
        <v>652691</v>
      </c>
      <c r="K54" s="104"/>
      <c r="L54" s="25">
        <v>674294</v>
      </c>
    </row>
    <row r="55" spans="1:12" ht="6" customHeight="1" x14ac:dyDescent="0.25">
      <c r="F55" s="146"/>
      <c r="G55" s="104"/>
      <c r="I55" s="104"/>
      <c r="J55" s="146"/>
      <c r="K55" s="105"/>
    </row>
    <row r="56" spans="1:12" ht="15.95" customHeight="1" x14ac:dyDescent="0.25">
      <c r="A56" s="24" t="s">
        <v>12</v>
      </c>
      <c r="B56" s="21"/>
      <c r="F56" s="149">
        <f>SUM(F35:F54)</f>
        <v>6391913408</v>
      </c>
      <c r="G56" s="104"/>
      <c r="H56" s="25">
        <f>SUM(H35:H54)</f>
        <v>5809845414</v>
      </c>
      <c r="I56" s="104"/>
      <c r="J56" s="149">
        <f>SUM(J35:J54)</f>
        <v>1340407675</v>
      </c>
      <c r="K56" s="105"/>
      <c r="L56" s="25">
        <f>SUM(L35:L54)</f>
        <v>1237721032</v>
      </c>
    </row>
    <row r="57" spans="1:12" ht="6" customHeight="1" x14ac:dyDescent="0.25">
      <c r="F57" s="146"/>
      <c r="G57" s="104"/>
      <c r="I57" s="104"/>
      <c r="J57" s="146"/>
      <c r="K57" s="105"/>
    </row>
    <row r="58" spans="1:12" ht="15.95" customHeight="1" thickBot="1" x14ac:dyDescent="0.3">
      <c r="A58" s="24" t="s">
        <v>20</v>
      </c>
      <c r="F58" s="151">
        <f>+F56+F31</f>
        <v>13032525514</v>
      </c>
      <c r="G58" s="104"/>
      <c r="H58" s="124">
        <f>+H56+H31</f>
        <v>11594900716</v>
      </c>
      <c r="I58" s="104"/>
      <c r="J58" s="151">
        <f>+J56+J31</f>
        <v>3330833503</v>
      </c>
      <c r="K58" s="105"/>
      <c r="L58" s="124">
        <f>+L56+L31</f>
        <v>3268419327</v>
      </c>
    </row>
    <row r="59" spans="1:12" ht="13.5" customHeight="1" thickTop="1" x14ac:dyDescent="0.25">
      <c r="A59" s="24"/>
      <c r="G59" s="104"/>
      <c r="I59" s="105"/>
      <c r="K59" s="104"/>
    </row>
    <row r="60" spans="1:12" ht="13.5" customHeight="1" x14ac:dyDescent="0.25">
      <c r="A60" s="24"/>
      <c r="G60" s="104"/>
      <c r="I60" s="105"/>
      <c r="K60" s="104"/>
    </row>
    <row r="61" spans="1:12" ht="4.5" customHeight="1" x14ac:dyDescent="0.25">
      <c r="A61" s="24"/>
      <c r="G61" s="104"/>
      <c r="I61" s="105"/>
      <c r="K61" s="104"/>
    </row>
    <row r="62" spans="1:12" ht="15.95" customHeight="1" x14ac:dyDescent="0.25">
      <c r="A62" s="22" t="s">
        <v>11</v>
      </c>
      <c r="G62" s="104"/>
      <c r="I62" s="105"/>
      <c r="K62" s="104"/>
    </row>
    <row r="63" spans="1:12" ht="7.5" customHeight="1" x14ac:dyDescent="0.25">
      <c r="G63" s="104"/>
      <c r="I63" s="105"/>
      <c r="K63" s="104"/>
    </row>
    <row r="64" spans="1:12" ht="21.95" customHeight="1" x14ac:dyDescent="0.25">
      <c r="A64" s="238" t="s">
        <v>213</v>
      </c>
      <c r="B64" s="238"/>
      <c r="C64" s="238"/>
      <c r="D64" s="238"/>
      <c r="E64" s="238"/>
      <c r="F64" s="238"/>
      <c r="G64" s="238"/>
      <c r="H64" s="238"/>
      <c r="I64" s="238"/>
      <c r="J64" s="238"/>
      <c r="K64" s="238"/>
      <c r="L64" s="238"/>
    </row>
    <row r="65" spans="1:12" ht="16.5" customHeight="1" x14ac:dyDescent="0.25">
      <c r="A65" s="24" t="s">
        <v>2</v>
      </c>
      <c r="B65" s="24"/>
      <c r="C65" s="24"/>
      <c r="G65" s="104"/>
      <c r="I65" s="105"/>
      <c r="K65" s="104"/>
    </row>
    <row r="66" spans="1:12" ht="16.5" customHeight="1" x14ac:dyDescent="0.25">
      <c r="A66" s="24" t="s">
        <v>69</v>
      </c>
      <c r="B66" s="24"/>
      <c r="C66" s="24"/>
      <c r="G66" s="104"/>
      <c r="I66" s="105"/>
      <c r="K66" s="104"/>
    </row>
    <row r="67" spans="1:12" ht="16.5" customHeight="1" x14ac:dyDescent="0.25">
      <c r="A67" s="106" t="s">
        <v>241</v>
      </c>
      <c r="B67" s="106"/>
      <c r="C67" s="106"/>
      <c r="D67" s="107"/>
      <c r="E67" s="108"/>
      <c r="F67" s="25"/>
      <c r="G67" s="109"/>
      <c r="H67" s="25"/>
      <c r="I67" s="110"/>
      <c r="J67" s="25"/>
      <c r="K67" s="109"/>
      <c r="L67" s="25"/>
    </row>
    <row r="68" spans="1:12" ht="16.5" customHeight="1" x14ac:dyDescent="0.25">
      <c r="G68" s="104"/>
      <c r="I68" s="105"/>
      <c r="K68" s="104"/>
    </row>
    <row r="69" spans="1:12" ht="16.5" customHeight="1" x14ac:dyDescent="0.25">
      <c r="G69" s="104"/>
      <c r="I69" s="105"/>
      <c r="K69" s="104"/>
    </row>
    <row r="70" spans="1:12" ht="15.95" customHeight="1" x14ac:dyDescent="0.25">
      <c r="F70" s="239" t="s">
        <v>59</v>
      </c>
      <c r="G70" s="239"/>
      <c r="H70" s="239"/>
      <c r="I70" s="27"/>
      <c r="J70" s="239" t="s">
        <v>86</v>
      </c>
      <c r="K70" s="239"/>
      <c r="L70" s="239"/>
    </row>
    <row r="71" spans="1:12" ht="15.95" customHeight="1" x14ac:dyDescent="0.25">
      <c r="A71" s="21"/>
      <c r="D71" s="23"/>
      <c r="E71" s="24"/>
      <c r="F71" s="240" t="s">
        <v>127</v>
      </c>
      <c r="G71" s="240"/>
      <c r="H71" s="240"/>
      <c r="I71" s="27"/>
      <c r="J71" s="240" t="s">
        <v>127</v>
      </c>
      <c r="K71" s="240"/>
      <c r="L71" s="240"/>
    </row>
    <row r="72" spans="1:12" ht="16.5" customHeight="1" x14ac:dyDescent="0.25">
      <c r="E72" s="24"/>
      <c r="F72" s="36">
        <v>2023</v>
      </c>
      <c r="G72" s="123"/>
      <c r="H72" s="36">
        <v>2022</v>
      </c>
      <c r="I72" s="123"/>
      <c r="J72" s="36">
        <v>2023</v>
      </c>
      <c r="K72" s="29"/>
      <c r="L72" s="36">
        <v>2022</v>
      </c>
    </row>
    <row r="73" spans="1:12" ht="16.5" customHeight="1" x14ac:dyDescent="0.25">
      <c r="D73" s="31" t="s">
        <v>3</v>
      </c>
      <c r="E73" s="24"/>
      <c r="F73" s="26" t="s">
        <v>35</v>
      </c>
      <c r="G73" s="24"/>
      <c r="H73" s="26" t="s">
        <v>35</v>
      </c>
      <c r="I73" s="24"/>
      <c r="J73" s="26" t="s">
        <v>35</v>
      </c>
      <c r="K73" s="29"/>
      <c r="L73" s="26" t="s">
        <v>35</v>
      </c>
    </row>
    <row r="74" spans="1:12" ht="16.5" customHeight="1" x14ac:dyDescent="0.25">
      <c r="D74" s="29"/>
      <c r="E74" s="24"/>
      <c r="F74" s="145"/>
      <c r="G74" s="125"/>
      <c r="H74" s="30"/>
      <c r="I74" s="125"/>
      <c r="J74" s="145"/>
      <c r="K74" s="126"/>
      <c r="L74" s="30"/>
    </row>
    <row r="75" spans="1:12" ht="16.5" customHeight="1" x14ac:dyDescent="0.25">
      <c r="A75" s="24" t="s">
        <v>88</v>
      </c>
      <c r="F75" s="146"/>
      <c r="G75" s="104"/>
      <c r="I75" s="104"/>
      <c r="J75" s="146"/>
      <c r="K75" s="105"/>
    </row>
    <row r="76" spans="1:12" ht="16.5" customHeight="1" x14ac:dyDescent="0.25">
      <c r="A76" s="24"/>
      <c r="F76" s="146"/>
      <c r="G76" s="104"/>
      <c r="I76" s="104"/>
      <c r="J76" s="146"/>
      <c r="K76" s="105"/>
    </row>
    <row r="77" spans="1:12" ht="16.5" customHeight="1" x14ac:dyDescent="0.25">
      <c r="A77" s="24" t="s">
        <v>13</v>
      </c>
      <c r="F77" s="146"/>
      <c r="G77" s="104"/>
      <c r="I77" s="104"/>
      <c r="J77" s="146"/>
      <c r="K77" s="105"/>
    </row>
    <row r="78" spans="1:12" ht="16.5" customHeight="1" x14ac:dyDescent="0.25">
      <c r="A78" s="24"/>
      <c r="F78" s="146"/>
      <c r="G78" s="104"/>
      <c r="I78" s="104"/>
      <c r="J78" s="146"/>
      <c r="K78" s="105"/>
    </row>
    <row r="79" spans="1:12" ht="16.5" customHeight="1" x14ac:dyDescent="0.25">
      <c r="A79" s="22" t="s">
        <v>229</v>
      </c>
      <c r="F79" s="146"/>
      <c r="G79" s="104"/>
      <c r="I79" s="104"/>
      <c r="J79" s="146"/>
      <c r="K79" s="105"/>
    </row>
    <row r="80" spans="1:12" ht="16.5" customHeight="1" x14ac:dyDescent="0.25">
      <c r="A80" s="21"/>
      <c r="B80" s="22" t="s">
        <v>228</v>
      </c>
      <c r="D80" s="28">
        <v>24</v>
      </c>
      <c r="F80" s="147">
        <v>2850076563</v>
      </c>
      <c r="G80" s="104"/>
      <c r="H80" s="2">
        <v>1342112911</v>
      </c>
      <c r="I80" s="104"/>
      <c r="J80" s="147">
        <v>0</v>
      </c>
      <c r="K80" s="105"/>
      <c r="L80" s="2">
        <v>0</v>
      </c>
    </row>
    <row r="81" spans="1:12" ht="16.5" customHeight="1" x14ac:dyDescent="0.25">
      <c r="A81" s="21" t="s">
        <v>278</v>
      </c>
      <c r="D81" s="206">
        <v>37.6</v>
      </c>
      <c r="F81" s="147">
        <v>49600000</v>
      </c>
      <c r="G81" s="104"/>
      <c r="H81" s="2">
        <v>30000000</v>
      </c>
      <c r="I81" s="104"/>
      <c r="J81" s="147">
        <v>0</v>
      </c>
      <c r="K81" s="105"/>
      <c r="L81" s="2">
        <v>0</v>
      </c>
    </row>
    <row r="82" spans="1:12" ht="16.5" customHeight="1" x14ac:dyDescent="0.25">
      <c r="A82" s="22" t="s">
        <v>111</v>
      </c>
      <c r="D82" s="28">
        <v>25</v>
      </c>
      <c r="F82" s="147">
        <v>1642452386</v>
      </c>
      <c r="G82" s="112"/>
      <c r="H82" s="2">
        <v>2069101368</v>
      </c>
      <c r="I82" s="112"/>
      <c r="J82" s="147">
        <v>515345334</v>
      </c>
      <c r="K82" s="112"/>
      <c r="L82" s="2">
        <v>678433477</v>
      </c>
    </row>
    <row r="83" spans="1:12" ht="16.5" customHeight="1" x14ac:dyDescent="0.25">
      <c r="A83" s="22" t="s">
        <v>176</v>
      </c>
      <c r="F83" s="146"/>
      <c r="G83" s="104"/>
      <c r="I83" s="104"/>
      <c r="J83" s="146"/>
      <c r="K83" s="105"/>
    </row>
    <row r="84" spans="1:12" ht="16.5" customHeight="1" x14ac:dyDescent="0.25">
      <c r="B84" s="22" t="s">
        <v>147</v>
      </c>
      <c r="D84" s="28">
        <v>6</v>
      </c>
      <c r="F84" s="147">
        <v>4408800</v>
      </c>
      <c r="G84" s="112"/>
      <c r="H84" s="2">
        <v>16645737</v>
      </c>
      <c r="I84" s="112"/>
      <c r="J84" s="147">
        <v>4408800</v>
      </c>
      <c r="K84" s="112"/>
      <c r="L84" s="2">
        <v>9724449</v>
      </c>
    </row>
    <row r="85" spans="1:12" ht="16.5" customHeight="1" x14ac:dyDescent="0.25">
      <c r="A85" s="22" t="s">
        <v>164</v>
      </c>
      <c r="D85" s="28">
        <v>27</v>
      </c>
      <c r="F85" s="147">
        <v>74244435</v>
      </c>
      <c r="G85" s="112"/>
      <c r="H85" s="2">
        <v>70929840</v>
      </c>
      <c r="I85" s="112"/>
      <c r="J85" s="147">
        <v>2124863</v>
      </c>
      <c r="K85" s="112"/>
      <c r="L85" s="2">
        <v>2500874</v>
      </c>
    </row>
    <row r="86" spans="1:12" ht="16.5" customHeight="1" x14ac:dyDescent="0.25">
      <c r="A86" s="22" t="s">
        <v>162</v>
      </c>
      <c r="F86" s="146"/>
      <c r="G86" s="112"/>
      <c r="H86" s="5"/>
      <c r="I86" s="112"/>
      <c r="J86" s="152"/>
      <c r="K86" s="2"/>
      <c r="L86" s="5"/>
    </row>
    <row r="87" spans="1:12" ht="16.5" customHeight="1" x14ac:dyDescent="0.25">
      <c r="B87" s="22" t="s">
        <v>161</v>
      </c>
      <c r="C87" s="21"/>
      <c r="D87" s="28">
        <v>29</v>
      </c>
      <c r="F87" s="146">
        <v>381442976</v>
      </c>
      <c r="G87" s="112"/>
      <c r="H87" s="2">
        <v>485169506</v>
      </c>
      <c r="I87" s="112"/>
      <c r="J87" s="147">
        <v>0</v>
      </c>
      <c r="K87" s="112"/>
      <c r="L87" s="2">
        <v>0</v>
      </c>
    </row>
    <row r="88" spans="1:12" ht="16.5" customHeight="1" x14ac:dyDescent="0.25">
      <c r="A88" s="22" t="s">
        <v>103</v>
      </c>
      <c r="D88" s="116"/>
      <c r="F88" s="146"/>
      <c r="G88" s="112"/>
      <c r="I88" s="112"/>
      <c r="J88" s="147"/>
      <c r="K88" s="2"/>
      <c r="L88" s="2"/>
    </row>
    <row r="89" spans="1:12" ht="16.5" customHeight="1" x14ac:dyDescent="0.25">
      <c r="B89" s="22" t="s">
        <v>182</v>
      </c>
      <c r="C89" s="21"/>
      <c r="D89" s="206">
        <v>13.3</v>
      </c>
      <c r="E89" s="21"/>
      <c r="F89" s="146">
        <v>54313363</v>
      </c>
      <c r="G89" s="112"/>
      <c r="H89" s="103">
        <v>63600143</v>
      </c>
      <c r="I89" s="112"/>
      <c r="J89" s="147">
        <v>0</v>
      </c>
      <c r="K89" s="2"/>
      <c r="L89" s="2">
        <v>0</v>
      </c>
    </row>
    <row r="90" spans="1:12" ht="16.5" customHeight="1" x14ac:dyDescent="0.25">
      <c r="A90" s="22" t="s">
        <v>177</v>
      </c>
      <c r="D90" s="116"/>
      <c r="F90" s="147">
        <v>70805141</v>
      </c>
      <c r="G90" s="112"/>
      <c r="H90" s="2">
        <v>4285658</v>
      </c>
      <c r="I90" s="112"/>
      <c r="J90" s="147">
        <v>30991590</v>
      </c>
      <c r="K90" s="112"/>
      <c r="L90" s="2">
        <v>0</v>
      </c>
    </row>
    <row r="91" spans="1:12" ht="16.5" customHeight="1" x14ac:dyDescent="0.25">
      <c r="A91" s="22" t="s">
        <v>279</v>
      </c>
      <c r="D91" s="28">
        <v>30</v>
      </c>
      <c r="F91" s="147">
        <v>2792397</v>
      </c>
      <c r="G91" s="112"/>
      <c r="H91" s="2">
        <v>585196</v>
      </c>
      <c r="I91" s="112"/>
      <c r="J91" s="147">
        <v>1878799</v>
      </c>
      <c r="K91" s="112"/>
      <c r="L91" s="2">
        <v>585196</v>
      </c>
    </row>
    <row r="92" spans="1:12" ht="16.5" customHeight="1" x14ac:dyDescent="0.25">
      <c r="A92" s="21" t="s">
        <v>249</v>
      </c>
      <c r="D92" s="117" t="s">
        <v>264</v>
      </c>
      <c r="F92" s="147">
        <v>19160506</v>
      </c>
      <c r="G92" s="112"/>
      <c r="H92" s="2">
        <v>0</v>
      </c>
      <c r="I92" s="112"/>
      <c r="J92" s="147">
        <v>19160506</v>
      </c>
      <c r="K92" s="112"/>
      <c r="L92" s="2">
        <v>0</v>
      </c>
    </row>
    <row r="93" spans="1:12" ht="16.5" customHeight="1" x14ac:dyDescent="0.25">
      <c r="A93" s="22" t="s">
        <v>14</v>
      </c>
      <c r="D93" s="28">
        <v>26</v>
      </c>
      <c r="F93" s="148">
        <v>130629842</v>
      </c>
      <c r="G93" s="104"/>
      <c r="H93" s="3">
        <v>70664447</v>
      </c>
      <c r="I93" s="104"/>
      <c r="J93" s="148">
        <v>4737521</v>
      </c>
      <c r="K93" s="104"/>
      <c r="L93" s="3">
        <v>22537502</v>
      </c>
    </row>
    <row r="94" spans="1:12" ht="16.5" customHeight="1" x14ac:dyDescent="0.25">
      <c r="A94" s="21"/>
      <c r="B94" s="113"/>
      <c r="F94" s="146"/>
      <c r="G94" s="112"/>
      <c r="I94" s="112"/>
      <c r="J94" s="146"/>
      <c r="K94" s="105"/>
    </row>
    <row r="95" spans="1:12" ht="16.5" customHeight="1" x14ac:dyDescent="0.25">
      <c r="A95" s="24" t="s">
        <v>15</v>
      </c>
      <c r="B95" s="21"/>
      <c r="F95" s="149">
        <f>SUM(F80:F93)</f>
        <v>5279926409</v>
      </c>
      <c r="G95" s="104"/>
      <c r="H95" s="25">
        <f>SUM(H80:H93)</f>
        <v>4153094806</v>
      </c>
      <c r="I95" s="104"/>
      <c r="J95" s="149">
        <f>SUM(J80:J93)</f>
        <v>578647413</v>
      </c>
      <c r="K95" s="105"/>
      <c r="L95" s="25">
        <f>SUM(L80:L93)</f>
        <v>713781498</v>
      </c>
    </row>
    <row r="96" spans="1:12" ht="16.5" customHeight="1" x14ac:dyDescent="0.25">
      <c r="F96" s="146"/>
      <c r="G96" s="104"/>
      <c r="I96" s="104"/>
      <c r="J96" s="146"/>
      <c r="K96" s="105"/>
    </row>
    <row r="97" spans="1:12" ht="16.5" customHeight="1" x14ac:dyDescent="0.25">
      <c r="A97" s="24" t="s">
        <v>17</v>
      </c>
      <c r="F97" s="150"/>
      <c r="G97" s="21"/>
      <c r="H97" s="21"/>
      <c r="I97" s="21"/>
      <c r="J97" s="150"/>
      <c r="K97" s="21"/>
      <c r="L97" s="21"/>
    </row>
    <row r="98" spans="1:12" ht="16.5" customHeight="1" x14ac:dyDescent="0.25">
      <c r="A98" s="24"/>
      <c r="F98" s="146"/>
      <c r="G98" s="104"/>
      <c r="I98" s="104"/>
      <c r="J98" s="146"/>
      <c r="K98" s="105"/>
    </row>
    <row r="99" spans="1:12" ht="16.5" customHeight="1" x14ac:dyDescent="0.25">
      <c r="A99" s="22" t="s">
        <v>165</v>
      </c>
      <c r="D99" s="28">
        <v>27</v>
      </c>
      <c r="F99" s="147">
        <v>95523604</v>
      </c>
      <c r="G99" s="104"/>
      <c r="H99" s="2">
        <v>130824863</v>
      </c>
      <c r="I99" s="104"/>
      <c r="J99" s="147">
        <v>5514904</v>
      </c>
      <c r="K99" s="104"/>
      <c r="L99" s="2">
        <v>7016006</v>
      </c>
    </row>
    <row r="100" spans="1:12" ht="16.5" customHeight="1" x14ac:dyDescent="0.25">
      <c r="A100" s="22" t="s">
        <v>280</v>
      </c>
      <c r="F100" s="147"/>
      <c r="G100" s="104"/>
      <c r="H100" s="2"/>
      <c r="I100" s="104"/>
      <c r="J100" s="147"/>
      <c r="K100" s="104"/>
      <c r="L100" s="2"/>
    </row>
    <row r="101" spans="1:12" ht="16.5" customHeight="1" x14ac:dyDescent="0.25">
      <c r="B101" s="22" t="s">
        <v>190</v>
      </c>
      <c r="D101" s="28">
        <v>28</v>
      </c>
      <c r="F101" s="147">
        <v>688069091</v>
      </c>
      <c r="G101" s="104"/>
      <c r="H101" s="2">
        <v>688310914</v>
      </c>
      <c r="I101" s="104"/>
      <c r="J101" s="147">
        <v>0</v>
      </c>
      <c r="K101" s="104"/>
      <c r="L101" s="2">
        <v>0</v>
      </c>
    </row>
    <row r="102" spans="1:12" ht="16.5" customHeight="1" x14ac:dyDescent="0.25">
      <c r="A102" s="22" t="s">
        <v>130</v>
      </c>
      <c r="D102" s="21"/>
      <c r="F102" s="150"/>
      <c r="G102" s="21"/>
      <c r="H102" s="21"/>
      <c r="I102" s="21"/>
      <c r="J102" s="150"/>
      <c r="K102" s="21"/>
      <c r="L102" s="21"/>
    </row>
    <row r="103" spans="1:12" ht="16.5" customHeight="1" x14ac:dyDescent="0.25">
      <c r="B103" s="22" t="s">
        <v>139</v>
      </c>
      <c r="D103" s="28">
        <v>29</v>
      </c>
      <c r="F103" s="147">
        <v>616239818</v>
      </c>
      <c r="G103" s="104"/>
      <c r="H103" s="2">
        <v>983020627</v>
      </c>
      <c r="I103" s="104"/>
      <c r="J103" s="147">
        <v>0</v>
      </c>
      <c r="K103" s="104"/>
      <c r="L103" s="2">
        <v>0</v>
      </c>
    </row>
    <row r="104" spans="1:12" ht="16.5" customHeight="1" x14ac:dyDescent="0.25">
      <c r="A104" s="22" t="s">
        <v>118</v>
      </c>
      <c r="D104" s="117"/>
      <c r="F104" s="147"/>
      <c r="G104" s="104"/>
      <c r="H104" s="2"/>
      <c r="I104" s="104"/>
      <c r="J104" s="147"/>
      <c r="K104" s="104"/>
      <c r="L104" s="2"/>
    </row>
    <row r="105" spans="1:12" ht="16.5" customHeight="1" x14ac:dyDescent="0.25">
      <c r="B105" s="22" t="s">
        <v>230</v>
      </c>
      <c r="D105" s="144">
        <v>13.3</v>
      </c>
      <c r="F105" s="146">
        <v>5505183</v>
      </c>
      <c r="G105" s="104"/>
      <c r="H105" s="103">
        <v>0</v>
      </c>
      <c r="I105" s="104"/>
      <c r="J105" s="146">
        <v>0</v>
      </c>
      <c r="K105" s="104"/>
      <c r="L105" s="103">
        <v>0</v>
      </c>
    </row>
    <row r="106" spans="1:12" ht="16.5" customHeight="1" x14ac:dyDescent="0.25">
      <c r="A106" s="22" t="s">
        <v>149</v>
      </c>
      <c r="D106" s="117">
        <v>23</v>
      </c>
      <c r="F106" s="147">
        <v>17644495</v>
      </c>
      <c r="G106" s="104"/>
      <c r="H106" s="2">
        <v>0</v>
      </c>
      <c r="I106" s="104"/>
      <c r="J106" s="147">
        <v>0</v>
      </c>
      <c r="K106" s="104"/>
      <c r="L106" s="2">
        <v>0</v>
      </c>
    </row>
    <row r="107" spans="1:12" ht="16.5" customHeight="1" x14ac:dyDescent="0.25">
      <c r="A107" s="22" t="s">
        <v>16</v>
      </c>
      <c r="D107" s="28">
        <v>30</v>
      </c>
      <c r="F107" s="148">
        <v>59530221</v>
      </c>
      <c r="G107" s="104"/>
      <c r="H107" s="3">
        <v>48880817</v>
      </c>
      <c r="I107" s="104"/>
      <c r="J107" s="148">
        <v>29433022</v>
      </c>
      <c r="K107" s="104"/>
      <c r="L107" s="3">
        <v>26101742</v>
      </c>
    </row>
    <row r="108" spans="1:12" ht="16.5" customHeight="1" x14ac:dyDescent="0.25">
      <c r="F108" s="146"/>
      <c r="G108" s="104"/>
      <c r="I108" s="104"/>
      <c r="J108" s="146"/>
      <c r="K108" s="112"/>
    </row>
    <row r="109" spans="1:12" ht="16.5" customHeight="1" x14ac:dyDescent="0.25">
      <c r="A109" s="24" t="s">
        <v>18</v>
      </c>
      <c r="B109" s="21"/>
      <c r="F109" s="149">
        <f>SUM(F99:F107)</f>
        <v>1482512412</v>
      </c>
      <c r="G109" s="104"/>
      <c r="H109" s="25">
        <f>SUM(H99:H107)</f>
        <v>1851037221</v>
      </c>
      <c r="I109" s="104"/>
      <c r="J109" s="149">
        <f>SUM(J99:J107)</f>
        <v>34947926</v>
      </c>
      <c r="K109" s="105"/>
      <c r="L109" s="25">
        <f>SUM(L99:L107)</f>
        <v>33117748</v>
      </c>
    </row>
    <row r="110" spans="1:12" ht="16.5" customHeight="1" x14ac:dyDescent="0.25">
      <c r="A110" s="24"/>
      <c r="F110" s="146"/>
      <c r="G110" s="104"/>
      <c r="I110" s="104"/>
      <c r="J110" s="146"/>
      <c r="K110" s="105"/>
    </row>
    <row r="111" spans="1:12" ht="16.5" customHeight="1" x14ac:dyDescent="0.25">
      <c r="A111" s="24" t="s">
        <v>19</v>
      </c>
      <c r="B111" s="24"/>
      <c r="F111" s="149">
        <f>+F109+F95</f>
        <v>6762438821</v>
      </c>
      <c r="G111" s="104"/>
      <c r="H111" s="25">
        <f>+H109+H95</f>
        <v>6004132027</v>
      </c>
      <c r="I111" s="104"/>
      <c r="J111" s="149">
        <f>+J109+J95</f>
        <v>613595339</v>
      </c>
      <c r="K111" s="105"/>
      <c r="L111" s="25">
        <f>+L109+L95</f>
        <v>746899246</v>
      </c>
    </row>
    <row r="112" spans="1:12" ht="16.5" customHeight="1" x14ac:dyDescent="0.25">
      <c r="G112" s="104"/>
      <c r="I112" s="105"/>
      <c r="J112" s="105"/>
      <c r="K112" s="105"/>
      <c r="L112" s="105"/>
    </row>
    <row r="113" spans="1:12" ht="16.5" customHeight="1" x14ac:dyDescent="0.25">
      <c r="G113" s="104"/>
      <c r="I113" s="105"/>
      <c r="J113" s="105"/>
      <c r="K113" s="105"/>
      <c r="L113" s="105"/>
    </row>
    <row r="114" spans="1:12" ht="16.5" customHeight="1" x14ac:dyDescent="0.25">
      <c r="G114" s="104"/>
      <c r="I114" s="105"/>
      <c r="J114" s="105"/>
      <c r="K114" s="105"/>
      <c r="L114" s="105"/>
    </row>
    <row r="115" spans="1:12" ht="17.25" customHeight="1" x14ac:dyDescent="0.25">
      <c r="G115" s="104"/>
      <c r="I115" s="105"/>
      <c r="J115" s="105"/>
      <c r="K115" s="105"/>
      <c r="L115" s="105"/>
    </row>
    <row r="116" spans="1:12" ht="17.25" customHeight="1" x14ac:dyDescent="0.25">
      <c r="G116" s="104"/>
      <c r="I116" s="105"/>
      <c r="J116" s="105"/>
      <c r="K116" s="105"/>
      <c r="L116" s="105"/>
    </row>
    <row r="117" spans="1:12" ht="17.25" customHeight="1" x14ac:dyDescent="0.25">
      <c r="G117" s="104"/>
      <c r="I117" s="105"/>
      <c r="J117" s="105"/>
      <c r="K117" s="105"/>
      <c r="L117" s="105"/>
    </row>
    <row r="118" spans="1:12" ht="16.5" customHeight="1" x14ac:dyDescent="0.25">
      <c r="G118" s="104"/>
      <c r="I118" s="105"/>
      <c r="J118" s="105"/>
      <c r="K118" s="105"/>
      <c r="L118" s="105"/>
    </row>
    <row r="119" spans="1:12" ht="18" customHeight="1" x14ac:dyDescent="0.25">
      <c r="G119" s="104"/>
      <c r="I119" s="105"/>
      <c r="J119" s="105"/>
      <c r="K119" s="105"/>
      <c r="L119" s="105"/>
    </row>
    <row r="120" spans="1:12" ht="21.95" customHeight="1" x14ac:dyDescent="0.25">
      <c r="A120" s="238" t="s">
        <v>213</v>
      </c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  <c r="L120" s="238"/>
    </row>
    <row r="121" spans="1:12" ht="16.5" customHeight="1" x14ac:dyDescent="0.25">
      <c r="A121" s="24" t="s">
        <v>2</v>
      </c>
      <c r="B121" s="24"/>
      <c r="C121" s="24"/>
      <c r="G121" s="104"/>
      <c r="I121" s="105"/>
      <c r="K121" s="104"/>
    </row>
    <row r="122" spans="1:12" ht="16.5" customHeight="1" x14ac:dyDescent="0.25">
      <c r="A122" s="24" t="s">
        <v>69</v>
      </c>
      <c r="B122" s="24"/>
      <c r="C122" s="24"/>
      <c r="G122" s="104"/>
      <c r="I122" s="105"/>
      <c r="K122" s="104"/>
    </row>
    <row r="123" spans="1:12" ht="16.5" customHeight="1" x14ac:dyDescent="0.25">
      <c r="A123" s="106" t="s">
        <v>241</v>
      </c>
      <c r="B123" s="106"/>
      <c r="C123" s="106"/>
      <c r="D123" s="107"/>
      <c r="E123" s="108"/>
      <c r="F123" s="25"/>
      <c r="G123" s="109"/>
      <c r="H123" s="25"/>
      <c r="I123" s="110"/>
      <c r="J123" s="25"/>
      <c r="K123" s="109"/>
      <c r="L123" s="25"/>
    </row>
    <row r="124" spans="1:12" ht="16.5" customHeight="1" x14ac:dyDescent="0.25">
      <c r="G124" s="104"/>
      <c r="I124" s="105"/>
      <c r="K124" s="104"/>
    </row>
    <row r="125" spans="1:12" ht="16.5" customHeight="1" x14ac:dyDescent="0.25">
      <c r="G125" s="104"/>
      <c r="I125" s="105"/>
      <c r="K125" s="104"/>
    </row>
    <row r="126" spans="1:12" ht="15.95" customHeight="1" x14ac:dyDescent="0.25">
      <c r="F126" s="239" t="s">
        <v>59</v>
      </c>
      <c r="G126" s="239"/>
      <c r="H126" s="239"/>
      <c r="I126" s="27"/>
      <c r="J126" s="239" t="s">
        <v>86</v>
      </c>
      <c r="K126" s="239"/>
      <c r="L126" s="239"/>
    </row>
    <row r="127" spans="1:12" ht="15.95" customHeight="1" x14ac:dyDescent="0.25">
      <c r="A127" s="21"/>
      <c r="D127" s="23"/>
      <c r="E127" s="24"/>
      <c r="F127" s="240" t="s">
        <v>127</v>
      </c>
      <c r="G127" s="240"/>
      <c r="H127" s="240"/>
      <c r="I127" s="27"/>
      <c r="J127" s="240" t="s">
        <v>127</v>
      </c>
      <c r="K127" s="240"/>
      <c r="L127" s="240"/>
    </row>
    <row r="128" spans="1:12" ht="16.5" customHeight="1" x14ac:dyDescent="0.25">
      <c r="E128" s="24"/>
      <c r="F128" s="36">
        <v>2023</v>
      </c>
      <c r="G128" s="123"/>
      <c r="H128" s="36">
        <v>2022</v>
      </c>
      <c r="I128" s="123"/>
      <c r="J128" s="36">
        <v>2023</v>
      </c>
      <c r="K128" s="29"/>
      <c r="L128" s="36">
        <v>2022</v>
      </c>
    </row>
    <row r="129" spans="1:12" ht="16.5" customHeight="1" x14ac:dyDescent="0.25">
      <c r="D129" s="31" t="s">
        <v>3</v>
      </c>
      <c r="E129" s="24"/>
      <c r="F129" s="26" t="s">
        <v>35</v>
      </c>
      <c r="G129" s="24"/>
      <c r="H129" s="26" t="s">
        <v>35</v>
      </c>
      <c r="I129" s="24"/>
      <c r="J129" s="26" t="s">
        <v>35</v>
      </c>
      <c r="K129" s="29"/>
      <c r="L129" s="26" t="s">
        <v>35</v>
      </c>
    </row>
    <row r="130" spans="1:12" ht="16.5" customHeight="1" x14ac:dyDescent="0.25">
      <c r="D130" s="29"/>
      <c r="E130" s="24"/>
      <c r="F130" s="145"/>
      <c r="G130" s="125"/>
      <c r="H130" s="30"/>
      <c r="I130" s="125"/>
      <c r="J130" s="145"/>
      <c r="K130" s="126"/>
      <c r="L130" s="30"/>
    </row>
    <row r="131" spans="1:12" ht="16.5" customHeight="1" x14ac:dyDescent="0.25">
      <c r="A131" s="24" t="s">
        <v>106</v>
      </c>
      <c r="F131" s="146"/>
      <c r="G131" s="104"/>
      <c r="I131" s="104"/>
      <c r="J131" s="146"/>
      <c r="K131" s="105"/>
    </row>
    <row r="132" spans="1:12" ht="16.5" customHeight="1" x14ac:dyDescent="0.25">
      <c r="A132" s="24"/>
      <c r="F132" s="146"/>
      <c r="G132" s="104"/>
      <c r="I132" s="104"/>
      <c r="J132" s="146"/>
      <c r="K132" s="105"/>
    </row>
    <row r="133" spans="1:12" ht="16.5" customHeight="1" x14ac:dyDescent="0.25">
      <c r="A133" s="24" t="s">
        <v>92</v>
      </c>
      <c r="F133" s="146"/>
      <c r="G133" s="104"/>
      <c r="I133" s="104"/>
      <c r="J133" s="146"/>
      <c r="K133" s="105"/>
    </row>
    <row r="134" spans="1:12" ht="16.5" customHeight="1" x14ac:dyDescent="0.25">
      <c r="A134" s="24"/>
      <c r="F134" s="146"/>
      <c r="G134" s="104"/>
      <c r="I134" s="104"/>
      <c r="J134" s="146"/>
      <c r="K134" s="105"/>
    </row>
    <row r="135" spans="1:12" ht="16.5" customHeight="1" x14ac:dyDescent="0.25">
      <c r="A135" s="22" t="s">
        <v>21</v>
      </c>
      <c r="F135" s="146"/>
      <c r="G135" s="104"/>
      <c r="I135" s="104"/>
      <c r="J135" s="146"/>
      <c r="K135" s="105"/>
    </row>
    <row r="136" spans="1:12" ht="16.5" customHeight="1" x14ac:dyDescent="0.25">
      <c r="B136" s="22" t="s">
        <v>49</v>
      </c>
      <c r="F136" s="150"/>
      <c r="G136" s="21"/>
      <c r="H136" s="21"/>
      <c r="I136" s="21"/>
      <c r="J136" s="150"/>
      <c r="K136" s="21"/>
      <c r="L136" s="21"/>
    </row>
    <row r="137" spans="1:12" ht="16.5" customHeight="1" x14ac:dyDescent="0.25">
      <c r="C137" s="22" t="s">
        <v>115</v>
      </c>
      <c r="F137" s="150"/>
      <c r="G137" s="21"/>
      <c r="H137" s="21"/>
      <c r="I137" s="21"/>
      <c r="J137" s="150"/>
      <c r="K137" s="21"/>
      <c r="L137" s="21"/>
    </row>
    <row r="138" spans="1:12" ht="16.5" customHeight="1" thickBot="1" x14ac:dyDescent="0.3">
      <c r="B138" s="113"/>
      <c r="C138" s="22" t="s">
        <v>73</v>
      </c>
      <c r="F138" s="151">
        <v>543632325</v>
      </c>
      <c r="G138" s="104"/>
      <c r="H138" s="124">
        <v>543632325</v>
      </c>
      <c r="I138" s="104"/>
      <c r="J138" s="151">
        <v>543632325</v>
      </c>
      <c r="K138" s="105"/>
      <c r="L138" s="124">
        <v>543632325</v>
      </c>
    </row>
    <row r="139" spans="1:12" ht="16.5" customHeight="1" thickTop="1" x14ac:dyDescent="0.25">
      <c r="A139" s="24"/>
      <c r="F139" s="146"/>
      <c r="G139" s="104"/>
      <c r="I139" s="104"/>
      <c r="J139" s="146"/>
      <c r="K139" s="105"/>
    </row>
    <row r="140" spans="1:12" ht="16.5" customHeight="1" x14ac:dyDescent="0.25">
      <c r="B140" s="22" t="s">
        <v>22</v>
      </c>
      <c r="F140" s="150"/>
      <c r="G140" s="21"/>
      <c r="H140" s="21"/>
      <c r="I140" s="21"/>
      <c r="J140" s="150"/>
      <c r="K140" s="21"/>
      <c r="L140" s="21"/>
    </row>
    <row r="141" spans="1:12" ht="16.5" customHeight="1" x14ac:dyDescent="0.25">
      <c r="B141" s="113"/>
      <c r="C141" s="22" t="s">
        <v>116</v>
      </c>
      <c r="F141" s="146"/>
      <c r="G141" s="104"/>
      <c r="I141" s="104"/>
      <c r="J141" s="146"/>
      <c r="K141" s="2"/>
    </row>
    <row r="142" spans="1:12" ht="16.5" customHeight="1" x14ac:dyDescent="0.25">
      <c r="B142" s="113"/>
      <c r="C142" s="22" t="s">
        <v>72</v>
      </c>
      <c r="F142" s="146">
        <v>543632325</v>
      </c>
      <c r="G142" s="104"/>
      <c r="H142" s="103">
        <v>543632325</v>
      </c>
      <c r="I142" s="104"/>
      <c r="J142" s="146">
        <v>543632325</v>
      </c>
      <c r="K142" s="104"/>
      <c r="L142" s="103">
        <v>543632325</v>
      </c>
    </row>
    <row r="143" spans="1:12" ht="16.5" customHeight="1" x14ac:dyDescent="0.25">
      <c r="A143" s="22" t="s">
        <v>93</v>
      </c>
      <c r="F143" s="146">
        <v>770857410</v>
      </c>
      <c r="G143" s="104"/>
      <c r="H143" s="103">
        <v>770857410</v>
      </c>
      <c r="I143" s="104"/>
      <c r="J143" s="146">
        <v>770857410</v>
      </c>
      <c r="K143" s="104"/>
      <c r="L143" s="103">
        <v>770857410</v>
      </c>
    </row>
    <row r="144" spans="1:12" ht="16.5" customHeight="1" x14ac:dyDescent="0.25">
      <c r="A144" s="22" t="s">
        <v>167</v>
      </c>
      <c r="F144" s="146">
        <v>37817556</v>
      </c>
      <c r="G144" s="104"/>
      <c r="H144" s="103">
        <v>37817556</v>
      </c>
      <c r="I144" s="104"/>
      <c r="J144" s="146">
        <v>37817556</v>
      </c>
      <c r="K144" s="104"/>
      <c r="L144" s="103">
        <v>37817556</v>
      </c>
    </row>
    <row r="145" spans="1:12" ht="16.149999999999999" customHeight="1" x14ac:dyDescent="0.25">
      <c r="A145" s="22" t="s">
        <v>168</v>
      </c>
      <c r="D145" s="28">
        <v>33</v>
      </c>
      <c r="F145" s="146">
        <v>0</v>
      </c>
      <c r="G145" s="104"/>
      <c r="H145" s="103">
        <v>733590</v>
      </c>
      <c r="I145" s="104"/>
      <c r="J145" s="146">
        <v>0</v>
      </c>
      <c r="K145" s="104"/>
      <c r="L145" s="103">
        <v>0</v>
      </c>
    </row>
    <row r="146" spans="1:12" ht="16.5" customHeight="1" x14ac:dyDescent="0.25">
      <c r="A146" s="22" t="s">
        <v>23</v>
      </c>
      <c r="F146" s="147"/>
      <c r="G146" s="104"/>
      <c r="H146" s="2"/>
      <c r="I146" s="104"/>
      <c r="J146" s="147"/>
      <c r="K146" s="105"/>
      <c r="L146" s="2"/>
    </row>
    <row r="147" spans="1:12" ht="16.5" customHeight="1" x14ac:dyDescent="0.25">
      <c r="B147" s="22" t="s">
        <v>77</v>
      </c>
      <c r="D147" s="28">
        <v>32</v>
      </c>
      <c r="F147" s="146">
        <v>54363233</v>
      </c>
      <c r="G147" s="104"/>
      <c r="H147" s="103">
        <v>54363233</v>
      </c>
      <c r="I147" s="104"/>
      <c r="J147" s="146">
        <v>54363233</v>
      </c>
      <c r="K147" s="104"/>
      <c r="L147" s="103">
        <v>54363233</v>
      </c>
    </row>
    <row r="148" spans="1:12" ht="16.5" customHeight="1" x14ac:dyDescent="0.25">
      <c r="B148" s="22" t="s">
        <v>24</v>
      </c>
      <c r="F148" s="146">
        <v>1940758921</v>
      </c>
      <c r="G148" s="104"/>
      <c r="H148" s="103">
        <v>1517894602</v>
      </c>
      <c r="I148" s="104"/>
      <c r="J148" s="146">
        <v>1310567640</v>
      </c>
      <c r="K148" s="104"/>
      <c r="L148" s="103">
        <v>1114849557</v>
      </c>
    </row>
    <row r="149" spans="1:12" ht="16.5" customHeight="1" x14ac:dyDescent="0.25">
      <c r="A149" s="22" t="s">
        <v>150</v>
      </c>
      <c r="F149" s="149">
        <v>735440191</v>
      </c>
      <c r="G149" s="104"/>
      <c r="H149" s="25">
        <v>740008375</v>
      </c>
      <c r="I149" s="104"/>
      <c r="J149" s="149">
        <v>0</v>
      </c>
      <c r="K149" s="104"/>
      <c r="L149" s="25">
        <v>0</v>
      </c>
    </row>
    <row r="150" spans="1:12" ht="16.5" customHeight="1" x14ac:dyDescent="0.25">
      <c r="A150" s="24"/>
      <c r="F150" s="146"/>
      <c r="G150" s="104"/>
      <c r="I150" s="104"/>
      <c r="J150" s="146"/>
      <c r="K150" s="105"/>
    </row>
    <row r="151" spans="1:12" ht="16.5" customHeight="1" x14ac:dyDescent="0.25">
      <c r="A151" s="24" t="s">
        <v>78</v>
      </c>
      <c r="B151" s="24"/>
      <c r="C151" s="24"/>
      <c r="F151" s="150"/>
      <c r="G151" s="21"/>
      <c r="H151" s="21"/>
      <c r="I151" s="21"/>
      <c r="J151" s="150"/>
      <c r="K151" s="21"/>
      <c r="L151" s="21"/>
    </row>
    <row r="152" spans="1:12" ht="16.5" customHeight="1" x14ac:dyDescent="0.25">
      <c r="A152" s="24"/>
      <c r="B152" s="24" t="s">
        <v>55</v>
      </c>
      <c r="C152" s="24"/>
      <c r="F152" s="146">
        <f>SUM(F142:F149)</f>
        <v>4082869636</v>
      </c>
      <c r="G152" s="103"/>
      <c r="H152" s="103">
        <f>SUM(H142:H149)</f>
        <v>3665307091</v>
      </c>
      <c r="I152" s="103"/>
      <c r="J152" s="146">
        <f>SUM(J142:J149)</f>
        <v>2717238164</v>
      </c>
      <c r="K152" s="103"/>
      <c r="L152" s="103">
        <f>SUM(L142:L149)</f>
        <v>2521520081</v>
      </c>
    </row>
    <row r="153" spans="1:12" ht="16.5" customHeight="1" x14ac:dyDescent="0.25">
      <c r="A153" s="22" t="s">
        <v>25</v>
      </c>
      <c r="F153" s="149">
        <v>2187217057</v>
      </c>
      <c r="G153" s="112"/>
      <c r="H153" s="25">
        <v>1925461598</v>
      </c>
      <c r="I153" s="112"/>
      <c r="J153" s="149">
        <v>0</v>
      </c>
      <c r="K153" s="112"/>
      <c r="L153" s="25">
        <v>0</v>
      </c>
    </row>
    <row r="154" spans="1:12" ht="16.5" customHeight="1" x14ac:dyDescent="0.25">
      <c r="A154" s="24"/>
      <c r="F154" s="146"/>
      <c r="G154" s="104"/>
      <c r="I154" s="104"/>
      <c r="J154" s="146"/>
      <c r="K154" s="105"/>
    </row>
    <row r="155" spans="1:12" ht="16.5" customHeight="1" x14ac:dyDescent="0.25">
      <c r="A155" s="24" t="s">
        <v>89</v>
      </c>
      <c r="B155" s="24"/>
      <c r="F155" s="149">
        <f>SUM(F152:F153)</f>
        <v>6270086693</v>
      </c>
      <c r="G155" s="112"/>
      <c r="H155" s="25">
        <f>SUM(H152:H153)</f>
        <v>5590768689</v>
      </c>
      <c r="I155" s="112"/>
      <c r="J155" s="149">
        <f>SUM(J152:J153)</f>
        <v>2717238164</v>
      </c>
      <c r="K155" s="112"/>
      <c r="L155" s="25">
        <f>SUM(L152:L153)</f>
        <v>2521520081</v>
      </c>
    </row>
    <row r="156" spans="1:12" ht="16.5" customHeight="1" x14ac:dyDescent="0.25">
      <c r="A156" s="24"/>
      <c r="F156" s="146"/>
      <c r="G156" s="104"/>
      <c r="I156" s="104"/>
      <c r="J156" s="146"/>
      <c r="K156" s="105"/>
    </row>
    <row r="157" spans="1:12" ht="16.5" customHeight="1" thickBot="1" x14ac:dyDescent="0.3">
      <c r="A157" s="24" t="s">
        <v>90</v>
      </c>
      <c r="F157" s="151">
        <f>+F155+F111</f>
        <v>13032525514</v>
      </c>
      <c r="G157" s="104"/>
      <c r="H157" s="124">
        <f>+H155+H111</f>
        <v>11594900716</v>
      </c>
      <c r="I157" s="104"/>
      <c r="J157" s="151">
        <f>+J155+J111</f>
        <v>3330833503</v>
      </c>
      <c r="K157" s="104"/>
      <c r="L157" s="124">
        <f>+L155+L111</f>
        <v>3268419327</v>
      </c>
    </row>
    <row r="158" spans="1:12" ht="16.5" customHeight="1" thickTop="1" x14ac:dyDescent="0.25">
      <c r="G158" s="103"/>
      <c r="I158" s="103"/>
      <c r="K158" s="103"/>
    </row>
    <row r="159" spans="1:12" ht="16.5" customHeight="1" x14ac:dyDescent="0.25">
      <c r="G159" s="103"/>
      <c r="I159" s="103"/>
      <c r="K159" s="103"/>
    </row>
    <row r="160" spans="1:12" ht="16.5" customHeight="1" x14ac:dyDescent="0.25">
      <c r="G160" s="103"/>
      <c r="I160" s="103"/>
      <c r="K160" s="103"/>
    </row>
    <row r="161" spans="7:11" ht="16.5" customHeight="1" x14ac:dyDescent="0.25">
      <c r="G161" s="103"/>
      <c r="I161" s="103"/>
      <c r="K161" s="103"/>
    </row>
    <row r="162" spans="7:11" ht="16.5" customHeight="1" x14ac:dyDescent="0.25">
      <c r="G162" s="103"/>
      <c r="I162" s="103"/>
      <c r="K162" s="103"/>
    </row>
    <row r="163" spans="7:11" ht="16.5" customHeight="1" x14ac:dyDescent="0.25">
      <c r="G163" s="103"/>
      <c r="I163" s="103"/>
      <c r="K163" s="103"/>
    </row>
    <row r="164" spans="7:11" ht="16.5" customHeight="1" x14ac:dyDescent="0.25">
      <c r="G164" s="103"/>
      <c r="I164" s="103"/>
      <c r="K164" s="103"/>
    </row>
    <row r="165" spans="7:11" ht="16.5" customHeight="1" x14ac:dyDescent="0.25">
      <c r="G165" s="103"/>
      <c r="I165" s="103"/>
      <c r="K165" s="103"/>
    </row>
    <row r="166" spans="7:11" ht="16.5" customHeight="1" x14ac:dyDescent="0.25">
      <c r="G166" s="103"/>
      <c r="I166" s="103"/>
      <c r="K166" s="103"/>
    </row>
    <row r="167" spans="7:11" ht="16.5" customHeight="1" x14ac:dyDescent="0.25">
      <c r="G167" s="103"/>
      <c r="I167" s="103"/>
      <c r="K167" s="103"/>
    </row>
    <row r="168" spans="7:11" ht="16.5" customHeight="1" x14ac:dyDescent="0.25">
      <c r="G168" s="103"/>
      <c r="I168" s="103"/>
      <c r="K168" s="103"/>
    </row>
    <row r="169" spans="7:11" ht="16.5" customHeight="1" x14ac:dyDescent="0.25">
      <c r="G169" s="103"/>
      <c r="I169" s="103"/>
      <c r="K169" s="103"/>
    </row>
    <row r="170" spans="7:11" ht="16.5" customHeight="1" x14ac:dyDescent="0.25">
      <c r="G170" s="103"/>
      <c r="I170" s="103"/>
      <c r="K170" s="103"/>
    </row>
    <row r="171" spans="7:11" ht="16.5" customHeight="1" x14ac:dyDescent="0.25">
      <c r="G171" s="103"/>
      <c r="I171" s="103"/>
      <c r="K171" s="103"/>
    </row>
    <row r="172" spans="7:11" ht="16.5" customHeight="1" x14ac:dyDescent="0.25">
      <c r="G172" s="103"/>
      <c r="I172" s="103"/>
      <c r="K172" s="103"/>
    </row>
    <row r="173" spans="7:11" ht="16.5" customHeight="1" x14ac:dyDescent="0.25">
      <c r="G173" s="103"/>
      <c r="I173" s="103"/>
      <c r="K173" s="103"/>
    </row>
    <row r="174" spans="7:11" ht="16.5" customHeight="1" x14ac:dyDescent="0.25">
      <c r="G174" s="103"/>
      <c r="I174" s="103"/>
      <c r="K174" s="103"/>
    </row>
    <row r="175" spans="7:11" ht="9.75" customHeight="1" x14ac:dyDescent="0.25">
      <c r="G175" s="103"/>
      <c r="I175" s="103"/>
      <c r="K175" s="103"/>
    </row>
    <row r="176" spans="7:11" ht="9.75" customHeight="1" x14ac:dyDescent="0.25">
      <c r="G176" s="103"/>
      <c r="I176" s="103"/>
      <c r="K176" s="103"/>
    </row>
    <row r="177" spans="1:12" ht="21.95" customHeight="1" x14ac:dyDescent="0.25">
      <c r="A177" s="238" t="s">
        <v>213</v>
      </c>
      <c r="B177" s="238"/>
      <c r="C177" s="238"/>
      <c r="D177" s="238"/>
      <c r="E177" s="238"/>
      <c r="F177" s="238"/>
      <c r="G177" s="238"/>
      <c r="H177" s="238"/>
      <c r="I177" s="238"/>
      <c r="J177" s="238"/>
      <c r="K177" s="238"/>
      <c r="L177" s="238"/>
    </row>
  </sheetData>
  <mergeCells count="15">
    <mergeCell ref="A64:L64"/>
    <mergeCell ref="A120:L120"/>
    <mergeCell ref="A177:L177"/>
    <mergeCell ref="F6:H6"/>
    <mergeCell ref="F7:H7"/>
    <mergeCell ref="J6:L6"/>
    <mergeCell ref="J7:L7"/>
    <mergeCell ref="F70:H70"/>
    <mergeCell ref="J70:L70"/>
    <mergeCell ref="F71:H71"/>
    <mergeCell ref="J71:L71"/>
    <mergeCell ref="F126:H126"/>
    <mergeCell ref="J126:L126"/>
    <mergeCell ref="F127:H127"/>
    <mergeCell ref="J127:L12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4" max="11" man="1"/>
    <brk id="12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2"/>
  <sheetViews>
    <sheetView zoomScale="110" zoomScaleNormal="110" zoomScaleSheetLayoutView="100" workbookViewId="0"/>
  </sheetViews>
  <sheetFormatPr defaultColWidth="6.85546875" defaultRowHeight="16.5" customHeight="1" x14ac:dyDescent="0.25"/>
  <cols>
    <col min="1" max="2" width="1.42578125" style="8" customWidth="1"/>
    <col min="3" max="3" width="33.85546875" style="8" customWidth="1"/>
    <col min="4" max="4" width="5.7109375" style="7" customWidth="1"/>
    <col min="5" max="5" width="0.5703125" style="8" customWidth="1"/>
    <col min="6" max="6" width="13.7109375" style="9" customWidth="1"/>
    <col min="7" max="7" width="0.5703125" style="8" customWidth="1"/>
    <col min="8" max="8" width="13.7109375" style="9" customWidth="1"/>
    <col min="9" max="9" width="0.5703125" style="7" customWidth="1"/>
    <col min="10" max="10" width="13.7109375" style="9" customWidth="1"/>
    <col min="11" max="11" width="0.5703125" style="8" customWidth="1"/>
    <col min="12" max="12" width="13.7109375" style="9" customWidth="1"/>
    <col min="13" max="16384" width="6.85546875" style="13"/>
  </cols>
  <sheetData>
    <row r="1" spans="1:12" ht="16.5" customHeight="1" x14ac:dyDescent="0.25">
      <c r="A1" s="6" t="s">
        <v>2</v>
      </c>
      <c r="B1" s="6"/>
      <c r="C1" s="6"/>
      <c r="G1" s="10"/>
      <c r="I1" s="11"/>
      <c r="K1" s="10"/>
    </row>
    <row r="2" spans="1:12" ht="16.5" customHeight="1" x14ac:dyDescent="0.25">
      <c r="A2" s="6" t="s">
        <v>70</v>
      </c>
      <c r="B2" s="6"/>
      <c r="C2" s="6"/>
      <c r="G2" s="10"/>
      <c r="I2" s="11"/>
      <c r="K2" s="10"/>
    </row>
    <row r="3" spans="1:12" ht="16.5" customHeight="1" x14ac:dyDescent="0.25">
      <c r="A3" s="14" t="s">
        <v>242</v>
      </c>
      <c r="B3" s="15"/>
      <c r="C3" s="15"/>
      <c r="D3" s="16"/>
      <c r="E3" s="17"/>
      <c r="F3" s="18"/>
      <c r="G3" s="19"/>
      <c r="H3" s="18"/>
      <c r="I3" s="20"/>
      <c r="J3" s="18"/>
      <c r="K3" s="19"/>
      <c r="L3" s="18"/>
    </row>
    <row r="4" spans="1:12" ht="15.6" customHeight="1" x14ac:dyDescent="0.25">
      <c r="A4" s="195"/>
      <c r="B4" s="6"/>
      <c r="C4" s="6"/>
      <c r="G4" s="10"/>
      <c r="I4" s="11"/>
      <c r="K4" s="10"/>
    </row>
    <row r="5" spans="1:12" ht="15.6" customHeight="1" x14ac:dyDescent="0.25">
      <c r="G5" s="10"/>
      <c r="I5" s="11"/>
      <c r="K5" s="10"/>
    </row>
    <row r="6" spans="1:12" ht="15.6" customHeight="1" x14ac:dyDescent="0.25">
      <c r="F6" s="239" t="s">
        <v>59</v>
      </c>
      <c r="G6" s="239"/>
      <c r="H6" s="239"/>
      <c r="I6" s="27"/>
      <c r="J6" s="239" t="s">
        <v>86</v>
      </c>
      <c r="K6" s="239"/>
      <c r="L6" s="239"/>
    </row>
    <row r="7" spans="1:12" s="21" customFormat="1" ht="15.6" customHeight="1" x14ac:dyDescent="0.25">
      <c r="B7" s="22"/>
      <c r="C7" s="22"/>
      <c r="D7" s="23"/>
      <c r="E7" s="24"/>
      <c r="F7" s="240" t="s">
        <v>127</v>
      </c>
      <c r="G7" s="240"/>
      <c r="H7" s="240"/>
      <c r="I7" s="27"/>
      <c r="J7" s="240" t="s">
        <v>127</v>
      </c>
      <c r="K7" s="240"/>
      <c r="L7" s="240"/>
    </row>
    <row r="8" spans="1:12" s="21" customFormat="1" ht="15.6" customHeight="1" x14ac:dyDescent="0.25">
      <c r="A8" s="22"/>
      <c r="B8" s="22"/>
      <c r="C8" s="22"/>
      <c r="D8" s="28"/>
      <c r="E8" s="24"/>
      <c r="F8" s="36">
        <v>2023</v>
      </c>
      <c r="G8" s="123"/>
      <c r="H8" s="36">
        <v>2022</v>
      </c>
      <c r="I8" s="123"/>
      <c r="J8" s="36">
        <v>2023</v>
      </c>
      <c r="K8" s="29"/>
      <c r="L8" s="36">
        <v>2022</v>
      </c>
    </row>
    <row r="9" spans="1:12" s="21" customFormat="1" ht="15.6" customHeight="1" x14ac:dyDescent="0.25">
      <c r="A9" s="22"/>
      <c r="B9" s="22"/>
      <c r="C9" s="22"/>
      <c r="D9" s="31" t="s">
        <v>3</v>
      </c>
      <c r="E9" s="24"/>
      <c r="F9" s="26" t="s">
        <v>35</v>
      </c>
      <c r="G9" s="24"/>
      <c r="H9" s="26" t="s">
        <v>35</v>
      </c>
      <c r="I9" s="24"/>
      <c r="J9" s="26" t="s">
        <v>35</v>
      </c>
      <c r="K9" s="29"/>
      <c r="L9" s="26" t="s">
        <v>35</v>
      </c>
    </row>
    <row r="10" spans="1:12" ht="12" customHeight="1" x14ac:dyDescent="0.25">
      <c r="F10" s="153"/>
      <c r="G10" s="32"/>
      <c r="I10" s="32"/>
      <c r="J10" s="153"/>
      <c r="K10" s="32"/>
    </row>
    <row r="11" spans="1:12" ht="15.6" customHeight="1" x14ac:dyDescent="0.25">
      <c r="A11" s="8" t="s">
        <v>57</v>
      </c>
      <c r="F11" s="153">
        <v>2854007421</v>
      </c>
      <c r="G11" s="32"/>
      <c r="H11" s="9">
        <v>2462036971</v>
      </c>
      <c r="I11" s="32"/>
      <c r="J11" s="153">
        <v>2861950346</v>
      </c>
      <c r="K11" s="32"/>
      <c r="L11" s="9">
        <v>2481363844</v>
      </c>
    </row>
    <row r="12" spans="1:12" ht="15.6" customHeight="1" x14ac:dyDescent="0.25">
      <c r="A12" s="8" t="s">
        <v>26</v>
      </c>
      <c r="F12" s="153"/>
      <c r="G12" s="32"/>
      <c r="I12" s="32"/>
      <c r="J12" s="153"/>
      <c r="K12" s="32"/>
    </row>
    <row r="13" spans="1:12" ht="15.6" customHeight="1" x14ac:dyDescent="0.25">
      <c r="B13" s="8" t="s">
        <v>101</v>
      </c>
      <c r="F13" s="153">
        <v>1557624682</v>
      </c>
      <c r="G13" s="32"/>
      <c r="H13" s="9">
        <v>1395531227</v>
      </c>
      <c r="I13" s="32"/>
      <c r="J13" s="156" t="s">
        <v>105</v>
      </c>
      <c r="K13" s="32"/>
      <c r="L13" s="201" t="s">
        <v>105</v>
      </c>
    </row>
    <row r="14" spans="1:12" ht="15.6" customHeight="1" x14ac:dyDescent="0.25">
      <c r="A14" s="8" t="s">
        <v>79</v>
      </c>
      <c r="F14" s="154"/>
      <c r="H14" s="13"/>
      <c r="I14" s="8"/>
      <c r="J14" s="154"/>
      <c r="L14" s="13"/>
    </row>
    <row r="15" spans="1:12" ht="15.6" customHeight="1" x14ac:dyDescent="0.25">
      <c r="A15" s="13"/>
      <c r="B15" s="8" t="s">
        <v>84</v>
      </c>
      <c r="F15" s="153">
        <v>1154486973</v>
      </c>
      <c r="G15" s="32"/>
      <c r="H15" s="9">
        <v>1994564787</v>
      </c>
      <c r="I15" s="32"/>
      <c r="J15" s="156" t="s">
        <v>105</v>
      </c>
      <c r="K15" s="32"/>
      <c r="L15" s="201" t="s">
        <v>105</v>
      </c>
    </row>
    <row r="16" spans="1:12" ht="15.6" customHeight="1" x14ac:dyDescent="0.25">
      <c r="A16" s="8" t="s">
        <v>100</v>
      </c>
      <c r="F16" s="154">
        <v>1332667830</v>
      </c>
      <c r="G16" s="13"/>
      <c r="H16" s="13">
        <v>1186342717</v>
      </c>
      <c r="I16" s="13"/>
      <c r="J16" s="154">
        <v>15186936</v>
      </c>
      <c r="K16" s="13"/>
      <c r="L16" s="13">
        <v>257919148</v>
      </c>
    </row>
    <row r="17" spans="1:12" ht="15.6" customHeight="1" x14ac:dyDescent="0.25">
      <c r="A17" s="8" t="s">
        <v>244</v>
      </c>
      <c r="D17" s="7">
        <v>16</v>
      </c>
      <c r="F17" s="156" t="s">
        <v>105</v>
      </c>
      <c r="G17" s="13"/>
      <c r="H17" s="201" t="s">
        <v>105</v>
      </c>
      <c r="I17" s="13"/>
      <c r="J17" s="156">
        <v>10593522</v>
      </c>
      <c r="K17" s="13"/>
      <c r="L17" s="201" t="s">
        <v>105</v>
      </c>
    </row>
    <row r="18" spans="1:12" ht="15.6" customHeight="1" x14ac:dyDescent="0.25">
      <c r="A18" s="8" t="s">
        <v>250</v>
      </c>
      <c r="F18" s="156">
        <v>5357935</v>
      </c>
      <c r="G18" s="13"/>
      <c r="H18" s="201" t="s">
        <v>105</v>
      </c>
      <c r="I18" s="13"/>
      <c r="J18" s="156">
        <v>44818482</v>
      </c>
      <c r="K18" s="13"/>
      <c r="L18" s="201" t="s">
        <v>105</v>
      </c>
    </row>
    <row r="19" spans="1:12" ht="15.6" customHeight="1" x14ac:dyDescent="0.25">
      <c r="A19" s="8" t="s">
        <v>112</v>
      </c>
      <c r="F19" s="155">
        <v>61048767</v>
      </c>
      <c r="G19" s="32"/>
      <c r="H19" s="18">
        <v>57188048</v>
      </c>
      <c r="I19" s="32"/>
      <c r="J19" s="155">
        <v>38280929</v>
      </c>
      <c r="K19" s="32"/>
      <c r="L19" s="18">
        <v>28299769</v>
      </c>
    </row>
    <row r="20" spans="1:12" ht="12" customHeight="1" x14ac:dyDescent="0.25">
      <c r="F20" s="153"/>
      <c r="G20" s="32"/>
      <c r="I20" s="32"/>
      <c r="J20" s="153"/>
      <c r="K20" s="32"/>
    </row>
    <row r="21" spans="1:12" ht="15.6" customHeight="1" x14ac:dyDescent="0.25">
      <c r="A21" s="6" t="s">
        <v>94</v>
      </c>
      <c r="F21" s="155">
        <f>SUM(F11:F19)</f>
        <v>6965193608</v>
      </c>
      <c r="G21" s="32"/>
      <c r="H21" s="18">
        <f>SUM(H11:H19)</f>
        <v>7095663750</v>
      </c>
      <c r="I21" s="32"/>
      <c r="J21" s="155">
        <f>SUM(J11:J19)</f>
        <v>2970830215</v>
      </c>
      <c r="K21" s="32"/>
      <c r="L21" s="18">
        <f>SUM(L11:L19)</f>
        <v>2767582761</v>
      </c>
    </row>
    <row r="22" spans="1:12" ht="12" customHeight="1" x14ac:dyDescent="0.25">
      <c r="F22" s="153"/>
      <c r="G22" s="32"/>
      <c r="I22" s="32"/>
      <c r="J22" s="153"/>
      <c r="K22" s="32"/>
    </row>
    <row r="23" spans="1:12" ht="15.6" customHeight="1" x14ac:dyDescent="0.25">
      <c r="A23" s="8" t="s">
        <v>27</v>
      </c>
      <c r="D23" s="33"/>
      <c r="F23" s="153">
        <v>-2040721134</v>
      </c>
      <c r="G23" s="10"/>
      <c r="H23" s="9">
        <v>-1838929309</v>
      </c>
      <c r="I23" s="10"/>
      <c r="J23" s="153">
        <v>-2046811791</v>
      </c>
      <c r="K23" s="10"/>
      <c r="L23" s="9">
        <v>-1854343382</v>
      </c>
    </row>
    <row r="24" spans="1:12" ht="15.6" customHeight="1" x14ac:dyDescent="0.25">
      <c r="A24" s="8" t="s">
        <v>29</v>
      </c>
      <c r="F24" s="153"/>
      <c r="G24" s="32"/>
      <c r="I24" s="32"/>
      <c r="J24" s="153"/>
      <c r="K24" s="32"/>
    </row>
    <row r="25" spans="1:12" ht="15.6" customHeight="1" x14ac:dyDescent="0.25">
      <c r="B25" s="8" t="s">
        <v>101</v>
      </c>
      <c r="E25" s="32"/>
      <c r="F25" s="153">
        <v>-1191208180</v>
      </c>
      <c r="G25" s="32"/>
      <c r="H25" s="9">
        <v>-1057572799</v>
      </c>
      <c r="I25" s="32"/>
      <c r="J25" s="153">
        <v>0</v>
      </c>
      <c r="K25" s="32"/>
      <c r="L25" s="9">
        <v>0</v>
      </c>
    </row>
    <row r="26" spans="1:12" ht="15.6" customHeight="1" x14ac:dyDescent="0.25">
      <c r="A26" s="8" t="s">
        <v>85</v>
      </c>
      <c r="E26" s="32"/>
      <c r="F26" s="153">
        <v>-795920236</v>
      </c>
      <c r="G26" s="32"/>
      <c r="H26" s="9">
        <v>-1696543157</v>
      </c>
      <c r="I26" s="32"/>
      <c r="J26" s="153">
        <v>0</v>
      </c>
      <c r="K26" s="32"/>
      <c r="L26" s="9">
        <v>0</v>
      </c>
    </row>
    <row r="27" spans="1:12" ht="15.6" customHeight="1" x14ac:dyDescent="0.25">
      <c r="A27" s="8" t="s">
        <v>28</v>
      </c>
      <c r="F27" s="153">
        <v>-1146850911</v>
      </c>
      <c r="G27" s="32"/>
      <c r="H27" s="9">
        <v>-1090609928</v>
      </c>
      <c r="I27" s="32"/>
      <c r="J27" s="153">
        <v>-36471859</v>
      </c>
      <c r="K27" s="32"/>
      <c r="L27" s="9">
        <v>-253443603</v>
      </c>
    </row>
    <row r="28" spans="1:12" ht="15.6" customHeight="1" x14ac:dyDescent="0.25">
      <c r="A28" s="8" t="s">
        <v>169</v>
      </c>
      <c r="F28" s="153">
        <v>12006505</v>
      </c>
      <c r="G28" s="32"/>
      <c r="H28" s="9">
        <v>4821706</v>
      </c>
      <c r="I28" s="32"/>
      <c r="J28" s="153">
        <v>-8131903</v>
      </c>
      <c r="K28" s="32"/>
      <c r="L28" s="9">
        <v>-31916191</v>
      </c>
    </row>
    <row r="29" spans="1:12" ht="15.6" customHeight="1" x14ac:dyDescent="0.25">
      <c r="A29" s="8" t="s">
        <v>30</v>
      </c>
      <c r="E29" s="32"/>
      <c r="F29" s="153">
        <v>-428517127</v>
      </c>
      <c r="G29" s="32"/>
      <c r="H29" s="9">
        <v>-335342158</v>
      </c>
      <c r="I29" s="32"/>
      <c r="J29" s="153">
        <v>-352015311</v>
      </c>
      <c r="K29" s="32"/>
      <c r="L29" s="9">
        <v>-281181909</v>
      </c>
    </row>
    <row r="30" spans="1:12" ht="15.6" customHeight="1" x14ac:dyDescent="0.25">
      <c r="A30" s="8" t="s">
        <v>31</v>
      </c>
      <c r="E30" s="32"/>
      <c r="F30" s="153">
        <v>-295447359</v>
      </c>
      <c r="G30" s="32"/>
      <c r="H30" s="9">
        <v>-226812954</v>
      </c>
      <c r="I30" s="32"/>
      <c r="J30" s="153">
        <v>-157437749</v>
      </c>
      <c r="K30" s="32"/>
      <c r="L30" s="9">
        <v>-124036047</v>
      </c>
    </row>
    <row r="31" spans="1:12" ht="15.6" customHeight="1" x14ac:dyDescent="0.25">
      <c r="A31" s="8" t="s">
        <v>71</v>
      </c>
      <c r="E31" s="32"/>
      <c r="F31" s="155">
        <v>-180334226</v>
      </c>
      <c r="G31" s="9"/>
      <c r="H31" s="18">
        <v>-167224763</v>
      </c>
      <c r="I31" s="9"/>
      <c r="J31" s="155">
        <v>-373823</v>
      </c>
      <c r="K31" s="9"/>
      <c r="L31" s="18">
        <v>-1079166</v>
      </c>
    </row>
    <row r="32" spans="1:12" ht="12" customHeight="1" x14ac:dyDescent="0.25">
      <c r="F32" s="153"/>
      <c r="G32" s="32"/>
      <c r="I32" s="32"/>
      <c r="J32" s="153"/>
      <c r="K32" s="32"/>
    </row>
    <row r="33" spans="1:12" ht="15.6" customHeight="1" x14ac:dyDescent="0.25">
      <c r="A33" s="6" t="s">
        <v>74</v>
      </c>
      <c r="E33" s="32"/>
      <c r="F33" s="155">
        <f>SUM(F23:F31)</f>
        <v>-6066992668</v>
      </c>
      <c r="G33" s="32"/>
      <c r="H33" s="18">
        <f>SUM(H23:H31)</f>
        <v>-6408213362</v>
      </c>
      <c r="I33" s="32"/>
      <c r="J33" s="155">
        <f>SUM(J23:J31)</f>
        <v>-2601242436</v>
      </c>
      <c r="K33" s="32"/>
      <c r="L33" s="18">
        <f>SUM(L23:L31)</f>
        <v>-2546000298</v>
      </c>
    </row>
    <row r="34" spans="1:12" ht="12" customHeight="1" x14ac:dyDescent="0.25">
      <c r="A34" s="6"/>
      <c r="E34" s="32"/>
      <c r="F34" s="153"/>
      <c r="G34" s="32"/>
      <c r="I34" s="32"/>
      <c r="J34" s="153"/>
      <c r="K34" s="32"/>
    </row>
    <row r="35" spans="1:12" ht="15.6" customHeight="1" x14ac:dyDescent="0.25">
      <c r="A35" s="6" t="s">
        <v>124</v>
      </c>
      <c r="E35" s="32"/>
      <c r="F35" s="153"/>
      <c r="I35" s="8"/>
      <c r="J35" s="153"/>
      <c r="K35" s="7"/>
    </row>
    <row r="36" spans="1:12" ht="15.6" customHeight="1" x14ac:dyDescent="0.25">
      <c r="A36" s="6"/>
      <c r="B36" s="6" t="s">
        <v>128</v>
      </c>
      <c r="E36" s="32"/>
      <c r="F36" s="153">
        <f>SUM(F21,F33)</f>
        <v>898200940</v>
      </c>
      <c r="G36" s="32"/>
      <c r="H36" s="9">
        <f>SUM(H21,H33)</f>
        <v>687450388</v>
      </c>
      <c r="I36" s="32"/>
      <c r="J36" s="153">
        <f>SUM(J21,J33)</f>
        <v>369587779</v>
      </c>
      <c r="K36" s="32"/>
      <c r="L36" s="9">
        <f>SUM(L21,L33)</f>
        <v>221582463</v>
      </c>
    </row>
    <row r="37" spans="1:12" ht="15.6" customHeight="1" x14ac:dyDescent="0.25">
      <c r="A37" s="8" t="s">
        <v>281</v>
      </c>
      <c r="D37" s="7">
        <v>17</v>
      </c>
      <c r="E37" s="32"/>
      <c r="F37" s="155">
        <v>-3713211</v>
      </c>
      <c r="G37" s="32"/>
      <c r="H37" s="18">
        <v>-4739011</v>
      </c>
      <c r="I37" s="32"/>
      <c r="J37" s="155">
        <v>0</v>
      </c>
      <c r="K37" s="9"/>
      <c r="L37" s="18" t="s">
        <v>105</v>
      </c>
    </row>
    <row r="38" spans="1:12" ht="12" customHeight="1" x14ac:dyDescent="0.25">
      <c r="F38" s="153"/>
      <c r="G38" s="10"/>
      <c r="I38" s="10"/>
      <c r="J38" s="153"/>
      <c r="K38" s="10"/>
    </row>
    <row r="39" spans="1:12" ht="15.6" customHeight="1" x14ac:dyDescent="0.25">
      <c r="A39" s="6" t="s">
        <v>125</v>
      </c>
      <c r="E39" s="32"/>
      <c r="F39" s="153">
        <f>SUM(F36:F37)</f>
        <v>894487729</v>
      </c>
      <c r="G39" s="32"/>
      <c r="H39" s="9">
        <f>SUM(H36:H37)</f>
        <v>682711377</v>
      </c>
      <c r="I39" s="32"/>
      <c r="J39" s="153">
        <f>SUM(J36:J37)</f>
        <v>369587779</v>
      </c>
      <c r="K39" s="32"/>
      <c r="L39" s="9">
        <f>SUM(L36:L37)</f>
        <v>221582463</v>
      </c>
    </row>
    <row r="40" spans="1:12" ht="15.6" customHeight="1" x14ac:dyDescent="0.25">
      <c r="A40" s="8" t="s">
        <v>113</v>
      </c>
      <c r="D40" s="7">
        <v>35</v>
      </c>
      <c r="F40" s="155">
        <v>-182284430</v>
      </c>
      <c r="G40" s="32"/>
      <c r="H40" s="18">
        <v>-140746006</v>
      </c>
      <c r="I40" s="32"/>
      <c r="J40" s="155">
        <v>-65143571</v>
      </c>
      <c r="K40" s="32"/>
      <c r="L40" s="18">
        <v>-48241750</v>
      </c>
    </row>
    <row r="41" spans="1:12" ht="12" customHeight="1" x14ac:dyDescent="0.25">
      <c r="F41" s="153"/>
      <c r="G41" s="32"/>
      <c r="I41" s="32"/>
      <c r="J41" s="153"/>
      <c r="K41" s="32"/>
    </row>
    <row r="42" spans="1:12" ht="15.6" customHeight="1" x14ac:dyDescent="0.25">
      <c r="A42" s="6" t="s">
        <v>126</v>
      </c>
      <c r="F42" s="155">
        <f>SUM(F39:F40)</f>
        <v>712203299</v>
      </c>
      <c r="G42" s="9"/>
      <c r="H42" s="18">
        <f>SUM(H39:H40)</f>
        <v>541965371</v>
      </c>
      <c r="I42" s="9"/>
      <c r="J42" s="155">
        <f>SUM(J39:J40)</f>
        <v>304444208</v>
      </c>
      <c r="K42" s="9"/>
      <c r="L42" s="18">
        <f>SUM(L39:L40)</f>
        <v>173340713</v>
      </c>
    </row>
    <row r="43" spans="1:12" ht="12" customHeight="1" x14ac:dyDescent="0.25">
      <c r="F43" s="153"/>
      <c r="G43" s="9"/>
      <c r="I43" s="9"/>
      <c r="J43" s="153"/>
      <c r="K43" s="9"/>
    </row>
    <row r="44" spans="1:12" ht="15.6" customHeight="1" x14ac:dyDescent="0.25">
      <c r="A44" s="6" t="s">
        <v>266</v>
      </c>
      <c r="F44" s="153"/>
      <c r="G44" s="9"/>
      <c r="I44" s="9"/>
      <c r="J44" s="153"/>
      <c r="K44" s="9"/>
    </row>
    <row r="45" spans="1:12" ht="15.6" customHeight="1" x14ac:dyDescent="0.25">
      <c r="B45" s="8" t="s">
        <v>191</v>
      </c>
      <c r="F45" s="153"/>
      <c r="G45" s="9"/>
      <c r="I45" s="9"/>
      <c r="J45" s="153"/>
      <c r="K45" s="9"/>
    </row>
    <row r="46" spans="1:12" ht="15.6" customHeight="1" x14ac:dyDescent="0.25">
      <c r="C46" s="8" t="s">
        <v>192</v>
      </c>
      <c r="F46" s="153"/>
      <c r="G46" s="9"/>
      <c r="I46" s="9"/>
      <c r="J46" s="153"/>
      <c r="K46" s="9"/>
    </row>
    <row r="47" spans="1:12" ht="15.6" customHeight="1" x14ac:dyDescent="0.25">
      <c r="B47" s="37" t="s">
        <v>193</v>
      </c>
      <c r="F47" s="153"/>
      <c r="G47" s="9"/>
      <c r="I47" s="9"/>
      <c r="J47" s="153"/>
      <c r="K47" s="9"/>
    </row>
    <row r="48" spans="1:12" ht="15.6" customHeight="1" x14ac:dyDescent="0.25">
      <c r="C48" s="8" t="s">
        <v>194</v>
      </c>
      <c r="F48" s="153"/>
      <c r="G48" s="9"/>
      <c r="I48" s="9"/>
      <c r="J48" s="153"/>
      <c r="K48" s="9"/>
    </row>
    <row r="49" spans="1:12" ht="15.6" customHeight="1" x14ac:dyDescent="0.25">
      <c r="C49" s="8" t="s">
        <v>195</v>
      </c>
      <c r="F49" s="153">
        <v>-14153443</v>
      </c>
      <c r="G49" s="9"/>
      <c r="H49" s="9">
        <v>5356098</v>
      </c>
      <c r="I49" s="9"/>
      <c r="J49" s="153">
        <v>0</v>
      </c>
      <c r="K49" s="9"/>
      <c r="L49" s="9">
        <v>0</v>
      </c>
    </row>
    <row r="50" spans="1:12" ht="15.6" customHeight="1" x14ac:dyDescent="0.25">
      <c r="B50" s="37" t="s">
        <v>196</v>
      </c>
      <c r="F50" s="153"/>
      <c r="G50" s="9"/>
      <c r="I50" s="9"/>
      <c r="J50" s="153"/>
      <c r="K50" s="9"/>
    </row>
    <row r="51" spans="1:12" ht="15.6" customHeight="1" x14ac:dyDescent="0.25">
      <c r="C51" s="8" t="s">
        <v>197</v>
      </c>
      <c r="F51" s="155">
        <v>100977</v>
      </c>
      <c r="G51" s="9"/>
      <c r="H51" s="18">
        <v>6368535</v>
      </c>
      <c r="I51" s="9"/>
      <c r="J51" s="155">
        <v>0</v>
      </c>
      <c r="K51" s="9"/>
      <c r="L51" s="18">
        <v>3525962</v>
      </c>
    </row>
    <row r="52" spans="1:12" ht="12" customHeight="1" x14ac:dyDescent="0.25">
      <c r="F52" s="153"/>
      <c r="G52" s="9"/>
      <c r="I52" s="9"/>
      <c r="J52" s="153"/>
      <c r="K52" s="9"/>
    </row>
    <row r="53" spans="1:12" ht="15.6" customHeight="1" x14ac:dyDescent="0.25">
      <c r="A53" s="6" t="s">
        <v>266</v>
      </c>
      <c r="F53" s="153"/>
      <c r="G53" s="9"/>
      <c r="I53" s="9"/>
      <c r="J53" s="153"/>
      <c r="K53" s="9"/>
    </row>
    <row r="54" spans="1:12" ht="15.6" customHeight="1" x14ac:dyDescent="0.25">
      <c r="A54" s="6"/>
      <c r="B54" s="6" t="s">
        <v>198</v>
      </c>
      <c r="F54" s="155">
        <f>F49+F51</f>
        <v>-14052466</v>
      </c>
      <c r="G54" s="9"/>
      <c r="H54" s="18">
        <f>H49+H51</f>
        <v>11724633</v>
      </c>
      <c r="I54" s="9"/>
      <c r="J54" s="155">
        <f>J49+J51</f>
        <v>0</v>
      </c>
      <c r="K54" s="9"/>
      <c r="L54" s="18">
        <f>L49+L51</f>
        <v>3525962</v>
      </c>
    </row>
    <row r="55" spans="1:12" ht="12" customHeight="1" x14ac:dyDescent="0.25">
      <c r="A55" s="13"/>
      <c r="F55" s="153"/>
      <c r="G55" s="9"/>
      <c r="I55" s="9"/>
      <c r="J55" s="153"/>
      <c r="K55" s="9"/>
    </row>
    <row r="56" spans="1:12" ht="15.6" customHeight="1" thickBot="1" x14ac:dyDescent="0.3">
      <c r="A56" s="34" t="s">
        <v>243</v>
      </c>
      <c r="B56" s="6"/>
      <c r="F56" s="157">
        <f>F42+F54</f>
        <v>698150833</v>
      </c>
      <c r="G56" s="9"/>
      <c r="H56" s="35">
        <f>H42+H54</f>
        <v>553690004</v>
      </c>
      <c r="I56" s="9"/>
      <c r="J56" s="157">
        <f>J42+J54</f>
        <v>304444208</v>
      </c>
      <c r="K56" s="9"/>
      <c r="L56" s="35">
        <f>L42+L54</f>
        <v>176866675</v>
      </c>
    </row>
    <row r="57" spans="1:12" ht="15.6" customHeight="1" thickTop="1" x14ac:dyDescent="0.25">
      <c r="A57" s="13"/>
      <c r="B57" s="6"/>
      <c r="G57" s="9"/>
      <c r="I57" s="9"/>
      <c r="K57" s="9"/>
    </row>
    <row r="58" spans="1:12" ht="6" customHeight="1" x14ac:dyDescent="0.25">
      <c r="A58" s="13"/>
      <c r="B58" s="6"/>
      <c r="G58" s="9"/>
      <c r="I58" s="9"/>
      <c r="K58" s="9"/>
    </row>
    <row r="59" spans="1:12" ht="21.95" customHeight="1" x14ac:dyDescent="0.25">
      <c r="A59" s="241" t="s">
        <v>213</v>
      </c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</row>
    <row r="60" spans="1:12" ht="16.5" customHeight="1" x14ac:dyDescent="0.25">
      <c r="A60" s="6" t="s">
        <v>2</v>
      </c>
      <c r="B60" s="6"/>
      <c r="C60" s="6"/>
      <c r="G60" s="10"/>
      <c r="I60" s="11"/>
      <c r="K60" s="10"/>
    </row>
    <row r="61" spans="1:12" ht="16.5" customHeight="1" x14ac:dyDescent="0.25">
      <c r="A61" s="6" t="s">
        <v>70</v>
      </c>
      <c r="B61" s="6"/>
      <c r="C61" s="6"/>
      <c r="G61" s="10"/>
      <c r="I61" s="11"/>
      <c r="K61" s="10"/>
    </row>
    <row r="62" spans="1:12" ht="16.5" customHeight="1" x14ac:dyDescent="0.25">
      <c r="A62" s="14" t="s">
        <v>242</v>
      </c>
      <c r="B62" s="15"/>
      <c r="C62" s="15"/>
      <c r="D62" s="16"/>
      <c r="E62" s="17"/>
      <c r="F62" s="18"/>
      <c r="G62" s="19"/>
      <c r="H62" s="18"/>
      <c r="I62" s="20"/>
      <c r="J62" s="18"/>
      <c r="K62" s="19"/>
      <c r="L62" s="18"/>
    </row>
    <row r="63" spans="1:12" ht="16.5" customHeight="1" x14ac:dyDescent="0.25">
      <c r="A63" s="195"/>
      <c r="B63" s="6"/>
      <c r="C63" s="6"/>
      <c r="G63" s="10"/>
      <c r="I63" s="11"/>
      <c r="K63" s="10"/>
    </row>
    <row r="64" spans="1:12" ht="16.5" customHeight="1" x14ac:dyDescent="0.25">
      <c r="G64" s="10"/>
      <c r="I64" s="11"/>
      <c r="K64" s="10"/>
    </row>
    <row r="65" spans="1:12" ht="16.5" customHeight="1" x14ac:dyDescent="0.25">
      <c r="F65" s="239" t="s">
        <v>59</v>
      </c>
      <c r="G65" s="239"/>
      <c r="H65" s="239"/>
      <c r="I65" s="27"/>
      <c r="J65" s="239" t="s">
        <v>86</v>
      </c>
      <c r="K65" s="239"/>
      <c r="L65" s="239"/>
    </row>
    <row r="66" spans="1:12" s="21" customFormat="1" ht="16.5" customHeight="1" x14ac:dyDescent="0.25">
      <c r="B66" s="22"/>
      <c r="C66" s="22"/>
      <c r="D66" s="23"/>
      <c r="E66" s="24"/>
      <c r="F66" s="240" t="s">
        <v>127</v>
      </c>
      <c r="G66" s="240"/>
      <c r="H66" s="240"/>
      <c r="I66" s="27"/>
      <c r="J66" s="240" t="s">
        <v>127</v>
      </c>
      <c r="K66" s="240"/>
      <c r="L66" s="240"/>
    </row>
    <row r="67" spans="1:12" s="21" customFormat="1" ht="16.5" customHeight="1" x14ac:dyDescent="0.25">
      <c r="A67" s="22"/>
      <c r="B67" s="22"/>
      <c r="C67" s="22"/>
      <c r="D67" s="28"/>
      <c r="E67" s="24"/>
      <c r="F67" s="36">
        <v>2023</v>
      </c>
      <c r="G67" s="123"/>
      <c r="H67" s="36">
        <v>2022</v>
      </c>
      <c r="I67" s="123"/>
      <c r="J67" s="36">
        <v>2023</v>
      </c>
      <c r="K67" s="29"/>
      <c r="L67" s="36">
        <v>2022</v>
      </c>
    </row>
    <row r="68" spans="1:12" s="21" customFormat="1" ht="16.5" customHeight="1" x14ac:dyDescent="0.25">
      <c r="A68" s="22"/>
      <c r="B68" s="22"/>
      <c r="C68" s="22"/>
      <c r="D68" s="31" t="s">
        <v>76</v>
      </c>
      <c r="E68" s="24"/>
      <c r="F68" s="26" t="s">
        <v>35</v>
      </c>
      <c r="G68" s="24"/>
      <c r="H68" s="26" t="s">
        <v>35</v>
      </c>
      <c r="I68" s="29"/>
      <c r="J68" s="26" t="s">
        <v>35</v>
      </c>
      <c r="K68" s="24"/>
      <c r="L68" s="26" t="s">
        <v>35</v>
      </c>
    </row>
    <row r="69" spans="1:12" ht="16.5" customHeight="1" x14ac:dyDescent="0.25">
      <c r="F69" s="153"/>
      <c r="G69" s="32"/>
      <c r="I69" s="32"/>
      <c r="J69" s="153"/>
      <c r="K69" s="32"/>
    </row>
    <row r="70" spans="1:12" ht="16.5" customHeight="1" x14ac:dyDescent="0.25">
      <c r="A70" s="6" t="s">
        <v>120</v>
      </c>
      <c r="F70" s="153"/>
      <c r="G70" s="10"/>
      <c r="I70" s="11"/>
      <c r="J70" s="153"/>
      <c r="K70" s="10"/>
    </row>
    <row r="71" spans="1:12" ht="16.5" customHeight="1" x14ac:dyDescent="0.25">
      <c r="A71" s="13"/>
      <c r="B71" s="37" t="s">
        <v>81</v>
      </c>
      <c r="F71" s="153">
        <v>531565077</v>
      </c>
      <c r="G71" s="38"/>
      <c r="H71" s="9">
        <v>383478335</v>
      </c>
      <c r="I71" s="38"/>
      <c r="J71" s="153">
        <v>304444208</v>
      </c>
      <c r="K71" s="38"/>
      <c r="L71" s="9">
        <v>173340713</v>
      </c>
    </row>
    <row r="72" spans="1:12" ht="16.5" customHeight="1" x14ac:dyDescent="0.25">
      <c r="A72" s="13"/>
      <c r="B72" s="39" t="s">
        <v>32</v>
      </c>
      <c r="F72" s="155">
        <v>180638222</v>
      </c>
      <c r="G72" s="38"/>
      <c r="H72" s="18">
        <v>158487036</v>
      </c>
      <c r="I72" s="38"/>
      <c r="J72" s="155">
        <v>0</v>
      </c>
      <c r="K72" s="38"/>
      <c r="L72" s="18">
        <v>0</v>
      </c>
    </row>
    <row r="73" spans="1:12" ht="16.5" customHeight="1" x14ac:dyDescent="0.25">
      <c r="A73" s="40"/>
      <c r="F73" s="158"/>
      <c r="G73" s="38"/>
      <c r="H73" s="38"/>
      <c r="I73" s="38"/>
      <c r="J73" s="158"/>
      <c r="K73" s="38"/>
      <c r="L73" s="38"/>
    </row>
    <row r="74" spans="1:12" ht="16.5" customHeight="1" thickBot="1" x14ac:dyDescent="0.3">
      <c r="A74" s="40"/>
      <c r="C74" s="41"/>
      <c r="D74" s="41"/>
      <c r="E74" s="41"/>
      <c r="F74" s="159">
        <f>SUM(F71:F73)</f>
        <v>712203299</v>
      </c>
      <c r="G74" s="41"/>
      <c r="H74" s="42">
        <f>SUM(H71:H73)</f>
        <v>541965371</v>
      </c>
      <c r="I74" s="41"/>
      <c r="J74" s="159">
        <f>SUM(J71:J73)</f>
        <v>304444208</v>
      </c>
      <c r="K74" s="41"/>
      <c r="L74" s="42">
        <f>SUM(L71:L73)</f>
        <v>173340713</v>
      </c>
    </row>
    <row r="75" spans="1:12" ht="16.5" customHeight="1" thickTop="1" x14ac:dyDescent="0.25">
      <c r="A75" s="40"/>
      <c r="C75" s="41"/>
      <c r="D75" s="41"/>
      <c r="E75" s="41"/>
      <c r="F75" s="160"/>
      <c r="G75" s="41"/>
      <c r="H75" s="41"/>
      <c r="I75" s="41"/>
      <c r="J75" s="160"/>
      <c r="K75" s="41"/>
      <c r="L75" s="41"/>
    </row>
    <row r="76" spans="1:12" ht="16.5" customHeight="1" x14ac:dyDescent="0.25">
      <c r="A76" s="43" t="s">
        <v>121</v>
      </c>
      <c r="F76" s="158"/>
      <c r="G76" s="38"/>
      <c r="H76" s="38"/>
      <c r="I76" s="38"/>
      <c r="J76" s="158"/>
      <c r="K76" s="38"/>
      <c r="L76" s="38"/>
    </row>
    <row r="77" spans="1:12" ht="16.5" customHeight="1" x14ac:dyDescent="0.25">
      <c r="A77" s="43"/>
      <c r="B77" s="6" t="s">
        <v>82</v>
      </c>
      <c r="F77" s="158"/>
      <c r="G77" s="38"/>
      <c r="H77" s="38"/>
      <c r="I77" s="38"/>
      <c r="J77" s="158"/>
      <c r="K77" s="38"/>
      <c r="L77" s="38"/>
    </row>
    <row r="78" spans="1:12" ht="16.5" customHeight="1" x14ac:dyDescent="0.25">
      <c r="A78" s="13"/>
      <c r="B78" s="37" t="s">
        <v>81</v>
      </c>
      <c r="F78" s="153">
        <v>524633103</v>
      </c>
      <c r="G78" s="38"/>
      <c r="H78" s="9">
        <v>391489699</v>
      </c>
      <c r="I78" s="38"/>
      <c r="J78" s="153">
        <v>304444208</v>
      </c>
      <c r="K78" s="38"/>
      <c r="L78" s="9">
        <v>176866675</v>
      </c>
    </row>
    <row r="79" spans="1:12" ht="16.5" customHeight="1" x14ac:dyDescent="0.25">
      <c r="A79" s="13"/>
      <c r="B79" s="39" t="s">
        <v>32</v>
      </c>
      <c r="F79" s="155">
        <v>173517730</v>
      </c>
      <c r="G79" s="38"/>
      <c r="H79" s="18">
        <v>162200305</v>
      </c>
      <c r="I79" s="38"/>
      <c r="J79" s="155">
        <v>0</v>
      </c>
      <c r="K79" s="38"/>
      <c r="L79" s="18">
        <v>0</v>
      </c>
    </row>
    <row r="80" spans="1:12" ht="16.5" customHeight="1" x14ac:dyDescent="0.25">
      <c r="A80" s="40"/>
      <c r="F80" s="158"/>
      <c r="G80" s="38"/>
      <c r="H80" s="38"/>
      <c r="I80" s="38"/>
      <c r="J80" s="153"/>
      <c r="K80" s="38"/>
    </row>
    <row r="81" spans="1:12" ht="16.5" customHeight="1" thickBot="1" x14ac:dyDescent="0.3">
      <c r="A81" s="40"/>
      <c r="F81" s="157">
        <f>SUM(F78:F80)</f>
        <v>698150833</v>
      </c>
      <c r="G81" s="38"/>
      <c r="H81" s="35">
        <f>SUM(H78:H80)</f>
        <v>553690004</v>
      </c>
      <c r="I81" s="38"/>
      <c r="J81" s="157">
        <f>SUM(J78:J80)</f>
        <v>304444208</v>
      </c>
      <c r="K81" s="38"/>
      <c r="L81" s="35">
        <f>SUM(L78:L80)</f>
        <v>176866675</v>
      </c>
    </row>
    <row r="82" spans="1:12" ht="16.5" customHeight="1" thickTop="1" x14ac:dyDescent="0.25">
      <c r="A82" s="40"/>
      <c r="F82" s="153"/>
      <c r="G82" s="38"/>
      <c r="I82" s="38"/>
      <c r="J82" s="153"/>
      <c r="K82" s="38"/>
    </row>
    <row r="83" spans="1:12" ht="16.5" customHeight="1" x14ac:dyDescent="0.25">
      <c r="A83" s="40"/>
      <c r="F83" s="153"/>
      <c r="G83" s="38"/>
      <c r="I83" s="38"/>
      <c r="J83" s="153"/>
      <c r="K83" s="38"/>
    </row>
    <row r="84" spans="1:12" ht="16.5" customHeight="1" x14ac:dyDescent="0.25">
      <c r="A84" s="43" t="s">
        <v>122</v>
      </c>
      <c r="B84" s="40"/>
      <c r="C84" s="40"/>
      <c r="D84" s="44"/>
      <c r="E84" s="45"/>
      <c r="F84" s="161"/>
      <c r="G84" s="45"/>
      <c r="H84" s="45"/>
      <c r="I84" s="45"/>
      <c r="J84" s="161"/>
      <c r="K84" s="45"/>
      <c r="L84" s="45"/>
    </row>
    <row r="85" spans="1:12" ht="16.5" customHeight="1" x14ac:dyDescent="0.25">
      <c r="A85" s="43"/>
      <c r="B85" s="40" t="s">
        <v>166</v>
      </c>
      <c r="C85" s="40"/>
      <c r="D85" s="44">
        <v>36</v>
      </c>
      <c r="E85" s="40"/>
      <c r="F85" s="162">
        <v>0.98</v>
      </c>
      <c r="G85" s="46"/>
      <c r="H85" s="46">
        <v>0.71</v>
      </c>
      <c r="I85" s="46"/>
      <c r="J85" s="162">
        <v>0.56000000000000005</v>
      </c>
      <c r="K85" s="46"/>
      <c r="L85" s="46">
        <v>0.32</v>
      </c>
    </row>
    <row r="86" spans="1:12" ht="16.5" customHeight="1" x14ac:dyDescent="0.25">
      <c r="A86" s="43"/>
      <c r="B86" s="40"/>
      <c r="C86" s="40"/>
      <c r="D86" s="44"/>
      <c r="E86" s="40"/>
      <c r="F86" s="46"/>
      <c r="G86" s="46"/>
      <c r="H86" s="46"/>
      <c r="I86" s="46"/>
      <c r="J86" s="46"/>
      <c r="K86" s="46"/>
      <c r="L86" s="46"/>
    </row>
    <row r="87" spans="1:12" ht="16.5" customHeight="1" x14ac:dyDescent="0.25">
      <c r="A87" s="43"/>
      <c r="C87" s="40"/>
      <c r="D87" s="44"/>
      <c r="E87" s="40"/>
      <c r="F87" s="46"/>
      <c r="G87" s="46"/>
      <c r="H87" s="46"/>
      <c r="I87" s="46"/>
      <c r="J87" s="46"/>
      <c r="K87" s="46"/>
      <c r="L87" s="46"/>
    </row>
    <row r="88" spans="1:12" ht="16.5" customHeight="1" x14ac:dyDescent="0.25">
      <c r="A88" s="43"/>
      <c r="C88" s="40"/>
      <c r="D88" s="44"/>
      <c r="E88" s="40"/>
      <c r="F88" s="46"/>
      <c r="G88" s="46"/>
      <c r="H88" s="46"/>
      <c r="I88" s="46"/>
      <c r="J88" s="46"/>
      <c r="K88" s="46"/>
      <c r="L88" s="46"/>
    </row>
    <row r="89" spans="1:12" ht="16.5" customHeight="1" x14ac:dyDescent="0.25">
      <c r="A89" s="43"/>
      <c r="C89" s="40"/>
      <c r="D89" s="44"/>
      <c r="E89" s="40"/>
      <c r="F89" s="46"/>
      <c r="G89" s="46"/>
      <c r="H89" s="46"/>
      <c r="I89" s="46"/>
      <c r="J89" s="46"/>
      <c r="K89" s="46"/>
      <c r="L89" s="46"/>
    </row>
    <row r="90" spans="1:12" ht="16.5" customHeight="1" x14ac:dyDescent="0.25">
      <c r="A90" s="43"/>
      <c r="C90" s="40"/>
      <c r="D90" s="44"/>
      <c r="E90" s="40"/>
      <c r="F90" s="46"/>
      <c r="G90" s="46"/>
      <c r="H90" s="46"/>
      <c r="I90" s="46"/>
      <c r="J90" s="46"/>
      <c r="K90" s="46"/>
      <c r="L90" s="46"/>
    </row>
    <row r="91" spans="1:12" ht="16.5" customHeight="1" x14ac:dyDescent="0.25">
      <c r="A91" s="43"/>
      <c r="C91" s="40"/>
      <c r="D91" s="44"/>
      <c r="E91" s="40"/>
      <c r="F91" s="46"/>
      <c r="G91" s="46"/>
      <c r="H91" s="46"/>
      <c r="I91" s="46"/>
      <c r="J91" s="46"/>
      <c r="K91" s="46"/>
      <c r="L91" s="46"/>
    </row>
    <row r="92" spans="1:12" ht="16.5" customHeight="1" x14ac:dyDescent="0.25">
      <c r="A92" s="43"/>
      <c r="C92" s="40"/>
      <c r="D92" s="44"/>
      <c r="E92" s="40"/>
      <c r="F92" s="46"/>
      <c r="G92" s="46"/>
      <c r="H92" s="46"/>
      <c r="I92" s="46"/>
      <c r="J92" s="46"/>
      <c r="K92" s="46"/>
      <c r="L92" s="46"/>
    </row>
    <row r="93" spans="1:12" ht="16.5" customHeight="1" x14ac:dyDescent="0.25">
      <c r="A93" s="43"/>
      <c r="C93" s="40"/>
      <c r="D93" s="44"/>
      <c r="E93" s="40"/>
      <c r="F93" s="46"/>
      <c r="G93" s="46"/>
      <c r="H93" s="46"/>
      <c r="I93" s="46"/>
      <c r="J93" s="46"/>
      <c r="K93" s="46"/>
      <c r="L93" s="46"/>
    </row>
    <row r="94" spans="1:12" ht="16.5" customHeight="1" x14ac:dyDescent="0.25">
      <c r="A94" s="43"/>
      <c r="C94" s="40"/>
      <c r="D94" s="44"/>
      <c r="E94" s="40"/>
      <c r="F94" s="46"/>
      <c r="G94" s="46"/>
      <c r="H94" s="46"/>
      <c r="I94" s="46"/>
      <c r="J94" s="46"/>
      <c r="K94" s="46"/>
      <c r="L94" s="46"/>
    </row>
    <row r="95" spans="1:12" ht="16.5" customHeight="1" x14ac:dyDescent="0.25">
      <c r="A95" s="43"/>
      <c r="C95" s="40"/>
      <c r="D95" s="44"/>
      <c r="E95" s="40"/>
      <c r="F95" s="46"/>
      <c r="G95" s="46"/>
      <c r="H95" s="46"/>
      <c r="I95" s="46"/>
      <c r="J95" s="46"/>
      <c r="K95" s="46"/>
      <c r="L95" s="46"/>
    </row>
    <row r="96" spans="1:12" ht="16.5" customHeight="1" x14ac:dyDescent="0.25">
      <c r="A96" s="43"/>
      <c r="C96" s="40"/>
      <c r="D96" s="44"/>
      <c r="E96" s="40"/>
      <c r="F96" s="46"/>
      <c r="G96" s="46"/>
      <c r="H96" s="46"/>
      <c r="I96" s="46"/>
      <c r="J96" s="46"/>
      <c r="K96" s="46"/>
      <c r="L96" s="46"/>
    </row>
    <row r="97" spans="1:12" ht="16.5" customHeight="1" x14ac:dyDescent="0.25">
      <c r="A97" s="43"/>
      <c r="C97" s="40"/>
      <c r="D97" s="44"/>
      <c r="E97" s="40"/>
      <c r="F97" s="46"/>
      <c r="G97" s="46"/>
      <c r="H97" s="46"/>
      <c r="I97" s="46"/>
      <c r="J97" s="46"/>
      <c r="K97" s="46"/>
      <c r="L97" s="46"/>
    </row>
    <row r="98" spans="1:12" ht="16.5" customHeight="1" x14ac:dyDescent="0.25">
      <c r="A98" s="43"/>
      <c r="C98" s="40"/>
      <c r="D98" s="44"/>
      <c r="E98" s="40"/>
      <c r="F98" s="46"/>
      <c r="G98" s="46"/>
      <c r="H98" s="46"/>
      <c r="I98" s="46"/>
      <c r="J98" s="46"/>
      <c r="K98" s="46"/>
      <c r="L98" s="46"/>
    </row>
    <row r="99" spans="1:12" ht="16.5" customHeight="1" x14ac:dyDescent="0.25">
      <c r="A99" s="43"/>
      <c r="C99" s="40"/>
      <c r="D99" s="44"/>
      <c r="E99" s="40"/>
      <c r="F99" s="46"/>
      <c r="G99" s="46"/>
      <c r="H99" s="46"/>
      <c r="I99" s="46"/>
      <c r="J99" s="46"/>
      <c r="K99" s="46"/>
      <c r="L99" s="46"/>
    </row>
    <row r="100" spans="1:12" ht="16.5" customHeight="1" x14ac:dyDescent="0.25">
      <c r="A100" s="43"/>
      <c r="C100" s="40"/>
      <c r="D100" s="44"/>
      <c r="E100" s="40"/>
      <c r="F100" s="46"/>
      <c r="G100" s="46"/>
      <c r="H100" s="46"/>
      <c r="I100" s="46"/>
      <c r="J100" s="46"/>
      <c r="K100" s="46"/>
      <c r="L100" s="46"/>
    </row>
    <row r="101" spans="1:12" ht="16.5" customHeight="1" x14ac:dyDescent="0.25">
      <c r="A101" s="43"/>
      <c r="C101" s="40"/>
      <c r="D101" s="44"/>
      <c r="E101" s="40"/>
      <c r="F101" s="46"/>
      <c r="G101" s="46"/>
      <c r="H101" s="46"/>
      <c r="I101" s="46"/>
      <c r="J101" s="46"/>
      <c r="K101" s="46"/>
      <c r="L101" s="46"/>
    </row>
    <row r="102" spans="1:12" ht="16.5" customHeight="1" x14ac:dyDescent="0.25">
      <c r="A102" s="43"/>
      <c r="C102" s="40"/>
      <c r="D102" s="44"/>
      <c r="E102" s="40"/>
      <c r="F102" s="46"/>
      <c r="G102" s="46"/>
      <c r="H102" s="46"/>
      <c r="I102" s="46"/>
      <c r="J102" s="46"/>
      <c r="K102" s="46"/>
      <c r="L102" s="46"/>
    </row>
    <row r="103" spans="1:12" ht="16.5" customHeight="1" x14ac:dyDescent="0.25">
      <c r="A103" s="43"/>
      <c r="C103" s="40"/>
      <c r="D103" s="44"/>
      <c r="E103" s="40"/>
      <c r="F103" s="46"/>
      <c r="G103" s="46"/>
      <c r="H103" s="46"/>
      <c r="I103" s="46"/>
      <c r="J103" s="46"/>
      <c r="K103" s="46"/>
      <c r="L103" s="46"/>
    </row>
    <row r="104" spans="1:12" ht="16.5" customHeight="1" x14ac:dyDescent="0.25">
      <c r="A104" s="43"/>
      <c r="C104" s="40"/>
      <c r="D104" s="44"/>
      <c r="E104" s="40"/>
      <c r="F104" s="46"/>
      <c r="G104" s="46"/>
      <c r="H104" s="46"/>
      <c r="I104" s="46"/>
      <c r="J104" s="46"/>
      <c r="K104" s="46"/>
      <c r="L104" s="46"/>
    </row>
    <row r="105" spans="1:12" ht="16.5" customHeight="1" x14ac:dyDescent="0.25">
      <c r="A105" s="43"/>
      <c r="C105" s="40"/>
      <c r="D105" s="44"/>
      <c r="E105" s="40"/>
      <c r="F105" s="46"/>
      <c r="G105" s="46"/>
      <c r="H105" s="46"/>
      <c r="I105" s="46"/>
      <c r="J105" s="46"/>
      <c r="K105" s="46"/>
      <c r="L105" s="46"/>
    </row>
    <row r="106" spans="1:12" ht="16.5" customHeight="1" x14ac:dyDescent="0.25">
      <c r="A106" s="43"/>
      <c r="C106" s="40"/>
      <c r="D106" s="44"/>
      <c r="E106" s="40"/>
      <c r="F106" s="46"/>
      <c r="G106" s="46"/>
      <c r="H106" s="46"/>
      <c r="I106" s="46"/>
      <c r="J106" s="46"/>
      <c r="K106" s="46"/>
      <c r="L106" s="46"/>
    </row>
    <row r="107" spans="1:12" ht="16.5" customHeight="1" x14ac:dyDescent="0.25">
      <c r="A107" s="43"/>
      <c r="C107" s="40"/>
      <c r="D107" s="44"/>
      <c r="E107" s="40"/>
      <c r="F107" s="46"/>
      <c r="G107" s="46"/>
      <c r="H107" s="46"/>
      <c r="I107" s="46"/>
      <c r="J107" s="46"/>
      <c r="K107" s="46"/>
      <c r="L107" s="46"/>
    </row>
    <row r="108" spans="1:12" ht="16.5" customHeight="1" x14ac:dyDescent="0.25">
      <c r="A108" s="43"/>
      <c r="C108" s="40"/>
      <c r="D108" s="44"/>
      <c r="E108" s="40"/>
      <c r="F108" s="46"/>
      <c r="G108" s="46"/>
      <c r="H108" s="46"/>
      <c r="I108" s="46"/>
      <c r="J108" s="46"/>
      <c r="K108" s="46"/>
      <c r="L108" s="46"/>
    </row>
    <row r="109" spans="1:12" ht="16.5" customHeight="1" x14ac:dyDescent="0.25">
      <c r="A109" s="43"/>
      <c r="C109" s="40"/>
      <c r="D109" s="44"/>
      <c r="E109" s="40"/>
      <c r="F109" s="46"/>
      <c r="G109" s="46"/>
      <c r="H109" s="46"/>
      <c r="I109" s="46"/>
      <c r="J109" s="46"/>
      <c r="K109" s="46"/>
      <c r="L109" s="46"/>
    </row>
    <row r="110" spans="1:12" ht="16.5" customHeight="1" x14ac:dyDescent="0.25">
      <c r="A110" s="43"/>
      <c r="C110" s="40"/>
      <c r="D110" s="44"/>
      <c r="E110" s="40"/>
      <c r="F110" s="46"/>
      <c r="G110" s="46"/>
      <c r="H110" s="46"/>
      <c r="I110" s="46"/>
      <c r="J110" s="46"/>
      <c r="K110" s="46"/>
      <c r="L110" s="46"/>
    </row>
    <row r="111" spans="1:12" ht="16.5" customHeight="1" x14ac:dyDescent="0.25">
      <c r="A111" s="43"/>
      <c r="C111" s="40"/>
      <c r="D111" s="44"/>
      <c r="E111" s="40"/>
      <c r="F111" s="46"/>
      <c r="G111" s="46"/>
      <c r="H111" s="46"/>
      <c r="I111" s="46"/>
      <c r="J111" s="46"/>
      <c r="K111" s="46"/>
      <c r="L111" s="46"/>
    </row>
    <row r="112" spans="1:12" s="21" customFormat="1" ht="21.95" customHeight="1" x14ac:dyDescent="0.25">
      <c r="A112" s="238" t="s">
        <v>213</v>
      </c>
      <c r="B112" s="238"/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</row>
  </sheetData>
  <mergeCells count="10">
    <mergeCell ref="A112:L112"/>
    <mergeCell ref="A59:L59"/>
    <mergeCell ref="F6:H6"/>
    <mergeCell ref="F7:H7"/>
    <mergeCell ref="J6:L6"/>
    <mergeCell ref="J7:L7"/>
    <mergeCell ref="F65:H65"/>
    <mergeCell ref="J65:L65"/>
    <mergeCell ref="F66:H66"/>
    <mergeCell ref="J66:L6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1"/>
  <sheetViews>
    <sheetView zoomScale="90" zoomScaleNormal="90" zoomScaleSheetLayoutView="80" workbookViewId="0"/>
  </sheetViews>
  <sheetFormatPr defaultColWidth="9.140625" defaultRowHeight="18.75" x14ac:dyDescent="0.25"/>
  <cols>
    <col min="1" max="1" width="1.140625" style="58" customWidth="1"/>
    <col min="2" max="2" width="1.42578125" style="58" customWidth="1"/>
    <col min="3" max="3" width="31" style="58" customWidth="1"/>
    <col min="4" max="4" width="5.7109375" style="49" customWidth="1"/>
    <col min="5" max="5" width="0.5703125" style="50" customWidth="1"/>
    <col min="6" max="6" width="12" style="51" customWidth="1"/>
    <col min="7" max="7" width="0.5703125" style="50" customWidth="1"/>
    <col min="8" max="8" width="12.140625" style="51" bestFit="1" customWidth="1"/>
    <col min="9" max="9" width="0.5703125" style="51" customWidth="1"/>
    <col min="10" max="10" width="11.7109375" style="51" customWidth="1"/>
    <col min="11" max="11" width="0.5703125" style="51" customWidth="1"/>
    <col min="12" max="12" width="10.7109375" style="51" customWidth="1"/>
    <col min="13" max="13" width="0.5703125" style="229" customWidth="1"/>
    <col min="14" max="14" width="12" style="179" customWidth="1"/>
    <col min="15" max="15" width="0.5703125" style="229" customWidth="1"/>
    <col min="16" max="16" width="12.7109375" style="179" customWidth="1"/>
    <col min="17" max="17" width="0.5703125" style="223" customWidth="1"/>
    <col min="18" max="18" width="15.28515625" style="180" customWidth="1"/>
    <col min="19" max="19" width="0.5703125" style="223" customWidth="1"/>
    <col min="20" max="20" width="12.42578125" style="180" customWidth="1"/>
    <col min="21" max="21" width="0.7109375" style="50" customWidth="1"/>
    <col min="22" max="22" width="13.7109375" style="51" customWidth="1"/>
    <col min="23" max="23" width="0.5703125" style="50" customWidth="1"/>
    <col min="24" max="24" width="15" style="51" customWidth="1"/>
    <col min="25" max="25" width="0.5703125" style="50" customWidth="1"/>
    <col min="26" max="26" width="13.28515625" style="50" customWidth="1"/>
    <col min="27" max="27" width="0.5703125" style="50" customWidth="1"/>
    <col min="28" max="28" width="15.42578125" style="51" customWidth="1"/>
    <col min="29" max="29" width="0.5703125" style="50" customWidth="1"/>
    <col min="30" max="30" width="13.28515625" style="51" customWidth="1"/>
    <col min="31" max="16384" width="9.140625" style="58"/>
  </cols>
  <sheetData>
    <row r="1" spans="1:30" ht="16.5" customHeight="1" x14ac:dyDescent="0.25">
      <c r="A1" s="47" t="s">
        <v>2</v>
      </c>
      <c r="B1" s="48"/>
      <c r="C1" s="48"/>
      <c r="AD1" s="12"/>
    </row>
    <row r="2" spans="1:30" ht="16.5" customHeight="1" x14ac:dyDescent="0.25">
      <c r="A2" s="47" t="s">
        <v>91</v>
      </c>
      <c r="B2" s="48"/>
      <c r="C2" s="48"/>
      <c r="AD2" s="52"/>
    </row>
    <row r="3" spans="1:30" ht="16.5" customHeight="1" x14ac:dyDescent="0.25">
      <c r="A3" s="53" t="s">
        <v>242</v>
      </c>
      <c r="B3" s="54"/>
      <c r="C3" s="54"/>
      <c r="D3" s="55"/>
      <c r="E3" s="56"/>
      <c r="F3" s="57"/>
      <c r="G3" s="56"/>
      <c r="H3" s="57"/>
      <c r="I3" s="57"/>
      <c r="J3" s="57"/>
      <c r="K3" s="57"/>
      <c r="L3" s="57"/>
      <c r="M3" s="230"/>
      <c r="N3" s="181"/>
      <c r="O3" s="230"/>
      <c r="P3" s="181"/>
      <c r="Q3" s="224"/>
      <c r="R3" s="182"/>
      <c r="S3" s="224"/>
      <c r="T3" s="182"/>
      <c r="U3" s="56"/>
      <c r="V3" s="57"/>
      <c r="W3" s="56"/>
      <c r="X3" s="57"/>
      <c r="Y3" s="56"/>
      <c r="Z3" s="56"/>
      <c r="AA3" s="56"/>
      <c r="AB3" s="57"/>
      <c r="AC3" s="56"/>
      <c r="AD3" s="57"/>
    </row>
    <row r="4" spans="1:30" ht="16.5" customHeight="1" x14ac:dyDescent="0.25">
      <c r="A4" s="196"/>
      <c r="B4" s="197"/>
      <c r="C4" s="197"/>
      <c r="D4" s="198"/>
      <c r="E4" s="199"/>
      <c r="F4" s="83"/>
      <c r="G4" s="199"/>
      <c r="H4" s="83"/>
      <c r="I4" s="83"/>
      <c r="J4" s="83"/>
      <c r="K4" s="83"/>
      <c r="L4" s="83"/>
      <c r="M4" s="231"/>
      <c r="N4" s="187"/>
      <c r="O4" s="231"/>
      <c r="P4" s="187"/>
      <c r="Q4" s="225"/>
      <c r="R4" s="200"/>
      <c r="S4" s="225"/>
      <c r="T4" s="200"/>
      <c r="U4" s="199"/>
      <c r="V4" s="83"/>
      <c r="W4" s="199"/>
      <c r="X4" s="83"/>
      <c r="Y4" s="199"/>
      <c r="Z4" s="199"/>
      <c r="AA4" s="199"/>
      <c r="AB4" s="83"/>
      <c r="AC4" s="199"/>
      <c r="AD4" s="83"/>
    </row>
    <row r="5" spans="1:30" ht="16.5" customHeight="1" x14ac:dyDescent="0.25"/>
    <row r="6" spans="1:30" ht="16.5" customHeight="1" x14ac:dyDescent="0.25">
      <c r="A6" s="41"/>
      <c r="B6" s="59"/>
      <c r="C6" s="59"/>
      <c r="D6" s="60"/>
      <c r="E6" s="59"/>
      <c r="F6" s="61"/>
      <c r="G6" s="62"/>
      <c r="H6" s="61"/>
      <c r="I6" s="61"/>
      <c r="J6" s="61"/>
      <c r="K6" s="61"/>
      <c r="L6" s="61"/>
      <c r="M6" s="232"/>
      <c r="N6" s="183"/>
      <c r="O6" s="232"/>
      <c r="P6" s="183"/>
      <c r="Q6" s="226"/>
      <c r="R6" s="184"/>
      <c r="S6" s="226"/>
      <c r="T6" s="184"/>
      <c r="U6" s="62"/>
      <c r="V6" s="61"/>
      <c r="W6" s="62"/>
      <c r="X6" s="61"/>
      <c r="Y6" s="62"/>
      <c r="Z6" s="62"/>
      <c r="AA6" s="62"/>
      <c r="AB6" s="61"/>
      <c r="AC6" s="59"/>
      <c r="AD6" s="63" t="s">
        <v>178</v>
      </c>
    </row>
    <row r="7" spans="1:30" ht="16.5" customHeight="1" x14ac:dyDescent="0.25">
      <c r="A7" s="41"/>
      <c r="B7" s="59"/>
      <c r="C7" s="59"/>
      <c r="D7" s="60"/>
      <c r="E7" s="59"/>
      <c r="F7" s="242" t="s">
        <v>33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3"/>
      <c r="AA7" s="59"/>
      <c r="AB7" s="63"/>
      <c r="AC7" s="65"/>
      <c r="AD7" s="64"/>
    </row>
    <row r="8" spans="1:30" ht="16.5" customHeight="1" x14ac:dyDescent="0.25">
      <c r="A8" s="41"/>
      <c r="B8" s="59"/>
      <c r="C8" s="59"/>
      <c r="D8" s="60"/>
      <c r="E8" s="59"/>
      <c r="F8" s="63"/>
      <c r="G8" s="59"/>
      <c r="H8" s="63"/>
      <c r="I8" s="63"/>
      <c r="J8" s="63"/>
      <c r="K8" s="63"/>
      <c r="L8" s="63"/>
      <c r="M8" s="52"/>
      <c r="N8" s="245" t="s">
        <v>150</v>
      </c>
      <c r="O8" s="245"/>
      <c r="P8" s="245"/>
      <c r="Q8" s="245"/>
      <c r="R8" s="245"/>
      <c r="S8" s="245"/>
      <c r="T8" s="245"/>
      <c r="U8" s="59"/>
      <c r="V8" s="244" t="s">
        <v>64</v>
      </c>
      <c r="W8" s="244"/>
      <c r="X8" s="244"/>
      <c r="Y8" s="59"/>
      <c r="Z8" s="59"/>
      <c r="AA8" s="59"/>
      <c r="AB8" s="63"/>
      <c r="AC8" s="59"/>
      <c r="AD8" s="63"/>
    </row>
    <row r="9" spans="1:30" ht="16.5" customHeight="1" x14ac:dyDescent="0.25">
      <c r="A9" s="41"/>
      <c r="B9" s="59"/>
      <c r="C9" s="59"/>
      <c r="D9" s="60"/>
      <c r="E9" s="59"/>
      <c r="F9" s="63"/>
      <c r="G9" s="59"/>
      <c r="H9" s="63"/>
      <c r="I9" s="63"/>
      <c r="J9" s="63"/>
      <c r="K9" s="63"/>
      <c r="L9" s="63"/>
      <c r="M9" s="52"/>
      <c r="N9" s="211"/>
      <c r="O9" s="84"/>
      <c r="P9" s="211"/>
      <c r="Q9" s="84"/>
      <c r="R9" s="222" t="s">
        <v>199</v>
      </c>
      <c r="S9" s="84"/>
      <c r="T9" s="211"/>
      <c r="U9" s="59"/>
      <c r="V9" s="84"/>
      <c r="W9" s="84"/>
      <c r="X9" s="84"/>
      <c r="Y9" s="59"/>
      <c r="Z9" s="59"/>
      <c r="AA9" s="59"/>
      <c r="AB9" s="63"/>
      <c r="AC9" s="59"/>
      <c r="AD9" s="63"/>
    </row>
    <row r="10" spans="1:30" ht="16.5" customHeight="1" x14ac:dyDescent="0.25">
      <c r="A10" s="41"/>
      <c r="B10" s="59"/>
      <c r="C10" s="59"/>
      <c r="D10" s="60"/>
      <c r="E10" s="59"/>
      <c r="F10" s="63"/>
      <c r="G10" s="59"/>
      <c r="H10" s="63"/>
      <c r="I10" s="63"/>
      <c r="J10" s="63"/>
      <c r="K10" s="63"/>
      <c r="L10" s="63"/>
      <c r="M10" s="188"/>
      <c r="N10" s="69" t="s">
        <v>53</v>
      </c>
      <c r="O10" s="227"/>
      <c r="P10" s="69" t="s">
        <v>53</v>
      </c>
      <c r="Q10" s="227"/>
      <c r="R10" s="212" t="s">
        <v>200</v>
      </c>
      <c r="S10" s="227"/>
      <c r="T10" s="191"/>
      <c r="U10" s="59"/>
      <c r="V10" s="84"/>
      <c r="W10" s="84"/>
      <c r="X10" s="84"/>
      <c r="Y10" s="59"/>
      <c r="Z10" s="59"/>
      <c r="AA10" s="59"/>
      <c r="AB10" s="63"/>
      <c r="AC10" s="59"/>
      <c r="AD10" s="63"/>
    </row>
    <row r="11" spans="1:30" ht="16.5" customHeight="1" x14ac:dyDescent="0.25">
      <c r="A11" s="41"/>
      <c r="B11" s="59"/>
      <c r="C11" s="59"/>
      <c r="D11" s="60"/>
      <c r="E11" s="59"/>
      <c r="F11" s="63"/>
      <c r="G11" s="59"/>
      <c r="H11" s="63"/>
      <c r="I11" s="63"/>
      <c r="J11" s="63"/>
      <c r="K11" s="63"/>
      <c r="L11" s="63"/>
      <c r="M11" s="188"/>
      <c r="N11" s="69" t="s">
        <v>151</v>
      </c>
      <c r="O11" s="188"/>
      <c r="P11" s="69" t="s">
        <v>233</v>
      </c>
      <c r="Q11" s="192"/>
      <c r="R11" s="212" t="s">
        <v>201</v>
      </c>
      <c r="S11" s="192"/>
      <c r="T11" s="189"/>
      <c r="U11" s="59"/>
      <c r="V11" s="84"/>
      <c r="W11" s="84"/>
      <c r="X11" s="84"/>
      <c r="Y11" s="59"/>
      <c r="Z11" s="59"/>
      <c r="AA11" s="59"/>
      <c r="AB11" s="63"/>
      <c r="AC11" s="59"/>
      <c r="AD11" s="63"/>
    </row>
    <row r="12" spans="1:30" ht="16.5" customHeight="1" x14ac:dyDescent="0.25">
      <c r="D12" s="66"/>
      <c r="E12" s="67"/>
      <c r="F12" s="68" t="s">
        <v>51</v>
      </c>
      <c r="G12" s="67"/>
      <c r="H12" s="69" t="s">
        <v>53</v>
      </c>
      <c r="I12" s="69"/>
      <c r="J12" s="69" t="s">
        <v>53</v>
      </c>
      <c r="K12" s="69"/>
      <c r="L12" s="69" t="s">
        <v>170</v>
      </c>
      <c r="M12" s="189"/>
      <c r="N12" s="69" t="s">
        <v>152</v>
      </c>
      <c r="O12" s="189"/>
      <c r="P12" s="69" t="s">
        <v>234</v>
      </c>
      <c r="Q12" s="185"/>
      <c r="R12" s="212" t="s">
        <v>202</v>
      </c>
      <c r="S12" s="185"/>
      <c r="T12" s="208" t="s">
        <v>155</v>
      </c>
      <c r="U12" s="68"/>
      <c r="V12" s="74"/>
      <c r="W12" s="74"/>
      <c r="X12" s="74"/>
      <c r="Y12" s="68"/>
      <c r="Z12" s="74"/>
      <c r="AA12" s="67"/>
      <c r="AB12" s="68"/>
      <c r="AC12" s="67"/>
      <c r="AD12" s="68"/>
    </row>
    <row r="13" spans="1:30" ht="16.5" customHeight="1" x14ac:dyDescent="0.25">
      <c r="D13" s="66"/>
      <c r="E13" s="67"/>
      <c r="F13" s="69" t="s">
        <v>50</v>
      </c>
      <c r="G13" s="67"/>
      <c r="H13" s="69" t="s">
        <v>95</v>
      </c>
      <c r="I13" s="69"/>
      <c r="J13" s="69" t="s">
        <v>144</v>
      </c>
      <c r="K13" s="69"/>
      <c r="L13" s="69" t="s">
        <v>171</v>
      </c>
      <c r="M13" s="190"/>
      <c r="N13" s="69" t="s">
        <v>153</v>
      </c>
      <c r="O13" s="190"/>
      <c r="P13" s="69" t="s">
        <v>235</v>
      </c>
      <c r="Q13" s="185"/>
      <c r="R13" s="212" t="s">
        <v>203</v>
      </c>
      <c r="S13" s="185"/>
      <c r="T13" s="208" t="s">
        <v>156</v>
      </c>
      <c r="U13" s="68"/>
      <c r="V13" s="69" t="s">
        <v>83</v>
      </c>
      <c r="W13" s="68"/>
      <c r="X13" s="68"/>
      <c r="Y13" s="68"/>
      <c r="Z13" s="68" t="s">
        <v>54</v>
      </c>
      <c r="AA13" s="67"/>
      <c r="AB13" s="68" t="s">
        <v>37</v>
      </c>
      <c r="AC13" s="67"/>
      <c r="AD13" s="68"/>
    </row>
    <row r="14" spans="1:30" ht="16.5" customHeight="1" x14ac:dyDescent="0.25">
      <c r="D14" s="66"/>
      <c r="E14" s="67"/>
      <c r="F14" s="52" t="s">
        <v>34</v>
      </c>
      <c r="G14" s="67"/>
      <c r="H14" s="69" t="s">
        <v>52</v>
      </c>
      <c r="I14" s="69"/>
      <c r="J14" s="69" t="s">
        <v>145</v>
      </c>
      <c r="K14" s="69"/>
      <c r="L14" s="69" t="s">
        <v>172</v>
      </c>
      <c r="M14" s="190"/>
      <c r="N14" s="69" t="s">
        <v>145</v>
      </c>
      <c r="O14" s="190"/>
      <c r="P14" s="69" t="s">
        <v>154</v>
      </c>
      <c r="Q14" s="185"/>
      <c r="R14" s="213" t="s">
        <v>204</v>
      </c>
      <c r="S14" s="185"/>
      <c r="T14" s="208" t="s">
        <v>157</v>
      </c>
      <c r="U14" s="68"/>
      <c r="V14" s="69" t="s">
        <v>36</v>
      </c>
      <c r="W14" s="68"/>
      <c r="X14" s="68" t="s">
        <v>24</v>
      </c>
      <c r="Y14" s="68"/>
      <c r="Z14" s="68" t="s">
        <v>55</v>
      </c>
      <c r="AA14" s="67"/>
      <c r="AB14" s="68" t="s">
        <v>38</v>
      </c>
      <c r="AC14" s="67"/>
      <c r="AD14" s="68" t="s">
        <v>89</v>
      </c>
    </row>
    <row r="15" spans="1:30" ht="16.5" customHeight="1" x14ac:dyDescent="0.25">
      <c r="D15" s="70" t="s">
        <v>3</v>
      </c>
      <c r="E15" s="67"/>
      <c r="F15" s="71" t="s">
        <v>35</v>
      </c>
      <c r="G15" s="72"/>
      <c r="H15" s="71" t="s">
        <v>35</v>
      </c>
      <c r="I15" s="85"/>
      <c r="J15" s="71" t="s">
        <v>35</v>
      </c>
      <c r="K15" s="85"/>
      <c r="L15" s="71" t="s">
        <v>35</v>
      </c>
      <c r="M15" s="186"/>
      <c r="N15" s="71" t="s">
        <v>35</v>
      </c>
      <c r="O15" s="186"/>
      <c r="P15" s="71" t="s">
        <v>35</v>
      </c>
      <c r="Q15" s="185"/>
      <c r="R15" s="71" t="s">
        <v>35</v>
      </c>
      <c r="S15" s="185"/>
      <c r="T15" s="209" t="s">
        <v>35</v>
      </c>
      <c r="U15" s="68"/>
      <c r="V15" s="71" t="s">
        <v>35</v>
      </c>
      <c r="W15" s="85"/>
      <c r="X15" s="71" t="s">
        <v>35</v>
      </c>
      <c r="Y15" s="68"/>
      <c r="Z15" s="71" t="s">
        <v>35</v>
      </c>
      <c r="AA15" s="67"/>
      <c r="AB15" s="71" t="s">
        <v>35</v>
      </c>
      <c r="AC15" s="67"/>
      <c r="AD15" s="71" t="s">
        <v>35</v>
      </c>
    </row>
    <row r="16" spans="1:30" ht="16.5" customHeight="1" x14ac:dyDescent="0.25">
      <c r="D16" s="66"/>
      <c r="E16" s="67"/>
      <c r="F16" s="85"/>
      <c r="G16" s="72"/>
      <c r="H16" s="85"/>
      <c r="I16" s="85"/>
      <c r="J16" s="85"/>
      <c r="K16" s="85"/>
      <c r="L16" s="85"/>
      <c r="M16" s="186"/>
      <c r="N16" s="186"/>
      <c r="O16" s="186"/>
      <c r="P16" s="186"/>
      <c r="Q16" s="185"/>
      <c r="R16" s="185"/>
      <c r="S16" s="185"/>
      <c r="T16" s="189"/>
      <c r="U16" s="68"/>
      <c r="V16" s="85"/>
      <c r="W16" s="85"/>
      <c r="X16" s="85"/>
      <c r="Y16" s="68"/>
      <c r="Z16" s="68"/>
      <c r="AA16" s="67"/>
      <c r="AB16" s="85"/>
      <c r="AC16" s="67"/>
      <c r="AD16" s="85"/>
    </row>
    <row r="17" spans="1:30" ht="16.5" customHeight="1" x14ac:dyDescent="0.25">
      <c r="A17" s="47" t="s">
        <v>183</v>
      </c>
      <c r="B17" s="47"/>
      <c r="E17" s="51"/>
      <c r="F17" s="74">
        <v>543632325</v>
      </c>
      <c r="G17" s="74"/>
      <c r="H17" s="74">
        <v>770857410</v>
      </c>
      <c r="I17" s="74"/>
      <c r="J17" s="74">
        <v>37817556</v>
      </c>
      <c r="K17" s="74"/>
      <c r="L17" s="74">
        <v>23827290</v>
      </c>
      <c r="M17" s="74"/>
      <c r="N17" s="74">
        <v>120432596</v>
      </c>
      <c r="O17" s="74"/>
      <c r="P17" s="74">
        <v>515369017</v>
      </c>
      <c r="Q17" s="74"/>
      <c r="R17" s="74">
        <v>0</v>
      </c>
      <c r="S17" s="74"/>
      <c r="T17" s="74">
        <v>635801613</v>
      </c>
      <c r="U17" s="74"/>
      <c r="V17" s="74">
        <v>54363233</v>
      </c>
      <c r="W17" s="74"/>
      <c r="X17" s="74">
        <v>1335577809</v>
      </c>
      <c r="Y17" s="74"/>
      <c r="Z17" s="74">
        <v>3401877236</v>
      </c>
      <c r="AA17" s="74"/>
      <c r="AB17" s="74">
        <v>1463478064</v>
      </c>
      <c r="AC17" s="74"/>
      <c r="AD17" s="73">
        <v>4865355300</v>
      </c>
    </row>
    <row r="18" spans="1:30" ht="6" customHeight="1" x14ac:dyDescent="0.25">
      <c r="A18" s="47"/>
      <c r="B18" s="47"/>
      <c r="E18" s="51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</row>
    <row r="19" spans="1:30" ht="16.5" customHeight="1" x14ac:dyDescent="0.25">
      <c r="A19" s="75" t="s">
        <v>96</v>
      </c>
      <c r="B19" s="47"/>
      <c r="E19" s="51"/>
      <c r="F19" s="73"/>
      <c r="G19" s="73"/>
      <c r="H19" s="73"/>
      <c r="I19" s="73"/>
      <c r="J19" s="73"/>
      <c r="K19" s="73"/>
      <c r="L19" s="73"/>
      <c r="M19" s="74"/>
      <c r="N19" s="74"/>
      <c r="O19" s="74"/>
      <c r="P19" s="51"/>
      <c r="Q19" s="74"/>
      <c r="R19" s="51"/>
      <c r="S19" s="74"/>
      <c r="T19" s="74"/>
      <c r="U19" s="73"/>
      <c r="V19" s="73"/>
      <c r="W19" s="73"/>
      <c r="X19" s="73"/>
      <c r="Y19" s="74"/>
      <c r="Z19" s="73"/>
      <c r="AA19" s="74"/>
      <c r="AB19" s="73"/>
      <c r="AC19" s="73"/>
      <c r="AD19" s="73"/>
    </row>
    <row r="20" spans="1:30" ht="16.5" customHeight="1" x14ac:dyDescent="0.25">
      <c r="A20" s="76" t="s">
        <v>80</v>
      </c>
      <c r="B20" s="76"/>
      <c r="D20" s="49">
        <v>31</v>
      </c>
      <c r="E20" s="51"/>
      <c r="F20" s="73">
        <v>0</v>
      </c>
      <c r="G20" s="51"/>
      <c r="H20" s="73">
        <v>0</v>
      </c>
      <c r="I20" s="73"/>
      <c r="J20" s="73">
        <v>0</v>
      </c>
      <c r="K20" s="73"/>
      <c r="L20" s="73">
        <v>0</v>
      </c>
      <c r="M20" s="73"/>
      <c r="N20" s="73">
        <v>0</v>
      </c>
      <c r="O20" s="73"/>
      <c r="P20" s="73">
        <v>0</v>
      </c>
      <c r="Q20" s="73"/>
      <c r="R20" s="73">
        <v>0</v>
      </c>
      <c r="S20" s="73"/>
      <c r="T20" s="74">
        <v>0</v>
      </c>
      <c r="U20" s="51"/>
      <c r="V20" s="73">
        <v>0</v>
      </c>
      <c r="W20" s="51"/>
      <c r="X20" s="74">
        <v>-206579638</v>
      </c>
      <c r="Y20" s="74"/>
      <c r="Z20" s="74">
        <f>SUM(F20:L20,V20:X20,T20)</f>
        <v>-206579638</v>
      </c>
      <c r="AA20" s="74"/>
      <c r="AB20" s="122">
        <v>0</v>
      </c>
      <c r="AC20" s="74"/>
      <c r="AD20" s="73">
        <f>SUM(Z20:AB20)</f>
        <v>-206579638</v>
      </c>
    </row>
    <row r="21" spans="1:30" ht="16.5" customHeight="1" x14ac:dyDescent="0.25">
      <c r="A21" s="234" t="s">
        <v>231</v>
      </c>
      <c r="B21" s="235"/>
      <c r="E21" s="51"/>
      <c r="F21" s="73"/>
      <c r="G21" s="51"/>
      <c r="H21" s="73"/>
      <c r="I21" s="73"/>
      <c r="J21" s="73"/>
      <c r="K21" s="73"/>
      <c r="L21" s="73"/>
      <c r="M21" s="74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4"/>
      <c r="Z21" s="73"/>
      <c r="AA21" s="74"/>
      <c r="AB21" s="73"/>
      <c r="AC21" s="73"/>
      <c r="AD21" s="73"/>
    </row>
    <row r="22" spans="1:30" ht="16.5" customHeight="1" x14ac:dyDescent="0.25">
      <c r="A22" s="234"/>
      <c r="B22" s="234" t="s">
        <v>232</v>
      </c>
      <c r="E22" s="51"/>
      <c r="F22" s="73">
        <v>0</v>
      </c>
      <c r="G22" s="51"/>
      <c r="H22" s="73">
        <v>0</v>
      </c>
      <c r="I22" s="73"/>
      <c r="J22" s="73">
        <v>0</v>
      </c>
      <c r="K22" s="73"/>
      <c r="L22" s="122">
        <v>-23827290</v>
      </c>
      <c r="M22" s="74"/>
      <c r="N22" s="73">
        <v>0</v>
      </c>
      <c r="O22" s="73"/>
      <c r="P22" s="73">
        <v>56608694</v>
      </c>
      <c r="Q22" s="73"/>
      <c r="R22" s="73">
        <v>0</v>
      </c>
      <c r="S22" s="73"/>
      <c r="T22" s="74">
        <v>56608694</v>
      </c>
      <c r="U22" s="73"/>
      <c r="V22" s="73">
        <v>0</v>
      </c>
      <c r="W22" s="73"/>
      <c r="X22" s="73">
        <v>0</v>
      </c>
      <c r="Y22" s="74"/>
      <c r="Z22" s="74">
        <f>SUM(F22:L22,V22:X22,T22)</f>
        <v>32781404</v>
      </c>
      <c r="AA22" s="74"/>
      <c r="AB22" s="73">
        <v>299783229</v>
      </c>
      <c r="AC22" s="73"/>
      <c r="AD22" s="73">
        <f>SUM(Z22:AB22)</f>
        <v>332564633</v>
      </c>
    </row>
    <row r="23" spans="1:30" ht="16.5" customHeight="1" x14ac:dyDescent="0.25">
      <c r="A23" s="234" t="s">
        <v>168</v>
      </c>
      <c r="B23" s="235"/>
      <c r="D23" s="49">
        <v>33</v>
      </c>
      <c r="E23" s="51"/>
      <c r="F23" s="73">
        <v>0</v>
      </c>
      <c r="G23" s="51"/>
      <c r="H23" s="73">
        <v>0</v>
      </c>
      <c r="I23" s="73"/>
      <c r="J23" s="73">
        <v>0</v>
      </c>
      <c r="K23" s="73"/>
      <c r="L23" s="73">
        <v>733590</v>
      </c>
      <c r="M23" s="74"/>
      <c r="N23" s="73">
        <v>0</v>
      </c>
      <c r="O23" s="73"/>
      <c r="P23" s="73">
        <v>0</v>
      </c>
      <c r="Q23" s="73"/>
      <c r="R23" s="73">
        <v>0</v>
      </c>
      <c r="S23" s="73"/>
      <c r="T23" s="74">
        <v>0</v>
      </c>
      <c r="U23" s="73"/>
      <c r="V23" s="73">
        <v>0</v>
      </c>
      <c r="W23" s="73"/>
      <c r="X23" s="73">
        <v>0</v>
      </c>
      <c r="Y23" s="74"/>
      <c r="Z23" s="74">
        <f>SUM(F23:L23,V23:X23,T23)</f>
        <v>733590</v>
      </c>
      <c r="AA23" s="74"/>
      <c r="AB23" s="73">
        <v>0</v>
      </c>
      <c r="AC23" s="73"/>
      <c r="AD23" s="73">
        <f>SUM(Z23:AB23)</f>
        <v>733590</v>
      </c>
    </row>
    <row r="24" spans="1:30" ht="16.5" customHeight="1" x14ac:dyDescent="0.25">
      <c r="A24" s="76" t="s">
        <v>158</v>
      </c>
      <c r="B24" s="234"/>
      <c r="D24" s="49">
        <v>33</v>
      </c>
      <c r="E24" s="51"/>
      <c r="F24" s="73">
        <v>0</v>
      </c>
      <c r="G24" s="51"/>
      <c r="H24" s="73">
        <v>0</v>
      </c>
      <c r="I24" s="73"/>
      <c r="J24" s="73">
        <v>0</v>
      </c>
      <c r="K24" s="73"/>
      <c r="L24" s="73">
        <v>0</v>
      </c>
      <c r="M24" s="74"/>
      <c r="N24" s="73">
        <v>45004800</v>
      </c>
      <c r="O24" s="73"/>
      <c r="P24" s="73">
        <v>0</v>
      </c>
      <c r="Q24" s="73"/>
      <c r="R24" s="73">
        <v>0</v>
      </c>
      <c r="S24" s="73"/>
      <c r="T24" s="74">
        <v>45004800</v>
      </c>
      <c r="U24" s="73"/>
      <c r="V24" s="73">
        <v>0</v>
      </c>
      <c r="W24" s="73"/>
      <c r="X24" s="73">
        <v>0</v>
      </c>
      <c r="Y24" s="74"/>
      <c r="Z24" s="74">
        <f>SUM(F24:L24,V24:X24,T24)</f>
        <v>45004800</v>
      </c>
      <c r="AA24" s="74"/>
      <c r="AB24" s="73">
        <v>0</v>
      </c>
      <c r="AC24" s="73"/>
      <c r="AD24" s="73">
        <f>SUM(Z24:AB24)</f>
        <v>45004800</v>
      </c>
    </row>
    <row r="25" spans="1:30" ht="16.5" customHeight="1" x14ac:dyDescent="0.25">
      <c r="A25" s="76" t="s">
        <v>129</v>
      </c>
      <c r="B25" s="76"/>
      <c r="E25" s="51"/>
      <c r="F25" s="80">
        <v>0</v>
      </c>
      <c r="G25" s="51"/>
      <c r="H25" s="80">
        <v>0</v>
      </c>
      <c r="I25" s="178"/>
      <c r="J25" s="80">
        <v>0</v>
      </c>
      <c r="K25" s="178"/>
      <c r="L25" s="80">
        <v>0</v>
      </c>
      <c r="M25" s="178"/>
      <c r="N25" s="80">
        <v>0</v>
      </c>
      <c r="O25" s="178"/>
      <c r="P25" s="80">
        <v>0</v>
      </c>
      <c r="Q25" s="51"/>
      <c r="R25" s="80">
        <v>2593268</v>
      </c>
      <c r="S25" s="51"/>
      <c r="T25" s="79">
        <v>2593268</v>
      </c>
      <c r="U25" s="51"/>
      <c r="V25" s="80">
        <v>0</v>
      </c>
      <c r="W25" s="51"/>
      <c r="X25" s="80">
        <v>388896431</v>
      </c>
      <c r="Y25" s="86"/>
      <c r="Z25" s="79">
        <f>SUM(F25:L25,V25:X25,T25)</f>
        <v>391489699</v>
      </c>
      <c r="AA25" s="86"/>
      <c r="AB25" s="80">
        <v>162200305</v>
      </c>
      <c r="AC25" s="86"/>
      <c r="AD25" s="80">
        <f>SUM(Z25:AB25)</f>
        <v>553690004</v>
      </c>
    </row>
    <row r="26" spans="1:30" ht="16.5" customHeight="1" x14ac:dyDescent="0.25">
      <c r="A26" s="76"/>
      <c r="B26" s="76"/>
      <c r="E26" s="51"/>
      <c r="G26" s="51"/>
      <c r="M26" s="51"/>
      <c r="N26" s="51"/>
      <c r="O26" s="51"/>
      <c r="P26" s="51"/>
      <c r="Q26" s="51"/>
      <c r="R26" s="51"/>
      <c r="S26" s="51"/>
      <c r="T26" s="51"/>
      <c r="U26" s="51"/>
      <c r="W26" s="51"/>
      <c r="Y26" s="51"/>
      <c r="Z26" s="51"/>
      <c r="AA26" s="51"/>
      <c r="AC26" s="51"/>
    </row>
    <row r="27" spans="1:30" ht="16.5" customHeight="1" thickBot="1" x14ac:dyDescent="0.3">
      <c r="A27" s="47" t="s">
        <v>184</v>
      </c>
      <c r="E27" s="81"/>
      <c r="F27" s="82">
        <f>SUM(F17:F25)</f>
        <v>543632325</v>
      </c>
      <c r="G27" s="51"/>
      <c r="H27" s="82">
        <f>SUM(H17:H25)</f>
        <v>770857410</v>
      </c>
      <c r="I27" s="83"/>
      <c r="J27" s="82">
        <f>SUM(J17:J25)</f>
        <v>37817556</v>
      </c>
      <c r="K27" s="83"/>
      <c r="L27" s="82">
        <f>SUM(L17:L25)</f>
        <v>733590</v>
      </c>
      <c r="M27" s="51"/>
      <c r="N27" s="82">
        <f>SUM(N17:N25)</f>
        <v>165437396</v>
      </c>
      <c r="O27" s="51"/>
      <c r="P27" s="82">
        <f>SUM(P17:P25)</f>
        <v>571977711</v>
      </c>
      <c r="Q27" s="51"/>
      <c r="R27" s="82">
        <f>SUM(R17:R25)</f>
        <v>2593268</v>
      </c>
      <c r="S27" s="51"/>
      <c r="T27" s="82">
        <f>SUM(T17:T25)</f>
        <v>740008375</v>
      </c>
      <c r="U27" s="51"/>
      <c r="V27" s="82">
        <f>SUM(V17:V25)</f>
        <v>54363233</v>
      </c>
      <c r="W27" s="51"/>
      <c r="X27" s="82">
        <f>SUM(X17:X25)</f>
        <v>1517894602</v>
      </c>
      <c r="Y27" s="51"/>
      <c r="Z27" s="82">
        <f>SUM(Z17:Z25)</f>
        <v>3665307091</v>
      </c>
      <c r="AA27" s="51"/>
      <c r="AB27" s="82">
        <f>SUM(AB17:AB25)</f>
        <v>1925461598</v>
      </c>
      <c r="AC27" s="51"/>
      <c r="AD27" s="82">
        <f>SUM(AD17:AD25)</f>
        <v>5590768689</v>
      </c>
    </row>
    <row r="28" spans="1:30" ht="16.5" customHeight="1" thickTop="1" x14ac:dyDescent="0.25">
      <c r="A28" s="47"/>
      <c r="E28" s="81"/>
      <c r="F28" s="83"/>
      <c r="G28" s="51"/>
      <c r="H28" s="83"/>
      <c r="I28" s="83"/>
      <c r="J28" s="83"/>
      <c r="K28" s="83"/>
      <c r="L28" s="83"/>
      <c r="M28" s="51"/>
      <c r="N28" s="83"/>
      <c r="O28" s="51"/>
      <c r="P28" s="83"/>
      <c r="Q28" s="51"/>
      <c r="R28" s="51"/>
      <c r="S28" s="51"/>
      <c r="T28" s="83"/>
      <c r="U28" s="51"/>
      <c r="V28" s="83"/>
      <c r="W28" s="51"/>
      <c r="X28" s="83"/>
      <c r="Y28" s="51"/>
      <c r="Z28" s="83"/>
      <c r="AA28" s="51"/>
      <c r="AB28" s="83"/>
      <c r="AC28" s="51"/>
      <c r="AD28" s="83"/>
    </row>
    <row r="29" spans="1:30" ht="16.5" customHeight="1" x14ac:dyDescent="0.25">
      <c r="A29" s="47"/>
      <c r="E29" s="81"/>
      <c r="F29" s="83"/>
      <c r="G29" s="51"/>
      <c r="H29" s="83"/>
      <c r="I29" s="83"/>
      <c r="J29" s="83"/>
      <c r="K29" s="83"/>
      <c r="L29" s="83"/>
      <c r="M29" s="51"/>
      <c r="N29" s="83"/>
      <c r="O29" s="51"/>
      <c r="P29" s="83"/>
      <c r="Q29" s="51"/>
      <c r="R29" s="51"/>
      <c r="S29" s="51"/>
      <c r="T29" s="83"/>
      <c r="U29" s="51"/>
      <c r="V29" s="83"/>
      <c r="W29" s="51"/>
      <c r="X29" s="83"/>
      <c r="Y29" s="51"/>
      <c r="Z29" s="83"/>
      <c r="AA29" s="51"/>
      <c r="AB29" s="83"/>
      <c r="AC29" s="51"/>
      <c r="AD29" s="83"/>
    </row>
    <row r="30" spans="1:30" ht="16.5" customHeight="1" x14ac:dyDescent="0.25">
      <c r="A30" s="47" t="s">
        <v>246</v>
      </c>
      <c r="B30" s="47"/>
      <c r="E30" s="51"/>
      <c r="F30" s="167">
        <v>543632325</v>
      </c>
      <c r="G30" s="74"/>
      <c r="H30" s="167">
        <v>770857410</v>
      </c>
      <c r="I30" s="74"/>
      <c r="J30" s="167">
        <v>37817556</v>
      </c>
      <c r="K30" s="74"/>
      <c r="L30" s="167">
        <v>733590</v>
      </c>
      <c r="M30" s="74"/>
      <c r="N30" s="167">
        <v>165437396</v>
      </c>
      <c r="O30" s="74"/>
      <c r="P30" s="167">
        <v>571977711</v>
      </c>
      <c r="Q30" s="74"/>
      <c r="R30" s="167">
        <v>2593268</v>
      </c>
      <c r="S30" s="74"/>
      <c r="T30" s="167">
        <v>740008375</v>
      </c>
      <c r="U30" s="74"/>
      <c r="V30" s="167">
        <v>54363233</v>
      </c>
      <c r="W30" s="74"/>
      <c r="X30" s="167">
        <v>1517894602</v>
      </c>
      <c r="Y30" s="74"/>
      <c r="Z30" s="167">
        <f>SUM(X30,V30,T30,L30,J30,H30,F30)</f>
        <v>3665307091</v>
      </c>
      <c r="AA30" s="74"/>
      <c r="AB30" s="167">
        <v>1925461598</v>
      </c>
      <c r="AC30" s="74"/>
      <c r="AD30" s="163">
        <f>SUM(AB30,Z30)</f>
        <v>5590768689</v>
      </c>
    </row>
    <row r="31" spans="1:30" ht="6" customHeight="1" x14ac:dyDescent="0.25">
      <c r="A31" s="47"/>
      <c r="B31" s="47"/>
      <c r="E31" s="51"/>
      <c r="F31" s="167"/>
      <c r="G31" s="74"/>
      <c r="H31" s="167"/>
      <c r="I31" s="74"/>
      <c r="J31" s="167"/>
      <c r="K31" s="74"/>
      <c r="L31" s="167"/>
      <c r="M31" s="74"/>
      <c r="N31" s="167"/>
      <c r="O31" s="74"/>
      <c r="P31" s="167"/>
      <c r="Q31" s="74"/>
      <c r="R31" s="167"/>
      <c r="S31" s="74"/>
      <c r="T31" s="167"/>
      <c r="U31" s="74"/>
      <c r="V31" s="167"/>
      <c r="W31" s="74"/>
      <c r="X31" s="167"/>
      <c r="Y31" s="74"/>
      <c r="Z31" s="167"/>
      <c r="AA31" s="74"/>
      <c r="AB31" s="167"/>
      <c r="AC31" s="74"/>
      <c r="AD31" s="167"/>
    </row>
    <row r="32" spans="1:30" ht="16.5" customHeight="1" x14ac:dyDescent="0.25">
      <c r="A32" s="75" t="s">
        <v>96</v>
      </c>
      <c r="B32" s="47"/>
      <c r="E32" s="51"/>
      <c r="F32" s="163"/>
      <c r="G32" s="73"/>
      <c r="H32" s="163"/>
      <c r="I32" s="73"/>
      <c r="J32" s="163"/>
      <c r="K32" s="73"/>
      <c r="L32" s="163"/>
      <c r="M32" s="74"/>
      <c r="N32" s="167"/>
      <c r="O32" s="74"/>
      <c r="P32" s="164"/>
      <c r="Q32" s="74"/>
      <c r="R32" s="164"/>
      <c r="S32" s="74"/>
      <c r="T32" s="167"/>
      <c r="U32" s="73"/>
      <c r="V32" s="163"/>
      <c r="W32" s="73"/>
      <c r="X32" s="163"/>
      <c r="Y32" s="74"/>
      <c r="Z32" s="163"/>
      <c r="AA32" s="74"/>
      <c r="AB32" s="163"/>
      <c r="AC32" s="73"/>
      <c r="AD32" s="163"/>
    </row>
    <row r="33" spans="1:30" ht="16.5" customHeight="1" x14ac:dyDescent="0.25">
      <c r="A33" s="76" t="s">
        <v>80</v>
      </c>
      <c r="B33" s="76"/>
      <c r="D33" s="194">
        <v>31</v>
      </c>
      <c r="E33" s="51"/>
      <c r="F33" s="163">
        <v>0</v>
      </c>
      <c r="G33" s="51"/>
      <c r="H33" s="163">
        <v>0</v>
      </c>
      <c r="I33" s="73"/>
      <c r="J33" s="163">
        <v>0</v>
      </c>
      <c r="K33" s="73"/>
      <c r="L33" s="163">
        <v>0</v>
      </c>
      <c r="M33" s="73"/>
      <c r="N33" s="163">
        <v>0</v>
      </c>
      <c r="O33" s="73"/>
      <c r="P33" s="163">
        <v>0</v>
      </c>
      <c r="Q33" s="73"/>
      <c r="R33" s="163">
        <v>0</v>
      </c>
      <c r="S33" s="73"/>
      <c r="T33" s="167">
        <v>0</v>
      </c>
      <c r="U33" s="51"/>
      <c r="V33" s="163">
        <v>0</v>
      </c>
      <c r="W33" s="51"/>
      <c r="X33" s="167">
        <v>-108726125</v>
      </c>
      <c r="Y33" s="74"/>
      <c r="Z33" s="167">
        <f>SUM(X33,V33,T33,L33,J33,H33,F33)</f>
        <v>-108726125</v>
      </c>
      <c r="AA33" s="74"/>
      <c r="AB33" s="168">
        <v>-50333386</v>
      </c>
      <c r="AC33" s="74"/>
      <c r="AD33" s="163">
        <f>SUM(Z33:AB33)</f>
        <v>-159059511</v>
      </c>
    </row>
    <row r="34" spans="1:30" ht="16.5" customHeight="1" x14ac:dyDescent="0.25">
      <c r="A34" s="143" t="s">
        <v>231</v>
      </c>
      <c r="B34" s="202"/>
      <c r="C34" s="193"/>
      <c r="D34" s="194"/>
      <c r="E34" s="51"/>
      <c r="F34" s="163">
        <v>0</v>
      </c>
      <c r="G34" s="51"/>
      <c r="H34" s="163">
        <v>0</v>
      </c>
      <c r="I34" s="73"/>
      <c r="J34" s="163">
        <v>0</v>
      </c>
      <c r="K34" s="73"/>
      <c r="L34" s="168">
        <v>-733590</v>
      </c>
      <c r="M34" s="74"/>
      <c r="N34" s="163">
        <v>0</v>
      </c>
      <c r="O34" s="73"/>
      <c r="P34" s="163">
        <v>2389157</v>
      </c>
      <c r="Q34" s="73"/>
      <c r="R34" s="163">
        <v>0</v>
      </c>
      <c r="S34" s="73"/>
      <c r="T34" s="167">
        <v>2389157</v>
      </c>
      <c r="U34" s="73"/>
      <c r="V34" s="163">
        <v>0</v>
      </c>
      <c r="W34" s="73"/>
      <c r="X34" s="163">
        <v>0</v>
      </c>
      <c r="Y34" s="74"/>
      <c r="Z34" s="167">
        <f>SUM(X34,V34,T34,L34,J34,H34,F34)</f>
        <v>1655567</v>
      </c>
      <c r="AA34" s="74"/>
      <c r="AB34" s="163">
        <v>115154588</v>
      </c>
      <c r="AC34" s="73"/>
      <c r="AD34" s="163">
        <f>SUM(Z34:AB34)</f>
        <v>116810155</v>
      </c>
    </row>
    <row r="35" spans="1:30" ht="16.5" customHeight="1" x14ac:dyDescent="0.25">
      <c r="A35" s="143" t="s">
        <v>251</v>
      </c>
      <c r="B35" s="202"/>
      <c r="C35" s="193"/>
      <c r="D35" s="194"/>
      <c r="E35" s="51"/>
      <c r="F35" s="163"/>
      <c r="G35" s="51"/>
      <c r="H35" s="163"/>
      <c r="I35" s="73"/>
      <c r="J35" s="163"/>
      <c r="K35" s="73"/>
      <c r="L35" s="163"/>
      <c r="M35" s="74"/>
      <c r="N35" s="163"/>
      <c r="O35" s="73"/>
      <c r="P35" s="163"/>
      <c r="Q35" s="73"/>
      <c r="R35" s="163"/>
      <c r="S35" s="73"/>
      <c r="T35" s="167"/>
      <c r="U35" s="73"/>
      <c r="V35" s="163"/>
      <c r="W35" s="73"/>
      <c r="X35" s="163"/>
      <c r="Y35" s="74"/>
      <c r="Z35" s="167"/>
      <c r="AA35" s="74"/>
      <c r="AB35" s="163"/>
      <c r="AC35" s="73"/>
      <c r="AD35" s="163"/>
    </row>
    <row r="36" spans="1:30" ht="16.5" customHeight="1" x14ac:dyDescent="0.25">
      <c r="A36" s="76"/>
      <c r="B36" s="143" t="s">
        <v>252</v>
      </c>
      <c r="C36" s="193"/>
      <c r="D36" s="194"/>
      <c r="E36" s="51"/>
      <c r="F36" s="163">
        <v>0</v>
      </c>
      <c r="G36" s="51"/>
      <c r="H36" s="163">
        <v>0</v>
      </c>
      <c r="I36" s="73"/>
      <c r="J36" s="163">
        <v>0</v>
      </c>
      <c r="K36" s="73"/>
      <c r="L36" s="163">
        <v>0</v>
      </c>
      <c r="M36" s="74"/>
      <c r="N36" s="163">
        <v>0</v>
      </c>
      <c r="O36" s="73"/>
      <c r="P36" s="163">
        <v>0</v>
      </c>
      <c r="Q36" s="73"/>
      <c r="R36" s="163">
        <v>0</v>
      </c>
      <c r="S36" s="73"/>
      <c r="T36" s="167">
        <v>0</v>
      </c>
      <c r="U36" s="73"/>
      <c r="V36" s="163">
        <v>0</v>
      </c>
      <c r="W36" s="73"/>
      <c r="X36" s="163">
        <v>0</v>
      </c>
      <c r="Y36" s="74"/>
      <c r="Z36" s="167">
        <f>SUM(X36,V36,T36,L36,J36,H36,F36)</f>
        <v>0</v>
      </c>
      <c r="AA36" s="74"/>
      <c r="AB36" s="163">
        <v>23416527</v>
      </c>
      <c r="AC36" s="73"/>
      <c r="AD36" s="163">
        <f>SUM(Z36:AB36)</f>
        <v>23416527</v>
      </c>
    </row>
    <row r="37" spans="1:30" ht="16.5" customHeight="1" x14ac:dyDescent="0.25">
      <c r="A37" s="76" t="s">
        <v>129</v>
      </c>
      <c r="B37" s="76"/>
      <c r="E37" s="51"/>
      <c r="F37" s="166">
        <v>0</v>
      </c>
      <c r="G37" s="51"/>
      <c r="H37" s="166">
        <v>0</v>
      </c>
      <c r="I37" s="178"/>
      <c r="J37" s="166">
        <v>0</v>
      </c>
      <c r="K37" s="178"/>
      <c r="L37" s="166">
        <v>0</v>
      </c>
      <c r="M37" s="178"/>
      <c r="N37" s="166">
        <v>0</v>
      </c>
      <c r="O37" s="178"/>
      <c r="P37" s="166">
        <v>0</v>
      </c>
      <c r="Q37" s="51"/>
      <c r="R37" s="166">
        <v>-6957341</v>
      </c>
      <c r="S37" s="51"/>
      <c r="T37" s="207">
        <v>-6957341</v>
      </c>
      <c r="U37" s="51"/>
      <c r="V37" s="166">
        <v>0</v>
      </c>
      <c r="W37" s="51"/>
      <c r="X37" s="166">
        <v>531590444</v>
      </c>
      <c r="Y37" s="86"/>
      <c r="Z37" s="166">
        <f>SUM(X37,V37,T37,L37,J37,H37,F37)</f>
        <v>524633103</v>
      </c>
      <c r="AA37" s="86"/>
      <c r="AB37" s="166">
        <v>173517730</v>
      </c>
      <c r="AC37" s="86"/>
      <c r="AD37" s="166">
        <f>SUM(Z37:AB37)</f>
        <v>698150833</v>
      </c>
    </row>
    <row r="38" spans="1:30" ht="16.5" customHeight="1" x14ac:dyDescent="0.25">
      <c r="A38" s="76"/>
      <c r="B38" s="76"/>
      <c r="E38" s="51"/>
      <c r="F38" s="164"/>
      <c r="G38" s="51"/>
      <c r="H38" s="164"/>
      <c r="J38" s="164"/>
      <c r="L38" s="164"/>
      <c r="M38" s="51"/>
      <c r="N38" s="164"/>
      <c r="O38" s="51"/>
      <c r="P38" s="164"/>
      <c r="Q38" s="51"/>
      <c r="R38" s="164"/>
      <c r="S38" s="51"/>
      <c r="T38" s="164"/>
      <c r="U38" s="51"/>
      <c r="V38" s="164"/>
      <c r="W38" s="51"/>
      <c r="X38" s="164"/>
      <c r="Y38" s="51"/>
      <c r="Z38" s="164"/>
      <c r="AA38" s="51"/>
      <c r="AB38" s="164"/>
      <c r="AC38" s="51"/>
      <c r="AD38" s="164"/>
    </row>
    <row r="39" spans="1:30" ht="16.5" customHeight="1" thickBot="1" x14ac:dyDescent="0.3">
      <c r="A39" s="47" t="s">
        <v>245</v>
      </c>
      <c r="E39" s="81"/>
      <c r="F39" s="165">
        <f>SUM(F30:F37)</f>
        <v>543632325</v>
      </c>
      <c r="G39" s="51"/>
      <c r="H39" s="165">
        <f>SUM(H30:H37)</f>
        <v>770857410</v>
      </c>
      <c r="I39" s="83"/>
      <c r="J39" s="165">
        <f>SUM(J30:J37)</f>
        <v>37817556</v>
      </c>
      <c r="K39" s="83"/>
      <c r="L39" s="165">
        <f>SUM(L30:L37)</f>
        <v>0</v>
      </c>
      <c r="M39" s="51"/>
      <c r="N39" s="165">
        <f>SUM(N30:N37)</f>
        <v>165437396</v>
      </c>
      <c r="O39" s="51"/>
      <c r="P39" s="165">
        <f>SUM(P30:P37)</f>
        <v>574366868</v>
      </c>
      <c r="Q39" s="51"/>
      <c r="R39" s="165">
        <f>SUM(R30:R37)</f>
        <v>-4364073</v>
      </c>
      <c r="S39" s="51"/>
      <c r="T39" s="165">
        <f>SUM(T30:T37)</f>
        <v>735440191</v>
      </c>
      <c r="U39" s="51"/>
      <c r="V39" s="165">
        <f>SUM(V30:V37)</f>
        <v>54363233</v>
      </c>
      <c r="W39" s="51"/>
      <c r="X39" s="165">
        <f>SUM(X30:X37)</f>
        <v>1940758921</v>
      </c>
      <c r="Y39" s="51"/>
      <c r="Z39" s="165">
        <f>SUM(Z30:Z37)</f>
        <v>4082869636</v>
      </c>
      <c r="AA39" s="51"/>
      <c r="AB39" s="165">
        <f>SUM(AB30:AB37)</f>
        <v>2187217057</v>
      </c>
      <c r="AC39" s="51"/>
      <c r="AD39" s="165">
        <f>SUM(AD30:AD37)</f>
        <v>6270086693</v>
      </c>
    </row>
    <row r="40" spans="1:30" ht="16.5" customHeight="1" thickTop="1" x14ac:dyDescent="0.25">
      <c r="A40" s="47"/>
      <c r="E40" s="81"/>
      <c r="F40" s="83"/>
      <c r="G40" s="51"/>
      <c r="H40" s="83"/>
      <c r="I40" s="83"/>
      <c r="J40" s="83"/>
      <c r="K40" s="83"/>
      <c r="L40" s="83"/>
      <c r="M40" s="51"/>
      <c r="N40" s="83"/>
      <c r="O40" s="51"/>
      <c r="P40" s="83"/>
      <c r="Q40" s="51"/>
      <c r="R40" s="51"/>
      <c r="S40" s="51"/>
      <c r="T40" s="83"/>
      <c r="U40" s="51"/>
      <c r="V40" s="83"/>
      <c r="W40" s="51"/>
      <c r="X40" s="83"/>
      <c r="Y40" s="51"/>
      <c r="Z40" s="83"/>
      <c r="AA40" s="51"/>
      <c r="AB40" s="83"/>
      <c r="AC40" s="51"/>
      <c r="AD40" s="83"/>
    </row>
    <row r="41" spans="1:30" ht="16.5" customHeight="1" x14ac:dyDescent="0.25">
      <c r="A41" s="47"/>
      <c r="E41" s="81"/>
      <c r="F41" s="83"/>
      <c r="G41" s="51"/>
      <c r="H41" s="83"/>
      <c r="I41" s="83"/>
      <c r="J41" s="83"/>
      <c r="K41" s="83"/>
      <c r="L41" s="83"/>
      <c r="M41" s="51"/>
      <c r="N41" s="83"/>
      <c r="O41" s="51"/>
      <c r="P41" s="83"/>
      <c r="Q41" s="51"/>
      <c r="R41" s="51"/>
      <c r="S41" s="51"/>
      <c r="T41" s="83"/>
      <c r="U41" s="51"/>
      <c r="V41" s="83"/>
      <c r="W41" s="51"/>
      <c r="X41" s="83"/>
      <c r="Y41" s="51"/>
      <c r="Z41" s="83"/>
      <c r="AA41" s="51"/>
      <c r="AB41" s="83"/>
      <c r="AC41" s="51"/>
      <c r="AD41" s="83"/>
    </row>
    <row r="42" spans="1:30" ht="16.5" customHeight="1" x14ac:dyDescent="0.25">
      <c r="A42" s="47"/>
      <c r="E42" s="81"/>
      <c r="F42" s="83"/>
      <c r="G42" s="51"/>
      <c r="H42" s="83"/>
      <c r="I42" s="83"/>
      <c r="J42" s="83"/>
      <c r="K42" s="83"/>
      <c r="L42" s="83"/>
      <c r="M42" s="51"/>
      <c r="N42" s="83"/>
      <c r="O42" s="51"/>
      <c r="P42" s="83"/>
      <c r="Q42" s="51"/>
      <c r="R42" s="51"/>
      <c r="S42" s="51"/>
      <c r="T42" s="83"/>
      <c r="U42" s="51"/>
      <c r="V42" s="83"/>
      <c r="W42" s="51"/>
      <c r="X42" s="83"/>
      <c r="Y42" s="51"/>
      <c r="Z42" s="83"/>
      <c r="AA42" s="51"/>
      <c r="AB42" s="83"/>
      <c r="AC42" s="51"/>
      <c r="AD42" s="83"/>
    </row>
    <row r="43" spans="1:30" ht="16.5" customHeight="1" x14ac:dyDescent="0.25">
      <c r="A43" s="47"/>
      <c r="E43" s="81"/>
      <c r="F43" s="83"/>
      <c r="G43" s="51"/>
      <c r="H43" s="83"/>
      <c r="I43" s="83"/>
      <c r="J43" s="83"/>
      <c r="K43" s="83"/>
      <c r="L43" s="83"/>
      <c r="M43" s="51"/>
      <c r="N43" s="83"/>
      <c r="O43" s="51"/>
      <c r="P43" s="83"/>
      <c r="Q43" s="51"/>
      <c r="R43" s="51"/>
      <c r="S43" s="51"/>
      <c r="T43" s="83"/>
      <c r="U43" s="51"/>
      <c r="V43" s="83"/>
      <c r="W43" s="51"/>
      <c r="X43" s="83"/>
      <c r="Y43" s="51"/>
      <c r="Z43" s="83"/>
      <c r="AA43" s="51"/>
      <c r="AB43" s="83"/>
      <c r="AC43" s="51"/>
      <c r="AD43" s="83"/>
    </row>
    <row r="44" spans="1:30" ht="16.5" customHeight="1" x14ac:dyDescent="0.25">
      <c r="A44" s="47"/>
      <c r="E44" s="81"/>
      <c r="F44" s="83"/>
      <c r="G44" s="51"/>
      <c r="H44" s="83"/>
      <c r="I44" s="83"/>
      <c r="J44" s="83"/>
      <c r="K44" s="83"/>
      <c r="L44" s="83"/>
      <c r="M44" s="51"/>
      <c r="N44" s="83"/>
      <c r="O44" s="51"/>
      <c r="P44" s="83"/>
      <c r="Q44" s="51"/>
      <c r="R44" s="51"/>
      <c r="S44" s="51"/>
      <c r="T44" s="83"/>
      <c r="U44" s="51"/>
      <c r="V44" s="83"/>
      <c r="W44" s="51"/>
      <c r="X44" s="83"/>
      <c r="Y44" s="51"/>
      <c r="Z44" s="83"/>
      <c r="AA44" s="51"/>
      <c r="AB44" s="83"/>
      <c r="AC44" s="51"/>
      <c r="AD44" s="83"/>
    </row>
    <row r="45" spans="1:30" ht="16.5" customHeight="1" x14ac:dyDescent="0.25">
      <c r="A45" s="47"/>
      <c r="E45" s="81"/>
      <c r="F45" s="83"/>
      <c r="G45" s="51"/>
      <c r="H45" s="83"/>
      <c r="I45" s="83"/>
      <c r="J45" s="83"/>
      <c r="K45" s="83"/>
      <c r="L45" s="83"/>
      <c r="M45" s="51"/>
      <c r="N45" s="83"/>
      <c r="O45" s="51"/>
      <c r="P45" s="83"/>
      <c r="Q45" s="51"/>
      <c r="R45" s="51"/>
      <c r="S45" s="51"/>
      <c r="T45" s="83"/>
      <c r="U45" s="51"/>
      <c r="V45" s="83"/>
      <c r="W45" s="51"/>
      <c r="X45" s="83"/>
      <c r="Y45" s="51"/>
      <c r="Z45" s="83"/>
      <c r="AA45" s="51"/>
      <c r="AB45" s="83"/>
      <c r="AC45" s="51"/>
      <c r="AD45" s="83"/>
    </row>
    <row r="46" spans="1:30" ht="16.5" customHeight="1" x14ac:dyDescent="0.25">
      <c r="A46" s="47"/>
      <c r="E46" s="81"/>
      <c r="F46" s="83"/>
      <c r="G46" s="51"/>
      <c r="H46" s="83"/>
      <c r="I46" s="83"/>
      <c r="J46" s="83"/>
      <c r="K46" s="83"/>
      <c r="L46" s="83"/>
      <c r="M46" s="51"/>
      <c r="N46" s="83"/>
      <c r="O46" s="51"/>
      <c r="P46" s="83"/>
      <c r="Q46" s="51"/>
      <c r="R46" s="51"/>
      <c r="S46" s="51"/>
      <c r="T46" s="83"/>
      <c r="U46" s="51"/>
      <c r="V46" s="83"/>
      <c r="W46" s="51"/>
      <c r="X46" s="83"/>
      <c r="Y46" s="51"/>
      <c r="Z46" s="83"/>
      <c r="AA46" s="51"/>
      <c r="AB46" s="83"/>
      <c r="AC46" s="51"/>
      <c r="AD46" s="83"/>
    </row>
    <row r="47" spans="1:30" ht="16.5" customHeight="1" x14ac:dyDescent="0.25">
      <c r="A47" s="47"/>
      <c r="E47" s="81"/>
      <c r="F47" s="83"/>
      <c r="G47" s="51"/>
      <c r="H47" s="83"/>
      <c r="I47" s="83"/>
      <c r="J47" s="83"/>
      <c r="K47" s="83"/>
      <c r="L47" s="83"/>
      <c r="M47" s="51"/>
      <c r="N47" s="83"/>
      <c r="O47" s="51"/>
      <c r="P47" s="83"/>
      <c r="Q47" s="51"/>
      <c r="R47" s="51"/>
      <c r="S47" s="51"/>
      <c r="T47" s="83"/>
      <c r="U47" s="51"/>
      <c r="V47" s="83"/>
      <c r="W47" s="51"/>
      <c r="X47" s="83"/>
      <c r="Y47" s="51"/>
      <c r="Z47" s="83"/>
      <c r="AA47" s="51"/>
      <c r="AB47" s="83"/>
      <c r="AC47" s="51"/>
      <c r="AD47" s="83"/>
    </row>
    <row r="48" spans="1:30" ht="16.5" customHeight="1" x14ac:dyDescent="0.25">
      <c r="A48" s="47"/>
      <c r="E48" s="81"/>
      <c r="F48" s="83"/>
      <c r="G48" s="51"/>
      <c r="H48" s="83"/>
      <c r="I48" s="83"/>
      <c r="J48" s="83"/>
      <c r="K48" s="83"/>
      <c r="L48" s="83"/>
      <c r="M48" s="51"/>
      <c r="N48" s="83"/>
      <c r="O48" s="51"/>
      <c r="P48" s="83"/>
      <c r="Q48" s="51"/>
      <c r="R48" s="51"/>
      <c r="S48" s="51"/>
      <c r="T48" s="83"/>
      <c r="U48" s="51"/>
      <c r="V48" s="83"/>
      <c r="W48" s="51"/>
      <c r="X48" s="83"/>
      <c r="Y48" s="51"/>
      <c r="Z48" s="83"/>
      <c r="AA48" s="51"/>
      <c r="AB48" s="83"/>
      <c r="AC48" s="51"/>
      <c r="AD48" s="83"/>
    </row>
    <row r="49" spans="1:30" ht="18" customHeight="1" x14ac:dyDescent="0.25">
      <c r="A49" s="47"/>
      <c r="E49" s="81"/>
      <c r="F49" s="83"/>
      <c r="G49" s="51"/>
      <c r="H49" s="83"/>
      <c r="I49" s="83"/>
      <c r="J49" s="83"/>
      <c r="K49" s="83"/>
      <c r="L49" s="83"/>
      <c r="M49" s="51"/>
      <c r="N49" s="83"/>
      <c r="O49" s="51"/>
      <c r="P49" s="83"/>
      <c r="Q49" s="51"/>
      <c r="R49" s="51"/>
      <c r="S49" s="51"/>
      <c r="T49" s="83"/>
      <c r="U49" s="51"/>
      <c r="V49" s="83"/>
      <c r="W49" s="51"/>
      <c r="X49" s="83"/>
      <c r="Y49" s="51"/>
      <c r="Z49" s="83"/>
      <c r="AA49" s="51"/>
      <c r="AB49" s="83"/>
      <c r="AC49" s="51"/>
      <c r="AD49" s="83"/>
    </row>
    <row r="50" spans="1:30" ht="21.95" customHeight="1" x14ac:dyDescent="0.25">
      <c r="A50" s="87" t="s">
        <v>213</v>
      </c>
      <c r="B50" s="140"/>
      <c r="C50" s="141"/>
      <c r="D50" s="55"/>
      <c r="E50" s="56"/>
      <c r="F50" s="57"/>
      <c r="G50" s="56"/>
      <c r="H50" s="57"/>
      <c r="I50" s="56"/>
      <c r="J50" s="57"/>
      <c r="K50" s="56"/>
      <c r="L50" s="57"/>
      <c r="M50" s="56"/>
      <c r="N50" s="56"/>
      <c r="O50" s="57"/>
      <c r="P50" s="56"/>
      <c r="Q50" s="57"/>
      <c r="R50" s="57"/>
      <c r="S50" s="57"/>
      <c r="T50" s="56"/>
      <c r="U50" s="56"/>
      <c r="V50" s="57"/>
      <c r="W50" s="56"/>
      <c r="X50" s="57"/>
      <c r="Y50" s="56"/>
      <c r="Z50" s="56"/>
      <c r="AA50" s="56"/>
      <c r="AB50" s="142"/>
      <c r="AC50" s="56"/>
      <c r="AD50" s="57"/>
    </row>
    <row r="51" spans="1:30" x14ac:dyDescent="0.25">
      <c r="L51" s="233"/>
      <c r="T51" s="179"/>
      <c r="Z51" s="51"/>
    </row>
  </sheetData>
  <mergeCells count="3">
    <mergeCell ref="F7:Z7"/>
    <mergeCell ref="V8:X8"/>
    <mergeCell ref="N8:T8"/>
  </mergeCells>
  <pageMargins left="0.3" right="0.3" top="0.5" bottom="0.6" header="0.49" footer="0.4"/>
  <pageSetup paperSize="9" scale="66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zoomScaleNormal="100" zoomScaleSheetLayoutView="100" workbookViewId="0"/>
  </sheetViews>
  <sheetFormatPr defaultColWidth="9.140625" defaultRowHeight="16.5" customHeight="1" x14ac:dyDescent="0.25"/>
  <cols>
    <col min="1" max="2" width="1.140625" style="76" customWidth="1"/>
    <col min="3" max="3" width="46.140625" style="76" customWidth="1"/>
    <col min="4" max="4" width="6.28515625" style="88" customWidth="1"/>
    <col min="5" max="5" width="1" style="101" customWidth="1"/>
    <col min="6" max="6" width="12" style="89" customWidth="1"/>
    <col min="7" max="7" width="1" style="5" customWidth="1"/>
    <col min="8" max="8" width="12.7109375" style="91" customWidth="1"/>
    <col min="9" max="9" width="1" style="5" customWidth="1"/>
    <col min="10" max="10" width="12" style="91" customWidth="1"/>
    <col min="11" max="11" width="1" style="5" customWidth="1"/>
    <col min="12" max="12" width="13" style="5" customWidth="1"/>
    <col min="13" max="13" width="1" style="5" customWidth="1"/>
    <col min="14" max="14" width="13.85546875" style="5" customWidth="1"/>
    <col min="15" max="15" width="1" style="5" customWidth="1"/>
    <col min="16" max="16" width="13.42578125" style="77" customWidth="1"/>
    <col min="17" max="16384" width="9.140625" style="93"/>
  </cols>
  <sheetData>
    <row r="1" spans="1:16" ht="16.5" customHeight="1" x14ac:dyDescent="0.25">
      <c r="A1" s="47" t="s">
        <v>2</v>
      </c>
      <c r="B1" s="47"/>
      <c r="C1" s="47"/>
      <c r="H1" s="90"/>
      <c r="J1" s="90"/>
      <c r="L1" s="90"/>
      <c r="M1" s="90"/>
      <c r="N1" s="91"/>
      <c r="P1" s="92"/>
    </row>
    <row r="2" spans="1:16" ht="16.5" customHeight="1" x14ac:dyDescent="0.25">
      <c r="A2" s="47" t="s">
        <v>91</v>
      </c>
      <c r="B2" s="47"/>
      <c r="C2" s="47"/>
      <c r="H2" s="90"/>
      <c r="J2" s="90"/>
      <c r="L2" s="90"/>
      <c r="M2" s="90"/>
      <c r="N2" s="91"/>
      <c r="P2" s="52"/>
    </row>
    <row r="3" spans="1:16" ht="16.5" customHeight="1" x14ac:dyDescent="0.25">
      <c r="A3" s="53" t="s">
        <v>242</v>
      </c>
      <c r="B3" s="94"/>
      <c r="C3" s="94"/>
      <c r="D3" s="95"/>
      <c r="E3" s="136"/>
      <c r="F3" s="96"/>
      <c r="G3" s="3"/>
      <c r="H3" s="97"/>
      <c r="I3" s="3"/>
      <c r="J3" s="97"/>
      <c r="K3" s="3"/>
      <c r="L3" s="97"/>
      <c r="M3" s="97"/>
      <c r="N3" s="98"/>
      <c r="O3" s="3"/>
      <c r="P3" s="97"/>
    </row>
    <row r="4" spans="1:16" ht="16.5" customHeight="1" x14ac:dyDescent="0.25">
      <c r="A4" s="47"/>
      <c r="F4" s="5"/>
      <c r="H4" s="5"/>
      <c r="J4" s="5"/>
      <c r="P4" s="5"/>
    </row>
    <row r="5" spans="1:16" ht="16.5" customHeight="1" x14ac:dyDescent="0.25">
      <c r="A5" s="47"/>
      <c r="D5" s="89"/>
      <c r="E5" s="137"/>
      <c r="F5" s="5"/>
      <c r="G5" s="69"/>
      <c r="H5" s="5"/>
      <c r="I5" s="69"/>
      <c r="J5" s="5"/>
      <c r="K5" s="69"/>
      <c r="L5" s="69"/>
      <c r="M5" s="69"/>
      <c r="P5" s="30"/>
    </row>
    <row r="6" spans="1:16" ht="16.5" customHeight="1" x14ac:dyDescent="0.25">
      <c r="F6" s="96"/>
      <c r="G6" s="3"/>
      <c r="H6" s="98"/>
      <c r="I6" s="3"/>
      <c r="J6" s="98"/>
      <c r="K6" s="3"/>
      <c r="L6" s="98"/>
      <c r="M6" s="98"/>
      <c r="N6" s="98"/>
      <c r="O6" s="3"/>
      <c r="P6" s="26" t="s">
        <v>179</v>
      </c>
    </row>
    <row r="7" spans="1:16" ht="16.5" customHeight="1" x14ac:dyDescent="0.25">
      <c r="L7" s="246" t="s">
        <v>64</v>
      </c>
      <c r="M7" s="246"/>
      <c r="N7" s="246"/>
      <c r="P7" s="69"/>
    </row>
    <row r="8" spans="1:16" ht="16.5" customHeight="1" x14ac:dyDescent="0.25">
      <c r="F8" s="69" t="s">
        <v>51</v>
      </c>
      <c r="H8" s="69" t="s">
        <v>53</v>
      </c>
      <c r="J8" s="69" t="s">
        <v>53</v>
      </c>
      <c r="L8" s="99"/>
      <c r="M8" s="99"/>
      <c r="N8" s="99"/>
      <c r="P8" s="69"/>
    </row>
    <row r="9" spans="1:16" ht="16.5" customHeight="1" x14ac:dyDescent="0.25">
      <c r="A9" s="47"/>
      <c r="F9" s="69" t="s">
        <v>50</v>
      </c>
      <c r="G9" s="69"/>
      <c r="H9" s="69" t="s">
        <v>95</v>
      </c>
      <c r="I9" s="69"/>
      <c r="J9" s="69" t="s">
        <v>174</v>
      </c>
      <c r="K9" s="69"/>
      <c r="L9" s="69" t="s">
        <v>83</v>
      </c>
      <c r="M9" s="69"/>
      <c r="N9" s="68"/>
      <c r="O9" s="69"/>
      <c r="P9" s="69"/>
    </row>
    <row r="10" spans="1:16" ht="16.5" customHeight="1" x14ac:dyDescent="0.25">
      <c r="A10" s="47"/>
      <c r="F10" s="52" t="s">
        <v>34</v>
      </c>
      <c r="G10" s="69"/>
      <c r="H10" s="69" t="s">
        <v>52</v>
      </c>
      <c r="I10" s="69"/>
      <c r="J10" s="69" t="s">
        <v>173</v>
      </c>
      <c r="K10" s="69"/>
      <c r="L10" s="69" t="s">
        <v>36</v>
      </c>
      <c r="M10" s="69"/>
      <c r="N10" s="68" t="s">
        <v>24</v>
      </c>
      <c r="O10" s="69"/>
      <c r="P10" s="68" t="s">
        <v>89</v>
      </c>
    </row>
    <row r="11" spans="1:16" ht="16.5" customHeight="1" x14ac:dyDescent="0.25">
      <c r="A11" s="47"/>
      <c r="D11" s="70" t="s">
        <v>76</v>
      </c>
      <c r="F11" s="71" t="s">
        <v>35</v>
      </c>
      <c r="G11" s="138"/>
      <c r="H11" s="71" t="s">
        <v>35</v>
      </c>
      <c r="I11" s="138"/>
      <c r="J11" s="71" t="s">
        <v>35</v>
      </c>
      <c r="K11" s="138"/>
      <c r="L11" s="71" t="s">
        <v>35</v>
      </c>
      <c r="M11" s="85"/>
      <c r="N11" s="71" t="s">
        <v>35</v>
      </c>
      <c r="O11" s="69"/>
      <c r="P11" s="71" t="s">
        <v>35</v>
      </c>
    </row>
    <row r="12" spans="1:16" ht="16.5" customHeight="1" x14ac:dyDescent="0.25">
      <c r="A12" s="47"/>
      <c r="F12" s="91"/>
      <c r="H12" s="89"/>
      <c r="J12" s="89"/>
      <c r="L12" s="91"/>
      <c r="M12" s="91"/>
    </row>
    <row r="13" spans="1:16" ht="16.5" customHeight="1" x14ac:dyDescent="0.25">
      <c r="A13" s="47" t="s">
        <v>183</v>
      </c>
      <c r="B13" s="47"/>
      <c r="F13" s="77">
        <v>543632325</v>
      </c>
      <c r="G13" s="77"/>
      <c r="H13" s="77">
        <v>770857410</v>
      </c>
      <c r="I13" s="77"/>
      <c r="J13" s="77">
        <v>37817556</v>
      </c>
      <c r="K13" s="77"/>
      <c r="L13" s="77">
        <v>54363233</v>
      </c>
      <c r="M13" s="77"/>
      <c r="N13" s="77">
        <v>1144562520</v>
      </c>
      <c r="O13" s="77"/>
      <c r="P13" s="77">
        <v>2551233044</v>
      </c>
    </row>
    <row r="14" spans="1:16" ht="6" customHeight="1" x14ac:dyDescent="0.25">
      <c r="A14" s="47"/>
      <c r="B14" s="100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5"/>
    </row>
    <row r="15" spans="1:16" ht="16.5" customHeight="1" x14ac:dyDescent="0.25">
      <c r="A15" s="75" t="s">
        <v>96</v>
      </c>
      <c r="B15" s="100"/>
      <c r="F15" s="77"/>
      <c r="G15" s="77"/>
      <c r="H15" s="77"/>
      <c r="I15" s="77"/>
      <c r="J15" s="77"/>
      <c r="K15" s="77"/>
      <c r="L15" s="77"/>
      <c r="M15" s="77"/>
      <c r="N15" s="77"/>
      <c r="O15" s="77"/>
    </row>
    <row r="16" spans="1:16" ht="16.5" customHeight="1" x14ac:dyDescent="0.25">
      <c r="A16" s="41" t="s">
        <v>80</v>
      </c>
      <c r="B16" s="100"/>
      <c r="D16" s="49">
        <v>31</v>
      </c>
      <c r="F16" s="77">
        <v>0</v>
      </c>
      <c r="G16" s="77"/>
      <c r="H16" s="77">
        <v>0</v>
      </c>
      <c r="I16" s="77"/>
      <c r="J16" s="77">
        <v>0</v>
      </c>
      <c r="K16" s="77"/>
      <c r="L16" s="77">
        <v>0</v>
      </c>
      <c r="M16" s="77"/>
      <c r="N16" s="77">
        <v>-206579638</v>
      </c>
      <c r="O16" s="77"/>
      <c r="P16" s="77">
        <f>SUM(F16:N16)</f>
        <v>-206579638</v>
      </c>
    </row>
    <row r="17" spans="1:16" ht="16.5" customHeight="1" x14ac:dyDescent="0.25">
      <c r="A17" s="121" t="s">
        <v>129</v>
      </c>
      <c r="B17" s="100"/>
      <c r="D17" s="49"/>
      <c r="F17" s="3">
        <v>0</v>
      </c>
      <c r="H17" s="3">
        <v>0</v>
      </c>
      <c r="J17" s="3">
        <v>0</v>
      </c>
      <c r="L17" s="3">
        <v>0</v>
      </c>
      <c r="N17" s="3">
        <v>176866675</v>
      </c>
      <c r="O17" s="77"/>
      <c r="P17" s="78">
        <f>SUM(F17:N17)</f>
        <v>176866675</v>
      </c>
    </row>
    <row r="18" spans="1:16" ht="16.5" customHeight="1" x14ac:dyDescent="0.25">
      <c r="F18" s="5"/>
      <c r="H18" s="5"/>
      <c r="J18" s="5"/>
      <c r="P18" s="5"/>
    </row>
    <row r="19" spans="1:16" ht="16.5" customHeight="1" thickBot="1" x14ac:dyDescent="0.3">
      <c r="A19" s="47" t="s">
        <v>184</v>
      </c>
      <c r="F19" s="102">
        <f>SUM(F13:F17)</f>
        <v>543632325</v>
      </c>
      <c r="H19" s="102">
        <f>SUM(H13:H17)</f>
        <v>770857410</v>
      </c>
      <c r="J19" s="102">
        <f>SUM(J13:J17)</f>
        <v>37817556</v>
      </c>
      <c r="L19" s="102">
        <f>SUM(L13:L17)</f>
        <v>54363233</v>
      </c>
      <c r="N19" s="102">
        <f>SUM(N13:N17)</f>
        <v>1114849557</v>
      </c>
      <c r="P19" s="102">
        <f>SUM(P13:P17)</f>
        <v>2521520081</v>
      </c>
    </row>
    <row r="20" spans="1:16" ht="16.5" customHeight="1" thickTop="1" x14ac:dyDescent="0.25">
      <c r="A20" s="47"/>
      <c r="F20" s="5"/>
      <c r="H20" s="5"/>
      <c r="J20" s="5"/>
      <c r="P20" s="5"/>
    </row>
    <row r="21" spans="1:16" ht="16.5" customHeight="1" x14ac:dyDescent="0.25">
      <c r="A21" s="47"/>
      <c r="F21" s="5"/>
      <c r="H21" s="5"/>
      <c r="J21" s="5"/>
      <c r="P21" s="5"/>
    </row>
    <row r="22" spans="1:16" ht="16.5" customHeight="1" x14ac:dyDescent="0.25">
      <c r="A22" s="47" t="s">
        <v>246</v>
      </c>
      <c r="B22" s="47"/>
      <c r="F22" s="169">
        <v>543632325</v>
      </c>
      <c r="G22" s="77"/>
      <c r="H22" s="169">
        <v>770857410</v>
      </c>
      <c r="I22" s="77"/>
      <c r="J22" s="169">
        <v>37817556</v>
      </c>
      <c r="K22" s="77"/>
      <c r="L22" s="169">
        <v>54363233</v>
      </c>
      <c r="M22" s="77"/>
      <c r="N22" s="169">
        <v>1114849557</v>
      </c>
      <c r="O22" s="77"/>
      <c r="P22" s="169">
        <f>SUM(N22,L22,J22,H22,F22)</f>
        <v>2521520081</v>
      </c>
    </row>
    <row r="23" spans="1:16" ht="6" customHeight="1" x14ac:dyDescent="0.25">
      <c r="A23" s="47"/>
      <c r="B23" s="100"/>
      <c r="F23" s="169"/>
      <c r="G23" s="77"/>
      <c r="H23" s="169"/>
      <c r="I23" s="77"/>
      <c r="J23" s="169"/>
      <c r="K23" s="77"/>
      <c r="L23" s="169"/>
      <c r="M23" s="77"/>
      <c r="N23" s="169"/>
      <c r="O23" s="77"/>
      <c r="P23" s="152"/>
    </row>
    <row r="24" spans="1:16" ht="16.5" customHeight="1" x14ac:dyDescent="0.25">
      <c r="A24" s="75" t="s">
        <v>96</v>
      </c>
      <c r="B24" s="100"/>
      <c r="F24" s="169"/>
      <c r="G24" s="77"/>
      <c r="H24" s="169"/>
      <c r="I24" s="77"/>
      <c r="J24" s="169"/>
      <c r="K24" s="77"/>
      <c r="L24" s="169"/>
      <c r="M24" s="77"/>
      <c r="N24" s="169"/>
      <c r="O24" s="77"/>
      <c r="P24" s="169"/>
    </row>
    <row r="25" spans="1:16" ht="16.5" customHeight="1" x14ac:dyDescent="0.25">
      <c r="A25" s="41" t="s">
        <v>80</v>
      </c>
      <c r="B25" s="100"/>
      <c r="D25" s="49">
        <v>31</v>
      </c>
      <c r="F25" s="169">
        <v>0</v>
      </c>
      <c r="G25" s="77"/>
      <c r="H25" s="169">
        <v>0</v>
      </c>
      <c r="I25" s="77"/>
      <c r="J25" s="169">
        <v>0</v>
      </c>
      <c r="K25" s="77"/>
      <c r="L25" s="169">
        <v>0</v>
      </c>
      <c r="M25" s="77"/>
      <c r="N25" s="169">
        <v>-108726125</v>
      </c>
      <c r="O25" s="77"/>
      <c r="P25" s="169">
        <f t="shared" ref="P25:P26" si="0">SUM(F25:N25)</f>
        <v>-108726125</v>
      </c>
    </row>
    <row r="26" spans="1:16" ht="16.5" customHeight="1" x14ac:dyDescent="0.25">
      <c r="A26" s="121" t="s">
        <v>129</v>
      </c>
      <c r="B26" s="100"/>
      <c r="D26" s="49"/>
      <c r="F26" s="148">
        <v>0</v>
      </c>
      <c r="H26" s="148">
        <v>0</v>
      </c>
      <c r="J26" s="148">
        <v>0</v>
      </c>
      <c r="L26" s="148">
        <v>0</v>
      </c>
      <c r="N26" s="148">
        <v>304444208</v>
      </c>
      <c r="O26" s="77"/>
      <c r="P26" s="171">
        <f t="shared" si="0"/>
        <v>304444208</v>
      </c>
    </row>
    <row r="27" spans="1:16" ht="16.5" customHeight="1" x14ac:dyDescent="0.25">
      <c r="F27" s="152"/>
      <c r="H27" s="152"/>
      <c r="J27" s="152"/>
      <c r="L27" s="152"/>
      <c r="N27" s="152"/>
      <c r="P27" s="152"/>
    </row>
    <row r="28" spans="1:16" ht="16.5" customHeight="1" thickBot="1" x14ac:dyDescent="0.3">
      <c r="A28" s="47" t="s">
        <v>245</v>
      </c>
      <c r="F28" s="170">
        <f>SUM(F22:F26)</f>
        <v>543632325</v>
      </c>
      <c r="H28" s="170">
        <f>SUM(H22:H26)</f>
        <v>770857410</v>
      </c>
      <c r="J28" s="170">
        <f>SUM(J22:J26)</f>
        <v>37817556</v>
      </c>
      <c r="L28" s="170">
        <f>SUM(L22:L26)</f>
        <v>54363233</v>
      </c>
      <c r="N28" s="170">
        <f>SUM(N22:N26)</f>
        <v>1310567640</v>
      </c>
      <c r="P28" s="170">
        <f>SUM(P22:P26)</f>
        <v>2717238164</v>
      </c>
    </row>
    <row r="29" spans="1:16" ht="16.5" customHeight="1" thickTop="1" x14ac:dyDescent="0.25">
      <c r="A29" s="47"/>
      <c r="F29" s="5"/>
      <c r="H29" s="5"/>
      <c r="J29" s="5"/>
      <c r="P29" s="5"/>
    </row>
    <row r="30" spans="1:16" ht="16.5" customHeight="1" x14ac:dyDescent="0.25">
      <c r="A30" s="47"/>
      <c r="F30" s="5"/>
      <c r="H30" s="5"/>
      <c r="J30" s="5"/>
      <c r="P30" s="5"/>
    </row>
    <row r="31" spans="1:16" ht="16.5" customHeight="1" x14ac:dyDescent="0.25">
      <c r="A31" s="47"/>
      <c r="F31" s="5"/>
      <c r="H31" s="5"/>
      <c r="J31" s="5"/>
      <c r="P31" s="5"/>
    </row>
    <row r="32" spans="1:16" ht="16.5" customHeight="1" x14ac:dyDescent="0.25">
      <c r="A32" s="47"/>
      <c r="F32" s="5"/>
      <c r="H32" s="5"/>
      <c r="J32" s="5"/>
      <c r="P32" s="5"/>
    </row>
    <row r="33" spans="1:16" ht="6" customHeight="1" x14ac:dyDescent="0.25">
      <c r="A33" s="47"/>
      <c r="F33" s="5"/>
      <c r="H33" s="5"/>
      <c r="J33" s="5"/>
      <c r="P33" s="5"/>
    </row>
    <row r="34" spans="1:16" ht="21.95" customHeight="1" x14ac:dyDescent="0.25">
      <c r="A34" s="87" t="s">
        <v>213</v>
      </c>
      <c r="B34" s="87"/>
      <c r="C34" s="87"/>
      <c r="D34" s="95"/>
      <c r="E34" s="139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</row>
  </sheetData>
  <mergeCells count="1">
    <mergeCell ref="L7:N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0"/>
  <sheetViews>
    <sheetView tabSelected="1" zoomScale="110" zoomScaleNormal="110" zoomScaleSheetLayoutView="100" workbookViewId="0"/>
  </sheetViews>
  <sheetFormatPr defaultColWidth="9.140625" defaultRowHeight="14.1" customHeight="1" x14ac:dyDescent="0.25"/>
  <cols>
    <col min="1" max="2" width="1.140625" style="22" customWidth="1"/>
    <col min="3" max="3" width="43.85546875" style="22" customWidth="1"/>
    <col min="4" max="4" width="6.28515625" style="28" customWidth="1"/>
    <col min="5" max="5" width="0.5703125" style="22" customWidth="1"/>
    <col min="6" max="6" width="12.7109375" style="103" customWidth="1"/>
    <col min="7" max="7" width="0.5703125" style="127" customWidth="1"/>
    <col min="8" max="8" width="12.7109375" style="103" customWidth="1"/>
    <col min="9" max="9" width="0.5703125" style="128" customWidth="1"/>
    <col min="10" max="10" width="12.7109375" style="103" customWidth="1"/>
    <col min="11" max="11" width="0.5703125" style="127" customWidth="1"/>
    <col min="12" max="12" width="12.7109375" style="103" customWidth="1"/>
    <col min="13" max="16384" width="9.140625" style="21"/>
  </cols>
  <sheetData>
    <row r="1" spans="1:12" ht="15.95" customHeight="1" x14ac:dyDescent="0.25">
      <c r="A1" s="24" t="s">
        <v>2</v>
      </c>
      <c r="B1" s="24"/>
      <c r="C1" s="24"/>
    </row>
    <row r="2" spans="1:12" ht="15.95" customHeight="1" x14ac:dyDescent="0.25">
      <c r="A2" s="24" t="s">
        <v>65</v>
      </c>
      <c r="B2" s="24"/>
      <c r="C2" s="24"/>
    </row>
    <row r="3" spans="1:12" ht="15.95" customHeight="1" x14ac:dyDescent="0.25">
      <c r="A3" s="106" t="s">
        <v>242</v>
      </c>
      <c r="B3" s="106"/>
      <c r="C3" s="106"/>
      <c r="D3" s="107"/>
      <c r="E3" s="108"/>
      <c r="F3" s="25"/>
      <c r="G3" s="129"/>
      <c r="H3" s="25"/>
      <c r="I3" s="130"/>
      <c r="J3" s="25"/>
      <c r="K3" s="129"/>
      <c r="L3" s="25"/>
    </row>
    <row r="4" spans="1:12" ht="15.95" customHeight="1" x14ac:dyDescent="0.25"/>
    <row r="5" spans="1:12" ht="15.95" customHeight="1" x14ac:dyDescent="0.25"/>
    <row r="6" spans="1:12" ht="15.95" customHeight="1" x14ac:dyDescent="0.25">
      <c r="F6" s="239" t="s">
        <v>59</v>
      </c>
      <c r="G6" s="239"/>
      <c r="H6" s="239"/>
      <c r="I6" s="27"/>
      <c r="J6" s="239" t="s">
        <v>86</v>
      </c>
      <c r="K6" s="239"/>
      <c r="L6" s="239"/>
    </row>
    <row r="7" spans="1:12" ht="15.95" customHeight="1" x14ac:dyDescent="0.25">
      <c r="A7" s="21"/>
      <c r="D7" s="23"/>
      <c r="E7" s="24"/>
      <c r="F7" s="240" t="s">
        <v>127</v>
      </c>
      <c r="G7" s="240"/>
      <c r="H7" s="240"/>
      <c r="I7" s="27"/>
      <c r="J7" s="240" t="s">
        <v>127</v>
      </c>
      <c r="K7" s="240"/>
      <c r="L7" s="240"/>
    </row>
    <row r="8" spans="1:12" ht="15.95" customHeight="1" x14ac:dyDescent="0.25">
      <c r="D8" s="29"/>
      <c r="E8" s="24"/>
      <c r="F8" s="135" t="s">
        <v>247</v>
      </c>
      <c r="G8" s="30"/>
      <c r="H8" s="135" t="s">
        <v>185</v>
      </c>
      <c r="I8" s="30"/>
      <c r="J8" s="135" t="s">
        <v>247</v>
      </c>
      <c r="K8" s="30"/>
      <c r="L8" s="135" t="s">
        <v>185</v>
      </c>
    </row>
    <row r="9" spans="1:12" ht="15.95" customHeight="1" x14ac:dyDescent="0.25">
      <c r="D9" s="31" t="s">
        <v>3</v>
      </c>
      <c r="E9" s="24"/>
      <c r="F9" s="26" t="s">
        <v>35</v>
      </c>
      <c r="G9" s="30"/>
      <c r="H9" s="26" t="s">
        <v>35</v>
      </c>
      <c r="I9" s="30"/>
      <c r="J9" s="26" t="s">
        <v>35</v>
      </c>
      <c r="K9" s="30"/>
      <c r="L9" s="26" t="s">
        <v>35</v>
      </c>
    </row>
    <row r="10" spans="1:12" ht="15.95" customHeight="1" x14ac:dyDescent="0.25">
      <c r="A10" s="24" t="s">
        <v>39</v>
      </c>
      <c r="F10" s="146"/>
      <c r="I10" s="127"/>
      <c r="J10" s="146"/>
      <c r="K10" s="128"/>
    </row>
    <row r="11" spans="1:12" ht="15.95" customHeight="1" x14ac:dyDescent="0.25">
      <c r="A11" s="22" t="s">
        <v>140</v>
      </c>
      <c r="F11" s="172">
        <v>894487729</v>
      </c>
      <c r="G11" s="111"/>
      <c r="H11" s="111">
        <v>682711377</v>
      </c>
      <c r="I11" s="111"/>
      <c r="J11" s="172">
        <v>369587779</v>
      </c>
      <c r="K11" s="111"/>
      <c r="L11" s="111">
        <v>221582463</v>
      </c>
    </row>
    <row r="12" spans="1:12" ht="15.95" customHeight="1" x14ac:dyDescent="0.25">
      <c r="A12" s="22" t="s">
        <v>123</v>
      </c>
      <c r="F12" s="172"/>
      <c r="G12" s="111"/>
      <c r="H12" s="111"/>
      <c r="I12" s="111"/>
      <c r="J12" s="172"/>
      <c r="K12" s="111"/>
      <c r="L12" s="111"/>
    </row>
    <row r="13" spans="1:12" ht="15.95" customHeight="1" x14ac:dyDescent="0.25">
      <c r="B13" s="22" t="s">
        <v>114</v>
      </c>
      <c r="F13" s="172"/>
      <c r="G13" s="111"/>
      <c r="H13" s="111"/>
      <c r="I13" s="111"/>
      <c r="J13" s="172"/>
      <c r="K13" s="111"/>
      <c r="L13" s="111"/>
    </row>
    <row r="14" spans="1:12" ht="15.95" customHeight="1" x14ac:dyDescent="0.25">
      <c r="A14" s="22" t="s">
        <v>0</v>
      </c>
      <c r="B14" s="113" t="s">
        <v>56</v>
      </c>
      <c r="F14" s="172">
        <v>391542404</v>
      </c>
      <c r="G14" s="111"/>
      <c r="H14" s="111">
        <v>356224011</v>
      </c>
      <c r="I14" s="111"/>
      <c r="J14" s="172">
        <v>23875416</v>
      </c>
      <c r="K14" s="111"/>
      <c r="L14" s="111">
        <v>24568960</v>
      </c>
    </row>
    <row r="15" spans="1:12" ht="15.95" customHeight="1" x14ac:dyDescent="0.25">
      <c r="A15" s="22" t="s">
        <v>0</v>
      </c>
      <c r="B15" s="113" t="s">
        <v>75</v>
      </c>
      <c r="F15" s="172">
        <v>66203306</v>
      </c>
      <c r="G15" s="111"/>
      <c r="H15" s="111">
        <v>37981805</v>
      </c>
      <c r="I15" s="111"/>
      <c r="J15" s="172">
        <v>8853653</v>
      </c>
      <c r="K15" s="111"/>
      <c r="L15" s="111">
        <v>3546378</v>
      </c>
    </row>
    <row r="16" spans="1:12" ht="15.95" customHeight="1" x14ac:dyDescent="0.25">
      <c r="B16" s="113" t="s">
        <v>215</v>
      </c>
      <c r="D16" s="28">
        <v>17</v>
      </c>
      <c r="F16" s="172">
        <v>3713211</v>
      </c>
      <c r="G16" s="111"/>
      <c r="H16" s="111">
        <v>4739011</v>
      </c>
      <c r="I16" s="111"/>
      <c r="J16" s="172">
        <v>0</v>
      </c>
      <c r="K16" s="111"/>
      <c r="L16" s="111">
        <v>0</v>
      </c>
    </row>
    <row r="17" spans="2:12" ht="15.95" customHeight="1" x14ac:dyDescent="0.25">
      <c r="B17" s="113" t="s">
        <v>214</v>
      </c>
      <c r="F17" s="172">
        <v>-838123</v>
      </c>
      <c r="G17" s="111"/>
      <c r="H17" s="111">
        <v>-971961</v>
      </c>
      <c r="I17" s="111"/>
      <c r="J17" s="172">
        <v>-829125</v>
      </c>
      <c r="K17" s="111"/>
      <c r="L17" s="111">
        <v>-19772734</v>
      </c>
    </row>
    <row r="18" spans="2:12" ht="15.95" customHeight="1" x14ac:dyDescent="0.25">
      <c r="B18" s="113" t="s">
        <v>216</v>
      </c>
      <c r="D18" s="28">
        <v>19</v>
      </c>
      <c r="F18" s="172">
        <v>703585</v>
      </c>
      <c r="G18" s="111"/>
      <c r="H18" s="111">
        <v>98294</v>
      </c>
      <c r="I18" s="111"/>
      <c r="J18" s="172">
        <v>701218</v>
      </c>
      <c r="K18" s="111"/>
      <c r="L18" s="111">
        <v>91786</v>
      </c>
    </row>
    <row r="19" spans="2:12" ht="15.95" customHeight="1" x14ac:dyDescent="0.25">
      <c r="B19" s="114" t="s">
        <v>260</v>
      </c>
      <c r="C19" s="115"/>
      <c r="F19" s="172">
        <v>-8010867</v>
      </c>
      <c r="G19" s="111"/>
      <c r="H19" s="111">
        <v>-6197558</v>
      </c>
      <c r="I19" s="111"/>
      <c r="J19" s="172">
        <v>-961566</v>
      </c>
      <c r="K19" s="111"/>
      <c r="L19" s="111">
        <v>-2488646</v>
      </c>
    </row>
    <row r="20" spans="2:12" ht="15.95" customHeight="1" x14ac:dyDescent="0.25">
      <c r="B20" s="114" t="s">
        <v>282</v>
      </c>
      <c r="C20" s="115"/>
      <c r="F20" s="172"/>
      <c r="G20" s="111"/>
      <c r="H20" s="111"/>
      <c r="I20" s="111"/>
      <c r="J20" s="172"/>
      <c r="K20" s="111"/>
      <c r="L20" s="111"/>
    </row>
    <row r="21" spans="2:12" ht="15.95" customHeight="1" x14ac:dyDescent="0.25">
      <c r="B21" s="114"/>
      <c r="C21" s="115" t="s">
        <v>283</v>
      </c>
      <c r="F21" s="172"/>
      <c r="G21" s="111"/>
      <c r="H21" s="111"/>
      <c r="I21" s="111"/>
      <c r="J21" s="172"/>
      <c r="K21" s="111"/>
      <c r="L21" s="111"/>
    </row>
    <row r="22" spans="2:12" ht="15.95" customHeight="1" x14ac:dyDescent="0.25">
      <c r="B22" s="114"/>
      <c r="C22" s="115" t="s">
        <v>284</v>
      </c>
      <c r="D22" s="28">
        <v>6</v>
      </c>
      <c r="F22" s="172">
        <v>-966388</v>
      </c>
      <c r="G22" s="111"/>
      <c r="H22" s="111">
        <v>-1324202</v>
      </c>
      <c r="I22" s="111"/>
      <c r="J22" s="172">
        <v>9929916</v>
      </c>
      <c r="K22" s="111"/>
      <c r="L22" s="111">
        <v>27558572</v>
      </c>
    </row>
    <row r="23" spans="2:12" ht="15.95" customHeight="1" x14ac:dyDescent="0.25">
      <c r="B23" s="203" t="s">
        <v>285</v>
      </c>
      <c r="C23" s="115"/>
      <c r="D23" s="28">
        <v>33</v>
      </c>
      <c r="F23" s="172">
        <v>0</v>
      </c>
      <c r="G23" s="111"/>
      <c r="H23" s="111">
        <v>0</v>
      </c>
      <c r="I23" s="111"/>
      <c r="J23" s="172">
        <v>0</v>
      </c>
      <c r="K23" s="111"/>
      <c r="L23" s="111">
        <v>26619000</v>
      </c>
    </row>
    <row r="24" spans="2:12" ht="15.95" customHeight="1" x14ac:dyDescent="0.25">
      <c r="B24" s="203"/>
      <c r="C24" s="115" t="s">
        <v>286</v>
      </c>
      <c r="F24" s="172"/>
      <c r="G24" s="111"/>
      <c r="H24" s="111"/>
      <c r="I24" s="111"/>
      <c r="J24" s="172"/>
      <c r="K24" s="111"/>
      <c r="L24" s="111"/>
    </row>
    <row r="25" spans="2:12" ht="15.95" customHeight="1" x14ac:dyDescent="0.25">
      <c r="B25" s="114" t="s">
        <v>253</v>
      </c>
      <c r="C25" s="115"/>
      <c r="D25" s="28">
        <v>16</v>
      </c>
      <c r="F25" s="172">
        <v>0</v>
      </c>
      <c r="G25" s="111"/>
      <c r="H25" s="111">
        <v>0</v>
      </c>
      <c r="I25" s="111"/>
      <c r="J25" s="172">
        <v>-10593522</v>
      </c>
      <c r="K25" s="111"/>
      <c r="L25" s="111">
        <v>0</v>
      </c>
    </row>
    <row r="26" spans="2:12" ht="15.95" customHeight="1" x14ac:dyDescent="0.25">
      <c r="B26" s="203" t="s">
        <v>259</v>
      </c>
      <c r="C26" s="115"/>
      <c r="F26" s="172">
        <v>45373320</v>
      </c>
      <c r="G26" s="111"/>
      <c r="H26" s="111">
        <v>11562043</v>
      </c>
      <c r="I26" s="111"/>
      <c r="J26" s="172">
        <v>30247703</v>
      </c>
      <c r="K26" s="111"/>
      <c r="L26" s="111">
        <v>3764850</v>
      </c>
    </row>
    <row r="27" spans="2:12" ht="15.95" customHeight="1" x14ac:dyDescent="0.25">
      <c r="B27" s="114" t="s">
        <v>217</v>
      </c>
      <c r="C27" s="115"/>
      <c r="D27" s="28">
        <v>14</v>
      </c>
      <c r="F27" s="172">
        <v>7463080</v>
      </c>
      <c r="G27" s="111"/>
      <c r="H27" s="111">
        <v>3583166</v>
      </c>
      <c r="I27" s="111"/>
      <c r="J27" s="172">
        <v>7463080</v>
      </c>
      <c r="K27" s="111"/>
      <c r="L27" s="111">
        <v>3583166</v>
      </c>
    </row>
    <row r="28" spans="2:12" ht="15.95" customHeight="1" x14ac:dyDescent="0.25">
      <c r="B28" s="114" t="s">
        <v>261</v>
      </c>
      <c r="C28" s="115"/>
      <c r="F28" s="172">
        <v>623692</v>
      </c>
      <c r="G28" s="111"/>
      <c r="H28" s="111">
        <v>0</v>
      </c>
      <c r="I28" s="111"/>
      <c r="J28" s="172">
        <v>0</v>
      </c>
      <c r="K28" s="111"/>
      <c r="L28" s="111">
        <v>0</v>
      </c>
    </row>
    <row r="29" spans="2:12" ht="15.95" customHeight="1" x14ac:dyDescent="0.25">
      <c r="B29" s="114" t="s">
        <v>258</v>
      </c>
      <c r="C29" s="115"/>
      <c r="F29" s="172">
        <v>1312293</v>
      </c>
      <c r="G29" s="111"/>
      <c r="H29" s="111">
        <v>1115780</v>
      </c>
      <c r="I29" s="111"/>
      <c r="J29" s="172">
        <v>1312293</v>
      </c>
      <c r="K29" s="111"/>
      <c r="L29" s="111">
        <v>1115780</v>
      </c>
    </row>
    <row r="30" spans="2:12" ht="15.95" customHeight="1" x14ac:dyDescent="0.25">
      <c r="B30" s="114" t="s">
        <v>254</v>
      </c>
      <c r="C30" s="115"/>
      <c r="D30" s="237" t="s">
        <v>264</v>
      </c>
      <c r="F30" s="172">
        <v>19160506</v>
      </c>
      <c r="G30" s="111"/>
      <c r="H30" s="111">
        <v>0</v>
      </c>
      <c r="I30" s="111"/>
      <c r="J30" s="172">
        <v>19160506</v>
      </c>
      <c r="K30" s="111"/>
      <c r="L30" s="111">
        <v>0</v>
      </c>
    </row>
    <row r="31" spans="2:12" ht="15.95" customHeight="1" x14ac:dyDescent="0.25">
      <c r="B31" s="114" t="s">
        <v>205</v>
      </c>
      <c r="C31" s="115"/>
      <c r="F31" s="172">
        <v>0</v>
      </c>
      <c r="G31" s="111"/>
      <c r="H31" s="111">
        <v>-80794</v>
      </c>
      <c r="I31" s="111"/>
      <c r="J31" s="172">
        <v>0</v>
      </c>
      <c r="K31" s="111"/>
      <c r="L31" s="111">
        <v>-80794</v>
      </c>
    </row>
    <row r="32" spans="2:12" ht="15.95" customHeight="1" x14ac:dyDescent="0.25">
      <c r="B32" s="114" t="s">
        <v>143</v>
      </c>
      <c r="C32" s="114"/>
      <c r="F32" s="172">
        <v>-2150790</v>
      </c>
      <c r="G32" s="111"/>
      <c r="H32" s="111">
        <v>2461267</v>
      </c>
      <c r="I32" s="111"/>
      <c r="J32" s="172">
        <v>-2150790</v>
      </c>
      <c r="K32" s="111"/>
      <c r="L32" s="111">
        <v>2461267</v>
      </c>
    </row>
    <row r="33" spans="1:12" ht="15.95" customHeight="1" x14ac:dyDescent="0.25">
      <c r="A33" s="22" t="s">
        <v>0</v>
      </c>
      <c r="B33" s="114" t="s">
        <v>40</v>
      </c>
      <c r="C33" s="115"/>
      <c r="D33" s="116"/>
      <c r="F33" s="172">
        <v>-9375295</v>
      </c>
      <c r="G33" s="111"/>
      <c r="H33" s="111">
        <v>-2638987</v>
      </c>
      <c r="I33" s="111"/>
      <c r="J33" s="172">
        <v>-8029485</v>
      </c>
      <c r="K33" s="111"/>
      <c r="L33" s="111">
        <v>-1497714</v>
      </c>
    </row>
    <row r="34" spans="1:12" ht="15.95" customHeight="1" x14ac:dyDescent="0.25">
      <c r="B34" s="114" t="s">
        <v>104</v>
      </c>
      <c r="C34" s="115"/>
      <c r="D34" s="116"/>
      <c r="F34" s="172">
        <v>-5357935</v>
      </c>
      <c r="G34" s="111"/>
      <c r="H34" s="111">
        <v>-1000000</v>
      </c>
      <c r="I34" s="111"/>
      <c r="J34" s="172">
        <v>-44818482</v>
      </c>
      <c r="K34" s="111"/>
      <c r="L34" s="111">
        <v>-1000000</v>
      </c>
    </row>
    <row r="35" spans="1:12" ht="15.95" customHeight="1" x14ac:dyDescent="0.25">
      <c r="B35" s="114" t="s">
        <v>131</v>
      </c>
      <c r="C35" s="115"/>
      <c r="D35" s="116"/>
      <c r="F35" s="172">
        <v>180334226</v>
      </c>
      <c r="G35" s="111"/>
      <c r="H35" s="111">
        <v>167224763</v>
      </c>
      <c r="I35" s="111"/>
      <c r="J35" s="172">
        <v>373823</v>
      </c>
      <c r="K35" s="111"/>
      <c r="L35" s="111">
        <v>1079166</v>
      </c>
    </row>
    <row r="36" spans="1:12" ht="15.95" customHeight="1" x14ac:dyDescent="0.25">
      <c r="B36" s="114" t="s">
        <v>236</v>
      </c>
      <c r="C36" s="115"/>
      <c r="D36" s="28">
        <v>30</v>
      </c>
      <c r="F36" s="149">
        <v>13642077</v>
      </c>
      <c r="G36" s="111"/>
      <c r="H36" s="25">
        <v>6476508</v>
      </c>
      <c r="I36" s="111"/>
      <c r="J36" s="149">
        <v>4899619</v>
      </c>
      <c r="K36" s="111"/>
      <c r="L36" s="25">
        <v>2816133</v>
      </c>
    </row>
    <row r="37" spans="1:12" ht="6" customHeight="1" x14ac:dyDescent="0.25">
      <c r="B37" s="113"/>
      <c r="F37" s="146"/>
      <c r="G37" s="103"/>
      <c r="I37" s="103"/>
      <c r="J37" s="146"/>
      <c r="K37" s="103"/>
    </row>
    <row r="38" spans="1:12" ht="15.95" customHeight="1" x14ac:dyDescent="0.25">
      <c r="A38" s="21"/>
      <c r="B38" s="22" t="s">
        <v>41</v>
      </c>
      <c r="F38" s="173"/>
      <c r="G38" s="131"/>
      <c r="H38" s="131"/>
      <c r="I38" s="131"/>
      <c r="J38" s="173"/>
      <c r="K38" s="131"/>
      <c r="L38" s="131"/>
    </row>
    <row r="39" spans="1:12" ht="15.95" customHeight="1" x14ac:dyDescent="0.25">
      <c r="C39" s="22" t="s">
        <v>42</v>
      </c>
      <c r="F39" s="146">
        <f>SUM(F11:F36)</f>
        <v>1597860031</v>
      </c>
      <c r="H39" s="103">
        <f>SUM(H11:H36)</f>
        <v>1261964523</v>
      </c>
      <c r="I39" s="127"/>
      <c r="J39" s="146">
        <f>SUM(J11:J36)</f>
        <v>409022036</v>
      </c>
      <c r="L39" s="103">
        <f>SUM(L11:L36)</f>
        <v>293947633</v>
      </c>
    </row>
    <row r="40" spans="1:12" ht="15.95" customHeight="1" x14ac:dyDescent="0.25">
      <c r="B40" s="22" t="s">
        <v>58</v>
      </c>
      <c r="D40" s="29"/>
      <c r="E40" s="24"/>
      <c r="F40" s="174"/>
      <c r="G40" s="132"/>
      <c r="H40" s="118"/>
      <c r="I40" s="132"/>
      <c r="J40" s="174"/>
      <c r="K40" s="132"/>
      <c r="L40" s="118"/>
    </row>
    <row r="41" spans="1:12" ht="15.95" customHeight="1" x14ac:dyDescent="0.25">
      <c r="B41" s="21"/>
      <c r="C41" s="113" t="s">
        <v>107</v>
      </c>
      <c r="D41" s="29"/>
      <c r="E41" s="24"/>
      <c r="F41" s="161">
        <v>-748998575</v>
      </c>
      <c r="G41" s="132"/>
      <c r="H41" s="45">
        <v>-960040428</v>
      </c>
      <c r="I41" s="132"/>
      <c r="J41" s="161">
        <v>309392531</v>
      </c>
      <c r="K41" s="132"/>
      <c r="L41" s="45">
        <v>-301573254</v>
      </c>
    </row>
    <row r="42" spans="1:12" ht="15.95" customHeight="1" x14ac:dyDescent="0.25">
      <c r="B42" s="21"/>
      <c r="C42" s="113" t="s">
        <v>275</v>
      </c>
      <c r="D42" s="29"/>
      <c r="E42" s="24"/>
      <c r="F42" s="161"/>
      <c r="G42" s="132"/>
      <c r="H42" s="45"/>
      <c r="I42" s="132"/>
      <c r="J42" s="161"/>
      <c r="K42" s="132"/>
      <c r="L42" s="45"/>
    </row>
    <row r="43" spans="1:12" ht="15.95" customHeight="1" x14ac:dyDescent="0.25">
      <c r="B43" s="21"/>
      <c r="C43" s="113" t="s">
        <v>276</v>
      </c>
      <c r="D43" s="29"/>
      <c r="E43" s="24"/>
      <c r="F43" s="161">
        <v>-47774459</v>
      </c>
      <c r="G43" s="132"/>
      <c r="H43" s="45">
        <v>1133094987</v>
      </c>
      <c r="I43" s="132"/>
      <c r="J43" s="161">
        <v>77201192</v>
      </c>
      <c r="K43" s="132"/>
      <c r="L43" s="45">
        <v>845800583</v>
      </c>
    </row>
    <row r="44" spans="1:12" ht="15.95" customHeight="1" x14ac:dyDescent="0.25">
      <c r="B44" s="21"/>
      <c r="C44" s="113" t="s">
        <v>43</v>
      </c>
      <c r="D44" s="29"/>
      <c r="E44" s="24"/>
      <c r="F44" s="161">
        <v>-95056816</v>
      </c>
      <c r="G44" s="132"/>
      <c r="H44" s="45">
        <v>-87535301</v>
      </c>
      <c r="I44" s="132"/>
      <c r="J44" s="161">
        <v>-95056816</v>
      </c>
      <c r="K44" s="132"/>
      <c r="L44" s="45">
        <v>-87535301</v>
      </c>
    </row>
    <row r="45" spans="1:12" ht="15.95" customHeight="1" x14ac:dyDescent="0.25">
      <c r="B45" s="21"/>
      <c r="C45" s="113" t="s">
        <v>237</v>
      </c>
      <c r="D45" s="29"/>
      <c r="E45" s="24"/>
      <c r="F45" s="161">
        <v>5808740</v>
      </c>
      <c r="G45" s="132"/>
      <c r="H45" s="45">
        <v>404997796</v>
      </c>
      <c r="I45" s="132"/>
      <c r="J45" s="161" t="s">
        <v>262</v>
      </c>
      <c r="K45" s="132"/>
      <c r="L45" s="45">
        <v>84981021</v>
      </c>
    </row>
    <row r="46" spans="1:12" ht="15.95" customHeight="1" x14ac:dyDescent="0.25">
      <c r="B46" s="21"/>
      <c r="C46" s="113" t="s">
        <v>97</v>
      </c>
      <c r="D46" s="29"/>
      <c r="E46" s="24"/>
      <c r="F46" s="161">
        <v>74246928</v>
      </c>
      <c r="G46" s="132"/>
      <c r="H46" s="45">
        <v>-26826737</v>
      </c>
      <c r="I46" s="132"/>
      <c r="J46" s="161">
        <v>56241641</v>
      </c>
      <c r="K46" s="132"/>
      <c r="L46" s="45">
        <v>-10134691</v>
      </c>
    </row>
    <row r="47" spans="1:12" ht="15.95" customHeight="1" x14ac:dyDescent="0.25">
      <c r="B47" s="21"/>
      <c r="C47" s="113" t="s">
        <v>44</v>
      </c>
      <c r="D47" s="29"/>
      <c r="E47" s="24"/>
      <c r="F47" s="161">
        <v>-20842479</v>
      </c>
      <c r="G47" s="132"/>
      <c r="H47" s="45">
        <v>70402187</v>
      </c>
      <c r="I47" s="132"/>
      <c r="J47" s="161">
        <v>8490652</v>
      </c>
      <c r="K47" s="132"/>
      <c r="L47" s="45">
        <v>-3824154</v>
      </c>
    </row>
    <row r="48" spans="1:12" ht="15.95" customHeight="1" x14ac:dyDescent="0.25">
      <c r="B48" s="21"/>
      <c r="C48" s="113" t="s">
        <v>87</v>
      </c>
      <c r="D48" s="29"/>
      <c r="E48" s="24"/>
      <c r="F48" s="161">
        <v>-4016371</v>
      </c>
      <c r="G48" s="132"/>
      <c r="H48" s="45">
        <v>-11825760</v>
      </c>
      <c r="I48" s="132"/>
      <c r="J48" s="161">
        <v>21603</v>
      </c>
      <c r="K48" s="132"/>
      <c r="L48" s="45">
        <v>61595</v>
      </c>
    </row>
    <row r="49" spans="1:12" ht="15.95" customHeight="1" x14ac:dyDescent="0.25">
      <c r="B49" s="21"/>
      <c r="C49" s="113" t="s">
        <v>108</v>
      </c>
      <c r="D49" s="29"/>
      <c r="E49" s="24"/>
      <c r="F49" s="161">
        <v>-464408756</v>
      </c>
      <c r="G49" s="132"/>
      <c r="H49" s="45">
        <v>354237017</v>
      </c>
      <c r="I49" s="132"/>
      <c r="J49" s="161">
        <v>-158407551</v>
      </c>
      <c r="K49" s="132"/>
      <c r="L49" s="45">
        <v>-149271102</v>
      </c>
    </row>
    <row r="50" spans="1:12" ht="15.95" customHeight="1" x14ac:dyDescent="0.25">
      <c r="B50" s="21"/>
      <c r="C50" s="113" t="s">
        <v>102</v>
      </c>
      <c r="D50" s="29"/>
      <c r="E50" s="24"/>
      <c r="F50" s="173"/>
      <c r="G50" s="131"/>
      <c r="H50" s="131"/>
      <c r="I50" s="131"/>
      <c r="J50" s="173"/>
      <c r="K50" s="131"/>
      <c r="L50" s="131"/>
    </row>
    <row r="51" spans="1:12" ht="15.95" customHeight="1" x14ac:dyDescent="0.25">
      <c r="B51" s="21"/>
      <c r="C51" s="113" t="s">
        <v>268</v>
      </c>
      <c r="D51" s="29"/>
      <c r="E51" s="24"/>
      <c r="F51" s="161">
        <v>-3781597</v>
      </c>
      <c r="G51" s="132"/>
      <c r="H51" s="45">
        <v>-27647380</v>
      </c>
      <c r="I51" s="132"/>
      <c r="J51" s="161">
        <v>0</v>
      </c>
      <c r="K51" s="132"/>
      <c r="L51" s="45">
        <v>0</v>
      </c>
    </row>
    <row r="52" spans="1:12" ht="15.95" customHeight="1" x14ac:dyDescent="0.25">
      <c r="C52" s="113" t="s">
        <v>45</v>
      </c>
      <c r="F52" s="146">
        <v>59965395</v>
      </c>
      <c r="H52" s="103">
        <v>16913552</v>
      </c>
      <c r="I52" s="127"/>
      <c r="J52" s="146">
        <v>-17799981</v>
      </c>
      <c r="K52" s="128"/>
      <c r="L52" s="103">
        <v>3981993</v>
      </c>
    </row>
    <row r="53" spans="1:12" ht="15.95" customHeight="1" x14ac:dyDescent="0.25">
      <c r="C53" s="113" t="s">
        <v>109</v>
      </c>
      <c r="F53" s="175">
        <v>-679854</v>
      </c>
      <c r="G53" s="132"/>
      <c r="H53" s="119">
        <v>-1078740</v>
      </c>
      <c r="I53" s="132"/>
      <c r="J53" s="175">
        <v>-274736</v>
      </c>
      <c r="K53" s="132"/>
      <c r="L53" s="119">
        <v>0</v>
      </c>
    </row>
    <row r="54" spans="1:12" ht="6" customHeight="1" x14ac:dyDescent="0.25">
      <c r="B54" s="21"/>
      <c r="C54" s="113"/>
      <c r="D54" s="29"/>
      <c r="E54" s="24"/>
      <c r="F54" s="174"/>
      <c r="G54" s="132"/>
      <c r="H54" s="118"/>
      <c r="I54" s="132"/>
      <c r="J54" s="174"/>
      <c r="K54" s="132"/>
      <c r="L54" s="118"/>
    </row>
    <row r="55" spans="1:12" ht="15.95" customHeight="1" x14ac:dyDescent="0.25">
      <c r="A55" s="21"/>
      <c r="B55" s="22" t="s">
        <v>218</v>
      </c>
      <c r="C55" s="21"/>
      <c r="D55" s="29"/>
      <c r="E55" s="24"/>
      <c r="F55" s="161">
        <f>SUM(F39:F53)</f>
        <v>352322187</v>
      </c>
      <c r="G55" s="132"/>
      <c r="H55" s="45">
        <f>SUM(H39:H53)</f>
        <v>2126655716</v>
      </c>
      <c r="I55" s="132"/>
      <c r="J55" s="161">
        <f>SUM(J39:J53)</f>
        <v>588830571</v>
      </c>
      <c r="K55" s="132"/>
      <c r="L55" s="45">
        <f>SUM(L39:L53)</f>
        <v>676434323</v>
      </c>
    </row>
    <row r="56" spans="1:12" ht="15.95" customHeight="1" x14ac:dyDescent="0.25">
      <c r="A56" s="21"/>
      <c r="B56" s="22" t="s">
        <v>1</v>
      </c>
      <c r="C56" s="113" t="s">
        <v>46</v>
      </c>
      <c r="D56" s="29"/>
      <c r="E56" s="24"/>
      <c r="F56" s="175">
        <v>-123565801</v>
      </c>
      <c r="G56" s="132"/>
      <c r="H56" s="119">
        <v>-343718722</v>
      </c>
      <c r="I56" s="132"/>
      <c r="J56" s="175">
        <v>-46191028</v>
      </c>
      <c r="K56" s="132"/>
      <c r="L56" s="119">
        <v>-98923209</v>
      </c>
    </row>
    <row r="57" spans="1:12" ht="6" customHeight="1" x14ac:dyDescent="0.25">
      <c r="A57" s="21"/>
      <c r="D57" s="29"/>
      <c r="E57" s="24"/>
      <c r="F57" s="174"/>
      <c r="G57" s="132"/>
      <c r="H57" s="118"/>
      <c r="I57" s="132"/>
      <c r="J57" s="174"/>
      <c r="K57" s="132"/>
      <c r="L57" s="118"/>
    </row>
    <row r="58" spans="1:12" ht="15.95" customHeight="1" x14ac:dyDescent="0.25">
      <c r="A58" s="21"/>
      <c r="B58" s="24" t="s">
        <v>219</v>
      </c>
      <c r="D58" s="29"/>
      <c r="E58" s="24"/>
      <c r="F58" s="175">
        <f>SUM(F55:F56)</f>
        <v>228756386</v>
      </c>
      <c r="G58" s="132"/>
      <c r="H58" s="119">
        <f>SUM(H55:H56)</f>
        <v>1782936994</v>
      </c>
      <c r="I58" s="132"/>
      <c r="J58" s="175">
        <f>SUM(J55:J56)</f>
        <v>542639543</v>
      </c>
      <c r="K58" s="132"/>
      <c r="L58" s="119">
        <f>SUM(L55:L56)</f>
        <v>577511114</v>
      </c>
    </row>
    <row r="59" spans="1:12" ht="18" customHeight="1" x14ac:dyDescent="0.25">
      <c r="B59" s="21"/>
      <c r="C59" s="24"/>
      <c r="D59" s="29"/>
      <c r="E59" s="24"/>
      <c r="F59" s="45"/>
      <c r="G59" s="132"/>
      <c r="H59" s="45"/>
      <c r="I59" s="132"/>
      <c r="J59" s="45"/>
      <c r="K59" s="132"/>
      <c r="L59" s="45"/>
    </row>
    <row r="60" spans="1:12" ht="21.95" customHeight="1" x14ac:dyDescent="0.25">
      <c r="A60" s="247" t="s">
        <v>213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</row>
    <row r="61" spans="1:12" ht="16.5" customHeight="1" x14ac:dyDescent="0.25">
      <c r="A61" s="24" t="s">
        <v>2</v>
      </c>
      <c r="B61" s="24"/>
      <c r="C61" s="24"/>
    </row>
    <row r="62" spans="1:12" ht="16.5" customHeight="1" x14ac:dyDescent="0.25">
      <c r="A62" s="24" t="s">
        <v>65</v>
      </c>
      <c r="B62" s="24"/>
      <c r="C62" s="24"/>
    </row>
    <row r="63" spans="1:12" ht="16.5" customHeight="1" x14ac:dyDescent="0.25">
      <c r="A63" s="106" t="s">
        <v>242</v>
      </c>
      <c r="B63" s="106"/>
      <c r="C63" s="106"/>
      <c r="D63" s="107"/>
      <c r="E63" s="108"/>
      <c r="F63" s="25"/>
      <c r="G63" s="129"/>
      <c r="H63" s="25"/>
      <c r="I63" s="130"/>
      <c r="J63" s="25"/>
      <c r="K63" s="129"/>
      <c r="L63" s="25"/>
    </row>
    <row r="64" spans="1:12" ht="15" customHeight="1" x14ac:dyDescent="0.25"/>
    <row r="65" spans="1:12" ht="15" customHeight="1" x14ac:dyDescent="0.25"/>
    <row r="66" spans="1:12" ht="15" customHeight="1" x14ac:dyDescent="0.25">
      <c r="F66" s="239" t="s">
        <v>59</v>
      </c>
      <c r="G66" s="239"/>
      <c r="H66" s="239"/>
      <c r="I66" s="27"/>
      <c r="J66" s="239" t="s">
        <v>86</v>
      </c>
      <c r="K66" s="239"/>
      <c r="L66" s="239"/>
    </row>
    <row r="67" spans="1:12" ht="15" customHeight="1" x14ac:dyDescent="0.25">
      <c r="A67" s="21"/>
      <c r="D67" s="23"/>
      <c r="E67" s="24"/>
      <c r="F67" s="240" t="s">
        <v>127</v>
      </c>
      <c r="G67" s="240"/>
      <c r="H67" s="240"/>
      <c r="I67" s="27"/>
      <c r="J67" s="240" t="s">
        <v>127</v>
      </c>
      <c r="K67" s="240"/>
      <c r="L67" s="240"/>
    </row>
    <row r="68" spans="1:12" ht="15" customHeight="1" x14ac:dyDescent="0.25">
      <c r="D68" s="29"/>
      <c r="E68" s="24"/>
      <c r="F68" s="135" t="s">
        <v>247</v>
      </c>
      <c r="G68" s="30"/>
      <c r="H68" s="135" t="s">
        <v>185</v>
      </c>
      <c r="I68" s="30"/>
      <c r="J68" s="135" t="s">
        <v>247</v>
      </c>
      <c r="K68" s="30"/>
      <c r="L68" s="135" t="s">
        <v>185</v>
      </c>
    </row>
    <row r="69" spans="1:12" ht="15" customHeight="1" x14ac:dyDescent="0.25">
      <c r="D69" s="31" t="s">
        <v>3</v>
      </c>
      <c r="E69" s="24"/>
      <c r="F69" s="26" t="s">
        <v>35</v>
      </c>
      <c r="G69" s="30"/>
      <c r="H69" s="26" t="s">
        <v>35</v>
      </c>
      <c r="I69" s="30"/>
      <c r="J69" s="26" t="s">
        <v>35</v>
      </c>
      <c r="K69" s="30"/>
      <c r="L69" s="26" t="s">
        <v>35</v>
      </c>
    </row>
    <row r="70" spans="1:12" ht="6" customHeight="1" x14ac:dyDescent="0.25">
      <c r="D70" s="29"/>
      <c r="E70" s="24"/>
      <c r="F70" s="174"/>
      <c r="G70" s="30"/>
      <c r="H70" s="118"/>
      <c r="I70" s="30"/>
      <c r="J70" s="174"/>
      <c r="K70" s="30"/>
      <c r="L70" s="118"/>
    </row>
    <row r="71" spans="1:12" ht="15" customHeight="1" x14ac:dyDescent="0.25">
      <c r="A71" s="24" t="s">
        <v>47</v>
      </c>
      <c r="D71" s="29"/>
      <c r="E71" s="24"/>
      <c r="F71" s="174"/>
      <c r="G71" s="132"/>
      <c r="H71" s="118"/>
      <c r="I71" s="132"/>
      <c r="J71" s="174"/>
      <c r="K71" s="133"/>
      <c r="L71" s="118"/>
    </row>
    <row r="72" spans="1:12" ht="15" customHeight="1" x14ac:dyDescent="0.25">
      <c r="A72" s="113"/>
      <c r="B72" s="113" t="s">
        <v>287</v>
      </c>
      <c r="D72" s="29"/>
      <c r="E72" s="24"/>
      <c r="F72" s="161"/>
      <c r="G72" s="132"/>
      <c r="H72" s="45"/>
      <c r="I72" s="132"/>
      <c r="J72" s="161"/>
      <c r="K72" s="132"/>
      <c r="L72" s="45"/>
    </row>
    <row r="73" spans="1:12" ht="15" customHeight="1" x14ac:dyDescent="0.25">
      <c r="A73" s="113"/>
      <c r="B73" s="113"/>
      <c r="C73" s="22" t="s">
        <v>288</v>
      </c>
      <c r="D73" s="29"/>
      <c r="E73" s="24"/>
      <c r="F73" s="161">
        <v>131561354</v>
      </c>
      <c r="G73" s="132"/>
      <c r="H73" s="45">
        <v>8403714</v>
      </c>
      <c r="I73" s="132"/>
      <c r="J73" s="161">
        <v>131561354</v>
      </c>
      <c r="K73" s="132"/>
      <c r="L73" s="45">
        <v>27421201</v>
      </c>
    </row>
    <row r="74" spans="1:12" ht="15" customHeight="1" x14ac:dyDescent="0.25">
      <c r="A74" s="113"/>
      <c r="B74" s="113" t="s">
        <v>290</v>
      </c>
      <c r="D74" s="29"/>
      <c r="E74" s="24"/>
      <c r="F74" s="161"/>
      <c r="G74" s="132"/>
      <c r="H74" s="45"/>
      <c r="I74" s="132"/>
      <c r="J74" s="161"/>
      <c r="K74" s="132"/>
      <c r="L74" s="45"/>
    </row>
    <row r="75" spans="1:12" ht="15" customHeight="1" x14ac:dyDescent="0.25">
      <c r="A75" s="113"/>
      <c r="B75" s="113"/>
      <c r="C75" s="22" t="s">
        <v>289</v>
      </c>
      <c r="D75" s="29"/>
      <c r="E75" s="24"/>
      <c r="F75" s="161">
        <v>-320004782</v>
      </c>
      <c r="G75" s="132"/>
      <c r="H75" s="45">
        <v>0</v>
      </c>
      <c r="I75" s="132"/>
      <c r="J75" s="161">
        <v>-320004782</v>
      </c>
      <c r="K75" s="132"/>
      <c r="L75" s="45">
        <v>0</v>
      </c>
    </row>
    <row r="76" spans="1:12" ht="15" customHeight="1" x14ac:dyDescent="0.25">
      <c r="A76" s="113"/>
      <c r="B76" s="113" t="s">
        <v>290</v>
      </c>
      <c r="D76" s="29"/>
      <c r="E76" s="24"/>
      <c r="F76" s="174"/>
      <c r="G76" s="132"/>
      <c r="H76" s="118"/>
      <c r="I76" s="132"/>
      <c r="J76" s="174"/>
      <c r="K76" s="133"/>
      <c r="L76" s="118"/>
    </row>
    <row r="77" spans="1:12" ht="15" customHeight="1" x14ac:dyDescent="0.25">
      <c r="A77" s="113"/>
      <c r="B77" s="113"/>
      <c r="C77" s="22" t="s">
        <v>291</v>
      </c>
      <c r="D77" s="28">
        <v>6</v>
      </c>
      <c r="E77" s="24"/>
      <c r="F77" s="161">
        <v>-420000</v>
      </c>
      <c r="G77" s="132"/>
      <c r="H77" s="45">
        <v>-49990497</v>
      </c>
      <c r="I77" s="132"/>
      <c r="J77" s="161">
        <v>0</v>
      </c>
      <c r="K77" s="132"/>
      <c r="L77" s="45">
        <v>0</v>
      </c>
    </row>
    <row r="78" spans="1:12" ht="15" customHeight="1" x14ac:dyDescent="0.25">
      <c r="A78" s="113"/>
      <c r="B78" s="203" t="s">
        <v>220</v>
      </c>
      <c r="D78" s="28">
        <v>16</v>
      </c>
      <c r="E78" s="24"/>
      <c r="F78" s="161">
        <v>0</v>
      </c>
      <c r="G78" s="132"/>
      <c r="H78" s="45">
        <v>0</v>
      </c>
      <c r="I78" s="132"/>
      <c r="J78" s="161">
        <v>14959962</v>
      </c>
      <c r="K78" s="132"/>
      <c r="L78" s="45">
        <v>0</v>
      </c>
    </row>
    <row r="79" spans="1:12" ht="15" customHeight="1" x14ac:dyDescent="0.25">
      <c r="A79" s="113"/>
      <c r="B79" s="203" t="s">
        <v>292</v>
      </c>
      <c r="E79" s="24"/>
      <c r="F79" s="161"/>
      <c r="G79" s="132"/>
      <c r="H79" s="45"/>
      <c r="I79" s="132"/>
      <c r="J79" s="161"/>
      <c r="K79" s="132"/>
      <c r="L79" s="45"/>
    </row>
    <row r="80" spans="1:12" ht="15" customHeight="1" x14ac:dyDescent="0.25">
      <c r="A80" s="113"/>
      <c r="B80" s="203"/>
      <c r="C80" s="22" t="s">
        <v>286</v>
      </c>
      <c r="D80" s="28">
        <v>33</v>
      </c>
      <c r="E80" s="24"/>
      <c r="F80" s="161">
        <v>0</v>
      </c>
      <c r="G80" s="132"/>
      <c r="H80" s="45">
        <v>0</v>
      </c>
      <c r="I80" s="132"/>
      <c r="J80" s="161">
        <v>0</v>
      </c>
      <c r="K80" s="132"/>
      <c r="L80" s="45">
        <v>56256000</v>
      </c>
    </row>
    <row r="81" spans="1:12" ht="15" customHeight="1" x14ac:dyDescent="0.25">
      <c r="A81" s="113"/>
      <c r="B81" s="203" t="s">
        <v>293</v>
      </c>
      <c r="E81" s="24"/>
      <c r="F81" s="161"/>
      <c r="G81" s="132"/>
      <c r="H81" s="45"/>
      <c r="I81" s="132"/>
      <c r="J81" s="161"/>
      <c r="K81" s="132"/>
      <c r="L81" s="111"/>
    </row>
    <row r="82" spans="1:12" ht="15" customHeight="1" x14ac:dyDescent="0.25">
      <c r="A82" s="113"/>
      <c r="B82" s="203"/>
      <c r="C82" s="22" t="s">
        <v>294</v>
      </c>
      <c r="D82" s="28">
        <v>16</v>
      </c>
      <c r="E82" s="24"/>
      <c r="F82" s="161">
        <v>-39777926</v>
      </c>
      <c r="G82" s="132"/>
      <c r="H82" s="45">
        <v>0</v>
      </c>
      <c r="I82" s="132"/>
      <c r="J82" s="161">
        <v>0</v>
      </c>
      <c r="K82" s="132"/>
      <c r="L82" s="111">
        <v>-163574935</v>
      </c>
    </row>
    <row r="83" spans="1:12" ht="15" customHeight="1" x14ac:dyDescent="0.25">
      <c r="B83" s="114" t="s">
        <v>160</v>
      </c>
      <c r="C83" s="115"/>
      <c r="D83" s="116"/>
      <c r="F83" s="172">
        <v>-70972000</v>
      </c>
      <c r="G83" s="111"/>
      <c r="H83" s="111">
        <v>-46040000</v>
      </c>
      <c r="I83" s="111"/>
      <c r="J83" s="172">
        <v>0</v>
      </c>
      <c r="K83" s="111"/>
      <c r="L83" s="111">
        <v>0</v>
      </c>
    </row>
    <row r="84" spans="1:12" ht="15" customHeight="1" x14ac:dyDescent="0.25">
      <c r="A84" s="113"/>
      <c r="B84" s="113" t="s">
        <v>221</v>
      </c>
      <c r="D84" s="29"/>
      <c r="E84" s="24"/>
      <c r="F84" s="161">
        <v>929561</v>
      </c>
      <c r="G84" s="132"/>
      <c r="H84" s="45">
        <v>971963</v>
      </c>
      <c r="I84" s="132"/>
      <c r="J84" s="161">
        <v>920561</v>
      </c>
      <c r="K84" s="132"/>
      <c r="L84" s="45">
        <v>24621963</v>
      </c>
    </row>
    <row r="85" spans="1:12" ht="15" customHeight="1" x14ac:dyDescent="0.25">
      <c r="A85" s="113"/>
      <c r="B85" s="113" t="s">
        <v>141</v>
      </c>
      <c r="D85" s="29"/>
      <c r="E85" s="24"/>
      <c r="F85" s="161">
        <v>-535460289</v>
      </c>
      <c r="G85" s="132"/>
      <c r="H85" s="45">
        <v>-311277283</v>
      </c>
      <c r="I85" s="132"/>
      <c r="J85" s="161">
        <v>-85944842</v>
      </c>
      <c r="K85" s="132"/>
      <c r="L85" s="45">
        <v>-11936665</v>
      </c>
    </row>
    <row r="86" spans="1:12" ht="15" customHeight="1" x14ac:dyDescent="0.25">
      <c r="A86" s="113"/>
      <c r="B86" s="203" t="s">
        <v>222</v>
      </c>
      <c r="C86" s="214"/>
      <c r="D86" s="29"/>
      <c r="E86" s="24"/>
      <c r="F86" s="161"/>
      <c r="G86" s="132"/>
      <c r="H86" s="45"/>
      <c r="I86" s="132"/>
      <c r="J86" s="161"/>
      <c r="K86" s="132"/>
      <c r="L86" s="45"/>
    </row>
    <row r="87" spans="1:12" ht="15" customHeight="1" x14ac:dyDescent="0.25">
      <c r="A87" s="113"/>
      <c r="B87" s="216"/>
      <c r="C87" s="214" t="s">
        <v>240</v>
      </c>
      <c r="D87" s="28">
        <v>19</v>
      </c>
      <c r="E87" s="24"/>
      <c r="F87" s="146">
        <v>-22620000</v>
      </c>
      <c r="G87" s="132"/>
      <c r="H87" s="103">
        <v>-20388000</v>
      </c>
      <c r="I87" s="132"/>
      <c r="J87" s="161">
        <v>0</v>
      </c>
      <c r="K87" s="132"/>
      <c r="L87" s="45">
        <v>0</v>
      </c>
    </row>
    <row r="88" spans="1:12" ht="15" customHeight="1" x14ac:dyDescent="0.25">
      <c r="A88" s="113"/>
      <c r="B88" s="113" t="s">
        <v>132</v>
      </c>
      <c r="D88" s="28">
        <v>22</v>
      </c>
      <c r="E88" s="24"/>
      <c r="F88" s="161">
        <v>-20366287</v>
      </c>
      <c r="G88" s="132"/>
      <c r="H88" s="45">
        <v>-6569553</v>
      </c>
      <c r="I88" s="132"/>
      <c r="J88" s="161">
        <v>-1935127</v>
      </c>
      <c r="K88" s="132"/>
      <c r="L88" s="45">
        <v>-398501</v>
      </c>
    </row>
    <row r="89" spans="1:12" ht="15" customHeight="1" x14ac:dyDescent="0.25">
      <c r="A89" s="113"/>
      <c r="B89" s="113" t="s">
        <v>133</v>
      </c>
      <c r="D89" s="29"/>
      <c r="E89" s="24"/>
      <c r="F89" s="161">
        <v>7406538</v>
      </c>
      <c r="G89" s="132"/>
      <c r="H89" s="45">
        <v>2552605</v>
      </c>
      <c r="I89" s="132"/>
      <c r="J89" s="161">
        <v>6060728</v>
      </c>
      <c r="K89" s="132"/>
      <c r="L89" s="45">
        <v>1411332</v>
      </c>
    </row>
    <row r="90" spans="1:12" ht="15" customHeight="1" x14ac:dyDescent="0.25">
      <c r="B90" s="113" t="s">
        <v>104</v>
      </c>
      <c r="D90" s="29"/>
      <c r="E90" s="24"/>
      <c r="F90" s="175">
        <v>5357935</v>
      </c>
      <c r="G90" s="131"/>
      <c r="H90" s="119">
        <v>1000000</v>
      </c>
      <c r="I90" s="131"/>
      <c r="J90" s="176">
        <v>44818482</v>
      </c>
      <c r="K90" s="131"/>
      <c r="L90" s="134">
        <v>1000000</v>
      </c>
    </row>
    <row r="91" spans="1:12" ht="6" customHeight="1" x14ac:dyDescent="0.25">
      <c r="D91" s="29"/>
      <c r="E91" s="24"/>
      <c r="F91" s="174"/>
      <c r="G91" s="132"/>
      <c r="H91" s="118"/>
      <c r="I91" s="132"/>
      <c r="J91" s="174"/>
      <c r="K91" s="132"/>
      <c r="L91" s="118"/>
    </row>
    <row r="92" spans="1:12" ht="15" customHeight="1" x14ac:dyDescent="0.25">
      <c r="A92" s="23" t="s">
        <v>223</v>
      </c>
      <c r="B92" s="24"/>
      <c r="C92" s="21"/>
      <c r="D92" s="29"/>
      <c r="E92" s="24"/>
      <c r="F92" s="175">
        <f>SUM(F71:F90)</f>
        <v>-864365896</v>
      </c>
      <c r="G92" s="132"/>
      <c r="H92" s="119">
        <f>SUM(H71:H90)</f>
        <v>-421337051</v>
      </c>
      <c r="I92" s="132"/>
      <c r="J92" s="175">
        <f>SUM(J71:J90)</f>
        <v>-209563664</v>
      </c>
      <c r="K92" s="132"/>
      <c r="L92" s="119">
        <f>SUM(L71:L90)</f>
        <v>-65199605</v>
      </c>
    </row>
    <row r="93" spans="1:12" ht="15" customHeight="1" x14ac:dyDescent="0.25">
      <c r="D93" s="29"/>
      <c r="E93" s="24"/>
      <c r="F93" s="174"/>
      <c r="G93" s="132"/>
      <c r="H93" s="118"/>
      <c r="I93" s="132"/>
      <c r="J93" s="174"/>
      <c r="K93" s="132"/>
      <c r="L93" s="118"/>
    </row>
    <row r="94" spans="1:12" ht="15" customHeight="1" x14ac:dyDescent="0.25">
      <c r="A94" s="24" t="s">
        <v>48</v>
      </c>
      <c r="D94" s="29"/>
      <c r="E94" s="24"/>
      <c r="F94" s="174"/>
      <c r="G94" s="132"/>
      <c r="H94" s="118"/>
      <c r="I94" s="132"/>
      <c r="J94" s="174"/>
      <c r="K94" s="132"/>
      <c r="L94" s="118"/>
    </row>
    <row r="95" spans="1:12" ht="15" customHeight="1" x14ac:dyDescent="0.25">
      <c r="A95" s="24"/>
      <c r="B95" s="113" t="s">
        <v>239</v>
      </c>
      <c r="D95" s="29"/>
      <c r="E95" s="24"/>
      <c r="F95" s="174"/>
      <c r="G95" s="132"/>
      <c r="H95" s="118"/>
      <c r="I95" s="132"/>
      <c r="J95" s="174"/>
      <c r="K95" s="132"/>
      <c r="L95" s="118"/>
    </row>
    <row r="96" spans="1:12" ht="15" customHeight="1" x14ac:dyDescent="0.25">
      <c r="A96" s="24"/>
      <c r="B96" s="203"/>
      <c r="C96" s="22" t="s">
        <v>238</v>
      </c>
      <c r="D96" s="29"/>
      <c r="E96" s="24"/>
      <c r="F96" s="161">
        <v>19600000</v>
      </c>
      <c r="G96" s="132"/>
      <c r="H96" s="45">
        <v>-60000</v>
      </c>
      <c r="I96" s="132"/>
      <c r="J96" s="161">
        <v>0</v>
      </c>
      <c r="K96" s="210"/>
      <c r="L96" s="45">
        <v>0</v>
      </c>
    </row>
    <row r="97" spans="1:12" ht="15" customHeight="1" x14ac:dyDescent="0.25">
      <c r="A97" s="113"/>
      <c r="B97" s="113" t="s">
        <v>263</v>
      </c>
      <c r="D97" s="29"/>
      <c r="E97" s="24"/>
      <c r="F97" s="174"/>
      <c r="G97" s="132"/>
      <c r="H97" s="118"/>
      <c r="I97" s="132"/>
      <c r="J97" s="174"/>
      <c r="K97" s="132"/>
      <c r="L97" s="118"/>
    </row>
    <row r="98" spans="1:12" ht="15" customHeight="1" x14ac:dyDescent="0.25">
      <c r="A98" s="21"/>
      <c r="B98" s="21"/>
      <c r="C98" s="22" t="s">
        <v>297</v>
      </c>
      <c r="E98" s="24"/>
      <c r="F98" s="161">
        <v>1506043136</v>
      </c>
      <c r="G98" s="132"/>
      <c r="H98" s="45">
        <v>-1339821110</v>
      </c>
      <c r="I98" s="132"/>
      <c r="J98" s="161">
        <v>0</v>
      </c>
      <c r="K98" s="132"/>
      <c r="L98" s="45">
        <v>-170336714</v>
      </c>
    </row>
    <row r="99" spans="1:12" ht="15" customHeight="1" x14ac:dyDescent="0.25">
      <c r="A99" s="113"/>
      <c r="B99" s="113" t="s">
        <v>134</v>
      </c>
      <c r="D99" s="205"/>
      <c r="E99" s="24"/>
      <c r="F99" s="161"/>
      <c r="G99" s="132"/>
      <c r="H99" s="45"/>
      <c r="I99" s="132"/>
      <c r="J99" s="161"/>
      <c r="K99" s="132"/>
      <c r="L99" s="45"/>
    </row>
    <row r="100" spans="1:12" ht="15" customHeight="1" x14ac:dyDescent="0.25">
      <c r="A100" s="113"/>
      <c r="B100" s="113"/>
      <c r="C100" s="21" t="s">
        <v>297</v>
      </c>
      <c r="E100" s="24"/>
      <c r="F100" s="161">
        <v>-1063887</v>
      </c>
      <c r="G100" s="132"/>
      <c r="H100" s="45">
        <v>-486000</v>
      </c>
      <c r="I100" s="132"/>
      <c r="J100" s="161">
        <v>0</v>
      </c>
      <c r="K100" s="132"/>
      <c r="L100" s="45">
        <v>0</v>
      </c>
    </row>
    <row r="101" spans="1:12" ht="15" customHeight="1" x14ac:dyDescent="0.25">
      <c r="A101" s="113"/>
      <c r="B101" s="113" t="s">
        <v>135</v>
      </c>
      <c r="D101" s="205"/>
      <c r="E101" s="24"/>
      <c r="F101" s="161"/>
      <c r="G101" s="132"/>
      <c r="H101" s="45"/>
      <c r="I101" s="132"/>
      <c r="J101" s="161"/>
      <c r="K101" s="132"/>
      <c r="L101" s="45"/>
    </row>
    <row r="102" spans="1:12" ht="15" customHeight="1" x14ac:dyDescent="0.25">
      <c r="A102" s="113"/>
      <c r="B102" s="21"/>
      <c r="C102" s="22" t="s">
        <v>298</v>
      </c>
      <c r="D102" s="28">
        <v>29</v>
      </c>
      <c r="E102" s="24"/>
      <c r="F102" s="161">
        <v>14662167</v>
      </c>
      <c r="G102" s="132"/>
      <c r="H102" s="45">
        <v>225636800</v>
      </c>
      <c r="I102" s="132"/>
      <c r="J102" s="161">
        <v>0</v>
      </c>
      <c r="K102" s="132"/>
      <c r="L102" s="45">
        <v>0</v>
      </c>
    </row>
    <row r="103" spans="1:12" ht="15" customHeight="1" x14ac:dyDescent="0.25">
      <c r="A103" s="113"/>
      <c r="B103" s="113" t="s">
        <v>136</v>
      </c>
      <c r="D103" s="205"/>
      <c r="E103" s="24"/>
      <c r="F103" s="161"/>
      <c r="G103" s="132"/>
      <c r="H103" s="45"/>
      <c r="I103" s="132"/>
      <c r="J103" s="161"/>
      <c r="K103" s="132"/>
      <c r="L103" s="45"/>
    </row>
    <row r="104" spans="1:12" ht="15" customHeight="1" x14ac:dyDescent="0.25">
      <c r="A104" s="113"/>
      <c r="B104" s="21"/>
      <c r="C104" s="22" t="s">
        <v>298</v>
      </c>
      <c r="D104" s="205">
        <v>29</v>
      </c>
      <c r="E104" s="24"/>
      <c r="F104" s="161">
        <v>-489477553</v>
      </c>
      <c r="G104" s="132"/>
      <c r="H104" s="45">
        <v>-524794011</v>
      </c>
      <c r="I104" s="132"/>
      <c r="J104" s="161">
        <v>0</v>
      </c>
      <c r="K104" s="132"/>
      <c r="L104" s="45">
        <v>0</v>
      </c>
    </row>
    <row r="105" spans="1:12" ht="15" customHeight="1" x14ac:dyDescent="0.25">
      <c r="A105" s="113"/>
      <c r="B105" s="113" t="s">
        <v>255</v>
      </c>
      <c r="D105" s="28" t="s">
        <v>265</v>
      </c>
      <c r="E105" s="24"/>
      <c r="F105" s="161">
        <v>-77408295</v>
      </c>
      <c r="G105" s="132"/>
      <c r="H105" s="45">
        <v>-88363563</v>
      </c>
      <c r="I105" s="132"/>
      <c r="J105" s="161">
        <v>-2549243</v>
      </c>
      <c r="K105" s="132"/>
      <c r="L105" s="45">
        <v>-2192028</v>
      </c>
    </row>
    <row r="106" spans="1:12" ht="15" customHeight="1" x14ac:dyDescent="0.25">
      <c r="A106" s="113"/>
      <c r="B106" s="203" t="s">
        <v>206</v>
      </c>
      <c r="C106" s="214"/>
      <c r="D106" s="215"/>
      <c r="E106" s="24"/>
      <c r="F106" s="161"/>
      <c r="G106" s="132"/>
      <c r="H106" s="45"/>
      <c r="I106" s="132"/>
      <c r="J106" s="161"/>
      <c r="K106" s="132"/>
      <c r="L106" s="45"/>
    </row>
    <row r="107" spans="1:12" ht="15" customHeight="1" x14ac:dyDescent="0.25">
      <c r="A107" s="113"/>
      <c r="B107" s="214" t="s">
        <v>207</v>
      </c>
      <c r="C107" s="214"/>
      <c r="D107" s="215"/>
      <c r="E107" s="24"/>
      <c r="F107" s="161">
        <v>0</v>
      </c>
      <c r="G107" s="132"/>
      <c r="H107" s="45">
        <v>745093458</v>
      </c>
      <c r="I107" s="132"/>
      <c r="J107" s="161">
        <v>0</v>
      </c>
      <c r="K107" s="132"/>
      <c r="L107" s="45">
        <v>0</v>
      </c>
    </row>
    <row r="108" spans="1:12" ht="15" customHeight="1" x14ac:dyDescent="0.25">
      <c r="A108" s="113"/>
      <c r="B108" s="203" t="s">
        <v>299</v>
      </c>
      <c r="C108" s="214"/>
      <c r="D108" s="215"/>
      <c r="E108" s="24"/>
      <c r="F108" s="161"/>
      <c r="G108" s="132"/>
      <c r="H108" s="45"/>
      <c r="I108" s="132"/>
      <c r="J108" s="161"/>
      <c r="K108" s="132"/>
      <c r="L108" s="45"/>
    </row>
    <row r="109" spans="1:12" ht="15" customHeight="1" x14ac:dyDescent="0.25">
      <c r="A109" s="113"/>
      <c r="B109" s="203"/>
      <c r="C109" s="214" t="s">
        <v>300</v>
      </c>
      <c r="D109" s="215">
        <v>28</v>
      </c>
      <c r="E109" s="24"/>
      <c r="F109" s="161">
        <v>-1363808</v>
      </c>
      <c r="G109" s="132"/>
      <c r="H109" s="45">
        <v>-5016778</v>
      </c>
      <c r="I109" s="132"/>
      <c r="J109" s="161">
        <v>0</v>
      </c>
      <c r="K109" s="132"/>
      <c r="L109" s="45">
        <v>0</v>
      </c>
    </row>
    <row r="110" spans="1:12" ht="15" customHeight="1" x14ac:dyDescent="0.25">
      <c r="A110" s="113"/>
      <c r="B110" s="203" t="s">
        <v>208</v>
      </c>
      <c r="C110" s="214"/>
      <c r="D110" s="215"/>
      <c r="E110" s="24"/>
      <c r="F110" s="161"/>
      <c r="G110" s="132"/>
      <c r="H110" s="45"/>
      <c r="I110" s="132"/>
      <c r="J110" s="161"/>
      <c r="K110" s="132"/>
      <c r="L110" s="45"/>
    </row>
    <row r="111" spans="1:12" ht="15" customHeight="1" x14ac:dyDescent="0.25">
      <c r="A111" s="113"/>
      <c r="B111" s="214" t="s">
        <v>209</v>
      </c>
      <c r="C111" s="214"/>
      <c r="E111" s="24"/>
      <c r="F111" s="161">
        <v>0</v>
      </c>
      <c r="G111" s="132"/>
      <c r="H111" s="45">
        <v>-52568551</v>
      </c>
      <c r="I111" s="132"/>
      <c r="J111" s="161">
        <v>0</v>
      </c>
      <c r="K111" s="132"/>
      <c r="L111" s="45">
        <v>0</v>
      </c>
    </row>
    <row r="112" spans="1:12" ht="15" customHeight="1" x14ac:dyDescent="0.25">
      <c r="A112" s="113"/>
      <c r="B112" s="113" t="s">
        <v>175</v>
      </c>
      <c r="D112" s="28">
        <v>33</v>
      </c>
      <c r="E112" s="24"/>
      <c r="F112" s="161">
        <v>0</v>
      </c>
      <c r="G112" s="132"/>
      <c r="H112" s="45">
        <v>733590</v>
      </c>
      <c r="I112" s="132"/>
      <c r="J112" s="161">
        <v>0</v>
      </c>
      <c r="K112" s="132"/>
      <c r="L112" s="45">
        <v>0</v>
      </c>
    </row>
    <row r="113" spans="1:12" ht="15" customHeight="1" x14ac:dyDescent="0.25">
      <c r="A113" s="113"/>
      <c r="B113" s="203" t="s">
        <v>220</v>
      </c>
      <c r="D113" s="28">
        <v>16</v>
      </c>
      <c r="E113" s="24"/>
      <c r="F113" s="161">
        <v>14959962</v>
      </c>
      <c r="G113" s="132"/>
      <c r="H113" s="45" t="s">
        <v>105</v>
      </c>
      <c r="I113" s="132"/>
      <c r="J113" s="161">
        <v>0</v>
      </c>
      <c r="K113" s="132"/>
      <c r="L113" s="45">
        <v>0</v>
      </c>
    </row>
    <row r="114" spans="1:12" ht="15" customHeight="1" x14ac:dyDescent="0.25">
      <c r="A114" s="113"/>
      <c r="B114" s="113" t="s">
        <v>295</v>
      </c>
      <c r="D114" s="28">
        <v>33</v>
      </c>
      <c r="E114" s="24"/>
      <c r="F114" s="161">
        <v>0</v>
      </c>
      <c r="G114" s="132"/>
      <c r="H114" s="45">
        <v>56256000</v>
      </c>
      <c r="I114" s="132"/>
      <c r="J114" s="161">
        <v>0</v>
      </c>
      <c r="K114" s="132"/>
      <c r="L114" s="45">
        <v>0</v>
      </c>
    </row>
    <row r="115" spans="1:12" ht="15" customHeight="1" x14ac:dyDescent="0.25">
      <c r="A115" s="113"/>
      <c r="B115" s="113"/>
      <c r="C115" s="22" t="s">
        <v>296</v>
      </c>
      <c r="E115" s="24"/>
      <c r="F115" s="161"/>
      <c r="G115" s="132"/>
      <c r="H115" s="45"/>
      <c r="I115" s="132"/>
      <c r="J115" s="161"/>
      <c r="K115" s="132"/>
      <c r="L115" s="45"/>
    </row>
    <row r="116" spans="1:12" ht="15" customHeight="1" x14ac:dyDescent="0.25">
      <c r="A116" s="113"/>
      <c r="B116" s="203" t="s">
        <v>257</v>
      </c>
      <c r="C116" s="214"/>
      <c r="D116" s="28">
        <v>33</v>
      </c>
      <c r="E116" s="24"/>
      <c r="F116" s="161">
        <v>80557742</v>
      </c>
      <c r="G116" s="132"/>
      <c r="H116" s="45">
        <v>117824543</v>
      </c>
      <c r="I116" s="132"/>
      <c r="J116" s="161">
        <v>0</v>
      </c>
      <c r="K116" s="132"/>
      <c r="L116" s="45">
        <v>0</v>
      </c>
    </row>
    <row r="117" spans="1:12" ht="15" customHeight="1" x14ac:dyDescent="0.25">
      <c r="A117" s="113"/>
      <c r="B117" s="113" t="s">
        <v>138</v>
      </c>
      <c r="D117" s="29"/>
      <c r="E117" s="24"/>
      <c r="F117" s="161">
        <v>-171517229</v>
      </c>
      <c r="G117" s="131"/>
      <c r="H117" s="45">
        <v>-158007900</v>
      </c>
      <c r="I117" s="131"/>
      <c r="J117" s="161">
        <v>-373823</v>
      </c>
      <c r="K117" s="131"/>
      <c r="L117" s="45">
        <v>-1294635</v>
      </c>
    </row>
    <row r="118" spans="1:12" ht="15" customHeight="1" x14ac:dyDescent="0.25">
      <c r="A118" s="113"/>
      <c r="B118" s="113" t="s">
        <v>137</v>
      </c>
      <c r="D118" s="28">
        <v>31</v>
      </c>
      <c r="E118" s="24"/>
      <c r="F118" s="161">
        <v>-108726125</v>
      </c>
      <c r="G118" s="131"/>
      <c r="H118" s="45">
        <v>-206579638</v>
      </c>
      <c r="I118" s="131"/>
      <c r="J118" s="161">
        <v>-108726125</v>
      </c>
      <c r="K118" s="131"/>
      <c r="L118" s="45">
        <v>-206579638</v>
      </c>
    </row>
    <row r="119" spans="1:12" ht="15" customHeight="1" x14ac:dyDescent="0.25">
      <c r="A119" s="113"/>
      <c r="B119" s="113" t="s">
        <v>256</v>
      </c>
      <c r="E119" s="24"/>
      <c r="F119" s="175">
        <v>-50333386</v>
      </c>
      <c r="G119" s="132"/>
      <c r="H119" s="119">
        <v>0</v>
      </c>
      <c r="I119" s="132"/>
      <c r="J119" s="175">
        <v>0</v>
      </c>
      <c r="K119" s="132"/>
      <c r="L119" s="119">
        <v>0</v>
      </c>
    </row>
    <row r="120" spans="1:12" ht="6" customHeight="1" x14ac:dyDescent="0.25">
      <c r="A120" s="24"/>
      <c r="B120" s="113"/>
      <c r="D120" s="29"/>
      <c r="E120" s="24"/>
      <c r="F120" s="174"/>
      <c r="G120" s="132"/>
      <c r="H120" s="118"/>
      <c r="I120" s="132"/>
      <c r="J120" s="174"/>
      <c r="K120" s="133"/>
      <c r="L120" s="118"/>
    </row>
    <row r="121" spans="1:12" ht="15" customHeight="1" x14ac:dyDescent="0.25">
      <c r="A121" s="24" t="s">
        <v>163</v>
      </c>
      <c r="B121" s="24"/>
      <c r="C121" s="21"/>
      <c r="D121" s="29"/>
      <c r="E121" s="24"/>
      <c r="F121" s="175">
        <f>SUM(F96:F119)</f>
        <v>735932724</v>
      </c>
      <c r="G121" s="132"/>
      <c r="H121" s="119">
        <f>SUM(H96:H119)</f>
        <v>-1230153160</v>
      </c>
      <c r="I121" s="132"/>
      <c r="J121" s="175">
        <f>SUM(J96:J119)</f>
        <v>-111649191</v>
      </c>
      <c r="K121" s="132"/>
      <c r="L121" s="119">
        <f>SUM(L96:L119)</f>
        <v>-380403015</v>
      </c>
    </row>
    <row r="122" spans="1:12" ht="15.6" customHeight="1" x14ac:dyDescent="0.25">
      <c r="A122" s="24"/>
      <c r="D122" s="29"/>
      <c r="E122" s="24"/>
      <c r="F122" s="118"/>
      <c r="G122" s="132"/>
      <c r="H122" s="118"/>
      <c r="I122" s="132"/>
      <c r="J122" s="118"/>
      <c r="K122" s="133"/>
      <c r="L122" s="118"/>
    </row>
    <row r="123" spans="1:12" ht="7.5" customHeight="1" x14ac:dyDescent="0.25">
      <c r="A123" s="24"/>
      <c r="D123" s="29"/>
      <c r="E123" s="24"/>
      <c r="F123" s="118"/>
      <c r="G123" s="132"/>
      <c r="H123" s="118"/>
      <c r="I123" s="132"/>
      <c r="J123" s="118"/>
      <c r="K123" s="133"/>
      <c r="L123" s="118"/>
    </row>
    <row r="124" spans="1:12" ht="21.95" customHeight="1" x14ac:dyDescent="0.25">
      <c r="A124" s="248" t="s">
        <v>213</v>
      </c>
      <c r="B124" s="248"/>
      <c r="C124" s="248"/>
      <c r="D124" s="248"/>
      <c r="E124" s="248"/>
      <c r="F124" s="248"/>
      <c r="G124" s="248"/>
      <c r="H124" s="248"/>
      <c r="I124" s="248"/>
      <c r="J124" s="248"/>
      <c r="K124" s="248"/>
      <c r="L124" s="248"/>
    </row>
    <row r="125" spans="1:12" ht="16.5" customHeight="1" x14ac:dyDescent="0.25">
      <c r="A125" s="24" t="s">
        <v>2</v>
      </c>
      <c r="B125" s="24"/>
      <c r="C125" s="24"/>
    </row>
    <row r="126" spans="1:12" ht="16.5" customHeight="1" x14ac:dyDescent="0.25">
      <c r="A126" s="24" t="s">
        <v>65</v>
      </c>
      <c r="B126" s="24"/>
      <c r="C126" s="24"/>
    </row>
    <row r="127" spans="1:12" ht="16.5" customHeight="1" x14ac:dyDescent="0.25">
      <c r="A127" s="106" t="s">
        <v>242</v>
      </c>
      <c r="B127" s="106"/>
      <c r="C127" s="106"/>
      <c r="D127" s="107"/>
      <c r="E127" s="108"/>
      <c r="F127" s="25"/>
      <c r="G127" s="129"/>
      <c r="H127" s="25"/>
      <c r="I127" s="130"/>
      <c r="J127" s="25"/>
      <c r="K127" s="129"/>
      <c r="L127" s="25"/>
    </row>
    <row r="128" spans="1:12" ht="16.5" customHeight="1" x14ac:dyDescent="0.25"/>
    <row r="129" spans="1:12" ht="16.5" customHeight="1" x14ac:dyDescent="0.25"/>
    <row r="130" spans="1:12" ht="16.5" customHeight="1" x14ac:dyDescent="0.25">
      <c r="F130" s="239" t="s">
        <v>59</v>
      </c>
      <c r="G130" s="239"/>
      <c r="H130" s="239"/>
      <c r="I130" s="27"/>
      <c r="J130" s="239" t="s">
        <v>86</v>
      </c>
      <c r="K130" s="239"/>
      <c r="L130" s="239"/>
    </row>
    <row r="131" spans="1:12" ht="16.5" customHeight="1" x14ac:dyDescent="0.25">
      <c r="A131" s="21"/>
      <c r="D131" s="23"/>
      <c r="E131" s="24"/>
      <c r="F131" s="240" t="s">
        <v>127</v>
      </c>
      <c r="G131" s="240"/>
      <c r="H131" s="240"/>
      <c r="I131" s="27"/>
      <c r="J131" s="240" t="s">
        <v>127</v>
      </c>
      <c r="K131" s="240"/>
      <c r="L131" s="240"/>
    </row>
    <row r="132" spans="1:12" ht="16.5" customHeight="1" x14ac:dyDescent="0.25">
      <c r="D132" s="29"/>
      <c r="E132" s="24"/>
      <c r="F132" s="135" t="s">
        <v>247</v>
      </c>
      <c r="G132" s="30"/>
      <c r="H132" s="135" t="s">
        <v>185</v>
      </c>
      <c r="I132" s="30"/>
      <c r="J132" s="135" t="s">
        <v>247</v>
      </c>
      <c r="K132" s="30"/>
      <c r="L132" s="135" t="s">
        <v>185</v>
      </c>
    </row>
    <row r="133" spans="1:12" ht="16.5" customHeight="1" x14ac:dyDescent="0.25">
      <c r="D133" s="31" t="s">
        <v>76</v>
      </c>
      <c r="E133" s="24"/>
      <c r="F133" s="26" t="s">
        <v>35</v>
      </c>
      <c r="G133" s="30"/>
      <c r="H133" s="26" t="s">
        <v>35</v>
      </c>
      <c r="I133" s="30"/>
      <c r="J133" s="26" t="s">
        <v>35</v>
      </c>
      <c r="K133" s="30"/>
      <c r="L133" s="26" t="s">
        <v>35</v>
      </c>
    </row>
    <row r="134" spans="1:12" ht="16.5" customHeight="1" x14ac:dyDescent="0.25">
      <c r="A134" s="24"/>
      <c r="D134" s="29"/>
      <c r="E134" s="24"/>
      <c r="F134" s="174"/>
      <c r="G134" s="132"/>
      <c r="H134" s="118"/>
      <c r="I134" s="132"/>
      <c r="J134" s="174"/>
      <c r="K134" s="133"/>
      <c r="L134" s="118"/>
    </row>
    <row r="135" spans="1:12" ht="16.5" customHeight="1" x14ac:dyDescent="0.25">
      <c r="A135" s="24" t="s">
        <v>224</v>
      </c>
      <c r="D135" s="29"/>
      <c r="E135" s="24"/>
      <c r="F135" s="161">
        <f>F121+F92+F58</f>
        <v>100323214</v>
      </c>
      <c r="G135" s="210"/>
      <c r="H135" s="45">
        <f>H121+H92+H58</f>
        <v>131446783</v>
      </c>
      <c r="I135" s="210"/>
      <c r="J135" s="161">
        <f>J121+J92+J58</f>
        <v>221426688</v>
      </c>
      <c r="K135" s="210"/>
      <c r="L135" s="45">
        <f>L121+L92+L58</f>
        <v>131908494</v>
      </c>
    </row>
    <row r="136" spans="1:12" ht="16.5" customHeight="1" x14ac:dyDescent="0.25">
      <c r="A136" s="21" t="s">
        <v>210</v>
      </c>
      <c r="D136" s="29"/>
      <c r="E136" s="24"/>
      <c r="F136" s="161">
        <v>0</v>
      </c>
      <c r="G136" s="132"/>
      <c r="H136" s="45">
        <v>12255</v>
      </c>
      <c r="I136" s="132"/>
      <c r="J136" s="161">
        <v>0</v>
      </c>
      <c r="K136" s="132"/>
      <c r="L136" s="45" t="s">
        <v>105</v>
      </c>
    </row>
    <row r="137" spans="1:12" ht="16.5" customHeight="1" x14ac:dyDescent="0.25">
      <c r="A137" s="22" t="s">
        <v>66</v>
      </c>
      <c r="D137" s="29"/>
      <c r="E137" s="24"/>
      <c r="F137" s="175">
        <v>621105211</v>
      </c>
      <c r="G137" s="132"/>
      <c r="H137" s="119">
        <v>489646173</v>
      </c>
      <c r="I137" s="132"/>
      <c r="J137" s="175">
        <v>372076134</v>
      </c>
      <c r="K137" s="132"/>
      <c r="L137" s="119">
        <v>240167640</v>
      </c>
    </row>
    <row r="138" spans="1:12" ht="16.5" customHeight="1" x14ac:dyDescent="0.25">
      <c r="D138" s="29"/>
      <c r="E138" s="24"/>
      <c r="F138" s="174"/>
      <c r="G138" s="132"/>
      <c r="H138" s="118"/>
      <c r="I138" s="132"/>
      <c r="J138" s="174"/>
      <c r="K138" s="132"/>
      <c r="L138" s="118"/>
    </row>
    <row r="139" spans="1:12" ht="16.5" customHeight="1" thickBot="1" x14ac:dyDescent="0.3">
      <c r="A139" s="24" t="s">
        <v>67</v>
      </c>
      <c r="D139" s="29"/>
      <c r="E139" s="24"/>
      <c r="F139" s="177">
        <f>SUM(E135:F137)</f>
        <v>721428425</v>
      </c>
      <c r="G139" s="132"/>
      <c r="H139" s="228">
        <f>SUM(G135:H137)</f>
        <v>621105211</v>
      </c>
      <c r="I139" s="132"/>
      <c r="J139" s="177">
        <f>SUM(I135:J137)</f>
        <v>593502822</v>
      </c>
      <c r="K139" s="132"/>
      <c r="L139" s="228">
        <f>SUM(K135:L137)</f>
        <v>372076134</v>
      </c>
    </row>
    <row r="140" spans="1:12" ht="16.5" customHeight="1" thickTop="1" x14ac:dyDescent="0.25">
      <c r="B140" s="113"/>
      <c r="C140" s="21"/>
      <c r="D140" s="29"/>
      <c r="E140" s="24"/>
      <c r="F140" s="161"/>
      <c r="G140" s="132"/>
      <c r="H140" s="45"/>
      <c r="I140" s="132"/>
      <c r="J140" s="161"/>
      <c r="K140" s="131"/>
      <c r="L140" s="45"/>
    </row>
    <row r="141" spans="1:12" ht="16.5" customHeight="1" x14ac:dyDescent="0.25">
      <c r="B141" s="113"/>
      <c r="C141" s="21"/>
      <c r="D141" s="29"/>
      <c r="E141" s="24"/>
      <c r="F141" s="161"/>
      <c r="G141" s="132"/>
      <c r="H141" s="45"/>
      <c r="I141" s="132"/>
      <c r="J141" s="161"/>
      <c r="K141" s="131"/>
      <c r="L141" s="45"/>
    </row>
    <row r="142" spans="1:12" ht="16.5" customHeight="1" x14ac:dyDescent="0.25">
      <c r="A142" s="24" t="s">
        <v>68</v>
      </c>
      <c r="D142" s="29"/>
      <c r="E142" s="24"/>
      <c r="F142" s="174"/>
      <c r="G142" s="132"/>
      <c r="H142" s="118"/>
      <c r="I142" s="132"/>
      <c r="J142" s="174"/>
      <c r="K142" s="133"/>
      <c r="L142" s="118"/>
    </row>
    <row r="143" spans="1:12" ht="16.5" customHeight="1" x14ac:dyDescent="0.25">
      <c r="A143" s="24"/>
      <c r="D143" s="29"/>
      <c r="E143" s="24"/>
      <c r="F143" s="174"/>
      <c r="G143" s="132"/>
      <c r="H143" s="118"/>
      <c r="I143" s="132"/>
      <c r="J143" s="174"/>
      <c r="K143" s="133"/>
      <c r="L143" s="118"/>
    </row>
    <row r="144" spans="1:12" ht="16.5" customHeight="1" x14ac:dyDescent="0.25">
      <c r="A144" s="24"/>
      <c r="B144" s="113" t="s">
        <v>142</v>
      </c>
      <c r="D144" s="29"/>
      <c r="E144" s="24"/>
      <c r="F144" s="174"/>
      <c r="G144" s="132"/>
      <c r="H144" s="118"/>
      <c r="I144" s="132"/>
      <c r="J144" s="174"/>
      <c r="K144" s="133"/>
      <c r="L144" s="118"/>
    </row>
    <row r="145" spans="1:12" ht="16.5" customHeight="1" x14ac:dyDescent="0.25">
      <c r="B145" s="113"/>
      <c r="C145" s="21" t="s">
        <v>180</v>
      </c>
      <c r="D145" s="29"/>
      <c r="E145" s="24"/>
      <c r="F145" s="161">
        <v>199917252</v>
      </c>
      <c r="G145" s="132"/>
      <c r="H145" s="45">
        <v>163375599</v>
      </c>
      <c r="I145" s="132"/>
      <c r="J145" s="161">
        <v>2940331</v>
      </c>
      <c r="K145" s="131"/>
      <c r="L145" s="45">
        <v>11133363</v>
      </c>
    </row>
    <row r="146" spans="1:12" ht="16.5" customHeight="1" x14ac:dyDescent="0.25">
      <c r="A146" s="113" t="s">
        <v>98</v>
      </c>
      <c r="B146" s="120" t="s">
        <v>267</v>
      </c>
      <c r="D146" s="29"/>
      <c r="E146" s="24"/>
      <c r="F146" s="161"/>
      <c r="G146" s="132"/>
      <c r="H146" s="45"/>
      <c r="I146" s="132"/>
      <c r="J146" s="161"/>
      <c r="K146" s="132"/>
      <c r="L146" s="45"/>
    </row>
    <row r="147" spans="1:12" ht="16.5" customHeight="1" x14ac:dyDescent="0.25">
      <c r="A147" s="113"/>
      <c r="B147" s="21"/>
      <c r="C147" s="21" t="s">
        <v>181</v>
      </c>
      <c r="D147" s="28">
        <v>27</v>
      </c>
      <c r="E147" s="24"/>
      <c r="F147" s="161">
        <v>45421631</v>
      </c>
      <c r="G147" s="132"/>
      <c r="H147" s="45">
        <v>100276809.90000001</v>
      </c>
      <c r="I147" s="132"/>
      <c r="J147" s="161">
        <v>672130</v>
      </c>
      <c r="K147" s="132"/>
      <c r="L147" s="45">
        <v>1882845</v>
      </c>
    </row>
    <row r="148" spans="1:12" ht="16.5" customHeight="1" x14ac:dyDescent="0.25">
      <c r="A148" s="113"/>
      <c r="B148" s="203" t="s">
        <v>211</v>
      </c>
      <c r="C148" s="216"/>
      <c r="D148" s="217"/>
      <c r="E148" s="218"/>
      <c r="F148" s="219"/>
      <c r="G148" s="220"/>
      <c r="H148" s="236"/>
      <c r="I148" s="220"/>
      <c r="J148" s="219"/>
      <c r="K148" s="220"/>
      <c r="L148" s="236"/>
    </row>
    <row r="149" spans="1:12" ht="16.5" customHeight="1" x14ac:dyDescent="0.25">
      <c r="A149" s="113"/>
      <c r="B149" s="214"/>
      <c r="C149" s="214" t="s">
        <v>212</v>
      </c>
      <c r="D149" s="215"/>
      <c r="E149" s="218"/>
      <c r="F149" s="219">
        <v>0</v>
      </c>
      <c r="G149" s="220"/>
      <c r="H149" s="236">
        <v>23100617</v>
      </c>
      <c r="I149" s="220"/>
      <c r="J149" s="219">
        <v>0</v>
      </c>
      <c r="K149" s="221"/>
      <c r="L149" s="236" t="s">
        <v>105</v>
      </c>
    </row>
    <row r="150" spans="1:12" ht="16.5" customHeight="1" x14ac:dyDescent="0.25">
      <c r="A150" s="113"/>
      <c r="B150" s="113"/>
      <c r="C150" s="21"/>
      <c r="D150" s="29"/>
      <c r="E150" s="24"/>
      <c r="F150" s="45"/>
      <c r="G150" s="132"/>
      <c r="H150" s="45"/>
      <c r="I150" s="132"/>
      <c r="J150" s="45"/>
      <c r="K150" s="132"/>
      <c r="L150" s="45"/>
    </row>
    <row r="151" spans="1:12" ht="16.5" customHeight="1" x14ac:dyDescent="0.25">
      <c r="A151" s="113"/>
      <c r="B151" s="113"/>
      <c r="C151" s="21"/>
      <c r="D151" s="29"/>
      <c r="E151" s="24"/>
      <c r="F151" s="45"/>
      <c r="G151" s="132"/>
      <c r="H151" s="45"/>
      <c r="I151" s="132"/>
      <c r="J151" s="45"/>
      <c r="K151" s="132"/>
      <c r="L151" s="45"/>
    </row>
    <row r="152" spans="1:12" ht="16.5" customHeight="1" x14ac:dyDescent="0.25">
      <c r="A152" s="113"/>
      <c r="B152" s="113"/>
      <c r="C152" s="21"/>
      <c r="D152" s="29"/>
      <c r="E152" s="24"/>
      <c r="F152" s="45"/>
      <c r="G152" s="132"/>
      <c r="H152" s="45"/>
      <c r="I152" s="132"/>
      <c r="J152" s="45"/>
      <c r="K152" s="132"/>
      <c r="L152" s="45"/>
    </row>
    <row r="153" spans="1:12" ht="16.5" customHeight="1" x14ac:dyDescent="0.25">
      <c r="A153" s="113"/>
      <c r="B153" s="113"/>
      <c r="C153" s="21"/>
      <c r="D153" s="29"/>
      <c r="E153" s="24"/>
      <c r="F153" s="45"/>
      <c r="G153" s="132"/>
      <c r="H153" s="45"/>
      <c r="I153" s="132"/>
      <c r="J153" s="45"/>
      <c r="K153" s="132"/>
      <c r="L153" s="45"/>
    </row>
    <row r="154" spans="1:12" ht="16.5" customHeight="1" x14ac:dyDescent="0.25">
      <c r="A154" s="113"/>
      <c r="B154" s="113"/>
      <c r="C154" s="21"/>
      <c r="D154" s="29"/>
      <c r="E154" s="24"/>
      <c r="F154" s="45"/>
      <c r="G154" s="132"/>
      <c r="H154" s="45"/>
      <c r="I154" s="132"/>
      <c r="J154" s="45"/>
      <c r="K154" s="132"/>
      <c r="L154" s="45"/>
    </row>
    <row r="155" spans="1:12" ht="16.5" customHeight="1" x14ac:dyDescent="0.25">
      <c r="A155" s="113"/>
      <c r="B155" s="113"/>
      <c r="C155" s="21"/>
      <c r="D155" s="29"/>
      <c r="E155" s="24"/>
      <c r="F155" s="45"/>
      <c r="G155" s="132"/>
      <c r="H155" s="45"/>
      <c r="I155" s="132"/>
      <c r="J155" s="45"/>
      <c r="K155" s="132"/>
      <c r="L155" s="45"/>
    </row>
    <row r="156" spans="1:12" ht="16.5" customHeight="1" x14ac:dyDescent="0.25">
      <c r="A156" s="113"/>
      <c r="B156" s="113"/>
      <c r="C156" s="21"/>
      <c r="D156" s="29"/>
      <c r="E156" s="24"/>
      <c r="F156" s="45"/>
      <c r="G156" s="132"/>
      <c r="H156" s="45"/>
      <c r="I156" s="132"/>
      <c r="J156" s="45"/>
      <c r="K156" s="132"/>
      <c r="L156" s="45"/>
    </row>
    <row r="157" spans="1:12" ht="16.5" customHeight="1" x14ac:dyDescent="0.25">
      <c r="A157" s="113"/>
      <c r="B157" s="113"/>
      <c r="C157" s="21"/>
      <c r="D157" s="29"/>
      <c r="E157" s="24"/>
      <c r="F157" s="45"/>
      <c r="G157" s="132"/>
      <c r="H157" s="45"/>
      <c r="I157" s="132"/>
      <c r="J157" s="45"/>
      <c r="K157" s="132"/>
      <c r="L157" s="45"/>
    </row>
    <row r="158" spans="1:12" ht="16.5" customHeight="1" x14ac:dyDescent="0.25">
      <c r="A158" s="113"/>
      <c r="B158" s="113"/>
      <c r="C158" s="21"/>
      <c r="D158" s="29"/>
      <c r="E158" s="24"/>
      <c r="F158" s="45"/>
      <c r="G158" s="132"/>
      <c r="H158" s="45"/>
      <c r="I158" s="132"/>
      <c r="J158" s="45"/>
      <c r="K158" s="132"/>
      <c r="L158" s="45"/>
    </row>
    <row r="159" spans="1:12" ht="16.5" customHeight="1" x14ac:dyDescent="0.25">
      <c r="A159" s="113"/>
      <c r="B159" s="113"/>
      <c r="C159" s="21"/>
      <c r="D159" s="29"/>
      <c r="E159" s="24"/>
      <c r="F159" s="45"/>
      <c r="G159" s="132"/>
      <c r="H159" s="45"/>
      <c r="I159" s="132"/>
      <c r="J159" s="45"/>
      <c r="K159" s="132"/>
      <c r="L159" s="45"/>
    </row>
    <row r="160" spans="1:12" ht="16.5" customHeight="1" x14ac:dyDescent="0.25">
      <c r="A160" s="113"/>
      <c r="B160" s="113"/>
      <c r="C160" s="21"/>
      <c r="D160" s="29"/>
      <c r="E160" s="24"/>
      <c r="F160" s="45"/>
      <c r="G160" s="132"/>
      <c r="H160" s="45"/>
      <c r="I160" s="132"/>
      <c r="J160" s="45"/>
      <c r="K160" s="132"/>
      <c r="L160" s="45"/>
    </row>
    <row r="161" spans="1:12" ht="16.5" customHeight="1" x14ac:dyDescent="0.25">
      <c r="A161" s="113"/>
      <c r="B161" s="113"/>
      <c r="C161" s="21"/>
      <c r="D161" s="29"/>
      <c r="E161" s="24"/>
      <c r="F161" s="45"/>
      <c r="G161" s="132"/>
      <c r="H161" s="45"/>
      <c r="I161" s="132"/>
      <c r="J161" s="45"/>
      <c r="K161" s="132"/>
      <c r="L161" s="45"/>
    </row>
    <row r="162" spans="1:12" ht="16.5" customHeight="1" x14ac:dyDescent="0.25">
      <c r="A162" s="113"/>
      <c r="B162" s="113"/>
      <c r="C162" s="21"/>
      <c r="D162" s="29"/>
      <c r="E162" s="24"/>
      <c r="F162" s="45"/>
      <c r="G162" s="132"/>
      <c r="H162" s="45"/>
      <c r="I162" s="132"/>
      <c r="J162" s="45"/>
      <c r="K162" s="132"/>
      <c r="L162" s="45"/>
    </row>
    <row r="163" spans="1:12" ht="16.5" customHeight="1" x14ac:dyDescent="0.25">
      <c r="A163" s="113"/>
      <c r="B163" s="113"/>
      <c r="C163" s="21"/>
      <c r="D163" s="29"/>
      <c r="E163" s="24"/>
      <c r="F163" s="45"/>
      <c r="G163" s="132"/>
      <c r="H163" s="45"/>
      <c r="I163" s="132"/>
      <c r="J163" s="45"/>
      <c r="K163" s="132"/>
      <c r="L163" s="45"/>
    </row>
    <row r="164" spans="1:12" ht="16.5" customHeight="1" x14ac:dyDescent="0.25">
      <c r="A164" s="113"/>
      <c r="B164" s="113"/>
      <c r="C164" s="21"/>
      <c r="D164" s="29"/>
      <c r="E164" s="24"/>
      <c r="F164" s="45"/>
      <c r="G164" s="132"/>
      <c r="H164" s="45"/>
      <c r="I164" s="132"/>
      <c r="J164" s="45"/>
      <c r="K164" s="132"/>
      <c r="L164" s="45"/>
    </row>
    <row r="165" spans="1:12" ht="16.5" customHeight="1" x14ac:dyDescent="0.25">
      <c r="A165" s="113"/>
      <c r="B165" s="113"/>
      <c r="C165" s="21"/>
      <c r="D165" s="29"/>
      <c r="E165" s="24"/>
      <c r="F165" s="45"/>
      <c r="G165" s="132"/>
      <c r="H165" s="45"/>
      <c r="I165" s="132"/>
      <c r="J165" s="45"/>
      <c r="K165" s="132"/>
      <c r="L165" s="45"/>
    </row>
    <row r="166" spans="1:12" ht="16.5" customHeight="1" x14ac:dyDescent="0.25">
      <c r="A166" s="113"/>
      <c r="B166" s="113"/>
      <c r="C166" s="21"/>
      <c r="D166" s="29"/>
      <c r="E166" s="24"/>
      <c r="F166" s="45"/>
      <c r="G166" s="132"/>
      <c r="H166" s="45"/>
      <c r="I166" s="132"/>
      <c r="J166" s="45"/>
      <c r="K166" s="132"/>
      <c r="L166" s="45"/>
    </row>
    <row r="167" spans="1:12" ht="16.5" customHeight="1" x14ac:dyDescent="0.25">
      <c r="A167" s="113"/>
      <c r="B167" s="113"/>
      <c r="C167" s="21"/>
      <c r="D167" s="29"/>
      <c r="E167" s="24"/>
      <c r="F167" s="45"/>
      <c r="G167" s="132"/>
      <c r="H167" s="45"/>
      <c r="I167" s="132"/>
      <c r="J167" s="45"/>
      <c r="K167" s="132"/>
      <c r="L167" s="45"/>
    </row>
    <row r="168" spans="1:12" ht="16.5" customHeight="1" x14ac:dyDescent="0.25">
      <c r="A168" s="113"/>
      <c r="B168" s="113"/>
      <c r="C168" s="21"/>
      <c r="D168" s="29"/>
      <c r="E168" s="24"/>
      <c r="F168" s="45"/>
      <c r="G168" s="132"/>
      <c r="H168" s="45"/>
      <c r="I168" s="132"/>
      <c r="J168" s="45"/>
      <c r="K168" s="132"/>
      <c r="L168" s="45"/>
    </row>
    <row r="169" spans="1:12" ht="16.5" customHeight="1" x14ac:dyDescent="0.25">
      <c r="A169" s="113"/>
      <c r="B169" s="113"/>
      <c r="C169" s="21"/>
      <c r="D169" s="29"/>
      <c r="E169" s="24"/>
      <c r="F169" s="45"/>
      <c r="G169" s="132"/>
      <c r="H169" s="45"/>
      <c r="I169" s="132"/>
      <c r="J169" s="45"/>
      <c r="K169" s="132"/>
      <c r="L169" s="45"/>
    </row>
    <row r="170" spans="1:12" ht="16.5" customHeight="1" x14ac:dyDescent="0.25">
      <c r="A170" s="113"/>
      <c r="B170" s="113"/>
      <c r="C170" s="21"/>
      <c r="D170" s="29"/>
      <c r="E170" s="24"/>
      <c r="F170" s="45"/>
      <c r="G170" s="132"/>
      <c r="H170" s="45"/>
      <c r="I170" s="132"/>
      <c r="J170" s="45"/>
      <c r="K170" s="132"/>
      <c r="L170" s="45"/>
    </row>
    <row r="171" spans="1:12" ht="16.5" customHeight="1" x14ac:dyDescent="0.25">
      <c r="A171" s="113"/>
      <c r="B171" s="113"/>
      <c r="C171" s="21"/>
      <c r="D171" s="29"/>
      <c r="E171" s="24"/>
      <c r="F171" s="45"/>
      <c r="G171" s="132"/>
      <c r="H171" s="45"/>
      <c r="I171" s="132"/>
      <c r="J171" s="45"/>
      <c r="K171" s="132"/>
      <c r="L171" s="45"/>
    </row>
    <row r="172" spans="1:12" ht="16.5" customHeight="1" x14ac:dyDescent="0.25">
      <c r="A172" s="113"/>
      <c r="B172" s="113"/>
      <c r="C172" s="21"/>
      <c r="D172" s="29"/>
      <c r="E172" s="24"/>
      <c r="F172" s="45"/>
      <c r="G172" s="132"/>
      <c r="H172" s="45"/>
      <c r="I172" s="132"/>
      <c r="J172" s="45"/>
      <c r="K172" s="132"/>
      <c r="L172" s="45"/>
    </row>
    <row r="173" spans="1:12" ht="16.5" customHeight="1" x14ac:dyDescent="0.25">
      <c r="A173" s="113"/>
      <c r="B173" s="113"/>
      <c r="C173" s="21"/>
      <c r="D173" s="29"/>
      <c r="E173" s="24"/>
      <c r="F173" s="45"/>
      <c r="G173" s="132"/>
      <c r="H173" s="45"/>
      <c r="I173" s="132"/>
      <c r="J173" s="45"/>
      <c r="K173" s="132"/>
      <c r="L173" s="45"/>
    </row>
    <row r="174" spans="1:12" ht="16.5" customHeight="1" x14ac:dyDescent="0.25">
      <c r="A174" s="113"/>
      <c r="B174" s="113"/>
      <c r="C174" s="21"/>
      <c r="D174" s="29"/>
      <c r="E174" s="24"/>
      <c r="F174" s="45"/>
      <c r="G174" s="132"/>
      <c r="H174" s="45"/>
      <c r="I174" s="132"/>
      <c r="J174" s="45"/>
      <c r="K174" s="132"/>
      <c r="L174" s="45"/>
    </row>
    <row r="175" spans="1:12" ht="16.5" customHeight="1" x14ac:dyDescent="0.25">
      <c r="A175" s="113"/>
      <c r="B175" s="113"/>
      <c r="C175" s="21"/>
      <c r="D175" s="29"/>
      <c r="E175" s="24"/>
      <c r="F175" s="45"/>
      <c r="G175" s="132"/>
      <c r="H175" s="45"/>
      <c r="I175" s="132"/>
      <c r="J175" s="45"/>
      <c r="K175" s="132"/>
      <c r="L175" s="45"/>
    </row>
    <row r="176" spans="1:12" ht="16.5" customHeight="1" x14ac:dyDescent="0.25">
      <c r="A176" s="113"/>
      <c r="B176" s="113"/>
      <c r="C176" s="21"/>
      <c r="D176" s="29"/>
      <c r="E176" s="24"/>
      <c r="F176" s="45"/>
      <c r="G176" s="132"/>
      <c r="H176" s="45"/>
      <c r="I176" s="132"/>
      <c r="J176" s="45"/>
      <c r="K176" s="132"/>
      <c r="L176" s="45"/>
    </row>
    <row r="177" spans="1:12" ht="16.5" customHeight="1" x14ac:dyDescent="0.25">
      <c r="A177" s="113"/>
      <c r="B177" s="113"/>
      <c r="C177" s="21"/>
      <c r="D177" s="29"/>
      <c r="E177" s="24"/>
      <c r="F177" s="45"/>
      <c r="G177" s="132"/>
      <c r="H177" s="45"/>
      <c r="I177" s="132"/>
      <c r="J177" s="45"/>
      <c r="K177" s="132"/>
      <c r="L177" s="45"/>
    </row>
    <row r="178" spans="1:12" ht="16.5" customHeight="1" x14ac:dyDescent="0.25">
      <c r="A178" s="113"/>
      <c r="B178" s="113"/>
      <c r="C178" s="21"/>
      <c r="D178" s="29"/>
      <c r="E178" s="24"/>
      <c r="F178" s="45"/>
      <c r="G178" s="132"/>
      <c r="H178" s="45"/>
      <c r="I178" s="132"/>
      <c r="J178" s="45"/>
      <c r="K178" s="132"/>
      <c r="L178" s="45"/>
    </row>
    <row r="179" spans="1:12" ht="18" customHeight="1" x14ac:dyDescent="0.25">
      <c r="A179" s="113"/>
      <c r="B179" s="113"/>
      <c r="C179" s="21"/>
      <c r="D179" s="29"/>
      <c r="E179" s="24"/>
      <c r="F179" s="45"/>
      <c r="G179" s="132"/>
      <c r="H179" s="45"/>
      <c r="I179" s="132"/>
      <c r="J179" s="45"/>
      <c r="K179" s="132"/>
      <c r="L179" s="45"/>
    </row>
    <row r="180" spans="1:12" ht="21.95" customHeight="1" x14ac:dyDescent="0.25">
      <c r="A180" s="247" t="s">
        <v>213</v>
      </c>
      <c r="B180" s="247"/>
      <c r="C180" s="247"/>
      <c r="D180" s="247"/>
      <c r="E180" s="247"/>
      <c r="F180" s="247"/>
      <c r="G180" s="247"/>
      <c r="H180" s="247"/>
      <c r="I180" s="247"/>
      <c r="J180" s="247"/>
      <c r="K180" s="247"/>
      <c r="L180" s="247"/>
    </row>
  </sheetData>
  <mergeCells count="15">
    <mergeCell ref="J131:L131"/>
    <mergeCell ref="A60:L60"/>
    <mergeCell ref="A180:L180"/>
    <mergeCell ref="A124:L124"/>
    <mergeCell ref="F6:H6"/>
    <mergeCell ref="F7:H7"/>
    <mergeCell ref="J6:L6"/>
    <mergeCell ref="J7:L7"/>
    <mergeCell ref="F66:H66"/>
    <mergeCell ref="J66:L66"/>
    <mergeCell ref="F67:H67"/>
    <mergeCell ref="J67:L67"/>
    <mergeCell ref="F130:H130"/>
    <mergeCell ref="J130:L130"/>
    <mergeCell ref="F131:H131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4" max="16383" man="1"/>
  </rowBreaks>
  <ignoredErrors>
    <ignoredError sqref="F8:L8 F68:L68 F132:L1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5-7E</vt:lpstr>
      <vt:lpstr>8-9 E</vt:lpstr>
      <vt:lpstr>10 E</vt:lpstr>
      <vt:lpstr>11 E</vt:lpstr>
      <vt:lpstr>12-14 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 (TH)</cp:lastModifiedBy>
  <cp:lastPrinted>2024-02-25T11:47:57Z</cp:lastPrinted>
  <dcterms:created xsi:type="dcterms:W3CDTF">2014-03-04T07:14:12Z</dcterms:created>
  <dcterms:modified xsi:type="dcterms:W3CDTF">2024-02-25T12:48:17Z</dcterms:modified>
</cp:coreProperties>
</file>