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tabtawee\Desktop\My Job\Lighting &amp; Equipment\2023\YE 2023\.FS\To SET en\"/>
    </mc:Choice>
  </mc:AlternateContent>
  <xr:revisionPtr revIDLastSave="0" documentId="13_ncr:1_{B71A065E-CD15-4ECD-ADEA-71E51421A721}" xr6:coauthVersionLast="47" xr6:coauthVersionMax="47" xr10:uidLastSave="{00000000-0000-0000-0000-000000000000}"/>
  <bookViews>
    <workbookView xWindow="-110" yWindow="-110" windowWidth="19420" windowHeight="11620" tabRatio="692" activeTab="6" xr2:uid="{00000000-000D-0000-FFFF-FFFF00000000}"/>
  </bookViews>
  <sheets>
    <sheet name="BS5-7" sheetId="1" r:id="rId1"/>
    <sheet name="PL8-9" sheetId="5" r:id="rId2"/>
    <sheet name="SH10" sheetId="10" r:id="rId3"/>
    <sheet name="SH11" sheetId="8" r:id="rId4"/>
    <sheet name="SH12 " sheetId="11" r:id="rId5"/>
    <sheet name="SH13" sheetId="9" r:id="rId6"/>
    <sheet name="CF14-16" sheetId="3" r:id="rId7"/>
  </sheets>
  <definedNames>
    <definedName name="_xlnm.Print_Area" localSheetId="0">'BS5-7'!$A$1:$J$92</definedName>
    <definedName name="_xlnm.Print_Area" localSheetId="6">'CF14-16'!$A$1:$K$111</definedName>
    <definedName name="_xlnm.Print_Area" localSheetId="1">'PL8-9'!$A$1:$J$69</definedName>
    <definedName name="_xlnm.Print_Area" localSheetId="2">'SH10'!$A$1:$Q$25</definedName>
    <definedName name="_xlnm.Print_Area" localSheetId="3">'SH11'!$A$1:$Q$25</definedName>
    <definedName name="_xlnm.Print_Area" localSheetId="4">'SH12 '!$A$1:$L$23</definedName>
    <definedName name="_xlnm.Print_Area" localSheetId="5">'SH13'!$A$1:$L$23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7" i="3" l="1"/>
  <c r="G37" i="3"/>
  <c r="I37" i="3"/>
  <c r="K37" i="3"/>
  <c r="D36" i="5"/>
  <c r="F36" i="5"/>
  <c r="H86" i="1"/>
  <c r="J22" i="5"/>
  <c r="H22" i="5"/>
  <c r="F22" i="5"/>
  <c r="D22" i="5"/>
  <c r="J67" i="5" l="1"/>
  <c r="H67" i="5"/>
  <c r="F67" i="5"/>
  <c r="D67" i="5"/>
  <c r="J62" i="5"/>
  <c r="H62" i="5"/>
  <c r="F62" i="5"/>
  <c r="D62" i="5"/>
  <c r="G58" i="3" l="1"/>
  <c r="E58" i="3"/>
  <c r="K58" i="3"/>
  <c r="H11" i="9"/>
  <c r="F11" i="9"/>
  <c r="D11" i="9"/>
  <c r="L15" i="9"/>
  <c r="Q21" i="10"/>
  <c r="Q22" i="10"/>
  <c r="Q17" i="10"/>
  <c r="M13" i="10"/>
  <c r="Q13" i="10" s="1"/>
  <c r="K105" i="3"/>
  <c r="I105" i="3"/>
  <c r="G105" i="3"/>
  <c r="E105" i="3"/>
  <c r="K99" i="3"/>
  <c r="I99" i="3"/>
  <c r="G99" i="3"/>
  <c r="E99" i="3"/>
  <c r="Q22" i="8" l="1"/>
  <c r="Q21" i="8"/>
  <c r="I58" i="3" l="1"/>
  <c r="J69" i="5"/>
  <c r="H69" i="5"/>
  <c r="F69" i="5"/>
  <c r="D69" i="5"/>
  <c r="K70" i="3"/>
  <c r="I70" i="3"/>
  <c r="G70" i="3"/>
  <c r="E70" i="3"/>
  <c r="J14" i="5"/>
  <c r="J24" i="5" s="1"/>
  <c r="J26" i="5" s="1"/>
  <c r="H14" i="5"/>
  <c r="H24" i="5" s="1"/>
  <c r="H26" i="5" s="1"/>
  <c r="F14" i="5"/>
  <c r="F24" i="5" s="1"/>
  <c r="F26" i="5" s="1"/>
  <c r="K76" i="3"/>
  <c r="K78" i="3" s="1"/>
  <c r="F64" i="1" l="1"/>
  <c r="D64" i="1"/>
  <c r="F52" i="1"/>
  <c r="D52" i="1"/>
  <c r="F29" i="1"/>
  <c r="D66" i="1" l="1"/>
  <c r="F66" i="1"/>
  <c r="L11" i="11"/>
  <c r="G76" i="3" l="1"/>
  <c r="G78" i="3" s="1"/>
  <c r="J43" i="5"/>
  <c r="J36" i="5"/>
  <c r="F43" i="5"/>
  <c r="J88" i="1"/>
  <c r="J90" i="1" s="1"/>
  <c r="F88" i="1"/>
  <c r="F90" i="1" s="1"/>
  <c r="F92" i="1" s="1"/>
  <c r="J64" i="1"/>
  <c r="J52" i="1"/>
  <c r="J29" i="1"/>
  <c r="J15" i="1"/>
  <c r="F15" i="1"/>
  <c r="F31" i="1" s="1"/>
  <c r="L15" i="11"/>
  <c r="D25" i="8"/>
  <c r="F25" i="8"/>
  <c r="H25" i="8"/>
  <c r="J25" i="8"/>
  <c r="L25" i="8"/>
  <c r="N25" i="8"/>
  <c r="P25" i="8"/>
  <c r="D29" i="1"/>
  <c r="J66" i="1" l="1"/>
  <c r="J92" i="1" s="1"/>
  <c r="J45" i="5"/>
  <c r="L20" i="11" s="1"/>
  <c r="F45" i="5"/>
  <c r="J31" i="1"/>
  <c r="L23" i="10"/>
  <c r="K23" i="10"/>
  <c r="Q18" i="10"/>
  <c r="N18" i="10"/>
  <c r="O18" i="10"/>
  <c r="P18" i="10"/>
  <c r="D18" i="10"/>
  <c r="D25" i="10" s="1"/>
  <c r="E18" i="10"/>
  <c r="F18" i="10"/>
  <c r="F25" i="10" s="1"/>
  <c r="G18" i="10"/>
  <c r="H18" i="10"/>
  <c r="H25" i="10" s="1"/>
  <c r="I18" i="10"/>
  <c r="J18" i="10"/>
  <c r="J25" i="10" s="1"/>
  <c r="K18" i="10"/>
  <c r="L18" i="10"/>
  <c r="L25" i="10" s="1"/>
  <c r="C18" i="10"/>
  <c r="L16" i="11"/>
  <c r="J16" i="11"/>
  <c r="H16" i="11"/>
  <c r="F16" i="11"/>
  <c r="D16" i="11"/>
  <c r="H15" i="1" l="1"/>
  <c r="D15" i="1"/>
  <c r="H21" i="11"/>
  <c r="F21" i="11"/>
  <c r="D21" i="11"/>
  <c r="O23" i="10"/>
  <c r="I23" i="10"/>
  <c r="I25" i="10" s="1"/>
  <c r="I13" i="8" s="1"/>
  <c r="Q23" i="10"/>
  <c r="Q17" i="8"/>
  <c r="M23" i="10" l="1"/>
  <c r="D14" i="5" l="1"/>
  <c r="D24" i="5" s="1"/>
  <c r="D26" i="5" s="1"/>
  <c r="H64" i="1"/>
  <c r="H52" i="1" l="1"/>
  <c r="H66" i="1" s="1"/>
  <c r="H29" i="1"/>
  <c r="H31" i="1" s="1"/>
  <c r="D31" i="1" l="1"/>
  <c r="G18" i="8" l="1"/>
  <c r="E18" i="8"/>
  <c r="C18" i="8"/>
  <c r="I18" i="8"/>
  <c r="K18" i="8"/>
  <c r="Q18" i="8"/>
  <c r="H43" i="5"/>
  <c r="D43" i="5"/>
  <c r="H36" i="5"/>
  <c r="H21" i="9"/>
  <c r="F21" i="9"/>
  <c r="D21" i="9"/>
  <c r="J16" i="9"/>
  <c r="H16" i="9"/>
  <c r="F16" i="9"/>
  <c r="D16" i="9"/>
  <c r="L16" i="9"/>
  <c r="O23" i="8"/>
  <c r="K23" i="8"/>
  <c r="I14" i="5"/>
  <c r="G14" i="5"/>
  <c r="E14" i="5"/>
  <c r="G88" i="1"/>
  <c r="I88" i="1"/>
  <c r="M18" i="8"/>
  <c r="D45" i="5" l="1"/>
  <c r="O25" i="10"/>
  <c r="O13" i="8" s="1"/>
  <c r="O25" i="8" s="1"/>
  <c r="F23" i="9"/>
  <c r="F23" i="11" s="1"/>
  <c r="H23" i="9"/>
  <c r="H23" i="11" s="1"/>
  <c r="D23" i="9"/>
  <c r="H45" i="5"/>
  <c r="L20" i="9" l="1"/>
  <c r="K25" i="10"/>
  <c r="K13" i="8" s="1"/>
  <c r="D23" i="11"/>
  <c r="K25" i="8" l="1"/>
  <c r="I23" i="8" l="1"/>
  <c r="I25" i="8" s="1"/>
  <c r="I76" i="3"/>
  <c r="I78" i="3" s="1"/>
  <c r="H88" i="1"/>
  <c r="H90" i="1" s="1"/>
  <c r="H92" i="1" s="1"/>
  <c r="D88" i="1" l="1"/>
  <c r="D90" i="1" s="1"/>
  <c r="D92" i="1" s="1"/>
  <c r="M23" i="8"/>
  <c r="Q23" i="8" l="1"/>
  <c r="Q25" i="10" l="1"/>
  <c r="M18" i="10" l="1"/>
  <c r="M25" i="10" s="1"/>
  <c r="C25" i="10" l="1"/>
  <c r="C13" i="8" s="1"/>
  <c r="E25" i="10"/>
  <c r="E13" i="8" s="1"/>
  <c r="E25" i="8" s="1"/>
  <c r="G25" i="10"/>
  <c r="G13" i="8" s="1"/>
  <c r="G25" i="8" s="1"/>
  <c r="M13" i="8" l="1"/>
  <c r="C25" i="8"/>
  <c r="Q13" i="8" l="1"/>
  <c r="Q25" i="8" s="1"/>
  <c r="M25" i="8"/>
  <c r="D28" i="5" l="1"/>
  <c r="E10" i="3" s="1"/>
  <c r="E25" i="3" s="1"/>
  <c r="E39" i="3" s="1"/>
  <c r="E76" i="3" s="1"/>
  <c r="E78" i="3" s="1"/>
  <c r="D48" i="5" l="1"/>
  <c r="F28" i="5"/>
  <c r="F48" i="5" s="1"/>
  <c r="G10" i="3" l="1"/>
  <c r="G25" i="3" s="1"/>
  <c r="G39" i="3" s="1"/>
  <c r="H28" i="5"/>
  <c r="H48" i="5" s="1"/>
  <c r="J21" i="9" l="1"/>
  <c r="I10" i="3"/>
  <c r="I25" i="3" s="1"/>
  <c r="J28" i="5"/>
  <c r="L19" i="9" l="1"/>
  <c r="L21" i="9" s="1"/>
  <c r="I39" i="3"/>
  <c r="J48" i="5"/>
  <c r="K10" i="3"/>
  <c r="K25" i="3" s="1"/>
  <c r="K39" i="3" s="1"/>
  <c r="L19" i="11" l="1"/>
  <c r="L21" i="11" s="1"/>
  <c r="L23" i="11" s="1"/>
  <c r="J21" i="11"/>
  <c r="J23" i="11" s="1"/>
  <c r="J11" i="9" s="1"/>
  <c r="J23" i="9" l="1"/>
  <c r="L11" i="9"/>
  <c r="L23" i="9" s="1"/>
</calcChain>
</file>

<file path=xl/sharedStrings.xml><?xml version="1.0" encoding="utf-8"?>
<sst xmlns="http://schemas.openxmlformats.org/spreadsheetml/2006/main" count="397" uniqueCount="233">
  <si>
    <t>Consolidated</t>
  </si>
  <si>
    <t>Note</t>
  </si>
  <si>
    <t xml:space="preserve">Cash and cash equivalents </t>
  </si>
  <si>
    <t>Inventories</t>
  </si>
  <si>
    <t>Other non-current assets</t>
  </si>
  <si>
    <t>Retained earnings</t>
  </si>
  <si>
    <t>Other income</t>
  </si>
  <si>
    <t>Issued and</t>
  </si>
  <si>
    <t>Unappropriated</t>
  </si>
  <si>
    <t>Total</t>
  </si>
  <si>
    <t xml:space="preserve">Bank overdrafts and short-term  </t>
  </si>
  <si>
    <t>(in Baht)</t>
  </si>
  <si>
    <t>Assets</t>
  </si>
  <si>
    <t>Current assets</t>
  </si>
  <si>
    <t>Trade accounts receivable</t>
  </si>
  <si>
    <t>Total current assets</t>
  </si>
  <si>
    <t>Non-current assets</t>
  </si>
  <si>
    <t>Total non-current assets</t>
  </si>
  <si>
    <t>Total assets</t>
  </si>
  <si>
    <t>Current liabilities</t>
  </si>
  <si>
    <t>Trade accounts payable</t>
  </si>
  <si>
    <t>Total current liabilities</t>
  </si>
  <si>
    <t>Non-current liabilities</t>
  </si>
  <si>
    <t>Total non-current liabilities</t>
  </si>
  <si>
    <t>Total liabilities</t>
  </si>
  <si>
    <t>Expenses</t>
  </si>
  <si>
    <t xml:space="preserve">Total expenses </t>
  </si>
  <si>
    <t>Share premium</t>
  </si>
  <si>
    <t>Cash flows from operating activities</t>
  </si>
  <si>
    <t>Cash flows from investing activities</t>
  </si>
  <si>
    <t>Cash flows from financing activities</t>
  </si>
  <si>
    <t xml:space="preserve">   loans from financial institutions</t>
  </si>
  <si>
    <t xml:space="preserve">   Authorised share capital </t>
  </si>
  <si>
    <t xml:space="preserve">   Issued and paid-up share capital </t>
  </si>
  <si>
    <t xml:space="preserve">   Unappropriated </t>
  </si>
  <si>
    <t>paid-up</t>
  </si>
  <si>
    <t>share capital</t>
  </si>
  <si>
    <t>Total equity</t>
  </si>
  <si>
    <t>Share capital</t>
  </si>
  <si>
    <t>equity</t>
  </si>
  <si>
    <t>Property, plant and equipment</t>
  </si>
  <si>
    <t xml:space="preserve">Depreciation and amortisation </t>
  </si>
  <si>
    <t>Changes in operating assets and liabilities</t>
  </si>
  <si>
    <t>attributable to</t>
  </si>
  <si>
    <t>Separate</t>
  </si>
  <si>
    <t>financial statements</t>
  </si>
  <si>
    <t>Consolidated financial statements</t>
  </si>
  <si>
    <t>Separate financial statements</t>
  </si>
  <si>
    <t>Net foreign exchange gain</t>
  </si>
  <si>
    <t>Repayment of borrowings</t>
  </si>
  <si>
    <t xml:space="preserve">   Appropriated</t>
  </si>
  <si>
    <t xml:space="preserve">      Legal reserve </t>
  </si>
  <si>
    <t>Total liabilities and equity</t>
  </si>
  <si>
    <t>Liabilities and equity</t>
  </si>
  <si>
    <t xml:space="preserve">Equity </t>
  </si>
  <si>
    <t>Administrative expenses</t>
  </si>
  <si>
    <t>Finance costs</t>
  </si>
  <si>
    <t>Legal reserve</t>
  </si>
  <si>
    <t xml:space="preserve"> </t>
  </si>
  <si>
    <t>Lighting and Equipment Public Company Limited and its Subsidiaries</t>
  </si>
  <si>
    <t>Non-controlling interests</t>
  </si>
  <si>
    <t xml:space="preserve">Other comprehensive income </t>
  </si>
  <si>
    <t xml:space="preserve">  Non-controlling interests</t>
  </si>
  <si>
    <t>Non-</t>
  </si>
  <si>
    <t>owners of</t>
  </si>
  <si>
    <t xml:space="preserve">controlling </t>
  </si>
  <si>
    <t>interests</t>
  </si>
  <si>
    <t xml:space="preserve">Diluted earnings per share </t>
  </si>
  <si>
    <t>Other receivables</t>
  </si>
  <si>
    <t>Other payables</t>
  </si>
  <si>
    <t>Comprehensive income for the year</t>
  </si>
  <si>
    <t>Deferred tax assets</t>
  </si>
  <si>
    <t>Net foreign exchange loss</t>
  </si>
  <si>
    <t>31 December</t>
  </si>
  <si>
    <t>Dividends paid to owners of the Company</t>
  </si>
  <si>
    <t xml:space="preserve">Trade accounts receivable </t>
  </si>
  <si>
    <t>Equity attributable to owners</t>
  </si>
  <si>
    <t xml:space="preserve">   and equipment</t>
  </si>
  <si>
    <t>Revenue from sale of goods and</t>
  </si>
  <si>
    <t xml:space="preserve">   rendering of services</t>
  </si>
  <si>
    <t xml:space="preserve">Property, plant and equipment purchased during </t>
  </si>
  <si>
    <t xml:space="preserve">   the year are detailed as follows:  </t>
  </si>
  <si>
    <t>Increase in property, plant and equipment</t>
  </si>
  <si>
    <t xml:space="preserve">   during the year</t>
  </si>
  <si>
    <t xml:space="preserve">Purchase of property, plant and equipment  </t>
  </si>
  <si>
    <t xml:space="preserve">   paid by cash</t>
  </si>
  <si>
    <t xml:space="preserve">  due after one year</t>
  </si>
  <si>
    <t xml:space="preserve">   dismantlement costs</t>
  </si>
  <si>
    <t>Cost of sale of goods and</t>
  </si>
  <si>
    <t>Investment properties</t>
  </si>
  <si>
    <t xml:space="preserve">   of the parent</t>
  </si>
  <si>
    <t>Revenue</t>
  </si>
  <si>
    <t>Total revenue</t>
  </si>
  <si>
    <t xml:space="preserve">  Owners of the parent</t>
  </si>
  <si>
    <t>the parent</t>
  </si>
  <si>
    <t xml:space="preserve">    Dividends</t>
  </si>
  <si>
    <t xml:space="preserve">Non-current provisions </t>
  </si>
  <si>
    <t xml:space="preserve">   for employee benefits</t>
  </si>
  <si>
    <t>Distribution costs</t>
  </si>
  <si>
    <t xml:space="preserve">Exchange differences on translating </t>
  </si>
  <si>
    <t xml:space="preserve">   subsequently to profit or loss</t>
  </si>
  <si>
    <t>Tax expense</t>
  </si>
  <si>
    <t xml:space="preserve">Proceeds from sale of plant and equipment </t>
  </si>
  <si>
    <t xml:space="preserve">Acquisition of plant and equipment  </t>
  </si>
  <si>
    <t>Acquisition of intangible assets</t>
  </si>
  <si>
    <t xml:space="preserve">Interest received  </t>
  </si>
  <si>
    <t xml:space="preserve">   before effect of exchange rates</t>
  </si>
  <si>
    <t xml:space="preserve">Net cash used in investing activities  </t>
  </si>
  <si>
    <t>Other component of equity</t>
  </si>
  <si>
    <t xml:space="preserve">   to profit or loss</t>
  </si>
  <si>
    <t>Cash and cash equivalents at 1 January</t>
  </si>
  <si>
    <t>Cash and cash equivalents at 31 December</t>
  </si>
  <si>
    <t xml:space="preserve">    Distributions to owners of the parent</t>
  </si>
  <si>
    <t xml:space="preserve">    Dividends </t>
  </si>
  <si>
    <t xml:space="preserve">    Distributions to owners </t>
  </si>
  <si>
    <t>Employee benefits paid</t>
  </si>
  <si>
    <t>Interest paid</t>
  </si>
  <si>
    <t>Taxes paid</t>
  </si>
  <si>
    <t>Contract liabilities</t>
  </si>
  <si>
    <t xml:space="preserve">Provisions for asset </t>
  </si>
  <si>
    <t xml:space="preserve">   defined benefit plans</t>
  </si>
  <si>
    <t xml:space="preserve">Effect of exchange rate changes on </t>
  </si>
  <si>
    <t>Right-of-use assets</t>
  </si>
  <si>
    <t>22</t>
  </si>
  <si>
    <t xml:space="preserve">   from financial institutions </t>
  </si>
  <si>
    <t>Current portion of lease liabilities</t>
  </si>
  <si>
    <t>Lease liabilities</t>
  </si>
  <si>
    <t xml:space="preserve">Other comprehensive income (expense) </t>
  </si>
  <si>
    <t xml:space="preserve">   for the year, net of tax</t>
  </si>
  <si>
    <t xml:space="preserve">Adjustments to reconcile profit </t>
  </si>
  <si>
    <t>to cash receipts (payments)</t>
  </si>
  <si>
    <t>Current contract liabilities</t>
  </si>
  <si>
    <t>Non-current contract liabilities</t>
  </si>
  <si>
    <t>Share premium:</t>
  </si>
  <si>
    <t xml:space="preserve">  Share premium on ordinary shares</t>
  </si>
  <si>
    <t>Year ended 31 December</t>
  </si>
  <si>
    <t xml:space="preserve">   financial statements</t>
  </si>
  <si>
    <t>reserve</t>
  </si>
  <si>
    <t>of equity</t>
  </si>
  <si>
    <t xml:space="preserve">   Total distributions to owners of the parent</t>
  </si>
  <si>
    <t xml:space="preserve">   Total distributions to owners</t>
  </si>
  <si>
    <t xml:space="preserve">Unrealised (gain) loss on foreign exchange </t>
  </si>
  <si>
    <t xml:space="preserve">   financial institution</t>
  </si>
  <si>
    <t>Intagible assets</t>
  </si>
  <si>
    <t>Minority Interest</t>
  </si>
  <si>
    <t>10, 14</t>
  </si>
  <si>
    <t>11, 14</t>
  </si>
  <si>
    <t>4, 15</t>
  </si>
  <si>
    <t>Payment of lease liabilities</t>
  </si>
  <si>
    <t>Investments in subsidiaries</t>
  </si>
  <si>
    <t xml:space="preserve">   pledged as collateral</t>
  </si>
  <si>
    <t xml:space="preserve">Non-current refund liabilities </t>
  </si>
  <si>
    <t>Statement of financial position</t>
  </si>
  <si>
    <t>Statement of comprehensive income</t>
  </si>
  <si>
    <t>Item that will be reclassified subsequently</t>
  </si>
  <si>
    <t xml:space="preserve">Total item that will be reclassified </t>
  </si>
  <si>
    <t xml:space="preserve">Total item that will not be reclassified </t>
  </si>
  <si>
    <t>Total comprehensive income (expense) attributable to:</t>
  </si>
  <si>
    <t>Statement of changes in equity</t>
  </si>
  <si>
    <t>Other component</t>
  </si>
  <si>
    <t>Translation</t>
  </si>
  <si>
    <t>Total comprehensive income (expense) for the year</t>
  </si>
  <si>
    <t>Transactions with owners, recorded directly in equity</t>
  </si>
  <si>
    <t xml:space="preserve">    Total distributions to owners</t>
  </si>
  <si>
    <t>Dividend received</t>
  </si>
  <si>
    <t>Time deposits and savings deposits</t>
  </si>
  <si>
    <t>Current refund liabilities</t>
  </si>
  <si>
    <t>Provisions for asset dismantlement costs</t>
  </si>
  <si>
    <t>Employee benefits expense</t>
  </si>
  <si>
    <t>Refund liabilities</t>
  </si>
  <si>
    <t xml:space="preserve">Net cash from (used in) operating activities </t>
  </si>
  <si>
    <t>Acquisition of investment properties</t>
  </si>
  <si>
    <t>4, 6</t>
  </si>
  <si>
    <t>4, 7</t>
  </si>
  <si>
    <t>4, 14</t>
  </si>
  <si>
    <t>4, 8</t>
  </si>
  <si>
    <t>4</t>
  </si>
  <si>
    <t>Year ended 31 December 2022</t>
  </si>
  <si>
    <t>Balance at 1 January 2022</t>
  </si>
  <si>
    <t>Balance at 31 December 2022</t>
  </si>
  <si>
    <t>Short-term loans to related parties</t>
  </si>
  <si>
    <t>Trade accounts receivable due after one year</t>
  </si>
  <si>
    <t xml:space="preserve">Intangible assets purchased during </t>
  </si>
  <si>
    <t>Increase in intangible assets during the year</t>
  </si>
  <si>
    <t>Purchase of intangible assets paid by cash</t>
  </si>
  <si>
    <t>Assets acquired by lease</t>
  </si>
  <si>
    <t xml:space="preserve">   from financial institution</t>
  </si>
  <si>
    <t xml:space="preserve">   for the year</t>
  </si>
  <si>
    <t>Impairment loss</t>
  </si>
  <si>
    <t xml:space="preserve">Expected credit losses </t>
  </si>
  <si>
    <t>Interest income</t>
  </si>
  <si>
    <t>Net cash generated from (used in) operations</t>
  </si>
  <si>
    <t>Increase in bank overdrafts and short-term borrowing</t>
  </si>
  <si>
    <t xml:space="preserve">   cash and cash equivalents</t>
  </si>
  <si>
    <t>Non-cash transactions</t>
  </si>
  <si>
    <t>(Reversal of) losses on inventories devaluation</t>
  </si>
  <si>
    <t xml:space="preserve">Total comprehensive income (expense) </t>
  </si>
  <si>
    <t>Increase in provisions for asset dismantlement costs</t>
  </si>
  <si>
    <t>Statement of cash flows</t>
  </si>
  <si>
    <t>Current portion of long-term loans</t>
  </si>
  <si>
    <t xml:space="preserve">Long-term loans from </t>
  </si>
  <si>
    <t>Net decrease in cash and cash equivalents,</t>
  </si>
  <si>
    <t>Net decrease in cash and cash equivalents</t>
  </si>
  <si>
    <t xml:space="preserve">Increase (decrease) in other payables - purchase of plant </t>
  </si>
  <si>
    <t>Year ended 31 December 2023</t>
  </si>
  <si>
    <t>Balance at 1 January 2023</t>
  </si>
  <si>
    <t>Balance at 31 December 2023</t>
  </si>
  <si>
    <t>Corporate income tax payable</t>
  </si>
  <si>
    <t xml:space="preserve">    to profit or loss</t>
  </si>
  <si>
    <t>Item that will not be reclassified subsequently</t>
  </si>
  <si>
    <t xml:space="preserve">Transfers right-of-uses to property, plant and equipment  </t>
  </si>
  <si>
    <t xml:space="preserve">Transfers inventories to property, plant and equipment  </t>
  </si>
  <si>
    <t xml:space="preserve">Transfers investment properties to property, plant and equipment  </t>
  </si>
  <si>
    <t>Transfers property, plant and equipment to inventories</t>
  </si>
  <si>
    <t>Profit (Loss) attributable to:</t>
  </si>
  <si>
    <t xml:space="preserve">    Profit</t>
  </si>
  <si>
    <t xml:space="preserve">    Loss</t>
  </si>
  <si>
    <t xml:space="preserve">   Profit</t>
  </si>
  <si>
    <t>Profit from operating activities</t>
  </si>
  <si>
    <t>Profit (loss) before income tax expense</t>
  </si>
  <si>
    <t>Profit (loss) for the year</t>
  </si>
  <si>
    <t xml:space="preserve">Gains on remeasurements of </t>
  </si>
  <si>
    <t>Basic earnings (loss) per share</t>
  </si>
  <si>
    <t xml:space="preserve">    Other comprehensive income</t>
  </si>
  <si>
    <t xml:space="preserve">   Other comprehensive income</t>
  </si>
  <si>
    <t>Gains on disposal of plant and equipment</t>
  </si>
  <si>
    <t>Proceeds from sale and lease back</t>
  </si>
  <si>
    <t>Payment of sale and lease back liabilities</t>
  </si>
  <si>
    <t xml:space="preserve">Net cash from (used in) financing activities  </t>
  </si>
  <si>
    <t>Comprehensive income (expense) for the year</t>
  </si>
  <si>
    <t xml:space="preserve">    Other comprehensive income (expense)</t>
  </si>
  <si>
    <t>Total comprehensive income for the year</t>
  </si>
  <si>
    <t>Decrease in other payables - purchase of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</si>
</sst>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#,##0_ ;\(#,##0\)"/>
    <numFmt numFmtId="167" formatCode="_(* #,##0_);_(* \(#,##0\);_(* &quot;-&quot;??_);_(@_)"/>
  </numFmts>
  <fonts count="25" x14ac:knownFonts="1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i/>
      <sz val="12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b/>
      <u val="double"/>
      <sz val="11"/>
      <name val="Times New Roman"/>
      <family val="1"/>
    </font>
    <font>
      <u val="double"/>
      <sz val="11"/>
      <name val="Times New Roman"/>
      <family val="1"/>
    </font>
    <font>
      <u/>
      <sz val="11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b/>
      <i/>
      <sz val="8"/>
      <name val="Times New Roman"/>
      <family val="1"/>
    </font>
    <font>
      <b/>
      <sz val="8"/>
      <name val="Times New Roman"/>
      <family val="1"/>
    </font>
    <font>
      <b/>
      <sz val="16"/>
      <name val="Angsana New"/>
      <family val="1"/>
    </font>
    <font>
      <sz val="11"/>
      <color theme="1"/>
      <name val="Times New Roman"/>
      <family val="1"/>
    </font>
    <font>
      <i/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241">
    <xf numFmtId="0" fontId="0" fillId="0" borderId="0" xfId="0"/>
    <xf numFmtId="0" fontId="9" fillId="0" borderId="0" xfId="0" applyFont="1" applyFill="1" applyAlignment="1"/>
    <xf numFmtId="43" fontId="9" fillId="0" borderId="0" xfId="1" applyFont="1" applyFill="1" applyAlignment="1"/>
    <xf numFmtId="43" fontId="7" fillId="0" borderId="0" xfId="1" applyFont="1" applyFill="1" applyAlignment="1"/>
    <xf numFmtId="0" fontId="7" fillId="0" borderId="0" xfId="0" applyFont="1" applyFill="1" applyAlignment="1"/>
    <xf numFmtId="0" fontId="18" fillId="0" borderId="0" xfId="0" applyFont="1" applyFill="1" applyBorder="1" applyAlignment="1"/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17" fillId="0" borderId="0" xfId="0" applyFont="1" applyFill="1" applyAlignment="1"/>
    <xf numFmtId="0" fontId="0" fillId="0" borderId="0" xfId="0" applyFont="1" applyFill="1" applyBorder="1" applyAlignment="1"/>
    <xf numFmtId="0" fontId="7" fillId="0" borderId="0" xfId="0" applyFont="1" applyFill="1" applyAlignment="1">
      <alignment horizontal="center" wrapText="1"/>
    </xf>
    <xf numFmtId="43" fontId="0" fillId="0" borderId="0" xfId="1" applyFont="1" applyFill="1" applyAlignment="1"/>
    <xf numFmtId="164" fontId="0" fillId="0" borderId="0" xfId="0" applyNumberFormat="1" applyFont="1" applyFill="1" applyBorder="1" applyAlignment="1"/>
    <xf numFmtId="0" fontId="22" fillId="0" borderId="0" xfId="0" applyFont="1" applyFill="1" applyBorder="1" applyAlignment="1">
      <alignment horizontal="center"/>
    </xf>
    <xf numFmtId="49" fontId="0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49" fontId="0" fillId="0" borderId="0" xfId="0" applyNumberFormat="1" applyFill="1" applyAlignment="1">
      <alignment vertical="center"/>
    </xf>
    <xf numFmtId="41" fontId="0" fillId="0" borderId="1" xfId="1" applyNumberFormat="1" applyFont="1" applyFill="1" applyBorder="1" applyAlignment="1">
      <alignment horizontal="center" vertical="center"/>
    </xf>
    <xf numFmtId="41" fontId="0" fillId="0" borderId="0" xfId="1" applyNumberFormat="1" applyFont="1" applyFill="1" applyBorder="1" applyAlignment="1">
      <alignment horizontal="center" vertical="center"/>
    </xf>
    <xf numFmtId="41" fontId="7" fillId="0" borderId="1" xfId="1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9" fillId="0" borderId="0" xfId="0" applyFont="1" applyFill="1" applyBorder="1" applyAlignment="1">
      <alignment vertical="center"/>
    </xf>
    <xf numFmtId="164" fontId="9" fillId="0" borderId="0" xfId="0" applyNumberFormat="1" applyFont="1" applyFill="1" applyBorder="1" applyAlignment="1">
      <alignment horizontal="right" vertical="center"/>
    </xf>
    <xf numFmtId="49" fontId="9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right" vertical="center"/>
    </xf>
    <xf numFmtId="49" fontId="10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0" fillId="0" borderId="0" xfId="0" applyFill="1" applyAlignment="1">
      <alignment horizontal="left" vertical="center"/>
    </xf>
    <xf numFmtId="164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 wrapText="1"/>
    </xf>
    <xf numFmtId="165" fontId="7" fillId="0" borderId="2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horizontal="right" vertical="center"/>
    </xf>
    <xf numFmtId="49" fontId="8" fillId="0" borderId="0" xfId="0" applyNumberFormat="1" applyFont="1" applyFill="1" applyAlignment="1">
      <alignment vertical="center"/>
    </xf>
    <xf numFmtId="49" fontId="16" fillId="0" borderId="0" xfId="0" applyNumberFormat="1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167" fontId="17" fillId="0" borderId="0" xfId="1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167" fontId="0" fillId="0" borderId="0" xfId="1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49" fontId="0" fillId="0" borderId="0" xfId="0" applyNumberFormat="1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49" fontId="10" fillId="0" borderId="0" xfId="0" applyNumberFormat="1" applyFont="1" applyFill="1" applyAlignment="1">
      <alignment vertical="center"/>
    </xf>
    <xf numFmtId="164" fontId="0" fillId="0" borderId="0" xfId="0" applyNumberFormat="1" applyFont="1" applyFill="1" applyAlignment="1">
      <alignment vertical="center"/>
    </xf>
    <xf numFmtId="167" fontId="7" fillId="0" borderId="0" xfId="1" applyNumberFormat="1" applyFont="1" applyFill="1" applyAlignment="1">
      <alignment vertical="center"/>
    </xf>
    <xf numFmtId="164" fontId="7" fillId="0" borderId="0" xfId="0" applyNumberFormat="1" applyFont="1" applyFill="1" applyAlignment="1">
      <alignment vertical="center"/>
    </xf>
    <xf numFmtId="37" fontId="0" fillId="0" borderId="0" xfId="0" applyNumberFormat="1" applyFont="1" applyFill="1" applyAlignment="1">
      <alignment vertical="center"/>
    </xf>
    <xf numFmtId="167" fontId="0" fillId="0" borderId="0" xfId="1" applyNumberFormat="1" applyFont="1" applyFill="1" applyBorder="1" applyAlignment="1">
      <alignment vertical="center"/>
    </xf>
    <xf numFmtId="49" fontId="0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vertical="center"/>
    </xf>
    <xf numFmtId="43" fontId="0" fillId="0" borderId="0" xfId="1" applyFont="1" applyFill="1" applyAlignment="1">
      <alignment vertical="center"/>
    </xf>
    <xf numFmtId="0" fontId="0" fillId="0" borderId="0" xfId="0" applyFont="1" applyFill="1" applyAlignment="1">
      <alignment vertical="center" wrapText="1"/>
    </xf>
    <xf numFmtId="167" fontId="7" fillId="0" borderId="1" xfId="1" applyNumberFormat="1" applyFont="1" applyFill="1" applyBorder="1" applyAlignment="1">
      <alignment vertical="center"/>
    </xf>
    <xf numFmtId="37" fontId="14" fillId="0" borderId="0" xfId="0" applyNumberFormat="1" applyFont="1" applyFill="1" applyAlignment="1">
      <alignment vertical="center"/>
    </xf>
    <xf numFmtId="164" fontId="15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37" fontId="11" fillId="0" borderId="0" xfId="0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vertical="center"/>
    </xf>
    <xf numFmtId="0" fontId="0" fillId="0" borderId="0" xfId="0" applyNumberFormat="1" applyFill="1" applyAlignment="1">
      <alignment vertical="center"/>
    </xf>
    <xf numFmtId="37" fontId="11" fillId="0" borderId="0" xfId="0" applyNumberFormat="1" applyFont="1" applyFill="1" applyAlignment="1">
      <alignment horizontal="center" vertical="center"/>
    </xf>
    <xf numFmtId="37" fontId="11" fillId="0" borderId="0" xfId="0" applyNumberFormat="1" applyFont="1" applyFill="1" applyAlignment="1">
      <alignment horizontal="right" vertical="center"/>
    </xf>
    <xf numFmtId="167" fontId="11" fillId="0" borderId="0" xfId="1" applyNumberFormat="1" applyFont="1" applyFill="1" applyAlignment="1">
      <alignment horizontal="right" vertical="center"/>
    </xf>
    <xf numFmtId="167" fontId="11" fillId="0" borderId="0" xfId="1" applyNumberFormat="1" applyFont="1" applyFill="1" applyAlignment="1">
      <alignment vertical="center"/>
    </xf>
    <xf numFmtId="43" fontId="11" fillId="0" borderId="0" xfId="1" applyFont="1" applyFill="1" applyAlignment="1">
      <alignment horizontal="right" vertical="center"/>
    </xf>
    <xf numFmtId="167" fontId="11" fillId="0" borderId="1" xfId="1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vertical="center"/>
    </xf>
    <xf numFmtId="167" fontId="11" fillId="0" borderId="0" xfId="1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167" fontId="9" fillId="0" borderId="0" xfId="1" applyNumberFormat="1" applyFont="1" applyFill="1" applyAlignment="1">
      <alignment vertical="center"/>
    </xf>
    <xf numFmtId="0" fontId="23" fillId="0" borderId="0" xfId="0" applyFont="1" applyFill="1" applyBorder="1" applyAlignment="1">
      <alignment horizontal="left" vertical="center"/>
    </xf>
    <xf numFmtId="167" fontId="9" fillId="0" borderId="1" xfId="1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167" fontId="23" fillId="0" borderId="0" xfId="0" applyNumberFormat="1" applyFont="1" applyFill="1" applyBorder="1" applyAlignment="1">
      <alignment vertical="center"/>
    </xf>
    <xf numFmtId="0" fontId="0" fillId="0" borderId="0" xfId="1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Alignment="1"/>
    <xf numFmtId="49" fontId="6" fillId="0" borderId="0" xfId="0" applyNumberFormat="1" applyFont="1" applyFill="1" applyAlignment="1">
      <alignment horizontal="center"/>
    </xf>
    <xf numFmtId="0" fontId="0" fillId="0" borderId="0" xfId="0" applyFill="1" applyAlignment="1"/>
    <xf numFmtId="0" fontId="2" fillId="0" borderId="0" xfId="0" applyFont="1" applyFill="1" applyAlignment="1"/>
    <xf numFmtId="0" fontId="6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9" fillId="0" borderId="0" xfId="0" applyFont="1" applyFill="1" applyBorder="1" applyAlignment="1"/>
    <xf numFmtId="0" fontId="0" fillId="0" borderId="1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0" fontId="21" fillId="0" borderId="0" xfId="0" applyFont="1" applyFill="1" applyAlignment="1"/>
    <xf numFmtId="167" fontId="0" fillId="0" borderId="0" xfId="0" applyNumberFormat="1" applyFill="1" applyAlignment="1"/>
    <xf numFmtId="0" fontId="0" fillId="0" borderId="0" xfId="0" applyFill="1" applyBorder="1" applyAlignment="1"/>
    <xf numFmtId="0" fontId="9" fillId="0" borderId="0" xfId="0" applyFont="1" applyFill="1"/>
    <xf numFmtId="0" fontId="8" fillId="0" borderId="0" xfId="0" applyNumberFormat="1" applyFont="1" applyFill="1" applyAlignment="1">
      <alignment vertical="center"/>
    </xf>
    <xf numFmtId="167" fontId="6" fillId="0" borderId="0" xfId="1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9" fillId="0" borderId="0" xfId="0" applyNumberFormat="1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0" fontId="9" fillId="0" borderId="0" xfId="1" applyNumberFormat="1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vertical="center"/>
    </xf>
    <xf numFmtId="166" fontId="11" fillId="0" borderId="0" xfId="0" applyNumberFormat="1" applyFont="1" applyFill="1" applyAlignment="1">
      <alignment vertical="center"/>
    </xf>
    <xf numFmtId="0" fontId="11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0" xfId="0" applyNumberFormat="1" applyFont="1" applyFill="1" applyAlignment="1">
      <alignment vertical="center"/>
    </xf>
    <xf numFmtId="167" fontId="7" fillId="0" borderId="0" xfId="1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9" fillId="0" borderId="0" xfId="0" applyNumberFormat="1" applyFont="1" applyFill="1" applyBorder="1" applyAlignment="1">
      <alignment vertical="center"/>
    </xf>
    <xf numFmtId="164" fontId="9" fillId="0" borderId="0" xfId="0" applyNumberFormat="1" applyFont="1" applyFill="1" applyAlignment="1">
      <alignment vertical="center"/>
    </xf>
    <xf numFmtId="0" fontId="24" fillId="0" borderId="0" xfId="0" applyFont="1" applyFill="1" applyAlignment="1">
      <alignment horizontal="center" vertical="center"/>
    </xf>
    <xf numFmtId="41" fontId="9" fillId="0" borderId="0" xfId="1" applyNumberFormat="1" applyFont="1" applyFill="1" applyAlignment="1">
      <alignment vertical="center"/>
    </xf>
    <xf numFmtId="41" fontId="0" fillId="0" borderId="0" xfId="0" applyNumberFormat="1" applyFont="1" applyFill="1" applyBorder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vertical="center"/>
    </xf>
    <xf numFmtId="41" fontId="9" fillId="0" borderId="1" xfId="0" applyNumberFormat="1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167" fontId="0" fillId="0" borderId="0" xfId="0" applyNumberFormat="1" applyFill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41" fontId="9" fillId="0" borderId="0" xfId="1" applyNumberFormat="1" applyFont="1" applyFill="1" applyAlignment="1">
      <alignment horizontal="right" vertical="center"/>
    </xf>
    <xf numFmtId="41" fontId="0" fillId="0" borderId="0" xfId="1" applyNumberFormat="1" applyFont="1" applyFill="1" applyAlignment="1">
      <alignment horizontal="center" vertical="center"/>
    </xf>
    <xf numFmtId="41" fontId="7" fillId="0" borderId="4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horizontal="right" vertical="center"/>
    </xf>
    <xf numFmtId="41" fontId="9" fillId="0" borderId="0" xfId="0" applyNumberFormat="1" applyFont="1" applyFill="1" applyAlignment="1">
      <alignment horizontal="right" vertical="center"/>
    </xf>
    <xf numFmtId="41" fontId="9" fillId="0" borderId="0" xfId="0" applyNumberFormat="1" applyFont="1" applyFill="1" applyBorder="1" applyAlignment="1">
      <alignment horizontal="right" vertical="center"/>
    </xf>
    <xf numFmtId="41" fontId="7" fillId="0" borderId="2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41" fontId="0" fillId="0" borderId="0" xfId="1" applyNumberFormat="1" applyFont="1" applyFill="1" applyAlignment="1">
      <alignment vertical="center"/>
    </xf>
    <xf numFmtId="41" fontId="7" fillId="0" borderId="3" xfId="0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vertical="center"/>
    </xf>
    <xf numFmtId="41" fontId="7" fillId="0" borderId="3" xfId="1" applyNumberFormat="1" applyFont="1" applyFill="1" applyBorder="1" applyAlignment="1">
      <alignment horizontal="right" vertical="center"/>
    </xf>
    <xf numFmtId="41" fontId="7" fillId="0" borderId="0" xfId="1" applyNumberFormat="1" applyFont="1" applyFill="1" applyBorder="1" applyAlignment="1">
      <alignment horizontal="right" vertical="center"/>
    </xf>
    <xf numFmtId="41" fontId="7" fillId="0" borderId="0" xfId="1" applyNumberFormat="1" applyFont="1" applyFill="1" applyAlignment="1">
      <alignment horizontal="right" vertical="center"/>
    </xf>
    <xf numFmtId="41" fontId="9" fillId="0" borderId="1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Border="1" applyAlignment="1">
      <alignment horizontal="right" vertical="center"/>
    </xf>
    <xf numFmtId="41" fontId="7" fillId="0" borderId="1" xfId="1" applyNumberFormat="1" applyFont="1" applyFill="1" applyBorder="1" applyAlignment="1">
      <alignment horizontal="right" vertical="center"/>
    </xf>
    <xf numFmtId="41" fontId="7" fillId="0" borderId="0" xfId="2" applyNumberFormat="1" applyFont="1" applyFill="1" applyBorder="1" applyAlignment="1">
      <alignment horizontal="center" vertical="center"/>
    </xf>
    <xf numFmtId="41" fontId="9" fillId="0" borderId="0" xfId="2" applyNumberFormat="1" applyFont="1" applyFill="1" applyBorder="1" applyAlignment="1">
      <alignment horizontal="center" vertical="center"/>
    </xf>
    <xf numFmtId="41" fontId="0" fillId="0" borderId="0" xfId="0" applyNumberFormat="1" applyFont="1" applyFill="1" applyAlignment="1">
      <alignment vertical="center"/>
    </xf>
    <xf numFmtId="41" fontId="7" fillId="0" borderId="3" xfId="2" applyNumberFormat="1" applyFont="1" applyFill="1" applyBorder="1" applyAlignment="1">
      <alignment horizontal="center" vertical="center"/>
    </xf>
    <xf numFmtId="41" fontId="9" fillId="0" borderId="0" xfId="2" applyNumberFormat="1" applyFont="1" applyFill="1" applyAlignment="1">
      <alignment vertical="center"/>
    </xf>
    <xf numFmtId="41" fontId="6" fillId="0" borderId="0" xfId="2" applyNumberFormat="1" applyFont="1" applyFill="1" applyAlignment="1">
      <alignment vertical="center"/>
    </xf>
    <xf numFmtId="41" fontId="9" fillId="0" borderId="0" xfId="2" applyNumberFormat="1" applyFont="1" applyFill="1" applyBorder="1" applyAlignment="1">
      <alignment vertical="center"/>
    </xf>
    <xf numFmtId="41" fontId="9" fillId="0" borderId="0" xfId="2" applyNumberFormat="1" applyFont="1" applyFill="1" applyAlignment="1">
      <alignment horizontal="center" vertical="center"/>
    </xf>
    <xf numFmtId="41" fontId="9" fillId="0" borderId="1" xfId="2" applyNumberFormat="1" applyFont="1" applyFill="1" applyBorder="1" applyAlignment="1">
      <alignment horizontal="center" vertical="center"/>
    </xf>
    <xf numFmtId="41" fontId="9" fillId="0" borderId="0" xfId="2" quotePrefix="1" applyNumberFormat="1" applyFont="1" applyFill="1" applyAlignment="1">
      <alignment horizontal="center" vertical="center"/>
    </xf>
    <xf numFmtId="41" fontId="7" fillId="0" borderId="5" xfId="2" applyNumberFormat="1" applyFont="1" applyFill="1" applyBorder="1" applyAlignment="1">
      <alignment horizontal="center" vertical="center"/>
    </xf>
    <xf numFmtId="41" fontId="9" fillId="0" borderId="5" xfId="2" applyNumberFormat="1" applyFont="1" applyFill="1" applyBorder="1" applyAlignment="1">
      <alignment horizontal="center" vertical="center"/>
    </xf>
    <xf numFmtId="41" fontId="7" fillId="0" borderId="2" xfId="1" applyNumberFormat="1" applyFont="1" applyFill="1" applyBorder="1" applyAlignment="1">
      <alignment vertical="center"/>
    </xf>
    <xf numFmtId="41" fontId="7" fillId="0" borderId="0" xfId="1" applyNumberFormat="1" applyFont="1" applyFill="1" applyBorder="1" applyAlignment="1">
      <alignment vertical="center"/>
    </xf>
    <xf numFmtId="41" fontId="21" fillId="0" borderId="0" xfId="2" applyNumberFormat="1" applyFont="1" applyFill="1" applyBorder="1" applyAlignment="1">
      <alignment horizontal="center" vertical="center"/>
    </xf>
    <xf numFmtId="41" fontId="21" fillId="0" borderId="0" xfId="2" applyNumberFormat="1" applyFont="1" applyFill="1" applyBorder="1" applyAlignment="1">
      <alignment vertical="center"/>
    </xf>
    <xf numFmtId="41" fontId="7" fillId="0" borderId="0" xfId="1" applyNumberFormat="1" applyFont="1" applyFill="1" applyAlignment="1">
      <alignment vertical="center"/>
    </xf>
    <xf numFmtId="41" fontId="11" fillId="0" borderId="0" xfId="1" applyNumberFormat="1" applyFont="1" applyFill="1" applyBorder="1" applyAlignment="1">
      <alignment vertical="center"/>
    </xf>
    <xf numFmtId="41" fontId="11" fillId="0" borderId="0" xfId="0" applyNumberFormat="1" applyFont="1" applyFill="1" applyBorder="1" applyAlignment="1">
      <alignment vertical="center"/>
    </xf>
    <xf numFmtId="41" fontId="11" fillId="0" borderId="0" xfId="1" applyNumberFormat="1" applyFont="1" applyFill="1" applyBorder="1" applyAlignment="1">
      <alignment horizontal="right" vertical="center"/>
    </xf>
    <xf numFmtId="41" fontId="11" fillId="0" borderId="0" xfId="1" applyNumberFormat="1" applyFont="1" applyFill="1" applyAlignment="1">
      <alignment horizontal="right" vertical="center"/>
    </xf>
    <xf numFmtId="41" fontId="11" fillId="0" borderId="0" xfId="0" applyNumberFormat="1" applyFont="1" applyFill="1" applyAlignment="1">
      <alignment vertical="center"/>
    </xf>
    <xf numFmtId="41" fontId="11" fillId="0" borderId="0" xfId="1" applyNumberFormat="1" applyFont="1" applyFill="1" applyAlignment="1">
      <alignment vertical="center"/>
    </xf>
    <xf numFmtId="41" fontId="7" fillId="0" borderId="3" xfId="1" applyNumberFormat="1" applyFont="1" applyFill="1" applyBorder="1" applyAlignment="1">
      <alignment vertical="center"/>
    </xf>
    <xf numFmtId="41" fontId="0" fillId="0" borderId="0" xfId="1" applyNumberFormat="1" applyFont="1" applyFill="1" applyAlignment="1">
      <alignment horizontal="right" vertical="center"/>
    </xf>
    <xf numFmtId="41" fontId="0" fillId="0" borderId="0" xfId="1" applyNumberFormat="1" applyFont="1" applyFill="1" applyBorder="1" applyAlignment="1">
      <alignment vertical="center"/>
    </xf>
    <xf numFmtId="41" fontId="11" fillId="0" borderId="1" xfId="1" applyNumberFormat="1" applyFont="1" applyFill="1" applyBorder="1" applyAlignment="1">
      <alignment vertical="center"/>
    </xf>
    <xf numFmtId="41" fontId="7" fillId="0" borderId="1" xfId="1" applyNumberFormat="1" applyFont="1" applyFill="1" applyBorder="1" applyAlignment="1">
      <alignment vertical="center"/>
    </xf>
    <xf numFmtId="41" fontId="9" fillId="0" borderId="1" xfId="1" applyNumberFormat="1" applyFont="1" applyFill="1" applyBorder="1" applyAlignment="1">
      <alignment vertical="center"/>
    </xf>
    <xf numFmtId="41" fontId="7" fillId="0" borderId="4" xfId="1" applyNumberFormat="1" applyFont="1" applyFill="1" applyBorder="1" applyAlignment="1">
      <alignment vertical="center"/>
    </xf>
    <xf numFmtId="41" fontId="9" fillId="0" borderId="0" xfId="1" applyNumberFormat="1" applyFont="1" applyFill="1" applyBorder="1" applyAlignment="1">
      <alignment vertical="center"/>
    </xf>
    <xf numFmtId="41" fontId="18" fillId="0" borderId="0" xfId="1" applyNumberFormat="1" applyFont="1" applyFill="1" applyBorder="1" applyAlignment="1">
      <alignment vertical="center"/>
    </xf>
    <xf numFmtId="41" fontId="18" fillId="0" borderId="0" xfId="0" applyNumberFormat="1" applyFont="1" applyFill="1" applyAlignment="1">
      <alignment vertical="center"/>
    </xf>
    <xf numFmtId="41" fontId="23" fillId="0" borderId="0" xfId="1" applyNumberFormat="1" applyFont="1" applyFill="1" applyBorder="1" applyAlignment="1">
      <alignment vertical="center"/>
    </xf>
    <xf numFmtId="41" fontId="23" fillId="0" borderId="0" xfId="0" applyNumberFormat="1" applyFont="1" applyFill="1" applyBorder="1" applyAlignment="1">
      <alignment vertical="center"/>
    </xf>
    <xf numFmtId="41" fontId="18" fillId="0" borderId="0" xfId="0" applyNumberFormat="1" applyFont="1" applyFill="1" applyBorder="1" applyAlignment="1">
      <alignment vertical="center"/>
    </xf>
    <xf numFmtId="41" fontId="0" fillId="0" borderId="1" xfId="1" applyNumberFormat="1" applyFont="1" applyFill="1" applyBorder="1" applyAlignment="1">
      <alignment vertical="center"/>
    </xf>
    <xf numFmtId="41" fontId="12" fillId="0" borderId="0" xfId="0" applyNumberFormat="1" applyFont="1" applyFill="1" applyAlignment="1">
      <alignment vertical="center"/>
    </xf>
    <xf numFmtId="41" fontId="13" fillId="0" borderId="0" xfId="0" applyNumberFormat="1" applyFont="1" applyFill="1" applyAlignment="1">
      <alignment vertical="center"/>
    </xf>
    <xf numFmtId="41" fontId="0" fillId="0" borderId="2" xfId="1" applyNumberFormat="1" applyFont="1" applyFill="1" applyBorder="1" applyAlignment="1">
      <alignment vertical="center"/>
    </xf>
    <xf numFmtId="41" fontId="15" fillId="0" borderId="0" xfId="0" applyNumberFormat="1" applyFont="1" applyFill="1" applyAlignment="1">
      <alignment vertical="center"/>
    </xf>
    <xf numFmtId="43" fontId="0" fillId="0" borderId="0" xfId="1" applyFont="1" applyFill="1" applyBorder="1" applyAlignment="1">
      <alignment vertical="center"/>
    </xf>
    <xf numFmtId="43" fontId="0" fillId="0" borderId="0" xfId="1" applyFont="1" applyFill="1" applyAlignment="1">
      <alignment horizontal="center" vertical="center"/>
    </xf>
    <xf numFmtId="43" fontId="0" fillId="0" borderId="1" xfId="1" applyFont="1" applyFill="1" applyBorder="1" applyAlignment="1">
      <alignment vertical="center"/>
    </xf>
    <xf numFmtId="43" fontId="9" fillId="0" borderId="0" xfId="1" applyFont="1" applyFill="1" applyAlignment="1">
      <alignment vertical="center"/>
    </xf>
    <xf numFmtId="43" fontId="9" fillId="0" borderId="1" xfId="1" applyFont="1" applyFill="1" applyBorder="1" applyAlignment="1">
      <alignment horizontal="right" vertical="center"/>
    </xf>
    <xf numFmtId="43" fontId="9" fillId="0" borderId="0" xfId="1" applyFont="1" applyFill="1" applyBorder="1" applyAlignment="1">
      <alignment horizontal="right" vertical="center"/>
    </xf>
    <xf numFmtId="43" fontId="7" fillId="0" borderId="1" xfId="1" applyFont="1" applyFill="1" applyBorder="1" applyAlignment="1">
      <alignment horizontal="right" vertical="center"/>
    </xf>
    <xf numFmtId="43" fontId="9" fillId="0" borderId="0" xfId="1" applyFont="1" applyFill="1" applyAlignment="1">
      <alignment horizontal="right" vertical="center"/>
    </xf>
    <xf numFmtId="43" fontId="0" fillId="0" borderId="1" xfId="1" applyFont="1" applyFill="1" applyBorder="1" applyAlignment="1">
      <alignment horizontal="center" vertical="center"/>
    </xf>
    <xf numFmtId="167" fontId="9" fillId="0" borderId="0" xfId="1" applyNumberFormat="1" applyFont="1" applyFill="1" applyBorder="1" applyAlignment="1">
      <alignment horizontal="right" vertical="center"/>
    </xf>
    <xf numFmtId="43" fontId="11" fillId="0" borderId="0" xfId="1" applyFont="1" applyFill="1" applyAlignment="1">
      <alignment vertical="center"/>
    </xf>
    <xf numFmtId="43" fontId="11" fillId="0" borderId="0" xfId="1" applyFont="1" applyFill="1" applyBorder="1" applyAlignment="1">
      <alignment vertical="center"/>
    </xf>
    <xf numFmtId="43" fontId="9" fillId="0" borderId="1" xfId="1" applyFont="1" applyFill="1" applyBorder="1" applyAlignment="1">
      <alignment vertical="center"/>
    </xf>
    <xf numFmtId="167" fontId="9" fillId="0" borderId="0" xfId="1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41" fontId="7" fillId="0" borderId="2" xfId="0" applyNumberFormat="1" applyFont="1" applyFill="1" applyBorder="1" applyAlignment="1">
      <alignment vertical="center"/>
    </xf>
    <xf numFmtId="43" fontId="9" fillId="0" borderId="0" xfId="1" applyFont="1" applyFill="1" applyAlignment="1">
      <alignment horizontal="center" vertical="center"/>
    </xf>
    <xf numFmtId="43" fontId="7" fillId="0" borderId="1" xfId="1" applyFont="1" applyFill="1" applyBorder="1" applyAlignment="1">
      <alignment horizontal="center" vertical="center"/>
    </xf>
    <xf numFmtId="43" fontId="7" fillId="0" borderId="0" xfId="1" applyFont="1" applyFill="1" applyBorder="1" applyAlignment="1">
      <alignment horizontal="center" vertical="center"/>
    </xf>
    <xf numFmtId="43" fontId="7" fillId="0" borderId="3" xfId="1" applyFont="1" applyFill="1" applyBorder="1" applyAlignment="1">
      <alignment horizontal="center" vertical="center"/>
    </xf>
    <xf numFmtId="43" fontId="7" fillId="0" borderId="0" xfId="1" applyFont="1" applyFill="1" applyAlignment="1">
      <alignment vertical="center"/>
    </xf>
    <xf numFmtId="43" fontId="9" fillId="0" borderId="1" xfId="1" applyFont="1" applyFill="1" applyBorder="1" applyAlignment="1">
      <alignment horizontal="center" vertical="center"/>
    </xf>
    <xf numFmtId="43" fontId="9" fillId="0" borderId="0" xfId="1" applyFont="1" applyFill="1" applyBorder="1" applyAlignment="1">
      <alignment horizontal="center" vertical="center"/>
    </xf>
    <xf numFmtId="43" fontId="9" fillId="0" borderId="0" xfId="1" quotePrefix="1" applyFont="1" applyFill="1" applyAlignment="1">
      <alignment horizontal="center" vertical="center"/>
    </xf>
    <xf numFmtId="43" fontId="21" fillId="0" borderId="0" xfId="1" applyFont="1" applyFill="1" applyBorder="1" applyAlignment="1">
      <alignment horizontal="center" vertical="center"/>
    </xf>
    <xf numFmtId="43" fontId="21" fillId="0" borderId="0" xfId="1" applyFont="1" applyFill="1" applyBorder="1" applyAlignment="1">
      <alignment vertical="center"/>
    </xf>
    <xf numFmtId="43" fontId="6" fillId="0" borderId="0" xfId="1" applyFont="1" applyFill="1" applyAlignment="1">
      <alignment vertical="center"/>
    </xf>
    <xf numFmtId="167" fontId="7" fillId="0" borderId="0" xfId="0" applyNumberFormat="1" applyFont="1" applyFill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67" fontId="0" fillId="0" borderId="0" xfId="1" quotePrefix="1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</cellXfs>
  <cellStyles count="4">
    <cellStyle name="Comma" xfId="1" builtinId="3"/>
    <cellStyle name="Comma 2" xfId="2" xr:uid="{00000000-0005-0000-0000-000001000000}"/>
    <cellStyle name="Comma 2 2" xfId="3" xr:uid="{00000000-0005-0000-0000-000002000000}"/>
    <cellStyle name="Normal" xfId="0" builtinId="0"/>
  </cellStyles>
  <dxfs count="0"/>
  <tableStyles count="0" defaultTableStyle="TableStyleMedium9" defaultPivotStyle="PivotStyleLight16"/>
  <colors>
    <mruColors>
      <color rgb="FF99FFCC"/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FFCC"/>
  </sheetPr>
  <dimension ref="A1:O93"/>
  <sheetViews>
    <sheetView showGridLines="0" view="pageBreakPreview" topLeftCell="A81" zoomScale="90" zoomScaleNormal="90" zoomScaleSheetLayoutView="90" workbookViewId="0">
      <selection activeCell="J95" sqref="J95"/>
    </sheetView>
  </sheetViews>
  <sheetFormatPr defaultColWidth="9.36328125" defaultRowHeight="20.25" customHeight="1" x14ac:dyDescent="0.3"/>
  <cols>
    <col min="1" max="1" width="32.54296875" style="16" customWidth="1"/>
    <col min="2" max="2" width="6.36328125" style="17" customWidth="1"/>
    <col min="3" max="3" width="1" style="43" customWidth="1"/>
    <col min="4" max="4" width="14.90625" style="44" customWidth="1"/>
    <col min="5" max="5" width="1" style="43" customWidth="1"/>
    <col min="6" max="6" width="14.90625" style="44" customWidth="1"/>
    <col min="7" max="7" width="1" style="43" customWidth="1"/>
    <col min="8" max="8" width="14.90625" style="44" customWidth="1"/>
    <col min="9" max="9" width="1" style="43" customWidth="1"/>
    <col min="10" max="10" width="14.90625" style="44" customWidth="1"/>
    <col min="11" max="11" width="12.6328125" style="8" bestFit="1" customWidth="1"/>
    <col min="12" max="12" width="15.6328125" style="8" bestFit="1" customWidth="1"/>
    <col min="13" max="13" width="11.54296875" style="8" bestFit="1" customWidth="1"/>
    <col min="14" max="14" width="10.54296875" style="8" bestFit="1" customWidth="1"/>
    <col min="15" max="16384" width="9.36328125" style="8"/>
  </cols>
  <sheetData>
    <row r="1" spans="1:11" s="10" customFormat="1" ht="20.25" customHeight="1" x14ac:dyDescent="0.4">
      <c r="A1" s="38" t="s">
        <v>59</v>
      </c>
      <c r="B1" s="39"/>
      <c r="C1" s="40"/>
      <c r="D1" s="41"/>
      <c r="E1" s="40"/>
      <c r="F1" s="41"/>
      <c r="G1" s="40"/>
      <c r="H1" s="41"/>
      <c r="I1" s="40"/>
      <c r="J1" s="41"/>
    </row>
    <row r="2" spans="1:11" ht="20.25" customHeight="1" x14ac:dyDescent="0.3">
      <c r="A2" s="42" t="s">
        <v>152</v>
      </c>
    </row>
    <row r="3" spans="1:11" ht="20.25" customHeight="1" x14ac:dyDescent="0.3">
      <c r="A3" s="45"/>
    </row>
    <row r="4" spans="1:11" s="11" customFormat="1" ht="20.25" customHeight="1" x14ac:dyDescent="0.3">
      <c r="A4" s="46"/>
      <c r="B4" s="47"/>
      <c r="C4" s="48"/>
      <c r="D4" s="233" t="s">
        <v>0</v>
      </c>
      <c r="E4" s="233"/>
      <c r="F4" s="233"/>
      <c r="G4" s="132"/>
      <c r="H4" s="233" t="s">
        <v>44</v>
      </c>
      <c r="I4" s="233"/>
      <c r="J4" s="233"/>
      <c r="K4" s="12"/>
    </row>
    <row r="5" spans="1:11" s="11" customFormat="1" ht="20.25" customHeight="1" x14ac:dyDescent="0.3">
      <c r="A5" s="46"/>
      <c r="B5" s="47"/>
      <c r="C5" s="48"/>
      <c r="D5" s="233" t="s">
        <v>45</v>
      </c>
      <c r="E5" s="233"/>
      <c r="F5" s="233"/>
      <c r="G5" s="132"/>
      <c r="H5" s="233" t="s">
        <v>45</v>
      </c>
      <c r="I5" s="233"/>
      <c r="J5" s="233"/>
      <c r="K5" s="12"/>
    </row>
    <row r="6" spans="1:11" s="11" customFormat="1" ht="20.25" customHeight="1" x14ac:dyDescent="0.3">
      <c r="A6" s="46"/>
      <c r="B6" s="47"/>
      <c r="C6" s="48"/>
      <c r="D6" s="234" t="s">
        <v>73</v>
      </c>
      <c r="E6" s="234"/>
      <c r="F6" s="234"/>
      <c r="G6" s="132"/>
      <c r="H6" s="234" t="s">
        <v>73</v>
      </c>
      <c r="I6" s="234"/>
      <c r="J6" s="234"/>
      <c r="K6" s="12"/>
    </row>
    <row r="7" spans="1:11" s="11" customFormat="1" ht="20.25" customHeight="1" x14ac:dyDescent="0.3">
      <c r="A7" s="42" t="s">
        <v>12</v>
      </c>
      <c r="B7" s="47" t="s">
        <v>1</v>
      </c>
      <c r="C7" s="48"/>
      <c r="D7" s="88">
        <v>2023</v>
      </c>
      <c r="E7" s="89"/>
      <c r="F7" s="88">
        <v>2022</v>
      </c>
      <c r="G7" s="89"/>
      <c r="H7" s="88">
        <v>2023</v>
      </c>
      <c r="I7" s="89"/>
      <c r="J7" s="88">
        <v>2022</v>
      </c>
    </row>
    <row r="8" spans="1:11" s="11" customFormat="1" ht="20.25" customHeight="1" x14ac:dyDescent="0.3">
      <c r="A8" s="43"/>
      <c r="B8" s="47"/>
      <c r="C8" s="48"/>
      <c r="D8" s="232" t="s">
        <v>11</v>
      </c>
      <c r="E8" s="232"/>
      <c r="F8" s="232"/>
      <c r="G8" s="232"/>
      <c r="H8" s="232"/>
      <c r="I8" s="232"/>
      <c r="J8" s="232"/>
    </row>
    <row r="9" spans="1:11" ht="20.25" customHeight="1" x14ac:dyDescent="0.3">
      <c r="A9" s="49" t="s">
        <v>13</v>
      </c>
      <c r="E9" s="50"/>
      <c r="G9" s="50"/>
      <c r="H9" s="51"/>
      <c r="I9" s="52"/>
      <c r="J9" s="51"/>
    </row>
    <row r="10" spans="1:11" ht="20.25" customHeight="1" x14ac:dyDescent="0.3">
      <c r="A10" s="16" t="s">
        <v>2</v>
      </c>
      <c r="B10" s="17">
        <v>5</v>
      </c>
      <c r="D10" s="146">
        <v>53921970</v>
      </c>
      <c r="E10" s="158"/>
      <c r="F10" s="146">
        <v>59713844</v>
      </c>
      <c r="G10" s="158"/>
      <c r="H10" s="146">
        <v>19720200</v>
      </c>
      <c r="I10" s="158"/>
      <c r="J10" s="146">
        <v>29755490</v>
      </c>
    </row>
    <row r="11" spans="1:11" ht="20.25" customHeight="1" x14ac:dyDescent="0.3">
      <c r="A11" s="16" t="s">
        <v>14</v>
      </c>
      <c r="B11" s="17" t="s">
        <v>172</v>
      </c>
      <c r="D11" s="146">
        <v>1052858598</v>
      </c>
      <c r="E11" s="158"/>
      <c r="F11" s="146">
        <v>883506108</v>
      </c>
      <c r="G11" s="158"/>
      <c r="H11" s="146">
        <v>877048466</v>
      </c>
      <c r="I11" s="158"/>
      <c r="J11" s="146">
        <v>728226273</v>
      </c>
    </row>
    <row r="12" spans="1:11" ht="20.25" customHeight="1" x14ac:dyDescent="0.3">
      <c r="A12" s="16" t="s">
        <v>68</v>
      </c>
      <c r="B12" s="17" t="s">
        <v>173</v>
      </c>
      <c r="D12" s="181">
        <v>61241611</v>
      </c>
      <c r="E12" s="124"/>
      <c r="F12" s="181">
        <v>113945832</v>
      </c>
      <c r="G12" s="124"/>
      <c r="H12" s="181">
        <v>27655059</v>
      </c>
      <c r="I12" s="124"/>
      <c r="J12" s="181">
        <v>43961615</v>
      </c>
    </row>
    <row r="13" spans="1:11" ht="20.25" customHeight="1" x14ac:dyDescent="0.3">
      <c r="A13" s="16" t="s">
        <v>180</v>
      </c>
      <c r="B13" s="17" t="s">
        <v>176</v>
      </c>
      <c r="D13" s="197">
        <v>0</v>
      </c>
      <c r="E13" s="124"/>
      <c r="F13" s="197">
        <v>0</v>
      </c>
      <c r="G13" s="124"/>
      <c r="H13" s="181">
        <v>22063227</v>
      </c>
      <c r="I13" s="124"/>
      <c r="J13" s="181">
        <v>8830550</v>
      </c>
    </row>
    <row r="14" spans="1:11" ht="20.25" customHeight="1" x14ac:dyDescent="0.3">
      <c r="A14" s="55" t="s">
        <v>3</v>
      </c>
      <c r="B14" s="17">
        <v>8</v>
      </c>
      <c r="D14" s="146">
        <v>1045599317</v>
      </c>
      <c r="E14" s="158"/>
      <c r="F14" s="146">
        <v>1214130364</v>
      </c>
      <c r="G14" s="158"/>
      <c r="H14" s="146">
        <v>804169397</v>
      </c>
      <c r="I14" s="158"/>
      <c r="J14" s="146">
        <v>936996269</v>
      </c>
    </row>
    <row r="15" spans="1:11" ht="20.25" customHeight="1" x14ac:dyDescent="0.3">
      <c r="A15" s="19" t="s">
        <v>15</v>
      </c>
      <c r="D15" s="179">
        <f>SUM(D10:D14)</f>
        <v>2213621496</v>
      </c>
      <c r="E15" s="149"/>
      <c r="F15" s="179">
        <f>SUM(F10:F14)</f>
        <v>2271296148</v>
      </c>
      <c r="G15" s="149"/>
      <c r="H15" s="179">
        <f>SUM(H10:H14)</f>
        <v>1750656349</v>
      </c>
      <c r="I15" s="149"/>
      <c r="J15" s="179">
        <f>SUM(J10:J14)</f>
        <v>1747770197</v>
      </c>
    </row>
    <row r="16" spans="1:11" ht="20.25" customHeight="1" x14ac:dyDescent="0.3">
      <c r="D16" s="146"/>
      <c r="E16" s="158"/>
      <c r="F16" s="146"/>
      <c r="G16" s="158"/>
      <c r="H16" s="146"/>
      <c r="I16" s="158"/>
      <c r="J16" s="146"/>
    </row>
    <row r="17" spans="1:10" ht="20.25" customHeight="1" x14ac:dyDescent="0.3">
      <c r="A17" s="49" t="s">
        <v>16</v>
      </c>
      <c r="D17" s="146"/>
      <c r="E17" s="158"/>
      <c r="F17" s="146"/>
      <c r="G17" s="158"/>
      <c r="H17" s="146"/>
      <c r="I17" s="158"/>
      <c r="J17" s="146"/>
    </row>
    <row r="18" spans="1:10" ht="20.25" customHeight="1" x14ac:dyDescent="0.3">
      <c r="A18" s="43" t="s">
        <v>75</v>
      </c>
      <c r="D18" s="146"/>
      <c r="E18" s="158"/>
      <c r="F18" s="146"/>
      <c r="G18" s="158"/>
      <c r="H18" s="146"/>
      <c r="I18" s="158"/>
      <c r="J18" s="146"/>
    </row>
    <row r="19" spans="1:10" ht="20.25" customHeight="1" x14ac:dyDescent="0.3">
      <c r="A19" s="43" t="s">
        <v>86</v>
      </c>
      <c r="B19" s="17">
        <v>6</v>
      </c>
      <c r="D19" s="146">
        <v>1552734</v>
      </c>
      <c r="E19" s="158"/>
      <c r="F19" s="57">
        <v>0</v>
      </c>
      <c r="G19" s="158"/>
      <c r="H19" s="146">
        <v>1552734</v>
      </c>
      <c r="I19" s="158"/>
      <c r="J19" s="57">
        <v>0</v>
      </c>
    </row>
    <row r="20" spans="1:10" ht="20.25" customHeight="1" x14ac:dyDescent="0.3">
      <c r="A20" s="16" t="s">
        <v>149</v>
      </c>
      <c r="B20" s="17">
        <v>9</v>
      </c>
      <c r="D20" s="197">
        <v>0</v>
      </c>
      <c r="E20" s="146"/>
      <c r="F20" s="198">
        <v>0</v>
      </c>
      <c r="G20" s="158"/>
      <c r="H20" s="146">
        <v>272040890</v>
      </c>
      <c r="I20" s="158"/>
      <c r="J20" s="146">
        <v>272040890</v>
      </c>
    </row>
    <row r="21" spans="1:10" ht="20.25" customHeight="1" x14ac:dyDescent="0.3">
      <c r="A21" s="16" t="s">
        <v>165</v>
      </c>
      <c r="D21" s="139"/>
      <c r="E21" s="146"/>
      <c r="F21" s="139"/>
      <c r="G21" s="158"/>
      <c r="H21" s="146"/>
      <c r="I21" s="158"/>
      <c r="J21" s="146"/>
    </row>
    <row r="22" spans="1:10" ht="20.25" customHeight="1" x14ac:dyDescent="0.3">
      <c r="A22" s="16" t="s">
        <v>150</v>
      </c>
      <c r="B22" s="17">
        <v>14</v>
      </c>
      <c r="D22" s="146">
        <v>13045000</v>
      </c>
      <c r="E22" s="158"/>
      <c r="F22" s="146">
        <v>13045000</v>
      </c>
      <c r="G22" s="158"/>
      <c r="H22" s="146">
        <v>10545000</v>
      </c>
      <c r="I22" s="158"/>
      <c r="J22" s="146">
        <v>10545000</v>
      </c>
    </row>
    <row r="23" spans="1:10" ht="20.25" customHeight="1" x14ac:dyDescent="0.3">
      <c r="A23" s="16" t="s">
        <v>89</v>
      </c>
      <c r="B23" s="17" t="s">
        <v>145</v>
      </c>
      <c r="D23" s="146">
        <v>1784000</v>
      </c>
      <c r="E23" s="158"/>
      <c r="F23" s="146">
        <v>1784000</v>
      </c>
      <c r="G23" s="158"/>
      <c r="H23" s="146">
        <v>107426654</v>
      </c>
      <c r="I23" s="158"/>
      <c r="J23" s="146">
        <v>165132311</v>
      </c>
    </row>
    <row r="24" spans="1:10" ht="20.25" customHeight="1" x14ac:dyDescent="0.3">
      <c r="A24" s="16" t="s">
        <v>40</v>
      </c>
      <c r="B24" s="17" t="s">
        <v>146</v>
      </c>
      <c r="D24" s="146">
        <v>931814124</v>
      </c>
      <c r="E24" s="158"/>
      <c r="F24" s="146">
        <v>919461327</v>
      </c>
      <c r="G24" s="158"/>
      <c r="H24" s="146">
        <v>583417629</v>
      </c>
      <c r="I24" s="158"/>
      <c r="J24" s="146">
        <v>508221357</v>
      </c>
    </row>
    <row r="25" spans="1:10" ht="20.25" customHeight="1" x14ac:dyDescent="0.3">
      <c r="A25" s="16" t="s">
        <v>122</v>
      </c>
      <c r="B25" s="17">
        <v>12</v>
      </c>
      <c r="D25" s="146">
        <v>56126304</v>
      </c>
      <c r="E25" s="158"/>
      <c r="F25" s="146">
        <v>75355477</v>
      </c>
      <c r="G25" s="158"/>
      <c r="H25" s="146">
        <v>52912051</v>
      </c>
      <c r="I25" s="158"/>
      <c r="J25" s="146">
        <v>69021613</v>
      </c>
    </row>
    <row r="26" spans="1:10" ht="20.25" customHeight="1" x14ac:dyDescent="0.3">
      <c r="A26" s="58" t="s">
        <v>71</v>
      </c>
      <c r="B26" s="17">
        <v>22</v>
      </c>
      <c r="D26" s="146">
        <v>46813692</v>
      </c>
      <c r="E26" s="158"/>
      <c r="F26" s="146">
        <v>44292358</v>
      </c>
      <c r="G26" s="158"/>
      <c r="H26" s="146">
        <v>41689785</v>
      </c>
      <c r="I26" s="158"/>
      <c r="J26" s="146">
        <v>40030927</v>
      </c>
    </row>
    <row r="27" spans="1:10" ht="20.25" customHeight="1" x14ac:dyDescent="0.3">
      <c r="A27" s="58" t="s">
        <v>143</v>
      </c>
      <c r="B27" s="17">
        <v>13</v>
      </c>
      <c r="D27" s="146">
        <v>34714282</v>
      </c>
      <c r="E27" s="158"/>
      <c r="F27" s="146">
        <v>41129987</v>
      </c>
      <c r="G27" s="158"/>
      <c r="H27" s="146">
        <v>17775496</v>
      </c>
      <c r="I27" s="158"/>
      <c r="J27" s="146">
        <v>20269602</v>
      </c>
    </row>
    <row r="28" spans="1:10" ht="20.25" customHeight="1" x14ac:dyDescent="0.3">
      <c r="A28" s="16" t="s">
        <v>4</v>
      </c>
      <c r="D28" s="192">
        <v>15794787</v>
      </c>
      <c r="E28" s="158"/>
      <c r="F28" s="192">
        <v>16747947</v>
      </c>
      <c r="G28" s="158"/>
      <c r="H28" s="192">
        <v>13503621</v>
      </c>
      <c r="I28" s="158"/>
      <c r="J28" s="192">
        <v>14652572</v>
      </c>
    </row>
    <row r="29" spans="1:10" ht="20.25" customHeight="1" x14ac:dyDescent="0.3">
      <c r="A29" s="19" t="s">
        <v>17</v>
      </c>
      <c r="D29" s="183">
        <f>SUM(D19:D28)</f>
        <v>1101644923</v>
      </c>
      <c r="E29" s="149"/>
      <c r="F29" s="183">
        <f>SUM(F19:F28)</f>
        <v>1111816096</v>
      </c>
      <c r="G29" s="193"/>
      <c r="H29" s="183">
        <f>SUM(H18:H28)</f>
        <v>1100863860</v>
      </c>
      <c r="I29" s="149"/>
      <c r="J29" s="183">
        <f>SUM(J18:J28)</f>
        <v>1099914272</v>
      </c>
    </row>
    <row r="30" spans="1:10" ht="20.25" customHeight="1" x14ac:dyDescent="0.3">
      <c r="D30" s="146"/>
      <c r="E30" s="158"/>
      <c r="F30" s="146"/>
      <c r="G30" s="158"/>
      <c r="H30" s="146"/>
      <c r="I30" s="158"/>
      <c r="J30" s="146"/>
    </row>
    <row r="31" spans="1:10" ht="20.25" customHeight="1" thickBot="1" x14ac:dyDescent="0.35">
      <c r="A31" s="19" t="s">
        <v>18</v>
      </c>
      <c r="D31" s="168">
        <f>SUM(D15+D29)</f>
        <v>3315266419</v>
      </c>
      <c r="E31" s="149"/>
      <c r="F31" s="168">
        <f>SUM(F15+F29)</f>
        <v>3383112244</v>
      </c>
      <c r="G31" s="194"/>
      <c r="H31" s="168">
        <f>SUM(H15+H29)</f>
        <v>2851520209</v>
      </c>
      <c r="I31" s="149"/>
      <c r="J31" s="168">
        <f>SUM(J15+J29)</f>
        <v>2847684469</v>
      </c>
    </row>
    <row r="32" spans="1:10" ht="20.25" customHeight="1" thickTop="1" x14ac:dyDescent="0.3">
      <c r="A32" s="19"/>
      <c r="D32" s="54"/>
      <c r="E32" s="53"/>
      <c r="F32" s="54"/>
      <c r="G32" s="60"/>
      <c r="H32" s="54"/>
      <c r="I32" s="53"/>
      <c r="J32" s="54"/>
    </row>
    <row r="33" spans="1:11" ht="20.25" customHeight="1" x14ac:dyDescent="0.3">
      <c r="A33" s="38" t="s">
        <v>59</v>
      </c>
      <c r="B33" s="39"/>
      <c r="C33" s="40"/>
      <c r="D33" s="41"/>
      <c r="E33" s="40"/>
      <c r="F33" s="41"/>
    </row>
    <row r="34" spans="1:11" ht="20.25" customHeight="1" x14ac:dyDescent="0.3">
      <c r="A34" s="42" t="s">
        <v>152</v>
      </c>
    </row>
    <row r="36" spans="1:11" s="11" customFormat="1" ht="20.25" customHeight="1" x14ac:dyDescent="0.3">
      <c r="A36" s="46"/>
      <c r="B36" s="47"/>
      <c r="C36" s="48"/>
      <c r="D36" s="233" t="s">
        <v>0</v>
      </c>
      <c r="E36" s="233"/>
      <c r="F36" s="233"/>
      <c r="G36" s="132"/>
      <c r="H36" s="233" t="s">
        <v>44</v>
      </c>
      <c r="I36" s="233"/>
      <c r="J36" s="233"/>
    </row>
    <row r="37" spans="1:11" s="11" customFormat="1" ht="20.25" customHeight="1" x14ac:dyDescent="0.3">
      <c r="A37" s="46"/>
      <c r="B37" s="47"/>
      <c r="C37" s="48"/>
      <c r="D37" s="233" t="s">
        <v>45</v>
      </c>
      <c r="E37" s="233"/>
      <c r="F37" s="233"/>
      <c r="G37" s="132"/>
      <c r="H37" s="233" t="s">
        <v>45</v>
      </c>
      <c r="I37" s="233"/>
      <c r="J37" s="233"/>
    </row>
    <row r="38" spans="1:11" s="11" customFormat="1" ht="20.25" customHeight="1" x14ac:dyDescent="0.3">
      <c r="A38" s="46"/>
      <c r="B38" s="47"/>
      <c r="C38" s="48"/>
      <c r="D38" s="234" t="s">
        <v>73</v>
      </c>
      <c r="E38" s="234"/>
      <c r="F38" s="234"/>
      <c r="G38" s="132"/>
      <c r="H38" s="234" t="s">
        <v>73</v>
      </c>
      <c r="I38" s="234"/>
      <c r="J38" s="234"/>
    </row>
    <row r="39" spans="1:11" s="11" customFormat="1" ht="20.25" customHeight="1" x14ac:dyDescent="0.3">
      <c r="A39" s="42" t="s">
        <v>53</v>
      </c>
      <c r="B39" s="47" t="s">
        <v>1</v>
      </c>
      <c r="C39" s="48"/>
      <c r="D39" s="88">
        <v>2023</v>
      </c>
      <c r="E39" s="89"/>
      <c r="F39" s="88">
        <v>2022</v>
      </c>
      <c r="G39" s="89"/>
      <c r="H39" s="88">
        <v>2023</v>
      </c>
      <c r="I39" s="89"/>
      <c r="J39" s="88">
        <v>2022</v>
      </c>
    </row>
    <row r="40" spans="1:11" s="11" customFormat="1" ht="20.25" customHeight="1" x14ac:dyDescent="0.3">
      <c r="A40" s="46"/>
      <c r="B40" s="47"/>
      <c r="C40" s="48"/>
      <c r="D40" s="232" t="s">
        <v>11</v>
      </c>
      <c r="E40" s="232"/>
      <c r="F40" s="232"/>
      <c r="G40" s="232"/>
      <c r="H40" s="232"/>
      <c r="I40" s="232"/>
      <c r="J40" s="232"/>
    </row>
    <row r="41" spans="1:11" ht="20.25" customHeight="1" x14ac:dyDescent="0.3">
      <c r="A41" s="49" t="s">
        <v>19</v>
      </c>
      <c r="D41" s="51"/>
      <c r="E41" s="52"/>
      <c r="F41" s="51"/>
      <c r="G41" s="52"/>
      <c r="H41" s="51"/>
      <c r="I41" s="52"/>
      <c r="J41" s="51"/>
    </row>
    <row r="42" spans="1:11" ht="20.25" customHeight="1" x14ac:dyDescent="0.3">
      <c r="A42" s="16" t="s">
        <v>10</v>
      </c>
      <c r="E42" s="53"/>
      <c r="G42" s="53"/>
      <c r="I42" s="53"/>
    </row>
    <row r="43" spans="1:11" ht="20.25" customHeight="1" x14ac:dyDescent="0.3">
      <c r="A43" s="16" t="s">
        <v>31</v>
      </c>
      <c r="B43" s="17">
        <v>14</v>
      </c>
      <c r="D43" s="146">
        <v>1376180857</v>
      </c>
      <c r="E43" s="158"/>
      <c r="F43" s="146">
        <v>1367865829</v>
      </c>
      <c r="G43" s="158"/>
      <c r="H43" s="146">
        <v>1186840606</v>
      </c>
      <c r="I43" s="158"/>
      <c r="J43" s="146">
        <v>1126755210</v>
      </c>
    </row>
    <row r="44" spans="1:11" ht="20.25" customHeight="1" x14ac:dyDescent="0.3">
      <c r="A44" s="16" t="s">
        <v>20</v>
      </c>
      <c r="B44" s="17">
        <v>4</v>
      </c>
      <c r="D44" s="146">
        <v>401499083</v>
      </c>
      <c r="E44" s="158"/>
      <c r="F44" s="146">
        <v>432878239</v>
      </c>
      <c r="G44" s="158"/>
      <c r="H44" s="146">
        <v>271965156</v>
      </c>
      <c r="I44" s="158"/>
      <c r="J44" s="146">
        <v>318666830</v>
      </c>
      <c r="K44" s="8" t="s">
        <v>58</v>
      </c>
    </row>
    <row r="45" spans="1:11" ht="20.25" customHeight="1" x14ac:dyDescent="0.3">
      <c r="A45" s="16" t="s">
        <v>131</v>
      </c>
      <c r="D45" s="146">
        <v>9929403</v>
      </c>
      <c r="E45" s="158"/>
      <c r="F45" s="146">
        <v>7745187</v>
      </c>
      <c r="G45" s="158"/>
      <c r="H45" s="146">
        <v>9929403</v>
      </c>
      <c r="I45" s="158"/>
      <c r="J45" s="146">
        <v>7745187</v>
      </c>
    </row>
    <row r="46" spans="1:11" ht="20.25" customHeight="1" x14ac:dyDescent="0.3">
      <c r="A46" s="16" t="s">
        <v>69</v>
      </c>
      <c r="B46" s="17" t="s">
        <v>147</v>
      </c>
      <c r="D46" s="181">
        <v>161271636</v>
      </c>
      <c r="E46" s="124"/>
      <c r="F46" s="181">
        <v>152520541</v>
      </c>
      <c r="G46" s="124"/>
      <c r="H46" s="181">
        <v>141418322</v>
      </c>
      <c r="I46" s="124"/>
      <c r="J46" s="181">
        <v>122754602</v>
      </c>
    </row>
    <row r="47" spans="1:11" ht="20.25" customHeight="1" x14ac:dyDescent="0.3">
      <c r="A47" s="16" t="s">
        <v>199</v>
      </c>
      <c r="D47" s="146"/>
      <c r="E47" s="158"/>
      <c r="F47" s="146"/>
      <c r="G47" s="158"/>
      <c r="H47" s="146"/>
      <c r="I47" s="158"/>
      <c r="J47" s="146"/>
    </row>
    <row r="48" spans="1:11" ht="20.25" customHeight="1" x14ac:dyDescent="0.3">
      <c r="A48" s="16" t="s">
        <v>186</v>
      </c>
      <c r="B48" s="17">
        <v>14</v>
      </c>
      <c r="D48" s="57">
        <v>0</v>
      </c>
      <c r="E48" s="158"/>
      <c r="F48" s="146">
        <v>1988575</v>
      </c>
      <c r="G48" s="158"/>
      <c r="H48" s="198">
        <v>0</v>
      </c>
      <c r="I48" s="57"/>
      <c r="J48" s="198">
        <v>0</v>
      </c>
    </row>
    <row r="49" spans="1:10" ht="20.25" customHeight="1" x14ac:dyDescent="0.3">
      <c r="A49" s="16" t="s">
        <v>166</v>
      </c>
      <c r="D49" s="146">
        <v>12465575</v>
      </c>
      <c r="E49" s="158"/>
      <c r="F49" s="146">
        <v>11409798</v>
      </c>
      <c r="G49" s="158"/>
      <c r="H49" s="139">
        <v>12465575</v>
      </c>
      <c r="I49" s="158"/>
      <c r="J49" s="139">
        <v>11409798</v>
      </c>
    </row>
    <row r="50" spans="1:10" ht="20.25" customHeight="1" x14ac:dyDescent="0.3">
      <c r="A50" s="22" t="s">
        <v>125</v>
      </c>
      <c r="B50" s="17" t="s">
        <v>174</v>
      </c>
      <c r="D50" s="146">
        <v>24708205</v>
      </c>
      <c r="E50" s="158"/>
      <c r="F50" s="146">
        <v>34037232</v>
      </c>
      <c r="G50" s="158"/>
      <c r="H50" s="146">
        <v>24187876</v>
      </c>
      <c r="I50" s="158"/>
      <c r="J50" s="146">
        <v>33681576</v>
      </c>
    </row>
    <row r="51" spans="1:10" ht="20.25" customHeight="1" x14ac:dyDescent="0.3">
      <c r="A51" s="16" t="s">
        <v>207</v>
      </c>
      <c r="B51" s="43"/>
      <c r="D51" s="192">
        <v>881683</v>
      </c>
      <c r="E51" s="158"/>
      <c r="F51" s="192">
        <v>313639</v>
      </c>
      <c r="G51" s="158"/>
      <c r="H51" s="192">
        <v>149963</v>
      </c>
      <c r="I51" s="158"/>
      <c r="J51" s="199">
        <v>0</v>
      </c>
    </row>
    <row r="52" spans="1:10" ht="20.25" customHeight="1" x14ac:dyDescent="0.3">
      <c r="A52" s="19" t="s">
        <v>21</v>
      </c>
      <c r="D52" s="183">
        <f>SUM(D43:D51)</f>
        <v>1986936442</v>
      </c>
      <c r="E52" s="149"/>
      <c r="F52" s="183">
        <f>SUM(F43:F51)</f>
        <v>2008759040</v>
      </c>
      <c r="G52" s="193"/>
      <c r="H52" s="183">
        <f>SUM(H43:H51)</f>
        <v>1646956901</v>
      </c>
      <c r="I52" s="149"/>
      <c r="J52" s="183">
        <f>SUM(J43:J51)</f>
        <v>1621013203</v>
      </c>
    </row>
    <row r="53" spans="1:10" ht="20.25" customHeight="1" x14ac:dyDescent="0.3">
      <c r="D53" s="146"/>
      <c r="E53" s="158"/>
      <c r="F53" s="146"/>
      <c r="G53" s="158"/>
      <c r="H53" s="146"/>
      <c r="I53" s="158"/>
      <c r="J53" s="146"/>
    </row>
    <row r="54" spans="1:10" ht="20.25" customHeight="1" x14ac:dyDescent="0.3">
      <c r="A54" s="49" t="s">
        <v>22</v>
      </c>
      <c r="D54" s="146"/>
      <c r="E54" s="158"/>
      <c r="F54" s="146"/>
      <c r="G54" s="158"/>
      <c r="H54" s="146"/>
      <c r="I54" s="158"/>
      <c r="J54" s="146"/>
    </row>
    <row r="55" spans="1:10" ht="20.25" hidden="1" customHeight="1" x14ac:dyDescent="0.3">
      <c r="A55" s="22" t="s">
        <v>200</v>
      </c>
      <c r="D55" s="146"/>
      <c r="E55" s="158"/>
      <c r="F55" s="146"/>
      <c r="G55" s="158"/>
      <c r="H55" s="146"/>
      <c r="I55" s="158"/>
      <c r="J55" s="146"/>
    </row>
    <row r="56" spans="1:10" ht="20.25" hidden="1" customHeight="1" x14ac:dyDescent="0.3">
      <c r="A56" s="22" t="s">
        <v>142</v>
      </c>
      <c r="B56" s="17">
        <v>14</v>
      </c>
      <c r="D56" s="146"/>
      <c r="E56" s="158"/>
      <c r="F56" s="146">
        <v>0</v>
      </c>
      <c r="G56" s="158"/>
      <c r="H56" s="139"/>
      <c r="I56" s="158"/>
      <c r="J56" s="139">
        <v>0</v>
      </c>
    </row>
    <row r="57" spans="1:10" ht="20.25" customHeight="1" x14ac:dyDescent="0.3">
      <c r="A57" s="22" t="s">
        <v>126</v>
      </c>
      <c r="B57" s="17" t="s">
        <v>174</v>
      </c>
      <c r="D57" s="146">
        <v>37787828</v>
      </c>
      <c r="E57" s="158"/>
      <c r="F57" s="146">
        <v>38803725</v>
      </c>
      <c r="G57" s="158"/>
      <c r="H57" s="139">
        <v>28600026</v>
      </c>
      <c r="I57" s="158"/>
      <c r="J57" s="139">
        <v>34541728</v>
      </c>
    </row>
    <row r="58" spans="1:10" ht="20.25" customHeight="1" x14ac:dyDescent="0.3">
      <c r="A58" s="16" t="s">
        <v>132</v>
      </c>
      <c r="D58" s="146">
        <v>18842015</v>
      </c>
      <c r="E58" s="158"/>
      <c r="F58" s="146">
        <v>17264700</v>
      </c>
      <c r="G58" s="158"/>
      <c r="H58" s="146">
        <v>18842015</v>
      </c>
      <c r="I58" s="158"/>
      <c r="J58" s="146">
        <v>17264700</v>
      </c>
    </row>
    <row r="59" spans="1:10" ht="20.25" customHeight="1" x14ac:dyDescent="0.3">
      <c r="A59" s="22" t="s">
        <v>151</v>
      </c>
      <c r="D59" s="146">
        <v>6099982</v>
      </c>
      <c r="E59" s="158"/>
      <c r="F59" s="146">
        <v>5849222</v>
      </c>
      <c r="G59" s="158"/>
      <c r="H59" s="146">
        <v>6099982</v>
      </c>
      <c r="I59" s="158"/>
      <c r="J59" s="146">
        <v>5849222</v>
      </c>
    </row>
    <row r="60" spans="1:10" ht="20.25" customHeight="1" x14ac:dyDescent="0.3">
      <c r="A60" s="16" t="s">
        <v>96</v>
      </c>
      <c r="B60" s="43"/>
      <c r="D60" s="146"/>
      <c r="E60" s="158"/>
      <c r="F60" s="146"/>
      <c r="G60" s="158"/>
      <c r="H60" s="146"/>
      <c r="I60" s="158"/>
      <c r="J60" s="146"/>
    </row>
    <row r="61" spans="1:10" ht="20.25" customHeight="1" x14ac:dyDescent="0.3">
      <c r="A61" s="16" t="s">
        <v>97</v>
      </c>
      <c r="B61" s="17">
        <v>16</v>
      </c>
      <c r="D61" s="146">
        <v>149979377</v>
      </c>
      <c r="E61" s="158"/>
      <c r="F61" s="146">
        <v>148110037</v>
      </c>
      <c r="G61" s="158"/>
      <c r="H61" s="146">
        <v>88953446</v>
      </c>
      <c r="I61" s="158"/>
      <c r="J61" s="146">
        <v>89404619</v>
      </c>
    </row>
    <row r="62" spans="1:10" ht="20.25" customHeight="1" x14ac:dyDescent="0.3">
      <c r="A62" s="16" t="s">
        <v>119</v>
      </c>
      <c r="D62" s="146"/>
      <c r="E62" s="158"/>
      <c r="F62" s="146"/>
      <c r="G62" s="158"/>
      <c r="H62" s="146"/>
      <c r="I62" s="158"/>
      <c r="J62" s="146"/>
    </row>
    <row r="63" spans="1:10" ht="20.25" customHeight="1" x14ac:dyDescent="0.3">
      <c r="A63" s="16" t="s">
        <v>87</v>
      </c>
      <c r="D63" s="146">
        <v>4595500</v>
      </c>
      <c r="E63" s="158"/>
      <c r="F63" s="146">
        <v>4097500</v>
      </c>
      <c r="G63" s="158"/>
      <c r="H63" s="146">
        <v>4595500</v>
      </c>
      <c r="I63" s="158"/>
      <c r="J63" s="146">
        <v>4097500</v>
      </c>
    </row>
    <row r="64" spans="1:10" ht="20.25" customHeight="1" x14ac:dyDescent="0.3">
      <c r="A64" s="19" t="s">
        <v>23</v>
      </c>
      <c r="D64" s="179">
        <f>SUM(D55:D63)</f>
        <v>217304702</v>
      </c>
      <c r="E64" s="149"/>
      <c r="F64" s="179">
        <f>SUM(F55:F63)</f>
        <v>214125184</v>
      </c>
      <c r="G64" s="193"/>
      <c r="H64" s="179">
        <f>SUM(H56:H63)</f>
        <v>147090969</v>
      </c>
      <c r="I64" s="149"/>
      <c r="J64" s="179">
        <f>SUM(J56:J63)</f>
        <v>151157769</v>
      </c>
    </row>
    <row r="65" spans="1:10" ht="20.25" customHeight="1" x14ac:dyDescent="0.3">
      <c r="D65" s="146"/>
      <c r="E65" s="158"/>
      <c r="F65" s="146"/>
      <c r="G65" s="158"/>
      <c r="H65" s="146"/>
      <c r="I65" s="158"/>
      <c r="J65" s="146"/>
    </row>
    <row r="66" spans="1:10" ht="20.25" customHeight="1" x14ac:dyDescent="0.3">
      <c r="A66" s="19" t="s">
        <v>24</v>
      </c>
      <c r="D66" s="183">
        <f>SUM(D52+D64)</f>
        <v>2204241144</v>
      </c>
      <c r="E66" s="149"/>
      <c r="F66" s="183">
        <f>SUM(F52+F64)</f>
        <v>2222884224</v>
      </c>
      <c r="G66" s="193"/>
      <c r="H66" s="183">
        <f>SUM(H52+H64)</f>
        <v>1794047870</v>
      </c>
      <c r="I66" s="193"/>
      <c r="J66" s="183">
        <f>SUM(J52+J64)</f>
        <v>1772170972</v>
      </c>
    </row>
    <row r="67" spans="1:10" ht="20.25" customHeight="1" x14ac:dyDescent="0.3">
      <c r="A67" s="19"/>
      <c r="D67" s="54"/>
      <c r="E67" s="50"/>
      <c r="F67" s="54"/>
      <c r="G67" s="61"/>
      <c r="H67" s="54"/>
      <c r="I67" s="61"/>
      <c r="J67" s="54"/>
    </row>
    <row r="68" spans="1:10" ht="20.25" customHeight="1" x14ac:dyDescent="0.3">
      <c r="A68" s="38" t="s">
        <v>59</v>
      </c>
      <c r="B68" s="39"/>
      <c r="C68" s="40"/>
      <c r="D68" s="41"/>
      <c r="E68" s="40"/>
      <c r="F68" s="41"/>
      <c r="G68" s="40"/>
      <c r="H68" s="41"/>
      <c r="J68" s="41"/>
    </row>
    <row r="69" spans="1:10" ht="20.25" customHeight="1" x14ac:dyDescent="0.3">
      <c r="A69" s="42" t="s">
        <v>152</v>
      </c>
    </row>
    <row r="71" spans="1:10" s="11" customFormat="1" ht="20.25" customHeight="1" x14ac:dyDescent="0.3">
      <c r="A71" s="46"/>
      <c r="B71" s="47"/>
      <c r="C71" s="48"/>
      <c r="D71" s="233" t="s">
        <v>0</v>
      </c>
      <c r="E71" s="233"/>
      <c r="F71" s="233"/>
      <c r="G71" s="132"/>
      <c r="H71" s="233" t="s">
        <v>44</v>
      </c>
      <c r="I71" s="233"/>
      <c r="J71" s="233"/>
    </row>
    <row r="72" spans="1:10" s="11" customFormat="1" ht="20.25" customHeight="1" x14ac:dyDescent="0.3">
      <c r="A72" s="46"/>
      <c r="B72" s="47"/>
      <c r="C72" s="48"/>
      <c r="D72" s="233" t="s">
        <v>45</v>
      </c>
      <c r="E72" s="233"/>
      <c r="F72" s="233"/>
      <c r="G72" s="132"/>
      <c r="H72" s="233" t="s">
        <v>45</v>
      </c>
      <c r="I72" s="233"/>
      <c r="J72" s="233"/>
    </row>
    <row r="73" spans="1:10" s="11" customFormat="1" ht="20.25" customHeight="1" x14ac:dyDescent="0.3">
      <c r="A73" s="46"/>
      <c r="B73" s="47"/>
      <c r="C73" s="48"/>
      <c r="D73" s="234" t="s">
        <v>73</v>
      </c>
      <c r="E73" s="234"/>
      <c r="F73" s="234"/>
      <c r="G73" s="132"/>
      <c r="H73" s="234" t="s">
        <v>73</v>
      </c>
      <c r="I73" s="234"/>
      <c r="J73" s="234"/>
    </row>
    <row r="74" spans="1:10" s="11" customFormat="1" ht="20.25" customHeight="1" x14ac:dyDescent="0.3">
      <c r="A74" s="42" t="s">
        <v>53</v>
      </c>
      <c r="B74" s="47" t="s">
        <v>1</v>
      </c>
      <c r="C74" s="48"/>
      <c r="D74" s="88">
        <v>2023</v>
      </c>
      <c r="E74" s="89"/>
      <c r="F74" s="88">
        <v>2022</v>
      </c>
      <c r="G74" s="89"/>
      <c r="H74" s="88">
        <v>2023</v>
      </c>
      <c r="I74" s="89"/>
      <c r="J74" s="88">
        <v>2022</v>
      </c>
    </row>
    <row r="75" spans="1:10" s="11" customFormat="1" ht="20.25" customHeight="1" x14ac:dyDescent="0.3">
      <c r="A75" s="46"/>
      <c r="B75" s="47"/>
      <c r="C75" s="48"/>
      <c r="D75" s="232" t="s">
        <v>11</v>
      </c>
      <c r="E75" s="232"/>
      <c r="F75" s="232"/>
      <c r="G75" s="232"/>
      <c r="H75" s="232"/>
      <c r="I75" s="232"/>
      <c r="J75" s="232"/>
    </row>
    <row r="76" spans="1:10" ht="20.25" customHeight="1" x14ac:dyDescent="0.3">
      <c r="A76" s="49" t="s">
        <v>54</v>
      </c>
      <c r="E76" s="53"/>
      <c r="G76" s="53"/>
      <c r="I76" s="53"/>
    </row>
    <row r="77" spans="1:10" ht="20.25" customHeight="1" x14ac:dyDescent="0.3">
      <c r="A77" s="16" t="s">
        <v>38</v>
      </c>
      <c r="B77" s="17">
        <v>17</v>
      </c>
      <c r="E77" s="53"/>
      <c r="G77" s="53"/>
      <c r="I77" s="53"/>
    </row>
    <row r="78" spans="1:10" ht="20.25" customHeight="1" thickBot="1" x14ac:dyDescent="0.35">
      <c r="A78" s="16" t="s">
        <v>32</v>
      </c>
      <c r="D78" s="195">
        <v>492040074</v>
      </c>
      <c r="E78" s="158"/>
      <c r="F78" s="195">
        <v>492040074</v>
      </c>
      <c r="G78" s="158"/>
      <c r="H78" s="195">
        <v>492040074</v>
      </c>
      <c r="I78" s="158"/>
      <c r="J78" s="195">
        <v>492040074</v>
      </c>
    </row>
    <row r="79" spans="1:10" ht="20.25" customHeight="1" thickTop="1" x14ac:dyDescent="0.3">
      <c r="A79" s="16" t="s">
        <v>33</v>
      </c>
      <c r="D79" s="146">
        <v>492040074</v>
      </c>
      <c r="E79" s="158"/>
      <c r="F79" s="146">
        <v>492040074</v>
      </c>
      <c r="G79" s="158"/>
      <c r="H79" s="146">
        <v>492040074</v>
      </c>
      <c r="I79" s="158"/>
      <c r="J79" s="146">
        <v>492040074</v>
      </c>
    </row>
    <row r="80" spans="1:10" ht="20.25" customHeight="1" x14ac:dyDescent="0.3">
      <c r="A80" s="16" t="s">
        <v>133</v>
      </c>
      <c r="D80" s="146"/>
      <c r="E80" s="158"/>
      <c r="F80" s="146"/>
      <c r="G80" s="158"/>
      <c r="H80" s="146"/>
      <c r="I80" s="158"/>
      <c r="J80" s="146"/>
    </row>
    <row r="81" spans="1:15" ht="20.25" customHeight="1" x14ac:dyDescent="0.3">
      <c r="A81" s="16" t="s">
        <v>134</v>
      </c>
      <c r="B81" s="17">
        <v>17</v>
      </c>
      <c r="D81" s="146">
        <v>229555241</v>
      </c>
      <c r="E81" s="158"/>
      <c r="F81" s="146">
        <v>229555241</v>
      </c>
      <c r="G81" s="158"/>
      <c r="H81" s="146">
        <v>229555241</v>
      </c>
      <c r="I81" s="158"/>
      <c r="J81" s="146">
        <v>229555241</v>
      </c>
    </row>
    <row r="82" spans="1:15" ht="20.25" customHeight="1" x14ac:dyDescent="0.3">
      <c r="A82" s="16" t="s">
        <v>5</v>
      </c>
      <c r="D82" s="146"/>
      <c r="E82" s="158"/>
      <c r="F82" s="146"/>
      <c r="G82" s="158"/>
      <c r="H82" s="146"/>
      <c r="I82" s="158"/>
      <c r="J82" s="146"/>
    </row>
    <row r="83" spans="1:15" ht="20.25" customHeight="1" x14ac:dyDescent="0.3">
      <c r="A83" s="16" t="s">
        <v>50</v>
      </c>
      <c r="D83" s="146"/>
      <c r="E83" s="158"/>
      <c r="F83" s="146"/>
      <c r="G83" s="158"/>
      <c r="H83" s="146"/>
      <c r="I83" s="158"/>
      <c r="J83" s="146"/>
    </row>
    <row r="84" spans="1:15" ht="20.25" customHeight="1" x14ac:dyDescent="0.3">
      <c r="A84" s="16" t="s">
        <v>51</v>
      </c>
      <c r="B84" s="17">
        <v>18</v>
      </c>
      <c r="D84" s="146">
        <v>49204010</v>
      </c>
      <c r="E84" s="158"/>
      <c r="F84" s="146">
        <v>49204010</v>
      </c>
      <c r="G84" s="158"/>
      <c r="H84" s="146">
        <v>49204010</v>
      </c>
      <c r="I84" s="158"/>
      <c r="J84" s="146">
        <v>49204010</v>
      </c>
    </row>
    <row r="85" spans="1:15" ht="20.25" customHeight="1" x14ac:dyDescent="0.3">
      <c r="A85" s="16" t="s">
        <v>34</v>
      </c>
      <c r="D85" s="181">
        <v>345624503</v>
      </c>
      <c r="E85" s="124"/>
      <c r="F85" s="181">
        <v>397259496</v>
      </c>
      <c r="G85" s="124"/>
      <c r="H85" s="181">
        <v>286673014</v>
      </c>
      <c r="I85" s="124"/>
      <c r="J85" s="181">
        <v>304714172</v>
      </c>
    </row>
    <row r="86" spans="1:15" ht="20.25" customHeight="1" x14ac:dyDescent="0.3">
      <c r="A86" s="16" t="s">
        <v>108</v>
      </c>
      <c r="D86" s="192">
        <v>-5412743</v>
      </c>
      <c r="E86" s="158"/>
      <c r="F86" s="192">
        <v>-7849307</v>
      </c>
      <c r="G86" s="158"/>
      <c r="H86" s="199">
        <f>0</f>
        <v>0</v>
      </c>
      <c r="I86" s="57"/>
      <c r="J86" s="199">
        <v>0</v>
      </c>
    </row>
    <row r="87" spans="1:15" ht="20.25" customHeight="1" x14ac:dyDescent="0.3">
      <c r="A87" s="19" t="s">
        <v>76</v>
      </c>
      <c r="B87" s="31"/>
      <c r="C87" s="32"/>
      <c r="D87" s="172"/>
      <c r="E87" s="149"/>
      <c r="F87" s="172"/>
      <c r="G87" s="149"/>
      <c r="H87" s="172"/>
      <c r="I87" s="149"/>
      <c r="J87" s="172"/>
    </row>
    <row r="88" spans="1:15" ht="20.25" customHeight="1" x14ac:dyDescent="0.3">
      <c r="A88" s="19" t="s">
        <v>90</v>
      </c>
      <c r="B88" s="31"/>
      <c r="C88" s="32"/>
      <c r="D88" s="172">
        <f>SUM(D79:E86)</f>
        <v>1111011085</v>
      </c>
      <c r="E88" s="149"/>
      <c r="F88" s="172">
        <f>SUM(F79:G86)</f>
        <v>1160209514</v>
      </c>
      <c r="G88" s="149">
        <f>SUM(G79:G85)</f>
        <v>0</v>
      </c>
      <c r="H88" s="172">
        <f>SUM(H79:H86)</f>
        <v>1057472339</v>
      </c>
      <c r="I88" s="149">
        <f>SUM(I79:I85)</f>
        <v>0</v>
      </c>
      <c r="J88" s="172">
        <f>SUM(J79:J86)</f>
        <v>1075513497</v>
      </c>
    </row>
    <row r="89" spans="1:15" ht="20.25" customHeight="1" x14ac:dyDescent="0.3">
      <c r="A89" s="16" t="s">
        <v>60</v>
      </c>
      <c r="D89" s="192">
        <v>14190</v>
      </c>
      <c r="E89" s="158"/>
      <c r="F89" s="192">
        <v>18506</v>
      </c>
      <c r="G89" s="196"/>
      <c r="H89" s="192"/>
      <c r="I89" s="146"/>
      <c r="J89" s="199">
        <v>0</v>
      </c>
    </row>
    <row r="90" spans="1:15" ht="20.25" customHeight="1" x14ac:dyDescent="0.3">
      <c r="A90" s="19" t="s">
        <v>37</v>
      </c>
      <c r="D90" s="183">
        <f>SUM(D88:D89)</f>
        <v>1111025275</v>
      </c>
      <c r="E90" s="149"/>
      <c r="F90" s="183">
        <f>SUM(F88:F89)</f>
        <v>1160228020</v>
      </c>
      <c r="G90" s="149"/>
      <c r="H90" s="183">
        <f>SUM(H88:H89)</f>
        <v>1057472339</v>
      </c>
      <c r="I90" s="149"/>
      <c r="J90" s="183">
        <f>SUM(J88:J89)</f>
        <v>1075513497</v>
      </c>
    </row>
    <row r="91" spans="1:15" ht="20.25" customHeight="1" x14ac:dyDescent="0.7">
      <c r="D91" s="146"/>
      <c r="E91" s="158"/>
      <c r="F91" s="146"/>
      <c r="G91" s="158"/>
      <c r="H91" s="146"/>
      <c r="I91" s="158"/>
      <c r="J91" s="146"/>
      <c r="L91" s="15"/>
      <c r="M91" s="11"/>
      <c r="N91" s="11"/>
      <c r="O91" s="11"/>
    </row>
    <row r="92" spans="1:15" ht="20.25" customHeight="1" thickBot="1" x14ac:dyDescent="0.35">
      <c r="A92" s="19" t="s">
        <v>52</v>
      </c>
      <c r="D92" s="168">
        <f>SUM(D66+D90)</f>
        <v>3315266419</v>
      </c>
      <c r="E92" s="149"/>
      <c r="F92" s="168">
        <f>SUM(F66+F90)</f>
        <v>3383112244</v>
      </c>
      <c r="G92" s="149"/>
      <c r="H92" s="168">
        <f>SUM(H66+H90)</f>
        <v>2851520209</v>
      </c>
      <c r="I92" s="149"/>
      <c r="J92" s="168">
        <f>SUM(J66+J90)</f>
        <v>2847684469</v>
      </c>
      <c r="K92" s="13"/>
      <c r="L92" s="14"/>
      <c r="M92" s="14"/>
      <c r="N92" s="14"/>
      <c r="O92" s="14"/>
    </row>
    <row r="93" spans="1:15" ht="20.25" customHeight="1" thickTop="1" x14ac:dyDescent="0.3">
      <c r="J93" s="57"/>
    </row>
  </sheetData>
  <mergeCells count="21">
    <mergeCell ref="D4:F4"/>
    <mergeCell ref="H4:J4"/>
    <mergeCell ref="D36:F36"/>
    <mergeCell ref="H36:J36"/>
    <mergeCell ref="D5:F5"/>
    <mergeCell ref="D6:F6"/>
    <mergeCell ref="H5:J5"/>
    <mergeCell ref="H6:J6"/>
    <mergeCell ref="D8:J8"/>
    <mergeCell ref="D75:J75"/>
    <mergeCell ref="D37:F37"/>
    <mergeCell ref="H37:J37"/>
    <mergeCell ref="D72:F72"/>
    <mergeCell ref="H72:J72"/>
    <mergeCell ref="H71:J71"/>
    <mergeCell ref="D38:F38"/>
    <mergeCell ref="D40:J40"/>
    <mergeCell ref="H73:J73"/>
    <mergeCell ref="D71:F71"/>
    <mergeCell ref="D73:F73"/>
    <mergeCell ref="H38:J38"/>
  </mergeCells>
  <phoneticPr fontId="4" type="noConversion"/>
  <pageMargins left="0.7" right="0.7" top="0.48" bottom="0.5" header="0.5" footer="0.5"/>
  <pageSetup paperSize="9" scale="87" firstPageNumber="5" fitToHeight="5" orientation="portrait" useFirstPageNumber="1" r:id="rId1"/>
  <headerFooter alignWithMargins="0">
    <oddFooter>&amp;LThe accompanying notes are an integral part of these financial statements.
&amp;C&amp;P</oddFooter>
  </headerFooter>
  <rowBreaks count="2" manualBreakCount="2">
    <brk id="32" max="16383" man="1"/>
    <brk id="67" max="16383" man="1"/>
  </rowBreaks>
  <ignoredErrors>
    <ignoredError sqref="G88 I8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9FFCC"/>
  </sheetPr>
  <dimension ref="A1:K72"/>
  <sheetViews>
    <sheetView showGridLines="0" view="pageBreakPreview" zoomScale="70" zoomScaleNormal="70" zoomScaleSheetLayoutView="70" workbookViewId="0">
      <selection activeCell="A75" sqref="A75"/>
    </sheetView>
  </sheetViews>
  <sheetFormatPr defaultColWidth="9.36328125" defaultRowHeight="20.25" customHeight="1" x14ac:dyDescent="0.3"/>
  <cols>
    <col min="1" max="1" width="41.54296875" style="29" customWidth="1"/>
    <col min="2" max="2" width="6.54296875" style="17" customWidth="1"/>
    <col min="3" max="3" width="0.6328125" style="18" customWidth="1"/>
    <col min="4" max="4" width="14.6328125" style="18" customWidth="1"/>
    <col min="5" max="5" width="1" style="18" customWidth="1"/>
    <col min="6" max="6" width="14.6328125" style="18" customWidth="1"/>
    <col min="7" max="7" width="1" style="18" customWidth="1"/>
    <col min="8" max="8" width="14.6328125" style="18" customWidth="1"/>
    <col min="9" max="9" width="1" style="18" customWidth="1"/>
    <col min="10" max="10" width="14.6328125" style="18" customWidth="1"/>
    <col min="11" max="11" width="1" style="1" customWidth="1"/>
    <col min="12" max="16384" width="9.36328125" style="1"/>
  </cols>
  <sheetData>
    <row r="1" spans="1:10" ht="20.25" customHeight="1" x14ac:dyDescent="0.3">
      <c r="A1" s="38" t="s">
        <v>59</v>
      </c>
      <c r="B1" s="39"/>
      <c r="C1" s="40"/>
      <c r="D1" s="40"/>
      <c r="E1" s="40"/>
      <c r="F1" s="40"/>
    </row>
    <row r="2" spans="1:10" ht="20.25" customHeight="1" x14ac:dyDescent="0.3">
      <c r="A2" s="42" t="s">
        <v>153</v>
      </c>
      <c r="B2" s="118"/>
      <c r="C2" s="119"/>
      <c r="D2" s="119"/>
      <c r="F2" s="119"/>
    </row>
    <row r="3" spans="1:10" ht="20.25" customHeight="1" x14ac:dyDescent="0.3">
      <c r="A3" s="19"/>
    </row>
    <row r="4" spans="1:10" s="96" customFormat="1" ht="20.25" customHeight="1" x14ac:dyDescent="0.3">
      <c r="A4" s="120"/>
      <c r="B4" s="47"/>
      <c r="C4" s="27"/>
      <c r="D4" s="233" t="s">
        <v>0</v>
      </c>
      <c r="E4" s="233"/>
      <c r="F4" s="233"/>
      <c r="G4" s="132"/>
      <c r="H4" s="233" t="s">
        <v>44</v>
      </c>
      <c r="I4" s="233"/>
      <c r="J4" s="233"/>
    </row>
    <row r="5" spans="1:10" s="96" customFormat="1" ht="20.25" customHeight="1" x14ac:dyDescent="0.3">
      <c r="A5" s="120"/>
      <c r="B5" s="47"/>
      <c r="C5" s="27"/>
      <c r="D5" s="233" t="s">
        <v>45</v>
      </c>
      <c r="E5" s="233"/>
      <c r="F5" s="233"/>
      <c r="G5" s="132"/>
      <c r="H5" s="233" t="s">
        <v>45</v>
      </c>
      <c r="I5" s="233"/>
      <c r="J5" s="233"/>
    </row>
    <row r="6" spans="1:10" s="96" customFormat="1" ht="20.25" customHeight="1" x14ac:dyDescent="0.3">
      <c r="A6" s="19"/>
      <c r="B6" s="27"/>
      <c r="C6" s="27"/>
      <c r="D6" s="235" t="s">
        <v>135</v>
      </c>
      <c r="E6" s="235"/>
      <c r="F6" s="235"/>
      <c r="G6" s="27"/>
      <c r="H6" s="235" t="s">
        <v>135</v>
      </c>
      <c r="I6" s="235"/>
      <c r="J6" s="235"/>
    </row>
    <row r="7" spans="1:10" s="96" customFormat="1" ht="20.25" customHeight="1" x14ac:dyDescent="0.3">
      <c r="A7" s="19"/>
      <c r="B7" s="47" t="s">
        <v>1</v>
      </c>
      <c r="C7" s="27"/>
      <c r="D7" s="137">
        <v>2023</v>
      </c>
      <c r="E7" s="137"/>
      <c r="F7" s="137">
        <v>2022</v>
      </c>
      <c r="G7" s="134"/>
      <c r="H7" s="137">
        <v>2023</v>
      </c>
      <c r="I7" s="137"/>
      <c r="J7" s="137">
        <v>2022</v>
      </c>
    </row>
    <row r="8" spans="1:10" s="96" customFormat="1" ht="20.25" customHeight="1" x14ac:dyDescent="0.3">
      <c r="A8" s="120"/>
      <c r="B8" s="47"/>
      <c r="C8" s="27"/>
      <c r="D8" s="232" t="s">
        <v>11</v>
      </c>
      <c r="E8" s="232"/>
      <c r="F8" s="232"/>
      <c r="G8" s="232"/>
      <c r="H8" s="232"/>
      <c r="I8" s="232"/>
      <c r="J8" s="232"/>
    </row>
    <row r="9" spans="1:10" ht="20.25" customHeight="1" x14ac:dyDescent="0.3">
      <c r="A9" s="49" t="s">
        <v>91</v>
      </c>
      <c r="D9" s="52"/>
      <c r="E9" s="52"/>
      <c r="F9" s="52"/>
      <c r="G9" s="52"/>
      <c r="H9" s="121"/>
      <c r="I9" s="121"/>
      <c r="J9" s="121"/>
    </row>
    <row r="10" spans="1:10" ht="20.25" customHeight="1" x14ac:dyDescent="0.3">
      <c r="A10" s="16" t="s">
        <v>78</v>
      </c>
    </row>
    <row r="11" spans="1:10" ht="20.25" customHeight="1" x14ac:dyDescent="0.3">
      <c r="A11" s="16" t="s">
        <v>79</v>
      </c>
      <c r="B11" s="122">
        <v>4</v>
      </c>
      <c r="D11" s="123">
        <v>2746901579</v>
      </c>
      <c r="E11" s="123"/>
      <c r="F11" s="123">
        <v>3220184744</v>
      </c>
      <c r="G11" s="123"/>
      <c r="H11" s="123">
        <v>2688427102</v>
      </c>
      <c r="I11" s="123"/>
      <c r="J11" s="123">
        <v>2534290733</v>
      </c>
    </row>
    <row r="12" spans="1:10" ht="22.25" customHeight="1" x14ac:dyDescent="0.3">
      <c r="A12" s="29" t="s">
        <v>48</v>
      </c>
      <c r="D12" s="146">
        <v>2312304</v>
      </c>
      <c r="E12" s="126"/>
      <c r="F12" s="57">
        <v>0</v>
      </c>
      <c r="G12" s="126"/>
      <c r="H12" s="146">
        <v>1173121</v>
      </c>
      <c r="I12" s="126"/>
      <c r="J12" s="146">
        <v>681883</v>
      </c>
    </row>
    <row r="13" spans="1:10" ht="20.25" customHeight="1" x14ac:dyDescent="0.3">
      <c r="A13" s="29" t="s">
        <v>6</v>
      </c>
      <c r="B13" s="122">
        <v>4</v>
      </c>
      <c r="D13" s="123">
        <v>12483357</v>
      </c>
      <c r="E13" s="125"/>
      <c r="F13" s="124">
        <v>48484117</v>
      </c>
      <c r="G13" s="125"/>
      <c r="H13" s="125">
        <v>26557398</v>
      </c>
      <c r="I13" s="125"/>
      <c r="J13" s="125">
        <v>34706872</v>
      </c>
    </row>
    <row r="14" spans="1:10" ht="20.25" customHeight="1" x14ac:dyDescent="0.3">
      <c r="A14" s="19" t="s">
        <v>92</v>
      </c>
      <c r="D14" s="147">
        <f t="shared" ref="D14:I14" si="0">SUM(D11:E13)</f>
        <v>2761697240</v>
      </c>
      <c r="E14" s="148">
        <f t="shared" si="0"/>
        <v>3268668861</v>
      </c>
      <c r="F14" s="147">
        <f>SUM(F11:G13)</f>
        <v>3268668861</v>
      </c>
      <c r="G14" s="148">
        <f t="shared" si="0"/>
        <v>2716157621</v>
      </c>
      <c r="H14" s="147">
        <f>SUM(H11:I13)</f>
        <v>2716157621</v>
      </c>
      <c r="I14" s="148">
        <f t="shared" si="0"/>
        <v>2569679488</v>
      </c>
      <c r="J14" s="147">
        <f>SUM(J11:K13)</f>
        <v>2569679488</v>
      </c>
    </row>
    <row r="15" spans="1:10" ht="20.25" customHeight="1" x14ac:dyDescent="0.3">
      <c r="D15" s="126"/>
      <c r="E15" s="126"/>
      <c r="F15" s="126"/>
      <c r="G15" s="126"/>
      <c r="H15" s="126"/>
      <c r="I15" s="126"/>
      <c r="J15" s="126"/>
    </row>
    <row r="16" spans="1:10" ht="20.25" customHeight="1" x14ac:dyDescent="0.3">
      <c r="A16" s="49" t="s">
        <v>25</v>
      </c>
      <c r="D16" s="126"/>
      <c r="E16" s="126"/>
      <c r="F16" s="126"/>
      <c r="G16" s="126"/>
      <c r="H16" s="126"/>
      <c r="I16" s="126"/>
      <c r="J16" s="126"/>
    </row>
    <row r="17" spans="1:11" ht="20.25" customHeight="1" x14ac:dyDescent="0.3">
      <c r="A17" s="22" t="s">
        <v>88</v>
      </c>
      <c r="D17" s="126"/>
      <c r="E17" s="126"/>
      <c r="F17" s="126"/>
      <c r="G17" s="126"/>
      <c r="H17" s="126"/>
      <c r="I17" s="126"/>
      <c r="J17" s="126"/>
    </row>
    <row r="18" spans="1:11" ht="20.25" customHeight="1" x14ac:dyDescent="0.3">
      <c r="A18" s="16" t="s">
        <v>79</v>
      </c>
      <c r="B18" s="17" t="s">
        <v>175</v>
      </c>
      <c r="D18" s="123">
        <v>1917704283</v>
      </c>
      <c r="E18" s="123"/>
      <c r="F18" s="123">
        <v>2397839047</v>
      </c>
      <c r="G18" s="123"/>
      <c r="H18" s="123">
        <v>1939456964</v>
      </c>
      <c r="I18" s="123"/>
      <c r="J18" s="123">
        <v>1866607457</v>
      </c>
    </row>
    <row r="19" spans="1:11" ht="20.25" customHeight="1" x14ac:dyDescent="0.3">
      <c r="A19" s="29" t="s">
        <v>98</v>
      </c>
      <c r="B19" s="17" t="s">
        <v>176</v>
      </c>
      <c r="D19" s="125">
        <v>323798938</v>
      </c>
      <c r="E19" s="125"/>
      <c r="F19" s="125">
        <v>316348062</v>
      </c>
      <c r="G19" s="125"/>
      <c r="H19" s="125">
        <v>319617460</v>
      </c>
      <c r="I19" s="125"/>
      <c r="J19" s="125">
        <v>288130367</v>
      </c>
    </row>
    <row r="20" spans="1:11" ht="20.25" customHeight="1" x14ac:dyDescent="0.3">
      <c r="A20" s="29" t="s">
        <v>55</v>
      </c>
      <c r="B20" s="17" t="s">
        <v>176</v>
      </c>
      <c r="D20" s="125">
        <v>480174307</v>
      </c>
      <c r="E20" s="125"/>
      <c r="F20" s="125">
        <v>474271975</v>
      </c>
      <c r="G20" s="125"/>
      <c r="H20" s="125">
        <v>392576784</v>
      </c>
      <c r="I20" s="125"/>
      <c r="J20" s="125">
        <v>363093173</v>
      </c>
    </row>
    <row r="21" spans="1:11" ht="20.25" customHeight="1" x14ac:dyDescent="0.3">
      <c r="A21" s="29" t="s">
        <v>72</v>
      </c>
      <c r="D21" s="200">
        <v>0</v>
      </c>
      <c r="E21" s="123"/>
      <c r="F21" s="123">
        <v>549661</v>
      </c>
      <c r="G21" s="123"/>
      <c r="H21" s="200">
        <v>0</v>
      </c>
      <c r="I21" s="200"/>
      <c r="J21" s="200">
        <v>0</v>
      </c>
    </row>
    <row r="22" spans="1:11" ht="20.25" customHeight="1" x14ac:dyDescent="0.3">
      <c r="A22" s="19" t="s">
        <v>26</v>
      </c>
      <c r="D22" s="147">
        <f>SUM(D17:D21)</f>
        <v>2721677528</v>
      </c>
      <c r="E22" s="149"/>
      <c r="F22" s="147">
        <f>SUM(F17:F21)</f>
        <v>3189008745</v>
      </c>
      <c r="G22" s="149"/>
      <c r="H22" s="147">
        <f>SUM(H17:H21)</f>
        <v>2651651208</v>
      </c>
      <c r="I22" s="149"/>
      <c r="J22" s="147">
        <f>SUM(J17:J21)</f>
        <v>2517830997</v>
      </c>
    </row>
    <row r="23" spans="1:11" ht="20.25" customHeight="1" x14ac:dyDescent="0.3">
      <c r="A23" s="19"/>
      <c r="D23" s="148"/>
      <c r="E23" s="149"/>
      <c r="F23" s="148"/>
      <c r="G23" s="149"/>
      <c r="H23" s="148"/>
      <c r="I23" s="149"/>
      <c r="J23" s="148"/>
    </row>
    <row r="24" spans="1:11" ht="20.25" customHeight="1" x14ac:dyDescent="0.3">
      <c r="A24" s="19" t="s">
        <v>218</v>
      </c>
      <c r="D24" s="117">
        <f>D14-D22</f>
        <v>40019712</v>
      </c>
      <c r="E24" s="231"/>
      <c r="F24" s="117">
        <f>F14-F22</f>
        <v>79660116</v>
      </c>
      <c r="G24" s="231"/>
      <c r="H24" s="117">
        <f>H14-H22</f>
        <v>64506413</v>
      </c>
      <c r="I24" s="231"/>
      <c r="J24" s="117">
        <f>J14-J22</f>
        <v>51848491</v>
      </c>
    </row>
    <row r="25" spans="1:11" ht="20.25" customHeight="1" x14ac:dyDescent="0.3">
      <c r="A25" s="29" t="s">
        <v>56</v>
      </c>
      <c r="D25" s="127">
        <v>57095298</v>
      </c>
      <c r="E25" s="126"/>
      <c r="F25" s="127">
        <v>40919473</v>
      </c>
      <c r="G25" s="126"/>
      <c r="H25" s="127">
        <v>46598543</v>
      </c>
      <c r="I25" s="126"/>
      <c r="J25" s="127">
        <v>31260156</v>
      </c>
    </row>
    <row r="26" spans="1:11" s="4" customFormat="1" ht="20.25" customHeight="1" x14ac:dyDescent="0.3">
      <c r="A26" s="32" t="s">
        <v>219</v>
      </c>
      <c r="B26" s="31"/>
      <c r="C26" s="32"/>
      <c r="D26" s="149">
        <f>D24-D25</f>
        <v>-17075586</v>
      </c>
      <c r="E26" s="149"/>
      <c r="F26" s="149">
        <f>F24-F25</f>
        <v>38740643</v>
      </c>
      <c r="G26" s="149"/>
      <c r="H26" s="149">
        <f>H24-H25</f>
        <v>17907870</v>
      </c>
      <c r="I26" s="149"/>
      <c r="J26" s="149">
        <f>J24-J25</f>
        <v>20588335</v>
      </c>
    </row>
    <row r="27" spans="1:11" ht="20.25" customHeight="1" x14ac:dyDescent="0.3">
      <c r="A27" s="16" t="s">
        <v>101</v>
      </c>
      <c r="B27" s="17" t="s">
        <v>123</v>
      </c>
      <c r="D27" s="125">
        <v>7018582</v>
      </c>
      <c r="E27" s="125"/>
      <c r="F27" s="125">
        <v>7320299</v>
      </c>
      <c r="G27" s="125"/>
      <c r="H27" s="125">
        <v>6615579</v>
      </c>
      <c r="I27" s="125"/>
      <c r="J27" s="125">
        <v>6940342</v>
      </c>
    </row>
    <row r="28" spans="1:11" ht="18.75" customHeight="1" x14ac:dyDescent="0.3">
      <c r="A28" s="32" t="s">
        <v>220</v>
      </c>
      <c r="D28" s="150">
        <f>D26-D27</f>
        <v>-24094168</v>
      </c>
      <c r="E28" s="151"/>
      <c r="F28" s="150">
        <f>F26-F27</f>
        <v>31420344</v>
      </c>
      <c r="G28" s="151"/>
      <c r="H28" s="150">
        <f>H26-H27</f>
        <v>11292291</v>
      </c>
      <c r="I28" s="151"/>
      <c r="J28" s="150">
        <f>J26-J27</f>
        <v>13647993</v>
      </c>
      <c r="K28" s="3"/>
    </row>
    <row r="29" spans="1:11" ht="18.75" customHeight="1" x14ac:dyDescent="0.3">
      <c r="A29" s="19"/>
      <c r="D29" s="151"/>
      <c r="E29" s="151"/>
      <c r="F29" s="151"/>
      <c r="G29" s="151"/>
      <c r="H29" s="151"/>
      <c r="I29" s="151"/>
      <c r="J29" s="151"/>
      <c r="K29" s="3"/>
    </row>
    <row r="30" spans="1:11" ht="18.75" customHeight="1" x14ac:dyDescent="0.3">
      <c r="A30" s="20" t="s">
        <v>61</v>
      </c>
      <c r="D30" s="151"/>
      <c r="E30" s="152"/>
      <c r="F30" s="151"/>
      <c r="G30" s="151"/>
      <c r="H30" s="151"/>
      <c r="I30" s="151"/>
      <c r="J30" s="151"/>
      <c r="K30" s="3"/>
    </row>
    <row r="31" spans="1:11" ht="18.75" customHeight="1" x14ac:dyDescent="0.3">
      <c r="A31" s="21" t="s">
        <v>154</v>
      </c>
      <c r="D31" s="151"/>
      <c r="E31" s="152"/>
      <c r="F31" s="151"/>
      <c r="G31" s="151"/>
      <c r="H31" s="151"/>
      <c r="I31" s="151"/>
      <c r="J31" s="151"/>
      <c r="K31" s="3"/>
    </row>
    <row r="32" spans="1:11" ht="18.75" customHeight="1" x14ac:dyDescent="0.3">
      <c r="A32" s="21" t="s">
        <v>109</v>
      </c>
      <c r="D32" s="151"/>
      <c r="E32" s="152"/>
      <c r="F32" s="151"/>
      <c r="G32" s="151"/>
      <c r="H32" s="151"/>
      <c r="I32" s="151"/>
      <c r="J32" s="151"/>
      <c r="K32" s="3"/>
    </row>
    <row r="33" spans="1:11" ht="18.75" customHeight="1" x14ac:dyDescent="0.3">
      <c r="A33" s="22" t="s">
        <v>99</v>
      </c>
      <c r="D33" s="24"/>
      <c r="E33" s="151"/>
      <c r="F33" s="24"/>
      <c r="G33" s="151"/>
      <c r="H33" s="24"/>
      <c r="I33" s="151"/>
      <c r="J33" s="24"/>
      <c r="K33" s="3"/>
    </row>
    <row r="34" spans="1:11" s="5" customFormat="1" ht="23.5" customHeight="1" x14ac:dyDescent="0.65">
      <c r="A34" s="22" t="s">
        <v>136</v>
      </c>
      <c r="B34" s="133"/>
      <c r="C34" s="128"/>
      <c r="D34" s="23">
        <v>2436564</v>
      </c>
      <c r="E34" s="143"/>
      <c r="F34" s="23">
        <v>-4020911</v>
      </c>
      <c r="G34" s="143"/>
      <c r="H34" s="201">
        <v>0</v>
      </c>
      <c r="I34" s="202"/>
      <c r="J34" s="201">
        <v>0</v>
      </c>
    </row>
    <row r="35" spans="1:11" s="5" customFormat="1" ht="23.5" customHeight="1" x14ac:dyDescent="0.65">
      <c r="A35" s="19" t="s">
        <v>155</v>
      </c>
      <c r="B35" s="133"/>
      <c r="C35" s="128"/>
      <c r="D35" s="24"/>
      <c r="E35" s="143"/>
      <c r="F35" s="24"/>
      <c r="G35" s="143"/>
      <c r="H35" s="202"/>
      <c r="I35" s="202"/>
      <c r="J35" s="202"/>
    </row>
    <row r="36" spans="1:11" s="5" customFormat="1" ht="23.5" customHeight="1" x14ac:dyDescent="0.65">
      <c r="A36" s="19" t="s">
        <v>100</v>
      </c>
      <c r="B36" s="133"/>
      <c r="C36" s="128"/>
      <c r="D36" s="25">
        <f>SUM(D34)</f>
        <v>2436564</v>
      </c>
      <c r="E36" s="143"/>
      <c r="F36" s="25">
        <f>SUM(F34)</f>
        <v>-4020911</v>
      </c>
      <c r="G36" s="143"/>
      <c r="H36" s="203">
        <f>SUM(H34)</f>
        <v>0</v>
      </c>
      <c r="I36" s="202"/>
      <c r="J36" s="203">
        <f>SUM(J34)</f>
        <v>0</v>
      </c>
    </row>
    <row r="37" spans="1:11" s="5" customFormat="1" ht="15" customHeight="1" x14ac:dyDescent="0.65">
      <c r="A37" s="22"/>
      <c r="B37" s="133"/>
      <c r="C37" s="128"/>
      <c r="D37" s="24"/>
      <c r="E37" s="143"/>
      <c r="F37" s="24"/>
      <c r="G37" s="143"/>
      <c r="H37" s="154"/>
      <c r="I37" s="143"/>
      <c r="J37" s="154"/>
    </row>
    <row r="38" spans="1:11" ht="18.75" customHeight="1" x14ac:dyDescent="0.3">
      <c r="A38" s="21" t="s">
        <v>209</v>
      </c>
      <c r="D38" s="151"/>
      <c r="E38" s="152"/>
      <c r="F38" s="151"/>
      <c r="G38" s="151"/>
      <c r="H38" s="151"/>
      <c r="I38" s="151"/>
      <c r="J38" s="151"/>
      <c r="K38" s="3"/>
    </row>
    <row r="39" spans="1:11" ht="18.75" customHeight="1" x14ac:dyDescent="0.3">
      <c r="A39" s="21" t="s">
        <v>208</v>
      </c>
      <c r="D39" s="151"/>
      <c r="E39" s="152"/>
      <c r="F39" s="151"/>
      <c r="G39" s="151"/>
      <c r="H39" s="151"/>
      <c r="I39" s="151"/>
      <c r="J39" s="151"/>
      <c r="K39" s="3"/>
    </row>
    <row r="40" spans="1:11" ht="18.75" customHeight="1" x14ac:dyDescent="0.3">
      <c r="A40" s="26" t="s">
        <v>221</v>
      </c>
      <c r="D40" s="151"/>
      <c r="E40" s="152"/>
      <c r="F40" s="151"/>
      <c r="G40" s="151"/>
      <c r="H40" s="151"/>
      <c r="I40" s="151"/>
      <c r="J40" s="151"/>
      <c r="K40" s="3"/>
    </row>
    <row r="41" spans="1:11" ht="18.75" customHeight="1" x14ac:dyDescent="0.3">
      <c r="A41" s="26" t="s">
        <v>120</v>
      </c>
      <c r="B41" s="17" t="s">
        <v>123</v>
      </c>
      <c r="D41" s="153">
        <v>2469243</v>
      </c>
      <c r="E41" s="154"/>
      <c r="F41" s="153">
        <v>10404206</v>
      </c>
      <c r="G41" s="154"/>
      <c r="H41" s="153">
        <v>680935</v>
      </c>
      <c r="I41" s="154">
        <v>0</v>
      </c>
      <c r="J41" s="153">
        <v>6013885</v>
      </c>
      <c r="K41" s="3"/>
    </row>
    <row r="42" spans="1:11" ht="15.75" customHeight="1" x14ac:dyDescent="0.3">
      <c r="A42" s="20" t="s">
        <v>156</v>
      </c>
      <c r="D42" s="125"/>
      <c r="E42" s="125"/>
      <c r="F42" s="125"/>
      <c r="G42" s="125"/>
      <c r="H42" s="125"/>
      <c r="I42" s="125"/>
      <c r="J42" s="125"/>
      <c r="K42" s="3"/>
    </row>
    <row r="43" spans="1:11" ht="15.75" customHeight="1" x14ac:dyDescent="0.3">
      <c r="A43" s="20" t="s">
        <v>100</v>
      </c>
      <c r="D43" s="155">
        <f>SUM(D41:D41)</f>
        <v>2469243</v>
      </c>
      <c r="E43" s="138"/>
      <c r="F43" s="155">
        <f>SUM(F41:F41)</f>
        <v>10404206</v>
      </c>
      <c r="G43" s="154"/>
      <c r="H43" s="155">
        <f>SUM(H41:H41)</f>
        <v>680935</v>
      </c>
      <c r="I43" s="154"/>
      <c r="J43" s="155">
        <f>SUM(J41:J41)</f>
        <v>6013885</v>
      </c>
      <c r="K43" s="3"/>
    </row>
    <row r="44" spans="1:11" ht="18.649999999999999" customHeight="1" x14ac:dyDescent="0.3">
      <c r="A44" s="20" t="s">
        <v>127</v>
      </c>
      <c r="D44" s="151"/>
      <c r="E44" s="138"/>
      <c r="F44" s="151"/>
      <c r="G44" s="154"/>
      <c r="H44" s="151"/>
      <c r="I44" s="154"/>
      <c r="J44" s="151"/>
      <c r="K44" s="3"/>
    </row>
    <row r="45" spans="1:11" ht="18.649999999999999" customHeight="1" x14ac:dyDescent="0.3">
      <c r="A45" s="32" t="s">
        <v>128</v>
      </c>
      <c r="D45" s="155">
        <f>D36+D43</f>
        <v>4905807</v>
      </c>
      <c r="E45" s="154"/>
      <c r="F45" s="155">
        <f>F36+F43</f>
        <v>6383295</v>
      </c>
      <c r="G45" s="154"/>
      <c r="H45" s="155">
        <f>H36+H43</f>
        <v>680935</v>
      </c>
      <c r="I45" s="154"/>
      <c r="J45" s="155">
        <f>J36+J43</f>
        <v>6013885</v>
      </c>
      <c r="K45" s="3"/>
    </row>
    <row r="46" spans="1:11" ht="12" hidden="1" customHeight="1" x14ac:dyDescent="0.3">
      <c r="A46" s="43" t="s">
        <v>144</v>
      </c>
      <c r="D46" s="151"/>
      <c r="E46" s="138"/>
      <c r="F46" s="151"/>
      <c r="G46" s="154"/>
      <c r="H46" s="151"/>
      <c r="I46" s="154"/>
      <c r="J46" s="151"/>
      <c r="K46" s="3"/>
    </row>
    <row r="47" spans="1:11" s="5" customFormat="1" ht="23.5" customHeight="1" x14ac:dyDescent="0.65">
      <c r="A47" s="20" t="s">
        <v>196</v>
      </c>
      <c r="B47" s="133"/>
      <c r="C47" s="128"/>
      <c r="D47" s="145"/>
      <c r="E47" s="143"/>
      <c r="F47" s="145"/>
      <c r="G47" s="143"/>
      <c r="H47" s="145"/>
      <c r="I47" s="143"/>
      <c r="J47" s="145"/>
    </row>
    <row r="48" spans="1:11" s="5" customFormat="1" ht="23.5" customHeight="1" thickBot="1" x14ac:dyDescent="0.7">
      <c r="A48" s="20" t="s">
        <v>187</v>
      </c>
      <c r="B48" s="133"/>
      <c r="C48" s="128"/>
      <c r="D48" s="144">
        <f>SUM(D28,D45-D46)</f>
        <v>-19188361</v>
      </c>
      <c r="E48" s="143"/>
      <c r="F48" s="144">
        <f>SUM(F28,F45-F46)</f>
        <v>37803639</v>
      </c>
      <c r="G48" s="143"/>
      <c r="H48" s="144">
        <f>SUM(H28,H45)</f>
        <v>11973226</v>
      </c>
      <c r="I48" s="143"/>
      <c r="J48" s="144">
        <f>SUM(J28,J45)</f>
        <v>19661878</v>
      </c>
    </row>
    <row r="49" spans="1:11" s="5" customFormat="1" ht="23.5" customHeight="1" thickTop="1" x14ac:dyDescent="0.65">
      <c r="B49" s="133"/>
      <c r="C49" s="128"/>
      <c r="D49" s="34"/>
      <c r="E49" s="28"/>
      <c r="F49" s="34"/>
      <c r="G49" s="28"/>
      <c r="H49" s="34"/>
      <c r="I49" s="28"/>
      <c r="J49" s="34"/>
    </row>
    <row r="50" spans="1:11" ht="18.75" customHeight="1" x14ac:dyDescent="0.3">
      <c r="D50" s="30"/>
      <c r="E50" s="30"/>
      <c r="F50" s="30"/>
      <c r="G50" s="30"/>
      <c r="H50" s="30"/>
      <c r="I50" s="30"/>
      <c r="J50" s="30"/>
      <c r="K50" s="2"/>
    </row>
    <row r="51" spans="1:11" ht="20.25" customHeight="1" x14ac:dyDescent="0.3">
      <c r="A51" s="38" t="s">
        <v>59</v>
      </c>
      <c r="B51" s="39"/>
      <c r="C51" s="40"/>
      <c r="D51" s="40"/>
      <c r="E51" s="40"/>
      <c r="F51" s="40"/>
    </row>
    <row r="52" spans="1:11" ht="20.25" customHeight="1" x14ac:dyDescent="0.3">
      <c r="A52" s="42" t="s">
        <v>153</v>
      </c>
      <c r="B52" s="118"/>
      <c r="C52" s="119"/>
      <c r="D52" s="119"/>
      <c r="F52" s="119"/>
    </row>
    <row r="53" spans="1:11" ht="20.25" customHeight="1" x14ac:dyDescent="0.3">
      <c r="A53" s="19"/>
    </row>
    <row r="54" spans="1:11" s="96" customFormat="1" ht="20.25" customHeight="1" x14ac:dyDescent="0.3">
      <c r="A54" s="120"/>
      <c r="B54" s="47"/>
      <c r="C54" s="27"/>
      <c r="D54" s="233" t="s">
        <v>0</v>
      </c>
      <c r="E54" s="233"/>
      <c r="F54" s="233"/>
      <c r="G54" s="132"/>
      <c r="H54" s="233" t="s">
        <v>44</v>
      </c>
      <c r="I54" s="233"/>
      <c r="J54" s="233"/>
    </row>
    <row r="55" spans="1:11" s="96" customFormat="1" ht="20.25" customHeight="1" x14ac:dyDescent="0.3">
      <c r="A55" s="120"/>
      <c r="B55" s="47"/>
      <c r="C55" s="27"/>
      <c r="D55" s="233" t="s">
        <v>45</v>
      </c>
      <c r="E55" s="233"/>
      <c r="F55" s="233"/>
      <c r="G55" s="132"/>
      <c r="H55" s="233" t="s">
        <v>45</v>
      </c>
      <c r="I55" s="233"/>
      <c r="J55" s="233"/>
    </row>
    <row r="56" spans="1:11" s="96" customFormat="1" ht="20.25" customHeight="1" x14ac:dyDescent="0.3">
      <c r="A56" s="120"/>
      <c r="B56" s="47"/>
      <c r="C56" s="27"/>
      <c r="D56" s="235" t="s">
        <v>135</v>
      </c>
      <c r="E56" s="235"/>
      <c r="F56" s="235"/>
      <c r="G56" s="27"/>
      <c r="H56" s="235" t="s">
        <v>135</v>
      </c>
      <c r="I56" s="235"/>
      <c r="J56" s="235"/>
    </row>
    <row r="57" spans="1:11" s="96" customFormat="1" ht="20.25" customHeight="1" x14ac:dyDescent="0.3">
      <c r="A57" s="19"/>
      <c r="B57" s="47" t="s">
        <v>1</v>
      </c>
      <c r="C57" s="27"/>
      <c r="D57" s="134">
        <v>2023</v>
      </c>
      <c r="E57" s="134"/>
      <c r="F57" s="134">
        <v>2022</v>
      </c>
      <c r="G57" s="134"/>
      <c r="H57" s="134">
        <v>2023</v>
      </c>
      <c r="I57" s="134"/>
      <c r="J57" s="134">
        <v>2022</v>
      </c>
    </row>
    <row r="58" spans="1:11" s="96" customFormat="1" ht="20.25" customHeight="1" x14ac:dyDescent="0.3">
      <c r="A58" s="120"/>
      <c r="B58" s="47"/>
      <c r="C58" s="27"/>
      <c r="D58" s="232" t="s">
        <v>11</v>
      </c>
      <c r="E58" s="232"/>
      <c r="F58" s="232"/>
      <c r="G58" s="232"/>
      <c r="H58" s="232"/>
      <c r="I58" s="232"/>
      <c r="J58" s="232"/>
    </row>
    <row r="59" spans="1:11" ht="18.75" customHeight="1" x14ac:dyDescent="0.3">
      <c r="A59" s="19" t="s">
        <v>214</v>
      </c>
      <c r="D59" s="30"/>
      <c r="E59" s="30"/>
      <c r="F59" s="30"/>
      <c r="G59" s="30"/>
      <c r="H59" s="30"/>
      <c r="I59" s="30"/>
      <c r="J59" s="30"/>
      <c r="K59" s="2"/>
    </row>
    <row r="60" spans="1:11" ht="18.75" customHeight="1" x14ac:dyDescent="0.3">
      <c r="A60" s="16" t="s">
        <v>93</v>
      </c>
      <c r="D60" s="24">
        <v>-24089852</v>
      </c>
      <c r="E60" s="138"/>
      <c r="F60" s="24">
        <v>31418272</v>
      </c>
      <c r="G60" s="138"/>
      <c r="H60" s="24">
        <v>11292291</v>
      </c>
      <c r="I60" s="138"/>
      <c r="J60" s="24">
        <v>13647993</v>
      </c>
      <c r="K60" s="2"/>
    </row>
    <row r="61" spans="1:11" ht="18.75" customHeight="1" x14ac:dyDescent="0.3">
      <c r="A61" s="29" t="s">
        <v>62</v>
      </c>
      <c r="D61" s="138">
        <v>-4316</v>
      </c>
      <c r="E61" s="138"/>
      <c r="F61" s="138">
        <v>2072</v>
      </c>
      <c r="G61" s="138"/>
      <c r="H61" s="198">
        <v>0</v>
      </c>
      <c r="I61" s="204"/>
      <c r="J61" s="198">
        <v>0</v>
      </c>
      <c r="K61" s="2"/>
    </row>
    <row r="62" spans="1:11" s="4" customFormat="1" ht="18.75" customHeight="1" thickBot="1" x14ac:dyDescent="0.35">
      <c r="A62" s="19"/>
      <c r="B62" s="31"/>
      <c r="C62" s="32"/>
      <c r="D62" s="140">
        <f>SUM(D60:D61)</f>
        <v>-24094168</v>
      </c>
      <c r="E62" s="141"/>
      <c r="F62" s="140">
        <f>SUM(F60:F61)</f>
        <v>31420344</v>
      </c>
      <c r="G62" s="141"/>
      <c r="H62" s="140">
        <f>SUM(H60:H61)</f>
        <v>11292291</v>
      </c>
      <c r="I62" s="141"/>
      <c r="J62" s="140">
        <f>SUM(J60:J61)</f>
        <v>13647993</v>
      </c>
      <c r="K62" s="3"/>
    </row>
    <row r="63" spans="1:11" ht="18.75" customHeight="1" thickTop="1" x14ac:dyDescent="0.3">
      <c r="D63" s="142"/>
      <c r="E63" s="142"/>
      <c r="F63" s="142"/>
      <c r="G63" s="142"/>
      <c r="H63" s="142"/>
      <c r="I63" s="142"/>
      <c r="J63" s="142"/>
      <c r="K63" s="2"/>
    </row>
    <row r="64" spans="1:11" s="5" customFormat="1" ht="21.5" customHeight="1" x14ac:dyDescent="0.65">
      <c r="A64" s="32" t="s">
        <v>157</v>
      </c>
      <c r="B64" s="133"/>
      <c r="C64" s="128"/>
      <c r="D64" s="143"/>
      <c r="E64" s="143"/>
      <c r="F64" s="143"/>
      <c r="G64" s="143"/>
      <c r="H64" s="143"/>
      <c r="I64" s="143"/>
      <c r="J64" s="143"/>
    </row>
    <row r="65" spans="1:10" s="5" customFormat="1" ht="21.5" x14ac:dyDescent="0.65">
      <c r="A65" s="33" t="s">
        <v>93</v>
      </c>
      <c r="B65" s="133"/>
      <c r="C65" s="128"/>
      <c r="D65" s="24">
        <v>-19184045</v>
      </c>
      <c r="E65" s="143"/>
      <c r="F65" s="24">
        <v>37801567</v>
      </c>
      <c r="G65" s="143"/>
      <c r="H65" s="143">
        <v>11973226</v>
      </c>
      <c r="I65" s="143"/>
      <c r="J65" s="143">
        <v>19661878</v>
      </c>
    </row>
    <row r="66" spans="1:10" s="5" customFormat="1" ht="21.5" x14ac:dyDescent="0.65">
      <c r="A66" s="18" t="s">
        <v>62</v>
      </c>
      <c r="B66" s="133"/>
      <c r="C66" s="128"/>
      <c r="D66" s="23">
        <v>-4316</v>
      </c>
      <c r="E66" s="143"/>
      <c r="F66" s="23">
        <v>2072</v>
      </c>
      <c r="G66" s="143"/>
      <c r="H66" s="205">
        <v>0</v>
      </c>
      <c r="I66" s="202"/>
      <c r="J66" s="205">
        <v>0</v>
      </c>
    </row>
    <row r="67" spans="1:10" s="5" customFormat="1" ht="22" thickBot="1" x14ac:dyDescent="0.7">
      <c r="A67" s="32"/>
      <c r="B67" s="133"/>
      <c r="C67" s="128"/>
      <c r="D67" s="144">
        <f>SUM(D65:D66)</f>
        <v>-19188361</v>
      </c>
      <c r="E67" s="145"/>
      <c r="F67" s="144">
        <f>SUM(F65:F66)</f>
        <v>37803639</v>
      </c>
      <c r="G67" s="145"/>
      <c r="H67" s="144">
        <f>SUM(H65:H66)</f>
        <v>11973226</v>
      </c>
      <c r="I67" s="145"/>
      <c r="J67" s="144">
        <f>SUM(J65:J66)</f>
        <v>19661878</v>
      </c>
    </row>
    <row r="68" spans="1:10" s="5" customFormat="1" ht="22" thickTop="1" x14ac:dyDescent="0.65">
      <c r="A68" s="35"/>
      <c r="B68" s="133"/>
      <c r="C68" s="128"/>
      <c r="D68" s="34"/>
      <c r="E68" s="34"/>
      <c r="F68" s="34"/>
      <c r="G68" s="34"/>
      <c r="H68" s="34"/>
      <c r="I68" s="34"/>
      <c r="J68" s="34"/>
    </row>
    <row r="69" spans="1:10" s="5" customFormat="1" ht="22" thickBot="1" x14ac:dyDescent="0.7">
      <c r="A69" s="32" t="s">
        <v>222</v>
      </c>
      <c r="B69" s="133">
        <v>23</v>
      </c>
      <c r="C69" s="128"/>
      <c r="D69" s="36">
        <f>D60/492040074</f>
        <v>-4.8959126040615954E-2</v>
      </c>
      <c r="E69" s="37"/>
      <c r="F69" s="36">
        <f>F60/492040074</f>
        <v>6.3853075511894175E-2</v>
      </c>
      <c r="G69" s="37"/>
      <c r="H69" s="36">
        <f>H60/492040074</f>
        <v>2.2949941674872604E-2</v>
      </c>
      <c r="I69" s="37"/>
      <c r="J69" s="36">
        <f>J60/492040074</f>
        <v>2.773756391232475E-2</v>
      </c>
    </row>
    <row r="70" spans="1:10" s="5" customFormat="1" ht="22.5" hidden="1" thickTop="1" thickBot="1" x14ac:dyDescent="0.7">
      <c r="A70" s="32" t="s">
        <v>67</v>
      </c>
      <c r="B70" s="133">
        <v>27</v>
      </c>
      <c r="C70" s="128"/>
      <c r="D70" s="36">
        <v>0.24</v>
      </c>
      <c r="E70" s="37"/>
      <c r="F70" s="36">
        <v>0.24</v>
      </c>
      <c r="G70" s="37"/>
      <c r="H70" s="36">
        <v>0.23</v>
      </c>
      <c r="I70" s="37"/>
      <c r="J70" s="36">
        <v>0.23</v>
      </c>
    </row>
    <row r="71" spans="1:10" ht="20.25" customHeight="1" thickTop="1" x14ac:dyDescent="0.3"/>
    <row r="72" spans="1:10" ht="20.25" customHeight="1" x14ac:dyDescent="0.3">
      <c r="F72" s="18" t="s">
        <v>58</v>
      </c>
    </row>
  </sheetData>
  <mergeCells count="14">
    <mergeCell ref="D6:F6"/>
    <mergeCell ref="H6:J6"/>
    <mergeCell ref="D4:F4"/>
    <mergeCell ref="H4:J4"/>
    <mergeCell ref="D5:F5"/>
    <mergeCell ref="H5:J5"/>
    <mergeCell ref="D58:J58"/>
    <mergeCell ref="D8:J8"/>
    <mergeCell ref="D54:F54"/>
    <mergeCell ref="H54:J54"/>
    <mergeCell ref="D55:F55"/>
    <mergeCell ref="H55:J55"/>
    <mergeCell ref="D56:F56"/>
    <mergeCell ref="H56:J56"/>
  </mergeCells>
  <pageMargins left="0.7" right="0.7" top="0.48" bottom="0.5" header="0.5" footer="0.5"/>
  <pageSetup paperSize="9" scale="79" firstPageNumber="8" fitToHeight="5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5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4CEC5-BF1C-4B30-9D58-C82C865E00E9}">
  <sheetPr>
    <tabColor rgb="FF99FFCC"/>
  </sheetPr>
  <dimension ref="A1:R26"/>
  <sheetViews>
    <sheetView showGridLines="0" view="pageBreakPreview" topLeftCell="A13" zoomScale="80" zoomScaleNormal="55" zoomScaleSheetLayoutView="80" workbookViewId="0">
      <selection activeCell="K22" sqref="K22"/>
    </sheetView>
  </sheetViews>
  <sheetFormatPr defaultColWidth="9.36328125" defaultRowHeight="14" x14ac:dyDescent="0.3"/>
  <cols>
    <col min="1" max="1" width="49.08984375" style="92" customWidth="1"/>
    <col min="2" max="2" width="6" style="94" customWidth="1"/>
    <col min="3" max="3" width="14.08984375" style="92" customWidth="1"/>
    <col min="4" max="4" width="1" style="92" customWidth="1"/>
    <col min="5" max="5" width="14.08984375" style="92" customWidth="1"/>
    <col min="6" max="6" width="1" style="92" customWidth="1"/>
    <col min="7" max="7" width="14.08984375" style="92" customWidth="1"/>
    <col min="8" max="8" width="1" style="92" customWidth="1"/>
    <col min="9" max="9" width="14.08984375" style="92" customWidth="1"/>
    <col min="10" max="10" width="1" style="92" customWidth="1"/>
    <col min="11" max="11" width="14.08984375" style="92" customWidth="1"/>
    <col min="12" max="12" width="1" style="92" customWidth="1"/>
    <col min="13" max="13" width="14.08984375" style="92" customWidth="1"/>
    <col min="14" max="14" width="1" style="92" customWidth="1"/>
    <col min="15" max="15" width="14.08984375" style="92" customWidth="1"/>
    <col min="16" max="16" width="1" style="92" customWidth="1"/>
    <col min="17" max="17" width="14.08984375" style="92" customWidth="1"/>
    <col min="18" max="18" width="15.6328125" style="63" customWidth="1"/>
    <col min="19" max="16384" width="9.36328125" style="63"/>
  </cols>
  <sheetData>
    <row r="1" spans="1:17" ht="22.75" customHeight="1" x14ac:dyDescent="0.35">
      <c r="A1" s="90" t="s">
        <v>59</v>
      </c>
      <c r="B1" s="91"/>
    </row>
    <row r="2" spans="1:17" ht="22.75" customHeight="1" x14ac:dyDescent="0.3">
      <c r="A2" s="93" t="s">
        <v>158</v>
      </c>
    </row>
    <row r="3" spans="1:17" ht="22.75" customHeight="1" x14ac:dyDescent="0.3">
      <c r="A3" s="93"/>
    </row>
    <row r="4" spans="1:17" ht="22.75" customHeight="1" x14ac:dyDescent="0.3">
      <c r="A4" s="1"/>
      <c r="C4" s="236" t="s">
        <v>46</v>
      </c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</row>
    <row r="5" spans="1:17" ht="22.75" customHeight="1" x14ac:dyDescent="0.3">
      <c r="A5" s="1"/>
      <c r="C5" s="213"/>
      <c r="D5" s="213"/>
      <c r="E5" s="216"/>
      <c r="F5" s="216"/>
      <c r="K5" s="95" t="s">
        <v>159</v>
      </c>
      <c r="L5" s="95"/>
      <c r="P5" s="1"/>
      <c r="Q5" s="213"/>
    </row>
    <row r="6" spans="1:17" ht="22.75" customHeight="1" x14ac:dyDescent="0.3">
      <c r="A6" s="1"/>
      <c r="D6" s="6"/>
      <c r="E6" s="216"/>
      <c r="F6" s="216"/>
      <c r="G6" s="237" t="s">
        <v>5</v>
      </c>
      <c r="H6" s="237"/>
      <c r="I6" s="237"/>
      <c r="J6" s="96"/>
      <c r="K6" s="97" t="s">
        <v>138</v>
      </c>
      <c r="L6" s="9"/>
      <c r="M6" s="63"/>
      <c r="N6" s="1"/>
      <c r="O6" s="7"/>
      <c r="P6" s="1"/>
      <c r="Q6" s="216"/>
    </row>
    <row r="7" spans="1:17" ht="22.75" customHeight="1" x14ac:dyDescent="0.3">
      <c r="A7" s="1"/>
      <c r="D7" s="6"/>
      <c r="E7" s="216"/>
      <c r="F7" s="216"/>
      <c r="G7" s="216"/>
      <c r="H7" s="216"/>
      <c r="I7" s="216"/>
      <c r="J7" s="96"/>
      <c r="K7" s="95"/>
      <c r="L7" s="9"/>
      <c r="M7" s="6" t="s">
        <v>54</v>
      </c>
      <c r="N7" s="1"/>
      <c r="O7" s="7"/>
      <c r="P7" s="1"/>
      <c r="Q7" s="216"/>
    </row>
    <row r="8" spans="1:17" ht="22.75" customHeight="1" x14ac:dyDescent="0.3">
      <c r="A8" s="1"/>
      <c r="C8" s="6" t="s">
        <v>7</v>
      </c>
      <c r="D8" s="6"/>
      <c r="E8" s="216"/>
      <c r="F8" s="216"/>
      <c r="G8" s="216"/>
      <c r="H8" s="216"/>
      <c r="I8" s="216"/>
      <c r="J8" s="96"/>
      <c r="K8" s="95"/>
      <c r="L8" s="9"/>
      <c r="M8" s="6" t="s">
        <v>43</v>
      </c>
      <c r="N8" s="1"/>
      <c r="O8" s="6" t="s">
        <v>63</v>
      </c>
      <c r="P8" s="1"/>
      <c r="Q8" s="216"/>
    </row>
    <row r="9" spans="1:17" ht="22.75" customHeight="1" x14ac:dyDescent="0.3">
      <c r="A9" s="1"/>
      <c r="C9" s="6" t="s">
        <v>35</v>
      </c>
      <c r="D9" s="6"/>
      <c r="E9" s="6"/>
      <c r="F9" s="6"/>
      <c r="G9" s="216"/>
      <c r="H9" s="216"/>
      <c r="I9" s="216"/>
      <c r="J9" s="6"/>
      <c r="K9" s="9" t="s">
        <v>160</v>
      </c>
      <c r="L9" s="9"/>
      <c r="M9" s="6" t="s">
        <v>64</v>
      </c>
      <c r="N9" s="1"/>
      <c r="O9" s="6" t="s">
        <v>65</v>
      </c>
      <c r="P9" s="1"/>
      <c r="Q9" s="216" t="s">
        <v>9</v>
      </c>
    </row>
    <row r="10" spans="1:17" ht="22.75" customHeight="1" x14ac:dyDescent="0.3">
      <c r="A10" s="96"/>
      <c r="B10" s="98" t="s">
        <v>1</v>
      </c>
      <c r="C10" s="216" t="s">
        <v>36</v>
      </c>
      <c r="D10" s="216"/>
      <c r="E10" s="216" t="s">
        <v>27</v>
      </c>
      <c r="F10" s="216"/>
      <c r="G10" s="216" t="s">
        <v>57</v>
      </c>
      <c r="H10" s="216"/>
      <c r="I10" s="216" t="s">
        <v>8</v>
      </c>
      <c r="J10" s="216"/>
      <c r="K10" s="9" t="s">
        <v>137</v>
      </c>
      <c r="L10" s="95"/>
      <c r="M10" s="9" t="s">
        <v>94</v>
      </c>
      <c r="N10" s="96"/>
      <c r="O10" s="6" t="s">
        <v>66</v>
      </c>
      <c r="P10" s="96"/>
      <c r="Q10" s="216" t="s">
        <v>39</v>
      </c>
    </row>
    <row r="11" spans="1:17" ht="22.75" customHeight="1" x14ac:dyDescent="0.3">
      <c r="A11" s="1"/>
      <c r="B11" s="214"/>
      <c r="C11" s="238" t="s">
        <v>11</v>
      </c>
      <c r="D11" s="238"/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</row>
    <row r="12" spans="1:17" ht="22.75" customHeight="1" x14ac:dyDescent="0.3">
      <c r="A12" s="20" t="s">
        <v>177</v>
      </c>
      <c r="B12" s="211"/>
      <c r="C12" s="211"/>
      <c r="D12" s="211"/>
      <c r="E12" s="211"/>
      <c r="F12" s="211"/>
      <c r="G12" s="211"/>
      <c r="H12" s="211"/>
      <c r="I12" s="211"/>
      <c r="J12" s="211"/>
      <c r="K12" s="211"/>
      <c r="L12" s="211"/>
      <c r="M12" s="211"/>
      <c r="N12" s="211"/>
      <c r="O12" s="211"/>
      <c r="P12" s="211"/>
      <c r="Q12" s="211"/>
    </row>
    <row r="13" spans="1:17" ht="22.75" customHeight="1" x14ac:dyDescent="0.3">
      <c r="A13" s="35" t="s">
        <v>178</v>
      </c>
      <c r="B13" s="64"/>
      <c r="C13" s="148">
        <v>492040074</v>
      </c>
      <c r="D13" s="148"/>
      <c r="E13" s="148">
        <v>229555241</v>
      </c>
      <c r="F13" s="148"/>
      <c r="G13" s="148">
        <v>49204010</v>
      </c>
      <c r="H13" s="148"/>
      <c r="I13" s="148">
        <v>397260340</v>
      </c>
      <c r="J13" s="148"/>
      <c r="K13" s="148">
        <v>-3828396</v>
      </c>
      <c r="L13" s="148"/>
      <c r="M13" s="148">
        <f>SUM(C13:K13)</f>
        <v>1164231269</v>
      </c>
      <c r="N13" s="148"/>
      <c r="O13" s="148">
        <v>16434</v>
      </c>
      <c r="P13" s="148"/>
      <c r="Q13" s="148">
        <f>SUM(M13:O13)</f>
        <v>1164247703</v>
      </c>
    </row>
    <row r="14" spans="1:17" ht="11.4" customHeight="1" x14ac:dyDescent="0.3">
      <c r="A14" s="35"/>
      <c r="B14" s="64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</row>
    <row r="15" spans="1:17" ht="22.75" customHeight="1" x14ac:dyDescent="0.3">
      <c r="A15" s="32" t="s">
        <v>162</v>
      </c>
      <c r="B15" s="64"/>
      <c r="C15" s="156"/>
      <c r="D15" s="126"/>
      <c r="E15" s="156"/>
      <c r="F15" s="156"/>
      <c r="G15" s="156"/>
      <c r="H15" s="125"/>
      <c r="I15" s="156"/>
      <c r="J15" s="125"/>
      <c r="K15" s="156"/>
      <c r="L15" s="125"/>
      <c r="M15" s="156"/>
      <c r="N15" s="125"/>
      <c r="O15" s="156"/>
      <c r="P15" s="125"/>
      <c r="Q15" s="156"/>
    </row>
    <row r="16" spans="1:17" ht="22.75" customHeight="1" x14ac:dyDescent="0.3">
      <c r="A16" s="62" t="s">
        <v>112</v>
      </c>
      <c r="B16" s="64"/>
      <c r="C16" s="156"/>
      <c r="D16" s="126"/>
      <c r="E16" s="156"/>
      <c r="F16" s="156"/>
      <c r="G16" s="156"/>
      <c r="H16" s="125"/>
      <c r="I16" s="156"/>
      <c r="J16" s="125"/>
      <c r="K16" s="156"/>
      <c r="L16" s="125"/>
      <c r="M16" s="156"/>
      <c r="N16" s="125"/>
      <c r="O16" s="156"/>
      <c r="P16" s="125"/>
      <c r="Q16" s="156"/>
    </row>
    <row r="17" spans="1:18" ht="22.75" customHeight="1" x14ac:dyDescent="0.3">
      <c r="A17" s="26" t="s">
        <v>113</v>
      </c>
      <c r="B17" s="64">
        <v>24</v>
      </c>
      <c r="C17" s="225">
        <v>0</v>
      </c>
      <c r="D17" s="200"/>
      <c r="E17" s="225">
        <v>0</v>
      </c>
      <c r="F17" s="220"/>
      <c r="G17" s="225">
        <v>0</v>
      </c>
      <c r="H17" s="162"/>
      <c r="I17" s="165">
        <v>-41823322</v>
      </c>
      <c r="J17" s="162"/>
      <c r="K17" s="226">
        <v>0</v>
      </c>
      <c r="L17" s="162"/>
      <c r="M17" s="157">
        <v>-41823322</v>
      </c>
      <c r="N17" s="162"/>
      <c r="O17" s="227">
        <v>0</v>
      </c>
      <c r="P17" s="162"/>
      <c r="Q17" s="157">
        <f>SUM(M17:O17)</f>
        <v>-41823322</v>
      </c>
    </row>
    <row r="18" spans="1:18" ht="22.75" customHeight="1" x14ac:dyDescent="0.3">
      <c r="A18" s="62" t="s">
        <v>139</v>
      </c>
      <c r="B18" s="64"/>
      <c r="C18" s="221">
        <f t="shared" ref="C18:Q18" si="0">SUM(C17:C17)</f>
        <v>0</v>
      </c>
      <c r="D18" s="224">
        <f t="shared" si="0"/>
        <v>0</v>
      </c>
      <c r="E18" s="221">
        <f t="shared" si="0"/>
        <v>0</v>
      </c>
      <c r="F18" s="222">
        <f t="shared" si="0"/>
        <v>0</v>
      </c>
      <c r="G18" s="221">
        <f t="shared" si="0"/>
        <v>0</v>
      </c>
      <c r="H18" s="148">
        <f t="shared" si="0"/>
        <v>0</v>
      </c>
      <c r="I18" s="159">
        <f t="shared" si="0"/>
        <v>-41823322</v>
      </c>
      <c r="J18" s="148">
        <f t="shared" si="0"/>
        <v>0</v>
      </c>
      <c r="K18" s="223">
        <f t="shared" si="0"/>
        <v>0</v>
      </c>
      <c r="L18" s="148">
        <f t="shared" si="0"/>
        <v>0</v>
      </c>
      <c r="M18" s="159">
        <f t="shared" si="0"/>
        <v>-41823322</v>
      </c>
      <c r="N18" s="148">
        <f t="shared" si="0"/>
        <v>0</v>
      </c>
      <c r="O18" s="223">
        <f t="shared" si="0"/>
        <v>0</v>
      </c>
      <c r="P18" s="148">
        <f t="shared" si="0"/>
        <v>0</v>
      </c>
      <c r="Q18" s="159">
        <f t="shared" si="0"/>
        <v>-41823322</v>
      </c>
    </row>
    <row r="19" spans="1:18" ht="11.4" customHeight="1" x14ac:dyDescent="0.3">
      <c r="A19" s="217"/>
      <c r="B19" s="218"/>
      <c r="C19" s="170"/>
      <c r="D19" s="171"/>
      <c r="E19" s="170"/>
      <c r="F19" s="171"/>
      <c r="G19" s="170"/>
      <c r="H19" s="171"/>
      <c r="I19" s="170"/>
      <c r="J19" s="171"/>
      <c r="K19" s="170"/>
      <c r="L19" s="171"/>
      <c r="M19" s="170"/>
      <c r="N19" s="171"/>
      <c r="O19" s="170"/>
      <c r="P19" s="171"/>
      <c r="Q19" s="170"/>
    </row>
    <row r="20" spans="1:18" ht="22.75" customHeight="1" x14ac:dyDescent="0.3">
      <c r="A20" s="20" t="s">
        <v>229</v>
      </c>
      <c r="B20" s="64"/>
      <c r="C20" s="160"/>
      <c r="D20" s="126"/>
      <c r="E20" s="161"/>
      <c r="F20" s="161"/>
      <c r="G20" s="156"/>
      <c r="H20" s="125"/>
      <c r="I20" s="156"/>
      <c r="J20" s="125"/>
      <c r="K20" s="156"/>
      <c r="L20" s="125"/>
      <c r="M20" s="156"/>
      <c r="N20" s="125"/>
      <c r="O20" s="162"/>
      <c r="P20" s="125"/>
      <c r="Q20" s="160"/>
    </row>
    <row r="21" spans="1:18" ht="22.75" customHeight="1" x14ac:dyDescent="0.3">
      <c r="A21" s="26" t="s">
        <v>215</v>
      </c>
      <c r="B21" s="64"/>
      <c r="C21" s="220">
        <v>0</v>
      </c>
      <c r="D21" s="200"/>
      <c r="E21" s="220">
        <v>0</v>
      </c>
      <c r="F21" s="220"/>
      <c r="G21" s="220">
        <v>0</v>
      </c>
      <c r="H21" s="162"/>
      <c r="I21" s="163">
        <v>31418272</v>
      </c>
      <c r="J21" s="162"/>
      <c r="K21" s="220">
        <v>0</v>
      </c>
      <c r="L21" s="162"/>
      <c r="M21" s="157">
        <v>31418272</v>
      </c>
      <c r="N21" s="162"/>
      <c r="O21" s="163">
        <v>2072</v>
      </c>
      <c r="P21" s="162"/>
      <c r="Q21" s="157">
        <f>SUM(M21:O21)</f>
        <v>31420344</v>
      </c>
    </row>
    <row r="22" spans="1:18" ht="22.75" customHeight="1" x14ac:dyDescent="0.3">
      <c r="A22" s="26" t="s">
        <v>230</v>
      </c>
      <c r="B22" s="64"/>
      <c r="C22" s="225">
        <v>0</v>
      </c>
      <c r="D22" s="200"/>
      <c r="E22" s="225">
        <v>0</v>
      </c>
      <c r="F22" s="220"/>
      <c r="G22" s="225">
        <v>0</v>
      </c>
      <c r="H22" s="162"/>
      <c r="I22" s="165">
        <v>10404206</v>
      </c>
      <c r="J22" s="162"/>
      <c r="K22" s="157">
        <v>-4020911</v>
      </c>
      <c r="L22" s="162"/>
      <c r="M22" s="157">
        <v>6383295</v>
      </c>
      <c r="N22" s="162"/>
      <c r="O22" s="227">
        <v>0</v>
      </c>
      <c r="P22" s="162"/>
      <c r="Q22" s="157">
        <f>SUM(M22:O22)</f>
        <v>6383295</v>
      </c>
    </row>
    <row r="23" spans="1:18" ht="22.75" customHeight="1" x14ac:dyDescent="0.3">
      <c r="A23" s="20" t="s">
        <v>161</v>
      </c>
      <c r="B23" s="64"/>
      <c r="C23" s="221">
        <v>0</v>
      </c>
      <c r="D23" s="224"/>
      <c r="E23" s="221">
        <v>0</v>
      </c>
      <c r="F23" s="222"/>
      <c r="G23" s="221">
        <v>0</v>
      </c>
      <c r="H23" s="148"/>
      <c r="I23" s="159">
        <f>SUM(I21:I22)</f>
        <v>41822478</v>
      </c>
      <c r="J23" s="148"/>
      <c r="K23" s="159">
        <f>SUM(K21:K22)</f>
        <v>-4020911</v>
      </c>
      <c r="L23" s="148">
        <f t="shared" ref="L23" si="1">SUM(L21:L22)</f>
        <v>0</v>
      </c>
      <c r="M23" s="159">
        <f>SUM(C23:K23)</f>
        <v>37801567</v>
      </c>
      <c r="N23" s="148"/>
      <c r="O23" s="159">
        <f>SUM(O21:O22)</f>
        <v>2072</v>
      </c>
      <c r="P23" s="125"/>
      <c r="Q23" s="159">
        <f>SUM(Q21:Q22)</f>
        <v>37803639</v>
      </c>
      <c r="R23" s="131"/>
    </row>
    <row r="24" spans="1:18" ht="11.4" customHeight="1" x14ac:dyDescent="0.3">
      <c r="A24" s="20"/>
      <c r="B24" s="64"/>
      <c r="C24" s="166"/>
      <c r="D24" s="148"/>
      <c r="E24" s="156"/>
      <c r="F24" s="156"/>
      <c r="G24" s="156"/>
      <c r="H24" s="148"/>
      <c r="I24" s="156"/>
      <c r="J24" s="148"/>
      <c r="K24" s="167"/>
      <c r="L24" s="148"/>
      <c r="M24" s="166"/>
      <c r="N24" s="148"/>
      <c r="O24" s="156"/>
      <c r="P24" s="125"/>
      <c r="Q24" s="156"/>
    </row>
    <row r="25" spans="1:18" ht="22.75" customHeight="1" thickBot="1" x14ac:dyDescent="0.35">
      <c r="A25" s="32" t="s">
        <v>179</v>
      </c>
      <c r="B25" s="64"/>
      <c r="C25" s="219">
        <f t="shared" ref="C25:M25" si="2">SUM(C13,C18,C23)</f>
        <v>492040074</v>
      </c>
      <c r="D25" s="148">
        <f t="shared" si="2"/>
        <v>0</v>
      </c>
      <c r="E25" s="219">
        <f t="shared" si="2"/>
        <v>229555241</v>
      </c>
      <c r="F25" s="148">
        <f t="shared" si="2"/>
        <v>0</v>
      </c>
      <c r="G25" s="219">
        <f t="shared" si="2"/>
        <v>49204010</v>
      </c>
      <c r="H25" s="148">
        <f t="shared" si="2"/>
        <v>0</v>
      </c>
      <c r="I25" s="219">
        <f t="shared" si="2"/>
        <v>397259496</v>
      </c>
      <c r="J25" s="148">
        <f t="shared" si="2"/>
        <v>0</v>
      </c>
      <c r="K25" s="219">
        <f t="shared" si="2"/>
        <v>-7849307</v>
      </c>
      <c r="L25" s="148">
        <f t="shared" si="2"/>
        <v>0</v>
      </c>
      <c r="M25" s="219">
        <f t="shared" si="2"/>
        <v>1160209514</v>
      </c>
      <c r="N25" s="148"/>
      <c r="O25" s="219">
        <f>SUM(O13,O18,O23)</f>
        <v>18506</v>
      </c>
      <c r="P25" s="148"/>
      <c r="Q25" s="219">
        <f>SUM(Q13,Q18,Q23)</f>
        <v>1160228020</v>
      </c>
    </row>
    <row r="26" spans="1:18" ht="20.25" customHeight="1" thickTop="1" x14ac:dyDescent="0.3">
      <c r="D26" s="101"/>
      <c r="F26" s="101"/>
      <c r="H26" s="101"/>
      <c r="J26" s="101"/>
      <c r="L26" s="101"/>
      <c r="N26" s="101"/>
      <c r="P26" s="101"/>
    </row>
  </sheetData>
  <mergeCells count="3">
    <mergeCell ref="C4:Q4"/>
    <mergeCell ref="G6:I6"/>
    <mergeCell ref="C11:Q11"/>
  </mergeCells>
  <pageMargins left="0.7" right="0.7" top="0.48" bottom="0.5" header="0.5" footer="0.5"/>
  <pageSetup paperSize="9" scale="76" firstPageNumber="10" orientation="landscape" useFirstPageNumber="1" r:id="rId1"/>
  <headerFooter>
    <oddFooter>&amp;LThe accompanying notes are an integral part of these financial statements.
&amp;C&amp;P</oddFooter>
  </headerFooter>
  <colBreaks count="1" manualBreakCount="1">
    <brk id="17" max="26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9FFCC"/>
  </sheetPr>
  <dimension ref="A1:R26"/>
  <sheetViews>
    <sheetView showGridLines="0" view="pageBreakPreview" topLeftCell="A7" zoomScale="85" zoomScaleNormal="55" zoomScaleSheetLayoutView="85" workbookViewId="0">
      <selection activeCell="M23" sqref="M23"/>
    </sheetView>
  </sheetViews>
  <sheetFormatPr defaultColWidth="9.36328125" defaultRowHeight="20.25" customHeight="1" x14ac:dyDescent="0.3"/>
  <cols>
    <col min="1" max="1" width="49.08984375" style="92" customWidth="1"/>
    <col min="2" max="2" width="6" style="94" customWidth="1"/>
    <col min="3" max="3" width="14.08984375" style="92" customWidth="1"/>
    <col min="4" max="4" width="1" style="92" customWidth="1"/>
    <col min="5" max="5" width="14.08984375" style="92" customWidth="1"/>
    <col min="6" max="6" width="1" style="92" customWidth="1"/>
    <col min="7" max="7" width="14.08984375" style="92" customWidth="1"/>
    <col min="8" max="8" width="1" style="92" customWidth="1"/>
    <col min="9" max="9" width="14.08984375" style="92" customWidth="1"/>
    <col min="10" max="10" width="1" style="92" customWidth="1"/>
    <col min="11" max="11" width="14.08984375" style="92" customWidth="1"/>
    <col min="12" max="12" width="1" style="92" customWidth="1"/>
    <col min="13" max="13" width="14.08984375" style="92" customWidth="1"/>
    <col min="14" max="14" width="1" style="92" customWidth="1"/>
    <col min="15" max="15" width="14.08984375" style="92" customWidth="1"/>
    <col min="16" max="16" width="1" style="92" customWidth="1"/>
    <col min="17" max="17" width="14.08984375" style="92" customWidth="1"/>
    <col min="18" max="18" width="15.6328125" style="92" customWidth="1"/>
    <col min="19" max="16384" width="9.36328125" style="92"/>
  </cols>
  <sheetData>
    <row r="1" spans="1:17" ht="22.75" customHeight="1" x14ac:dyDescent="0.35">
      <c r="A1" s="90" t="s">
        <v>59</v>
      </c>
      <c r="B1" s="91"/>
    </row>
    <row r="2" spans="1:17" ht="22.75" customHeight="1" x14ac:dyDescent="0.3">
      <c r="A2" s="93" t="s">
        <v>158</v>
      </c>
    </row>
    <row r="3" spans="1:17" ht="22.75" customHeight="1" x14ac:dyDescent="0.3">
      <c r="A3" s="93"/>
    </row>
    <row r="4" spans="1:17" ht="22.75" customHeight="1" x14ac:dyDescent="0.3">
      <c r="A4" s="1"/>
      <c r="C4" s="236" t="s">
        <v>46</v>
      </c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</row>
    <row r="5" spans="1:17" ht="22.75" customHeight="1" x14ac:dyDescent="0.3">
      <c r="A5" s="1"/>
      <c r="C5" s="213"/>
      <c r="D5" s="213"/>
      <c r="E5" s="216"/>
      <c r="F5" s="216"/>
      <c r="K5" s="95" t="s">
        <v>159</v>
      </c>
      <c r="L5" s="95"/>
      <c r="P5" s="1"/>
      <c r="Q5" s="213"/>
    </row>
    <row r="6" spans="1:17" ht="22.75" customHeight="1" x14ac:dyDescent="0.3">
      <c r="A6" s="1"/>
      <c r="D6" s="6"/>
      <c r="E6" s="216"/>
      <c r="F6" s="216"/>
      <c r="G6" s="237" t="s">
        <v>5</v>
      </c>
      <c r="H6" s="237"/>
      <c r="I6" s="237"/>
      <c r="J6" s="96"/>
      <c r="K6" s="97" t="s">
        <v>138</v>
      </c>
      <c r="L6" s="9"/>
      <c r="M6" s="63"/>
      <c r="N6" s="1"/>
      <c r="O6" s="7"/>
      <c r="P6" s="1"/>
      <c r="Q6" s="216"/>
    </row>
    <row r="7" spans="1:17" ht="22.75" customHeight="1" x14ac:dyDescent="0.3">
      <c r="A7" s="1"/>
      <c r="D7" s="6"/>
      <c r="E7" s="216"/>
      <c r="F7" s="216"/>
      <c r="G7" s="216"/>
      <c r="H7" s="216"/>
      <c r="I7" s="216"/>
      <c r="J7" s="96"/>
      <c r="K7" s="95"/>
      <c r="L7" s="9"/>
      <c r="M7" s="6" t="s">
        <v>54</v>
      </c>
      <c r="N7" s="1"/>
      <c r="O7" s="7"/>
      <c r="P7" s="1"/>
      <c r="Q7" s="216"/>
    </row>
    <row r="8" spans="1:17" ht="22.75" customHeight="1" x14ac:dyDescent="0.3">
      <c r="A8" s="1"/>
      <c r="C8" s="6" t="s">
        <v>7</v>
      </c>
      <c r="D8" s="6"/>
      <c r="E8" s="216"/>
      <c r="F8" s="216"/>
      <c r="G8" s="216"/>
      <c r="H8" s="216"/>
      <c r="I8" s="216"/>
      <c r="J8" s="96"/>
      <c r="K8" s="95"/>
      <c r="L8" s="9"/>
      <c r="M8" s="6" t="s">
        <v>43</v>
      </c>
      <c r="N8" s="1"/>
      <c r="O8" s="6" t="s">
        <v>63</v>
      </c>
      <c r="P8" s="1"/>
      <c r="Q8" s="216"/>
    </row>
    <row r="9" spans="1:17" ht="22.75" customHeight="1" x14ac:dyDescent="0.3">
      <c r="A9" s="1"/>
      <c r="C9" s="6" t="s">
        <v>35</v>
      </c>
      <c r="D9" s="6"/>
      <c r="E9" s="6"/>
      <c r="F9" s="6"/>
      <c r="G9" s="216"/>
      <c r="H9" s="216"/>
      <c r="I9" s="216"/>
      <c r="J9" s="6"/>
      <c r="K9" s="9" t="s">
        <v>160</v>
      </c>
      <c r="L9" s="9"/>
      <c r="M9" s="6" t="s">
        <v>64</v>
      </c>
      <c r="N9" s="1"/>
      <c r="O9" s="6" t="s">
        <v>65</v>
      </c>
      <c r="P9" s="1"/>
      <c r="Q9" s="216" t="s">
        <v>9</v>
      </c>
    </row>
    <row r="10" spans="1:17" ht="22.75" customHeight="1" x14ac:dyDescent="0.3">
      <c r="A10" s="96"/>
      <c r="B10" s="98" t="s">
        <v>1</v>
      </c>
      <c r="C10" s="216" t="s">
        <v>36</v>
      </c>
      <c r="D10" s="216"/>
      <c r="E10" s="216" t="s">
        <v>27</v>
      </c>
      <c r="F10" s="216"/>
      <c r="G10" s="216" t="s">
        <v>57</v>
      </c>
      <c r="H10" s="216"/>
      <c r="I10" s="216" t="s">
        <v>8</v>
      </c>
      <c r="J10" s="216"/>
      <c r="K10" s="9" t="s">
        <v>137</v>
      </c>
      <c r="L10" s="95"/>
      <c r="M10" s="9" t="s">
        <v>94</v>
      </c>
      <c r="N10" s="96"/>
      <c r="O10" s="6" t="s">
        <v>66</v>
      </c>
      <c r="P10" s="96"/>
      <c r="Q10" s="216" t="s">
        <v>39</v>
      </c>
    </row>
    <row r="11" spans="1:17" ht="22.75" customHeight="1" x14ac:dyDescent="0.3">
      <c r="A11" s="1"/>
      <c r="B11" s="214"/>
      <c r="C11" s="238" t="s">
        <v>11</v>
      </c>
      <c r="D11" s="238"/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</row>
    <row r="12" spans="1:17" ht="22.75" customHeight="1" x14ac:dyDescent="0.3">
      <c r="A12" s="20" t="s">
        <v>204</v>
      </c>
      <c r="B12" s="211"/>
      <c r="C12" s="211"/>
      <c r="D12" s="211"/>
      <c r="E12" s="211"/>
      <c r="F12" s="211"/>
      <c r="G12" s="211"/>
      <c r="H12" s="211"/>
      <c r="I12" s="211"/>
      <c r="J12" s="211"/>
      <c r="K12" s="211"/>
      <c r="L12" s="211"/>
      <c r="M12" s="211"/>
      <c r="N12" s="211"/>
      <c r="O12" s="211"/>
      <c r="P12" s="211"/>
      <c r="Q12" s="211"/>
    </row>
    <row r="13" spans="1:17" ht="22.75" customHeight="1" x14ac:dyDescent="0.3">
      <c r="A13" s="35" t="s">
        <v>205</v>
      </c>
      <c r="B13" s="64"/>
      <c r="C13" s="148">
        <f>'SH10'!C25</f>
        <v>492040074</v>
      </c>
      <c r="D13" s="148"/>
      <c r="E13" s="148">
        <f>'SH10'!E25</f>
        <v>229555241</v>
      </c>
      <c r="F13" s="148"/>
      <c r="G13" s="148">
        <f>'SH10'!G25</f>
        <v>49204010</v>
      </c>
      <c r="H13" s="148"/>
      <c r="I13" s="148">
        <f>'SH10'!I25</f>
        <v>397259496</v>
      </c>
      <c r="J13" s="148"/>
      <c r="K13" s="148">
        <f>'SH10'!K25</f>
        <v>-7849307</v>
      </c>
      <c r="L13" s="148"/>
      <c r="M13" s="148">
        <f>SUM(C13:K13)</f>
        <v>1160209514</v>
      </c>
      <c r="N13" s="148"/>
      <c r="O13" s="148">
        <f>'SH10'!O25</f>
        <v>18506</v>
      </c>
      <c r="P13" s="148"/>
      <c r="Q13" s="148">
        <f>SUM(M13,O13)</f>
        <v>1160228020</v>
      </c>
    </row>
    <row r="14" spans="1:17" ht="12" customHeight="1" x14ac:dyDescent="0.3">
      <c r="A14" s="35"/>
      <c r="B14" s="64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</row>
    <row r="15" spans="1:17" ht="22.75" customHeight="1" x14ac:dyDescent="0.3">
      <c r="A15" s="32" t="s">
        <v>162</v>
      </c>
      <c r="B15" s="64"/>
      <c r="C15" s="156"/>
      <c r="D15" s="126"/>
      <c r="E15" s="156"/>
      <c r="F15" s="156"/>
      <c r="G15" s="156"/>
      <c r="H15" s="125"/>
      <c r="I15" s="156"/>
      <c r="J15" s="125"/>
      <c r="K15" s="156"/>
      <c r="L15" s="125"/>
      <c r="M15" s="156"/>
      <c r="N15" s="125"/>
      <c r="O15" s="156"/>
      <c r="P15" s="125"/>
      <c r="Q15" s="156"/>
    </row>
    <row r="16" spans="1:17" ht="22.75" customHeight="1" x14ac:dyDescent="0.3">
      <c r="A16" s="62" t="s">
        <v>112</v>
      </c>
      <c r="B16" s="64"/>
      <c r="C16" s="156"/>
      <c r="D16" s="126"/>
      <c r="E16" s="156"/>
      <c r="F16" s="156"/>
      <c r="G16" s="156"/>
      <c r="H16" s="125"/>
      <c r="I16" s="156"/>
      <c r="J16" s="125"/>
      <c r="K16" s="156"/>
      <c r="L16" s="125"/>
      <c r="M16" s="156"/>
      <c r="N16" s="125"/>
      <c r="O16" s="156"/>
      <c r="P16" s="125"/>
      <c r="Q16" s="156"/>
    </row>
    <row r="17" spans="1:18" ht="22.75" customHeight="1" x14ac:dyDescent="0.3">
      <c r="A17" s="26" t="s">
        <v>113</v>
      </c>
      <c r="B17" s="64">
        <v>24</v>
      </c>
      <c r="C17" s="225">
        <v>0</v>
      </c>
      <c r="D17" s="200"/>
      <c r="E17" s="225">
        <v>0</v>
      </c>
      <c r="F17" s="220"/>
      <c r="G17" s="225">
        <v>0</v>
      </c>
      <c r="H17" s="162"/>
      <c r="I17" s="165">
        <v>-30014384</v>
      </c>
      <c r="J17" s="162"/>
      <c r="K17" s="226">
        <v>0</v>
      </c>
      <c r="L17" s="162"/>
      <c r="M17" s="157">
        <v>-30014384</v>
      </c>
      <c r="N17" s="162"/>
      <c r="O17" s="227">
        <v>0</v>
      </c>
      <c r="P17" s="162"/>
      <c r="Q17" s="157">
        <f>SUM(M17:O17)</f>
        <v>-30014384</v>
      </c>
    </row>
    <row r="18" spans="1:18" ht="22.75" customHeight="1" x14ac:dyDescent="0.3">
      <c r="A18" s="62" t="s">
        <v>139</v>
      </c>
      <c r="B18" s="64"/>
      <c r="C18" s="221">
        <f>SUM(C17:C17)</f>
        <v>0</v>
      </c>
      <c r="D18" s="224"/>
      <c r="E18" s="221">
        <f>SUM(E17:E17)</f>
        <v>0</v>
      </c>
      <c r="F18" s="222"/>
      <c r="G18" s="221">
        <f>SUM(G17:G17)</f>
        <v>0</v>
      </c>
      <c r="H18" s="148"/>
      <c r="I18" s="159">
        <f>SUM(I17:I17)</f>
        <v>-30014384</v>
      </c>
      <c r="J18" s="148"/>
      <c r="K18" s="223">
        <f>SUM(K17:K17)</f>
        <v>0</v>
      </c>
      <c r="L18" s="148"/>
      <c r="M18" s="159">
        <f>SUM(M17:M17)</f>
        <v>-30014384</v>
      </c>
      <c r="N18" s="148"/>
      <c r="O18" s="223">
        <v>0</v>
      </c>
      <c r="P18" s="148"/>
      <c r="Q18" s="159">
        <f>SUM(Q17:Q17)</f>
        <v>-30014384</v>
      </c>
    </row>
    <row r="19" spans="1:18" s="99" customFormat="1" ht="12" customHeight="1" x14ac:dyDescent="0.3">
      <c r="A19" s="217"/>
      <c r="B19" s="218"/>
      <c r="C19" s="228"/>
      <c r="D19" s="229"/>
      <c r="E19" s="228"/>
      <c r="F19" s="229"/>
      <c r="G19" s="228"/>
      <c r="H19" s="171"/>
      <c r="I19" s="170"/>
      <c r="J19" s="171"/>
      <c r="K19" s="228"/>
      <c r="L19" s="171"/>
      <c r="M19" s="170"/>
      <c r="N19" s="171"/>
      <c r="O19" s="170"/>
      <c r="P19" s="171"/>
      <c r="Q19" s="170"/>
      <c r="R19" s="92"/>
    </row>
    <row r="20" spans="1:18" ht="22.75" customHeight="1" x14ac:dyDescent="0.3">
      <c r="A20" s="20" t="s">
        <v>229</v>
      </c>
      <c r="B20" s="64"/>
      <c r="C20" s="200"/>
      <c r="D20" s="200"/>
      <c r="E20" s="230"/>
      <c r="F20" s="230"/>
      <c r="G20" s="222"/>
      <c r="H20" s="125"/>
      <c r="I20" s="156"/>
      <c r="J20" s="125"/>
      <c r="K20" s="222"/>
      <c r="L20" s="125"/>
      <c r="M20" s="156"/>
      <c r="N20" s="125"/>
      <c r="O20" s="162"/>
      <c r="P20" s="125"/>
      <c r="Q20" s="160"/>
    </row>
    <row r="21" spans="1:18" ht="22.75" customHeight="1" x14ac:dyDescent="0.3">
      <c r="A21" s="26" t="s">
        <v>216</v>
      </c>
      <c r="B21" s="64"/>
      <c r="C21" s="220">
        <v>0</v>
      </c>
      <c r="D21" s="200"/>
      <c r="E21" s="220">
        <v>0</v>
      </c>
      <c r="F21" s="220"/>
      <c r="G21" s="220">
        <v>0</v>
      </c>
      <c r="H21" s="162"/>
      <c r="I21" s="163">
        <v>-24089852</v>
      </c>
      <c r="J21" s="162"/>
      <c r="K21" s="220">
        <v>0</v>
      </c>
      <c r="L21" s="162"/>
      <c r="M21" s="157">
        <v>-24089852</v>
      </c>
      <c r="N21" s="162"/>
      <c r="O21" s="163">
        <v>-4316</v>
      </c>
      <c r="P21" s="162"/>
      <c r="Q21" s="157">
        <f>SUM(M21:O21)</f>
        <v>-24094168</v>
      </c>
    </row>
    <row r="22" spans="1:18" ht="22.75" customHeight="1" x14ac:dyDescent="0.3">
      <c r="A22" s="26" t="s">
        <v>223</v>
      </c>
      <c r="B22" s="64"/>
      <c r="C22" s="225">
        <v>0</v>
      </c>
      <c r="D22" s="200"/>
      <c r="E22" s="225">
        <v>0</v>
      </c>
      <c r="F22" s="220"/>
      <c r="G22" s="225">
        <v>0</v>
      </c>
      <c r="H22" s="162"/>
      <c r="I22" s="165">
        <v>2469243</v>
      </c>
      <c r="J22" s="162"/>
      <c r="K22" s="157">
        <v>2436564</v>
      </c>
      <c r="L22" s="162"/>
      <c r="M22" s="157">
        <v>4905807</v>
      </c>
      <c r="N22" s="162"/>
      <c r="O22" s="227">
        <v>0</v>
      </c>
      <c r="P22" s="162"/>
      <c r="Q22" s="157">
        <f>SUM(M22:O22)</f>
        <v>4905807</v>
      </c>
    </row>
    <row r="23" spans="1:18" ht="22.75" customHeight="1" x14ac:dyDescent="0.3">
      <c r="A23" s="20" t="s">
        <v>161</v>
      </c>
      <c r="B23" s="64"/>
      <c r="C23" s="221">
        <v>0</v>
      </c>
      <c r="D23" s="224"/>
      <c r="E23" s="221">
        <v>0</v>
      </c>
      <c r="F23" s="222"/>
      <c r="G23" s="221">
        <v>0</v>
      </c>
      <c r="H23" s="148"/>
      <c r="I23" s="159">
        <f>SUM(I21:I22)</f>
        <v>-21620609</v>
      </c>
      <c r="J23" s="148"/>
      <c r="K23" s="159">
        <f>SUM(K21:K22)</f>
        <v>2436564</v>
      </c>
      <c r="L23" s="148"/>
      <c r="M23" s="159">
        <f>SUM(M21:M22)</f>
        <v>-19184045</v>
      </c>
      <c r="N23" s="148"/>
      <c r="O23" s="159">
        <f>SUM(O21:O22)</f>
        <v>-4316</v>
      </c>
      <c r="P23" s="125"/>
      <c r="Q23" s="159">
        <f>SUM(M23:O23)</f>
        <v>-19188361</v>
      </c>
      <c r="R23" s="100"/>
    </row>
    <row r="24" spans="1:18" ht="12" customHeight="1" x14ac:dyDescent="0.3">
      <c r="A24" s="20"/>
      <c r="B24" s="64"/>
      <c r="C24" s="166"/>
      <c r="D24" s="148"/>
      <c r="E24" s="156"/>
      <c r="F24" s="156"/>
      <c r="G24" s="156"/>
      <c r="H24" s="148"/>
      <c r="I24" s="156"/>
      <c r="J24" s="148"/>
      <c r="K24" s="167"/>
      <c r="L24" s="148"/>
      <c r="M24" s="166"/>
      <c r="N24" s="148"/>
      <c r="O24" s="156"/>
      <c r="P24" s="125"/>
      <c r="Q24" s="156"/>
    </row>
    <row r="25" spans="1:18" ht="22.75" customHeight="1" thickBot="1" x14ac:dyDescent="0.35">
      <c r="A25" s="32" t="s">
        <v>206</v>
      </c>
      <c r="B25" s="64"/>
      <c r="C25" s="219">
        <f>SUM(C13,C18,C23)</f>
        <v>492040074</v>
      </c>
      <c r="D25" s="148">
        <f t="shared" ref="D25:Q25" si="0">SUM(D13,D18,D23)</f>
        <v>0</v>
      </c>
      <c r="E25" s="219">
        <f t="shared" si="0"/>
        <v>229555241</v>
      </c>
      <c r="F25" s="148">
        <f t="shared" si="0"/>
        <v>0</v>
      </c>
      <c r="G25" s="219">
        <f t="shared" si="0"/>
        <v>49204010</v>
      </c>
      <c r="H25" s="148">
        <f t="shared" si="0"/>
        <v>0</v>
      </c>
      <c r="I25" s="219">
        <f t="shared" si="0"/>
        <v>345624503</v>
      </c>
      <c r="J25" s="148">
        <f t="shared" si="0"/>
        <v>0</v>
      </c>
      <c r="K25" s="219">
        <f t="shared" si="0"/>
        <v>-5412743</v>
      </c>
      <c r="L25" s="148">
        <f t="shared" si="0"/>
        <v>0</v>
      </c>
      <c r="M25" s="219">
        <f t="shared" si="0"/>
        <v>1111011085</v>
      </c>
      <c r="N25" s="148">
        <f t="shared" si="0"/>
        <v>0</v>
      </c>
      <c r="O25" s="219">
        <f t="shared" si="0"/>
        <v>14190</v>
      </c>
      <c r="P25" s="148">
        <f t="shared" si="0"/>
        <v>0</v>
      </c>
      <c r="Q25" s="219">
        <f t="shared" si="0"/>
        <v>1111025275</v>
      </c>
    </row>
    <row r="26" spans="1:18" ht="20.25" customHeight="1" thickTop="1" x14ac:dyDescent="0.3">
      <c r="D26" s="101"/>
      <c r="F26" s="101"/>
      <c r="H26" s="101"/>
      <c r="J26" s="101"/>
      <c r="L26" s="101"/>
      <c r="N26" s="101"/>
      <c r="P26" s="101"/>
    </row>
  </sheetData>
  <mergeCells count="3">
    <mergeCell ref="C4:Q4"/>
    <mergeCell ref="G6:I6"/>
    <mergeCell ref="C11:Q11"/>
  </mergeCells>
  <pageMargins left="0.7" right="0.7" top="0.48" bottom="0.5" header="0.5" footer="0.5"/>
  <pageSetup paperSize="9" scale="76" firstPageNumber="11" fitToHeight="0" orientation="landscape" useFirstPageNumber="1" r:id="rId1"/>
  <headerFooter>
    <oddFooter>&amp;LThe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52CCE-5939-4E9A-9250-93AF11C177C1}">
  <sheetPr>
    <tabColor rgb="FF99FFCC"/>
  </sheetPr>
  <dimension ref="A1:L50"/>
  <sheetViews>
    <sheetView showGridLines="0" view="pageBreakPreview" topLeftCell="A13" zoomScale="85" zoomScaleNormal="70" zoomScaleSheetLayoutView="85" workbookViewId="0">
      <selection activeCell="J20" sqref="J20"/>
    </sheetView>
  </sheetViews>
  <sheetFormatPr defaultColWidth="9.36328125" defaultRowHeight="14" x14ac:dyDescent="0.3"/>
  <cols>
    <col min="1" max="1" width="50" style="18" customWidth="1"/>
    <col min="2" max="2" width="6.36328125" style="18" customWidth="1"/>
    <col min="3" max="3" width="1.36328125" style="18" customWidth="1"/>
    <col min="4" max="4" width="21.36328125" style="18" customWidth="1"/>
    <col min="5" max="5" width="1.36328125" style="18" customWidth="1"/>
    <col min="6" max="6" width="21.36328125" style="18" customWidth="1"/>
    <col min="7" max="7" width="1.36328125" style="18" customWidth="1"/>
    <col min="8" max="8" width="21.36328125" style="18" customWidth="1"/>
    <col min="9" max="9" width="1.36328125" style="18" customWidth="1"/>
    <col min="10" max="10" width="21.36328125" style="18" customWidth="1"/>
    <col min="11" max="11" width="1.36328125" style="18" customWidth="1"/>
    <col min="12" max="12" width="21.36328125" style="18" customWidth="1"/>
    <col min="13" max="13" width="1.36328125" style="18" customWidth="1"/>
    <col min="14" max="14" width="15.6328125" style="18" customWidth="1"/>
    <col min="15" max="16384" width="9.36328125" style="18"/>
  </cols>
  <sheetData>
    <row r="1" spans="1:12" ht="22.75" customHeight="1" x14ac:dyDescent="0.3">
      <c r="A1" s="38" t="s">
        <v>59</v>
      </c>
      <c r="B1" s="17"/>
    </row>
    <row r="2" spans="1:12" ht="22.75" customHeight="1" x14ac:dyDescent="0.3">
      <c r="A2" s="106" t="s">
        <v>158</v>
      </c>
      <c r="B2" s="64"/>
    </row>
    <row r="3" spans="1:12" ht="22.75" customHeight="1" x14ac:dyDescent="0.3">
      <c r="A3" s="42"/>
      <c r="B3" s="64"/>
    </row>
    <row r="4" spans="1:12" ht="22.75" customHeight="1" x14ac:dyDescent="0.3">
      <c r="A4" s="27"/>
      <c r="B4" s="133"/>
      <c r="C4" s="27"/>
      <c r="D4" s="233" t="s">
        <v>47</v>
      </c>
      <c r="E4" s="233"/>
      <c r="F4" s="233"/>
      <c r="G4" s="233"/>
      <c r="H4" s="233"/>
      <c r="I4" s="233"/>
      <c r="J4" s="233"/>
      <c r="K4" s="233"/>
      <c r="L4" s="233"/>
    </row>
    <row r="5" spans="1:12" ht="22.75" customHeight="1" x14ac:dyDescent="0.3">
      <c r="A5" s="27"/>
      <c r="B5" s="133"/>
      <c r="C5" s="27"/>
      <c r="D5" s="132"/>
      <c r="E5" s="132"/>
      <c r="F5" s="129"/>
      <c r="G5" s="132"/>
      <c r="H5" s="239" t="s">
        <v>5</v>
      </c>
      <c r="I5" s="239"/>
      <c r="J5" s="239"/>
      <c r="K5" s="132"/>
      <c r="L5" s="132"/>
    </row>
    <row r="6" spans="1:12" ht="22.75" customHeight="1" x14ac:dyDescent="0.3">
      <c r="A6" s="27"/>
      <c r="B6" s="133"/>
      <c r="C6" s="27"/>
      <c r="D6" s="135" t="s">
        <v>7</v>
      </c>
      <c r="E6" s="135"/>
      <c r="F6" s="240"/>
      <c r="G6" s="240"/>
      <c r="H6" s="240"/>
      <c r="I6" s="240"/>
      <c r="J6" s="240"/>
      <c r="K6" s="135"/>
      <c r="L6" s="135"/>
    </row>
    <row r="7" spans="1:12" ht="22.75" customHeight="1" x14ac:dyDescent="0.3">
      <c r="A7" s="27"/>
      <c r="B7" s="133"/>
      <c r="C7" s="27"/>
      <c r="D7" s="135" t="s">
        <v>35</v>
      </c>
      <c r="E7" s="135"/>
      <c r="F7" s="27"/>
      <c r="G7" s="135"/>
      <c r="H7" s="135"/>
      <c r="I7" s="27"/>
      <c r="J7" s="27"/>
      <c r="K7" s="135"/>
      <c r="L7" s="135"/>
    </row>
    <row r="8" spans="1:12" ht="22.75" customHeight="1" x14ac:dyDescent="0.3">
      <c r="A8" s="27"/>
      <c r="B8" s="47" t="s">
        <v>1</v>
      </c>
      <c r="C8" s="27"/>
      <c r="D8" s="135" t="s">
        <v>36</v>
      </c>
      <c r="E8" s="135"/>
      <c r="F8" s="135" t="s">
        <v>27</v>
      </c>
      <c r="G8" s="135"/>
      <c r="H8" s="135" t="s">
        <v>57</v>
      </c>
      <c r="I8" s="135"/>
      <c r="J8" s="135" t="s">
        <v>8</v>
      </c>
      <c r="K8" s="135"/>
      <c r="L8" s="135" t="s">
        <v>37</v>
      </c>
    </row>
    <row r="9" spans="1:12" ht="22.75" customHeight="1" x14ac:dyDescent="0.3">
      <c r="A9" s="27"/>
      <c r="B9" s="133"/>
      <c r="C9" s="27"/>
      <c r="D9" s="232" t="s">
        <v>11</v>
      </c>
      <c r="E9" s="232"/>
      <c r="F9" s="232"/>
      <c r="G9" s="232"/>
      <c r="H9" s="232"/>
      <c r="I9" s="232"/>
      <c r="J9" s="232"/>
      <c r="K9" s="232"/>
      <c r="L9" s="232"/>
    </row>
    <row r="10" spans="1:12" ht="22.75" customHeight="1" x14ac:dyDescent="0.3">
      <c r="A10" s="20" t="s">
        <v>177</v>
      </c>
    </row>
    <row r="11" spans="1:12" ht="22.75" customHeight="1" x14ac:dyDescent="0.3">
      <c r="A11" s="32" t="s">
        <v>178</v>
      </c>
      <c r="D11" s="156">
        <v>492040074</v>
      </c>
      <c r="E11" s="162"/>
      <c r="F11" s="156">
        <v>229555241</v>
      </c>
      <c r="G11" s="162"/>
      <c r="H11" s="156">
        <v>49204010</v>
      </c>
      <c r="I11" s="162"/>
      <c r="J11" s="156">
        <v>326875616</v>
      </c>
      <c r="K11" s="162"/>
      <c r="L11" s="156">
        <f>SUM(D11:J11)</f>
        <v>1097674941</v>
      </c>
    </row>
    <row r="12" spans="1:12" ht="12" customHeight="1" x14ac:dyDescent="0.3">
      <c r="A12" s="32"/>
      <c r="B12" s="64"/>
      <c r="C12" s="130"/>
      <c r="D12" s="172"/>
      <c r="E12" s="172"/>
      <c r="F12" s="172"/>
      <c r="G12" s="172"/>
      <c r="H12" s="172"/>
      <c r="I12" s="172"/>
      <c r="J12" s="172"/>
      <c r="K12" s="172"/>
      <c r="L12" s="172"/>
    </row>
    <row r="13" spans="1:12" ht="22.75" customHeight="1" x14ac:dyDescent="0.3">
      <c r="A13" s="32" t="s">
        <v>162</v>
      </c>
      <c r="B13" s="64"/>
      <c r="C13" s="65"/>
      <c r="D13" s="156"/>
      <c r="E13" s="126"/>
      <c r="F13" s="156"/>
      <c r="G13" s="126"/>
      <c r="H13" s="156"/>
      <c r="I13" s="125"/>
      <c r="J13" s="156"/>
      <c r="K13" s="125"/>
      <c r="L13" s="156"/>
    </row>
    <row r="14" spans="1:12" ht="22.75" customHeight="1" x14ac:dyDescent="0.3">
      <c r="A14" s="62" t="s">
        <v>114</v>
      </c>
      <c r="B14" s="64"/>
      <c r="C14" s="65"/>
      <c r="D14" s="156"/>
      <c r="E14" s="126"/>
      <c r="F14" s="156"/>
      <c r="G14" s="126"/>
      <c r="H14" s="156"/>
      <c r="I14" s="125"/>
      <c r="J14" s="156"/>
      <c r="K14" s="125"/>
      <c r="L14" s="156"/>
    </row>
    <row r="15" spans="1:12" ht="22.75" customHeight="1" x14ac:dyDescent="0.3">
      <c r="A15" s="63" t="s">
        <v>95</v>
      </c>
      <c r="B15" s="64">
        <v>24</v>
      </c>
      <c r="C15" s="65"/>
      <c r="D15" s="220">
        <v>0</v>
      </c>
      <c r="E15" s="220"/>
      <c r="F15" s="220">
        <v>0</v>
      </c>
      <c r="G15" s="163"/>
      <c r="H15" s="220">
        <v>0</v>
      </c>
      <c r="I15" s="163"/>
      <c r="J15" s="163">
        <v>-41823322</v>
      </c>
      <c r="K15" s="163"/>
      <c r="L15" s="163">
        <f>SUM(D15:K15)</f>
        <v>-41823322</v>
      </c>
    </row>
    <row r="16" spans="1:12" ht="22.75" customHeight="1" x14ac:dyDescent="0.3">
      <c r="A16" s="62" t="s">
        <v>163</v>
      </c>
      <c r="B16" s="64"/>
      <c r="C16" s="65"/>
      <c r="D16" s="223">
        <f>SUM(D15:D15)</f>
        <v>0</v>
      </c>
      <c r="E16" s="222"/>
      <c r="F16" s="223">
        <f>SUM(F15:F15)</f>
        <v>0</v>
      </c>
      <c r="G16" s="156"/>
      <c r="H16" s="223">
        <f>SUM(H15:H15)</f>
        <v>0</v>
      </c>
      <c r="I16" s="156"/>
      <c r="J16" s="159">
        <f>SUM(J15:J15)</f>
        <v>-41823322</v>
      </c>
      <c r="K16" s="156"/>
      <c r="L16" s="159">
        <f>SUM(L15:L15)</f>
        <v>-41823322</v>
      </c>
    </row>
    <row r="17" spans="1:12" ht="12" customHeight="1" x14ac:dyDescent="0.3">
      <c r="A17" s="32"/>
      <c r="B17" s="64"/>
      <c r="C17" s="130"/>
      <c r="D17" s="148"/>
      <c r="E17" s="148"/>
      <c r="F17" s="148"/>
      <c r="G17" s="148"/>
      <c r="H17" s="148"/>
      <c r="I17" s="148"/>
      <c r="J17" s="148"/>
      <c r="K17" s="148"/>
      <c r="L17" s="148"/>
    </row>
    <row r="18" spans="1:12" ht="22.75" customHeight="1" x14ac:dyDescent="0.3">
      <c r="A18" s="20" t="s">
        <v>70</v>
      </c>
      <c r="B18" s="64"/>
      <c r="C18" s="65"/>
      <c r="D18" s="160"/>
      <c r="E18" s="126"/>
      <c r="F18" s="161"/>
      <c r="G18" s="126"/>
      <c r="H18" s="156"/>
      <c r="I18" s="125"/>
      <c r="J18" s="156"/>
      <c r="K18" s="125"/>
      <c r="L18" s="156"/>
    </row>
    <row r="19" spans="1:12" ht="22.75" customHeight="1" x14ac:dyDescent="0.3">
      <c r="A19" s="33" t="s">
        <v>217</v>
      </c>
      <c r="B19" s="64"/>
      <c r="C19" s="65"/>
      <c r="D19" s="220">
        <v>0</v>
      </c>
      <c r="E19" s="200"/>
      <c r="F19" s="220">
        <v>0</v>
      </c>
      <c r="G19" s="200"/>
      <c r="H19" s="220">
        <v>0</v>
      </c>
      <c r="I19" s="162"/>
      <c r="J19" s="163">
        <v>13647993</v>
      </c>
      <c r="K19" s="162"/>
      <c r="L19" s="157">
        <f>SUM(D19:J19)</f>
        <v>13647993</v>
      </c>
    </row>
    <row r="20" spans="1:12" ht="22.75" customHeight="1" x14ac:dyDescent="0.3">
      <c r="A20" s="33" t="s">
        <v>224</v>
      </c>
      <c r="B20" s="64"/>
      <c r="C20" s="65"/>
      <c r="D20" s="220">
        <v>0</v>
      </c>
      <c r="E20" s="200"/>
      <c r="F20" s="220">
        <v>0</v>
      </c>
      <c r="G20" s="200"/>
      <c r="H20" s="220">
        <v>0</v>
      </c>
      <c r="I20" s="162"/>
      <c r="J20" s="163">
        <v>6013885</v>
      </c>
      <c r="K20" s="162"/>
      <c r="L20" s="164">
        <f>SUM(D20:J20)</f>
        <v>6013885</v>
      </c>
    </row>
    <row r="21" spans="1:12" ht="22.75" customHeight="1" x14ac:dyDescent="0.3">
      <c r="A21" s="20" t="s">
        <v>231</v>
      </c>
      <c r="B21" s="64"/>
      <c r="C21" s="65"/>
      <c r="D21" s="223">
        <f>SUM(D19:D20)</f>
        <v>0</v>
      </c>
      <c r="E21" s="224"/>
      <c r="F21" s="223">
        <f>SUM(F19:F20)</f>
        <v>0</v>
      </c>
      <c r="G21" s="224"/>
      <c r="H21" s="223">
        <f>SUM(H19:H20)</f>
        <v>0</v>
      </c>
      <c r="I21" s="148"/>
      <c r="J21" s="159">
        <f>SUM(J19:J20)</f>
        <v>19661878</v>
      </c>
      <c r="K21" s="148"/>
      <c r="L21" s="159">
        <f>SUM(L19:L20)</f>
        <v>19661878</v>
      </c>
    </row>
    <row r="22" spans="1:12" ht="12" customHeight="1" x14ac:dyDescent="0.3">
      <c r="A22" s="20"/>
      <c r="B22" s="64"/>
      <c r="C22" s="65"/>
      <c r="D22" s="166"/>
      <c r="E22" s="149"/>
      <c r="F22" s="166"/>
      <c r="G22" s="149"/>
      <c r="H22" s="166"/>
      <c r="I22" s="148"/>
      <c r="J22" s="166"/>
      <c r="K22" s="148"/>
      <c r="L22" s="166"/>
    </row>
    <row r="23" spans="1:12" ht="22.75" customHeight="1" thickBot="1" x14ac:dyDescent="0.35">
      <c r="A23" s="32" t="s">
        <v>179</v>
      </c>
      <c r="B23" s="64"/>
      <c r="C23" s="65"/>
      <c r="D23" s="168">
        <f>SUM(D11,D16,D21)</f>
        <v>492040074</v>
      </c>
      <c r="E23" s="172"/>
      <c r="F23" s="168">
        <f>SUM(F11,F16,F21)</f>
        <v>229555241</v>
      </c>
      <c r="G23" s="169"/>
      <c r="H23" s="168">
        <f>SUM(H11,H16,H21)</f>
        <v>49204010</v>
      </c>
      <c r="I23" s="169"/>
      <c r="J23" s="168">
        <f>SUM(J11,J16,J21)</f>
        <v>304714172</v>
      </c>
      <c r="K23" s="169"/>
      <c r="L23" s="168">
        <f>SUM(L11,L16,L21)</f>
        <v>1075513497</v>
      </c>
    </row>
    <row r="24" spans="1:12" ht="19.5" customHeight="1" thickTop="1" x14ac:dyDescent="0.3"/>
    <row r="25" spans="1:12" ht="19.5" customHeight="1" x14ac:dyDescent="0.3"/>
    <row r="26" spans="1:12" ht="19.5" customHeight="1" x14ac:dyDescent="0.3"/>
    <row r="27" spans="1:12" ht="19.5" customHeight="1" x14ac:dyDescent="0.3"/>
    <row r="28" spans="1:12" ht="19.5" customHeight="1" x14ac:dyDescent="0.3"/>
    <row r="29" spans="1:12" ht="19.5" customHeight="1" x14ac:dyDescent="0.3"/>
    <row r="30" spans="1:12" ht="19.5" customHeight="1" x14ac:dyDescent="0.3"/>
    <row r="31" spans="1:12" ht="19.5" customHeight="1" x14ac:dyDescent="0.3"/>
    <row r="32" spans="1:12" ht="19.5" customHeight="1" x14ac:dyDescent="0.3"/>
    <row r="33" ht="19.5" customHeight="1" x14ac:dyDescent="0.3"/>
    <row r="34" ht="19.5" customHeight="1" x14ac:dyDescent="0.3"/>
    <row r="35" ht="19.5" customHeight="1" x14ac:dyDescent="0.3"/>
    <row r="36" ht="19.5" customHeight="1" x14ac:dyDescent="0.3"/>
    <row r="37" ht="19.5" customHeight="1" x14ac:dyDescent="0.3"/>
    <row r="38" ht="19.5" customHeight="1" x14ac:dyDescent="0.3"/>
    <row r="39" ht="19.5" customHeight="1" x14ac:dyDescent="0.3"/>
    <row r="40" ht="19.5" customHeight="1" x14ac:dyDescent="0.3"/>
    <row r="41" ht="19.5" customHeight="1" x14ac:dyDescent="0.3"/>
    <row r="42" ht="19.5" customHeight="1" x14ac:dyDescent="0.3"/>
    <row r="43" ht="19.5" customHeight="1" x14ac:dyDescent="0.3"/>
    <row r="44" ht="19.5" customHeight="1" x14ac:dyDescent="0.3"/>
    <row r="45" ht="19.5" customHeight="1" x14ac:dyDescent="0.3"/>
    <row r="46" ht="19.5" customHeight="1" x14ac:dyDescent="0.3"/>
    <row r="47" ht="19.5" customHeight="1" x14ac:dyDescent="0.3"/>
    <row r="48" ht="19.5" customHeight="1" x14ac:dyDescent="0.3"/>
    <row r="49" ht="19.5" customHeight="1" x14ac:dyDescent="0.3"/>
    <row r="50" ht="19.5" customHeight="1" x14ac:dyDescent="0.3"/>
  </sheetData>
  <mergeCells count="4">
    <mergeCell ref="D4:L4"/>
    <mergeCell ref="H5:J5"/>
    <mergeCell ref="F6:J6"/>
    <mergeCell ref="D9:L9"/>
  </mergeCells>
  <pageMargins left="0.7" right="0.7" top="0.48" bottom="0.5" header="0.5" footer="0.5"/>
  <pageSetup paperSize="9" scale="76" firstPageNumber="12" orientation="landscape" useFirstPageNumber="1" r:id="rId1"/>
  <headerFooter>
    <oddFooter>&amp;LThe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9FFCC"/>
  </sheetPr>
  <dimension ref="A1:L50"/>
  <sheetViews>
    <sheetView showGridLines="0" view="pageBreakPreview" topLeftCell="A4" zoomScale="70" zoomScaleNormal="55" zoomScaleSheetLayoutView="70" workbookViewId="0">
      <selection activeCell="J19" sqref="J19:J20"/>
    </sheetView>
  </sheetViews>
  <sheetFormatPr defaultColWidth="9.36328125" defaultRowHeight="14" x14ac:dyDescent="0.3"/>
  <cols>
    <col min="1" max="1" width="50" style="18" customWidth="1"/>
    <col min="2" max="2" width="6.36328125" style="18" customWidth="1"/>
    <col min="3" max="3" width="1.36328125" style="18" customWidth="1"/>
    <col min="4" max="4" width="21.36328125" style="18" customWidth="1"/>
    <col min="5" max="5" width="1.36328125" style="18" customWidth="1"/>
    <col min="6" max="6" width="21.36328125" style="18" customWidth="1"/>
    <col min="7" max="7" width="1.36328125" style="18" customWidth="1"/>
    <col min="8" max="8" width="21.36328125" style="18" customWidth="1"/>
    <col min="9" max="9" width="1.36328125" style="18" customWidth="1"/>
    <col min="10" max="10" width="21.36328125" style="18" customWidth="1"/>
    <col min="11" max="11" width="1.36328125" style="18" customWidth="1"/>
    <col min="12" max="12" width="21.36328125" style="18" customWidth="1"/>
    <col min="13" max="13" width="1.36328125" style="102" customWidth="1"/>
    <col min="14" max="14" width="15.6328125" style="102" customWidth="1"/>
    <col min="15" max="16384" width="9.36328125" style="102"/>
  </cols>
  <sheetData>
    <row r="1" spans="1:12" s="18" customFormat="1" ht="22.75" customHeight="1" x14ac:dyDescent="0.3">
      <c r="A1" s="38" t="s">
        <v>59</v>
      </c>
      <c r="B1" s="17"/>
    </row>
    <row r="2" spans="1:12" s="18" customFormat="1" ht="22.75" customHeight="1" x14ac:dyDescent="0.3">
      <c r="A2" s="106" t="s">
        <v>158</v>
      </c>
      <c r="B2" s="64"/>
    </row>
    <row r="3" spans="1:12" s="18" customFormat="1" ht="22.75" customHeight="1" x14ac:dyDescent="0.3">
      <c r="A3" s="42"/>
      <c r="B3" s="64"/>
    </row>
    <row r="4" spans="1:12" s="18" customFormat="1" ht="22.75" customHeight="1" x14ac:dyDescent="0.3">
      <c r="A4" s="27"/>
      <c r="B4" s="211"/>
      <c r="C4" s="27"/>
      <c r="D4" s="233" t="s">
        <v>47</v>
      </c>
      <c r="E4" s="233"/>
      <c r="F4" s="233"/>
      <c r="G4" s="233"/>
      <c r="H4" s="233"/>
      <c r="I4" s="233"/>
      <c r="J4" s="233"/>
      <c r="K4" s="233"/>
      <c r="L4" s="233"/>
    </row>
    <row r="5" spans="1:12" s="18" customFormat="1" ht="22.75" customHeight="1" x14ac:dyDescent="0.3">
      <c r="A5" s="27"/>
      <c r="B5" s="211"/>
      <c r="C5" s="27"/>
      <c r="D5" s="212"/>
      <c r="E5" s="212"/>
      <c r="F5" s="129"/>
      <c r="G5" s="212"/>
      <c r="H5" s="239" t="s">
        <v>5</v>
      </c>
      <c r="I5" s="239"/>
      <c r="J5" s="239"/>
      <c r="K5" s="212"/>
      <c r="L5" s="212"/>
    </row>
    <row r="6" spans="1:12" s="18" customFormat="1" ht="22.75" customHeight="1" x14ac:dyDescent="0.3">
      <c r="A6" s="27"/>
      <c r="B6" s="211"/>
      <c r="C6" s="27"/>
      <c r="D6" s="215" t="s">
        <v>7</v>
      </c>
      <c r="E6" s="215"/>
      <c r="F6" s="240"/>
      <c r="G6" s="240"/>
      <c r="H6" s="240"/>
      <c r="I6" s="240"/>
      <c r="J6" s="240"/>
      <c r="K6" s="215"/>
      <c r="L6" s="215"/>
    </row>
    <row r="7" spans="1:12" s="18" customFormat="1" ht="22.75" customHeight="1" x14ac:dyDescent="0.3">
      <c r="A7" s="27"/>
      <c r="B7" s="211"/>
      <c r="C7" s="27"/>
      <c r="D7" s="215" t="s">
        <v>35</v>
      </c>
      <c r="E7" s="215"/>
      <c r="F7" s="27"/>
      <c r="G7" s="215"/>
      <c r="H7" s="215"/>
      <c r="I7" s="27"/>
      <c r="J7" s="27"/>
      <c r="K7" s="215"/>
      <c r="L7" s="215"/>
    </row>
    <row r="8" spans="1:12" s="18" customFormat="1" ht="22.75" customHeight="1" x14ac:dyDescent="0.3">
      <c r="A8" s="27"/>
      <c r="B8" s="47" t="s">
        <v>1</v>
      </c>
      <c r="C8" s="27"/>
      <c r="D8" s="215" t="s">
        <v>36</v>
      </c>
      <c r="E8" s="215"/>
      <c r="F8" s="215" t="s">
        <v>27</v>
      </c>
      <c r="G8" s="215"/>
      <c r="H8" s="215" t="s">
        <v>57</v>
      </c>
      <c r="I8" s="215"/>
      <c r="J8" s="215" t="s">
        <v>8</v>
      </c>
      <c r="K8" s="215"/>
      <c r="L8" s="215" t="s">
        <v>37</v>
      </c>
    </row>
    <row r="9" spans="1:12" s="18" customFormat="1" ht="22.75" customHeight="1" x14ac:dyDescent="0.3">
      <c r="A9" s="27"/>
      <c r="B9" s="211"/>
      <c r="C9" s="27"/>
      <c r="D9" s="232" t="s">
        <v>11</v>
      </c>
      <c r="E9" s="232"/>
      <c r="F9" s="232"/>
      <c r="G9" s="232"/>
      <c r="H9" s="232"/>
      <c r="I9" s="232"/>
      <c r="J9" s="232"/>
      <c r="K9" s="232"/>
      <c r="L9" s="232"/>
    </row>
    <row r="10" spans="1:12" s="18" customFormat="1" ht="22.75" customHeight="1" x14ac:dyDescent="0.3">
      <c r="A10" s="20" t="s">
        <v>204</v>
      </c>
    </row>
    <row r="11" spans="1:12" s="18" customFormat="1" ht="22.75" customHeight="1" x14ac:dyDescent="0.3">
      <c r="A11" s="32" t="s">
        <v>205</v>
      </c>
      <c r="D11" s="156">
        <f>'SH12 '!D23</f>
        <v>492040074</v>
      </c>
      <c r="E11" s="162"/>
      <c r="F11" s="156">
        <f>'SH12 '!F23</f>
        <v>229555241</v>
      </c>
      <c r="G11" s="162"/>
      <c r="H11" s="156">
        <f>'SH12 '!H23</f>
        <v>49204010</v>
      </c>
      <c r="I11" s="162"/>
      <c r="J11" s="156">
        <f>'SH12 '!J23</f>
        <v>304714172</v>
      </c>
      <c r="K11" s="162"/>
      <c r="L11" s="156">
        <f>SUM(D11:J11)</f>
        <v>1075513497</v>
      </c>
    </row>
    <row r="12" spans="1:12" s="18" customFormat="1" ht="12" customHeight="1" x14ac:dyDescent="0.3">
      <c r="A12" s="32"/>
      <c r="B12" s="64"/>
      <c r="C12" s="130"/>
      <c r="D12" s="172"/>
      <c r="E12" s="172"/>
      <c r="F12" s="172"/>
      <c r="G12" s="172"/>
      <c r="H12" s="172"/>
      <c r="I12" s="172"/>
      <c r="J12" s="172"/>
      <c r="K12" s="172"/>
      <c r="L12" s="172"/>
    </row>
    <row r="13" spans="1:12" s="18" customFormat="1" ht="22.75" customHeight="1" x14ac:dyDescent="0.3">
      <c r="A13" s="32" t="s">
        <v>162</v>
      </c>
      <c r="B13" s="64"/>
      <c r="C13" s="65"/>
      <c r="D13" s="156"/>
      <c r="E13" s="126"/>
      <c r="F13" s="156"/>
      <c r="G13" s="126"/>
      <c r="H13" s="156"/>
      <c r="I13" s="125"/>
      <c r="J13" s="156"/>
      <c r="K13" s="125"/>
      <c r="L13" s="156"/>
    </row>
    <row r="14" spans="1:12" s="18" customFormat="1" ht="22.75" customHeight="1" x14ac:dyDescent="0.3">
      <c r="A14" s="62" t="s">
        <v>114</v>
      </c>
      <c r="B14" s="64"/>
      <c r="C14" s="65"/>
      <c r="D14" s="156"/>
      <c r="E14" s="126"/>
      <c r="F14" s="156"/>
      <c r="G14" s="126"/>
      <c r="H14" s="156"/>
      <c r="I14" s="125"/>
      <c r="J14" s="156"/>
      <c r="K14" s="125"/>
      <c r="L14" s="156"/>
    </row>
    <row r="15" spans="1:12" s="18" customFormat="1" ht="22.75" customHeight="1" x14ac:dyDescent="0.3">
      <c r="A15" s="63" t="s">
        <v>95</v>
      </c>
      <c r="B15" s="64">
        <v>24</v>
      </c>
      <c r="C15" s="65"/>
      <c r="D15" s="220">
        <v>0</v>
      </c>
      <c r="E15" s="220"/>
      <c r="F15" s="220">
        <v>0</v>
      </c>
      <c r="G15" s="163"/>
      <c r="H15" s="220">
        <v>0</v>
      </c>
      <c r="I15" s="163"/>
      <c r="J15" s="163">
        <v>-30014384</v>
      </c>
      <c r="K15" s="163"/>
      <c r="L15" s="163">
        <f>SUM(D15:J15)</f>
        <v>-30014384</v>
      </c>
    </row>
    <row r="16" spans="1:12" s="18" customFormat="1" ht="22.75" customHeight="1" x14ac:dyDescent="0.3">
      <c r="A16" s="62" t="s">
        <v>140</v>
      </c>
      <c r="B16" s="64"/>
      <c r="C16" s="65"/>
      <c r="D16" s="223">
        <f>SUM(D15:D15)</f>
        <v>0</v>
      </c>
      <c r="E16" s="222"/>
      <c r="F16" s="223">
        <f>SUM(F15:F15)</f>
        <v>0</v>
      </c>
      <c r="G16" s="156"/>
      <c r="H16" s="223">
        <f>SUM(H15:H15)</f>
        <v>0</v>
      </c>
      <c r="I16" s="156"/>
      <c r="J16" s="159">
        <f>SUM(J15:J15)</f>
        <v>-30014384</v>
      </c>
      <c r="K16" s="156"/>
      <c r="L16" s="159">
        <f>SUM(L15:L15)</f>
        <v>-30014384</v>
      </c>
    </row>
    <row r="17" spans="1:12" s="18" customFormat="1" ht="12" customHeight="1" x14ac:dyDescent="0.3">
      <c r="A17" s="32"/>
      <c r="B17" s="64"/>
      <c r="C17" s="130"/>
      <c r="D17" s="148"/>
      <c r="E17" s="148"/>
      <c r="F17" s="148"/>
      <c r="G17" s="148"/>
      <c r="H17" s="148"/>
      <c r="I17" s="148"/>
      <c r="J17" s="148"/>
      <c r="K17" s="148"/>
      <c r="L17" s="148"/>
    </row>
    <row r="18" spans="1:12" s="18" customFormat="1" ht="22.75" customHeight="1" x14ac:dyDescent="0.3">
      <c r="A18" s="20" t="s">
        <v>70</v>
      </c>
      <c r="B18" s="64"/>
      <c r="C18" s="65"/>
      <c r="D18" s="160"/>
      <c r="E18" s="126"/>
      <c r="F18" s="161"/>
      <c r="G18" s="126"/>
      <c r="H18" s="156"/>
      <c r="I18" s="125"/>
      <c r="J18" s="156"/>
      <c r="K18" s="125"/>
      <c r="L18" s="156"/>
    </row>
    <row r="19" spans="1:12" s="18" customFormat="1" ht="22.75" customHeight="1" x14ac:dyDescent="0.3">
      <c r="A19" s="33" t="s">
        <v>217</v>
      </c>
      <c r="B19" s="64"/>
      <c r="C19" s="65"/>
      <c r="D19" s="220">
        <v>0</v>
      </c>
      <c r="E19" s="200"/>
      <c r="F19" s="220">
        <v>0</v>
      </c>
      <c r="G19" s="200"/>
      <c r="H19" s="220">
        <v>0</v>
      </c>
      <c r="I19" s="162"/>
      <c r="J19" s="163">
        <v>11292291</v>
      </c>
      <c r="K19" s="162"/>
      <c r="L19" s="157">
        <f>SUM(D19:J19)</f>
        <v>11292291</v>
      </c>
    </row>
    <row r="20" spans="1:12" s="18" customFormat="1" ht="22.75" customHeight="1" x14ac:dyDescent="0.3">
      <c r="A20" s="33" t="s">
        <v>224</v>
      </c>
      <c r="B20" s="64"/>
      <c r="C20" s="65"/>
      <c r="D20" s="220">
        <v>0</v>
      </c>
      <c r="E20" s="200"/>
      <c r="F20" s="220">
        <v>0</v>
      </c>
      <c r="G20" s="200"/>
      <c r="H20" s="220">
        <v>0</v>
      </c>
      <c r="I20" s="162"/>
      <c r="J20" s="163">
        <v>680935</v>
      </c>
      <c r="K20" s="162"/>
      <c r="L20" s="164">
        <f>SUM(D20:J20)</f>
        <v>680935</v>
      </c>
    </row>
    <row r="21" spans="1:12" s="18" customFormat="1" ht="22.75" customHeight="1" x14ac:dyDescent="0.3">
      <c r="A21" s="20" t="s">
        <v>231</v>
      </c>
      <c r="B21" s="64"/>
      <c r="C21" s="65"/>
      <c r="D21" s="223">
        <f>SUM(D19:D20)</f>
        <v>0</v>
      </c>
      <c r="E21" s="224"/>
      <c r="F21" s="223">
        <f>SUM(F19:F20)</f>
        <v>0</v>
      </c>
      <c r="G21" s="224"/>
      <c r="H21" s="223">
        <f>SUM(H19:H20)</f>
        <v>0</v>
      </c>
      <c r="I21" s="148"/>
      <c r="J21" s="159">
        <f>SUM(J19:J20)</f>
        <v>11973226</v>
      </c>
      <c r="K21" s="148"/>
      <c r="L21" s="159">
        <f>SUM(L19:L20)</f>
        <v>11973226</v>
      </c>
    </row>
    <row r="22" spans="1:12" s="18" customFormat="1" ht="12" customHeight="1" x14ac:dyDescent="0.3">
      <c r="A22" s="20"/>
      <c r="B22" s="64"/>
      <c r="C22" s="65"/>
      <c r="D22" s="166"/>
      <c r="E22" s="149"/>
      <c r="F22" s="166"/>
      <c r="G22" s="149"/>
      <c r="H22" s="166"/>
      <c r="I22" s="148"/>
      <c r="J22" s="166"/>
      <c r="K22" s="148"/>
      <c r="L22" s="166"/>
    </row>
    <row r="23" spans="1:12" s="18" customFormat="1" ht="22.75" customHeight="1" thickBot="1" x14ac:dyDescent="0.35">
      <c r="A23" s="32" t="s">
        <v>206</v>
      </c>
      <c r="B23" s="64"/>
      <c r="C23" s="65"/>
      <c r="D23" s="168">
        <f>SUM(D11,D16,D21)</f>
        <v>492040074</v>
      </c>
      <c r="E23" s="172"/>
      <c r="F23" s="168">
        <f>SUM(F11,F16,F21)</f>
        <v>229555241</v>
      </c>
      <c r="G23" s="169"/>
      <c r="H23" s="168">
        <f>SUM(H11,H16,H21)</f>
        <v>49204010</v>
      </c>
      <c r="I23" s="169"/>
      <c r="J23" s="168">
        <f>SUM(J11,J16,J21)</f>
        <v>286673014</v>
      </c>
      <c r="K23" s="169"/>
      <c r="L23" s="168">
        <f>SUM(L11,L16,L21)</f>
        <v>1057472339</v>
      </c>
    </row>
    <row r="24" spans="1:12" ht="19.5" customHeight="1" thickTop="1" x14ac:dyDescent="0.3"/>
    <row r="25" spans="1:12" ht="19.5" customHeight="1" x14ac:dyDescent="0.3"/>
    <row r="26" spans="1:12" ht="19.5" customHeight="1" x14ac:dyDescent="0.3"/>
    <row r="27" spans="1:12" ht="19.5" customHeight="1" x14ac:dyDescent="0.3"/>
    <row r="28" spans="1:12" ht="19.5" customHeight="1" x14ac:dyDescent="0.3"/>
    <row r="29" spans="1:12" ht="19.5" customHeight="1" x14ac:dyDescent="0.3"/>
    <row r="30" spans="1:12" ht="19.5" customHeight="1" x14ac:dyDescent="0.3"/>
    <row r="31" spans="1:12" ht="19.5" customHeight="1" x14ac:dyDescent="0.3"/>
    <row r="32" spans="1:12" ht="19.5" customHeight="1" x14ac:dyDescent="0.3"/>
    <row r="33" ht="19.5" customHeight="1" x14ac:dyDescent="0.3"/>
    <row r="34" ht="19.5" customHeight="1" x14ac:dyDescent="0.3"/>
    <row r="35" ht="19.5" customHeight="1" x14ac:dyDescent="0.3"/>
    <row r="36" ht="19.5" customHeight="1" x14ac:dyDescent="0.3"/>
    <row r="37" ht="19.5" customHeight="1" x14ac:dyDescent="0.3"/>
    <row r="38" ht="19.5" customHeight="1" x14ac:dyDescent="0.3"/>
    <row r="39" ht="19.5" customHeight="1" x14ac:dyDescent="0.3"/>
    <row r="40" ht="19.5" customHeight="1" x14ac:dyDescent="0.3"/>
    <row r="41" ht="19.5" customHeight="1" x14ac:dyDescent="0.3"/>
    <row r="42" ht="19.5" customHeight="1" x14ac:dyDescent="0.3"/>
    <row r="43" ht="19.5" customHeight="1" x14ac:dyDescent="0.3"/>
    <row r="44" ht="19.5" customHeight="1" x14ac:dyDescent="0.3"/>
    <row r="45" ht="19.5" customHeight="1" x14ac:dyDescent="0.3"/>
    <row r="46" ht="19.5" customHeight="1" x14ac:dyDescent="0.3"/>
    <row r="47" ht="19.5" customHeight="1" x14ac:dyDescent="0.3"/>
    <row r="48" ht="19.5" customHeight="1" x14ac:dyDescent="0.3"/>
    <row r="49" ht="19.5" customHeight="1" x14ac:dyDescent="0.3"/>
    <row r="50" ht="19.5" customHeight="1" x14ac:dyDescent="0.3"/>
  </sheetData>
  <mergeCells count="4">
    <mergeCell ref="D4:L4"/>
    <mergeCell ref="H5:J5"/>
    <mergeCell ref="F6:J6"/>
    <mergeCell ref="D9:L9"/>
  </mergeCells>
  <pageMargins left="0.7" right="0.7" top="0.48" bottom="0.5" header="0.5" footer="0.5"/>
  <pageSetup paperSize="9" scale="76" firstPageNumber="13" orientation="landscape" useFirstPageNumber="1" r:id="rId1"/>
  <headerFooter>
    <oddFooter>&amp;LThe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9FFCC"/>
  </sheetPr>
  <dimension ref="A1:L111"/>
  <sheetViews>
    <sheetView showGridLines="0" tabSelected="1" view="pageBreakPreview" zoomScale="85" zoomScaleNormal="55" zoomScaleSheetLayoutView="85" workbookViewId="0">
      <selection activeCell="K14" sqref="K14"/>
    </sheetView>
  </sheetViews>
  <sheetFormatPr defaultColWidth="9.36328125" defaultRowHeight="20.25" customHeight="1" x14ac:dyDescent="0.3"/>
  <cols>
    <col min="1" max="1" width="1.54296875" style="69" customWidth="1"/>
    <col min="2" max="2" width="45.08984375" style="63" customWidth="1"/>
    <col min="3" max="3" width="6.36328125" style="63" customWidth="1"/>
    <col min="4" max="4" width="1" style="63" customWidth="1"/>
    <col min="5" max="5" width="13.453125" style="44" customWidth="1"/>
    <col min="6" max="6" width="1" style="63" customWidth="1"/>
    <col min="7" max="7" width="13.90625" style="44" customWidth="1"/>
    <col min="8" max="8" width="1" style="63" customWidth="1"/>
    <col min="9" max="9" width="13.453125" style="44" customWidth="1"/>
    <col min="10" max="10" width="1" style="63" customWidth="1"/>
    <col min="11" max="11" width="13.453125" style="44" customWidth="1"/>
    <col min="12" max="16384" width="9.36328125" style="63"/>
  </cols>
  <sheetData>
    <row r="1" spans="1:11" ht="20.25" customHeight="1" x14ac:dyDescent="0.3">
      <c r="A1" s="103" t="s">
        <v>59</v>
      </c>
      <c r="B1" s="38"/>
      <c r="C1" s="38"/>
      <c r="D1" s="38"/>
      <c r="E1" s="104"/>
      <c r="G1" s="104"/>
    </row>
    <row r="2" spans="1:11" ht="20.25" customHeight="1" x14ac:dyDescent="0.3">
      <c r="A2" s="105" t="s">
        <v>198</v>
      </c>
      <c r="B2" s="106"/>
      <c r="C2" s="106"/>
      <c r="D2" s="106"/>
    </row>
    <row r="3" spans="1:11" ht="20.25" customHeight="1" x14ac:dyDescent="0.3">
      <c r="A3" s="105"/>
      <c r="B3" s="106"/>
      <c r="C3" s="106"/>
      <c r="D3" s="106"/>
    </row>
    <row r="4" spans="1:11" s="108" customFormat="1" ht="20.25" customHeight="1" x14ac:dyDescent="0.3">
      <c r="A4" s="107"/>
      <c r="B4" s="27"/>
      <c r="C4" s="27"/>
      <c r="D4" s="27"/>
      <c r="E4" s="233" t="s">
        <v>0</v>
      </c>
      <c r="F4" s="233"/>
      <c r="G4" s="233"/>
      <c r="H4" s="136"/>
      <c r="I4" s="233" t="s">
        <v>44</v>
      </c>
      <c r="J4" s="233"/>
      <c r="K4" s="233"/>
    </row>
    <row r="5" spans="1:11" s="108" customFormat="1" ht="20.25" customHeight="1" x14ac:dyDescent="0.3">
      <c r="A5" s="107"/>
      <c r="B5" s="27"/>
      <c r="C5" s="27"/>
      <c r="D5" s="27"/>
      <c r="E5" s="233" t="s">
        <v>45</v>
      </c>
      <c r="F5" s="233"/>
      <c r="G5" s="233"/>
      <c r="H5" s="136"/>
      <c r="I5" s="233" t="s">
        <v>45</v>
      </c>
      <c r="J5" s="233"/>
      <c r="K5" s="233"/>
    </row>
    <row r="6" spans="1:11" s="108" customFormat="1" ht="20.25" customHeight="1" x14ac:dyDescent="0.3">
      <c r="A6" s="107"/>
      <c r="B6" s="27"/>
      <c r="C6" s="27"/>
      <c r="D6" s="27"/>
      <c r="E6" s="235" t="s">
        <v>135</v>
      </c>
      <c r="F6" s="235"/>
      <c r="G6" s="235"/>
      <c r="H6" s="136"/>
      <c r="I6" s="235" t="s">
        <v>135</v>
      </c>
      <c r="J6" s="235"/>
      <c r="K6" s="235"/>
    </row>
    <row r="7" spans="1:11" s="108" customFormat="1" ht="20.25" customHeight="1" x14ac:dyDescent="0.3">
      <c r="A7" s="107"/>
      <c r="B7" s="27"/>
      <c r="C7" s="47" t="s">
        <v>1</v>
      </c>
      <c r="D7" s="27"/>
      <c r="E7" s="88">
        <v>2023</v>
      </c>
      <c r="F7" s="109"/>
      <c r="G7" s="110">
        <v>2022</v>
      </c>
      <c r="H7" s="109"/>
      <c r="I7" s="88">
        <v>2023</v>
      </c>
      <c r="J7" s="109"/>
      <c r="K7" s="110">
        <v>2022</v>
      </c>
    </row>
    <row r="8" spans="1:11" s="108" customFormat="1" ht="20.25" customHeight="1" x14ac:dyDescent="0.3">
      <c r="A8" s="107"/>
      <c r="B8" s="27"/>
      <c r="C8" s="27"/>
      <c r="D8" s="27"/>
      <c r="E8" s="232" t="s">
        <v>11</v>
      </c>
      <c r="F8" s="232"/>
      <c r="G8" s="232"/>
      <c r="H8" s="232"/>
      <c r="I8" s="232"/>
      <c r="J8" s="232"/>
      <c r="K8" s="232"/>
    </row>
    <row r="9" spans="1:11" ht="20.25" customHeight="1" x14ac:dyDescent="0.3">
      <c r="A9" s="111" t="s">
        <v>28</v>
      </c>
      <c r="B9" s="62"/>
      <c r="C9" s="62"/>
      <c r="D9" s="62"/>
      <c r="E9" s="73"/>
      <c r="F9" s="112"/>
      <c r="G9" s="73"/>
      <c r="H9" s="112"/>
      <c r="I9" s="73"/>
      <c r="J9" s="112"/>
      <c r="K9" s="73"/>
    </row>
    <row r="10" spans="1:11" ht="20.25" customHeight="1" x14ac:dyDescent="0.3">
      <c r="A10" s="116" t="s">
        <v>220</v>
      </c>
      <c r="B10" s="66"/>
      <c r="C10" s="66"/>
      <c r="D10" s="66"/>
      <c r="E10" s="73">
        <f>'PL8-9'!D28</f>
        <v>-24094168</v>
      </c>
      <c r="F10" s="68"/>
      <c r="G10" s="73">
        <f>'PL8-9'!F28</f>
        <v>31420344</v>
      </c>
      <c r="H10" s="68"/>
      <c r="I10" s="73">
        <f>'PL8-9'!H28</f>
        <v>11292291</v>
      </c>
      <c r="J10" s="68"/>
      <c r="K10" s="73">
        <f>'PL8-9'!J28</f>
        <v>13647993</v>
      </c>
    </row>
    <row r="11" spans="1:11" ht="20.25" customHeight="1" x14ac:dyDescent="0.3">
      <c r="A11" s="114" t="s">
        <v>129</v>
      </c>
      <c r="B11" s="115"/>
      <c r="C11" s="115"/>
      <c r="D11" s="115"/>
      <c r="E11" s="73"/>
      <c r="F11" s="68"/>
      <c r="G11" s="73"/>
      <c r="H11" s="68"/>
      <c r="I11" s="73"/>
      <c r="J11" s="68"/>
      <c r="K11" s="73"/>
    </row>
    <row r="12" spans="1:11" ht="20.25" customHeight="1" x14ac:dyDescent="0.3">
      <c r="A12" s="114"/>
      <c r="B12" s="115" t="s">
        <v>130</v>
      </c>
      <c r="C12" s="115"/>
      <c r="D12" s="115"/>
      <c r="E12" s="73"/>
      <c r="F12" s="68"/>
      <c r="G12" s="73"/>
      <c r="H12" s="68"/>
      <c r="I12" s="73"/>
      <c r="J12" s="68"/>
      <c r="K12" s="73"/>
    </row>
    <row r="13" spans="1:11" ht="20.25" customHeight="1" x14ac:dyDescent="0.3">
      <c r="A13" s="113" t="s">
        <v>101</v>
      </c>
      <c r="B13" s="66"/>
      <c r="C13" s="64">
        <v>22</v>
      </c>
      <c r="D13" s="66"/>
      <c r="E13" s="78">
        <v>7018582</v>
      </c>
      <c r="F13" s="67"/>
      <c r="G13" s="78">
        <v>7320299</v>
      </c>
      <c r="H13" s="67"/>
      <c r="I13" s="173">
        <v>6615579</v>
      </c>
      <c r="J13" s="67"/>
      <c r="K13" s="78">
        <v>6940342</v>
      </c>
    </row>
    <row r="14" spans="1:11" ht="20.25" customHeight="1" x14ac:dyDescent="0.3">
      <c r="A14" s="113" t="s">
        <v>56</v>
      </c>
      <c r="B14" s="66"/>
      <c r="C14" s="66"/>
      <c r="D14" s="66"/>
      <c r="E14" s="73">
        <v>57095298</v>
      </c>
      <c r="F14" s="68"/>
      <c r="G14" s="73">
        <v>40919473</v>
      </c>
      <c r="H14" s="68"/>
      <c r="I14" s="73">
        <v>46598543</v>
      </c>
      <c r="J14" s="68"/>
      <c r="K14" s="73">
        <v>31260156</v>
      </c>
    </row>
    <row r="15" spans="1:11" ht="20.25" customHeight="1" x14ac:dyDescent="0.3">
      <c r="A15" s="113" t="s">
        <v>41</v>
      </c>
      <c r="B15" s="66"/>
      <c r="C15" s="66"/>
      <c r="D15" s="66"/>
      <c r="E15" s="73">
        <v>131164891</v>
      </c>
      <c r="F15" s="68"/>
      <c r="G15" s="73">
        <v>125896111</v>
      </c>
      <c r="H15" s="68"/>
      <c r="I15" s="73">
        <v>92374400</v>
      </c>
      <c r="J15" s="68"/>
      <c r="K15" s="73">
        <v>87400993</v>
      </c>
    </row>
    <row r="16" spans="1:11" ht="20.25" hidden="1" customHeight="1" x14ac:dyDescent="0.3">
      <c r="A16" s="116" t="s">
        <v>188</v>
      </c>
      <c r="B16" s="43"/>
      <c r="C16" s="66"/>
      <c r="D16" s="66"/>
      <c r="F16" s="68"/>
      <c r="G16" s="44">
        <v>0</v>
      </c>
      <c r="H16" s="68"/>
      <c r="I16" s="73"/>
      <c r="J16" s="68"/>
      <c r="K16" s="73">
        <v>0</v>
      </c>
    </row>
    <row r="17" spans="1:11" ht="20.25" customHeight="1" x14ac:dyDescent="0.3">
      <c r="A17" s="69" t="s">
        <v>141</v>
      </c>
      <c r="B17" s="66"/>
      <c r="C17" s="66"/>
      <c r="D17" s="66"/>
      <c r="E17" s="73">
        <v>10158964</v>
      </c>
      <c r="F17" s="67"/>
      <c r="G17" s="73">
        <v>-10172984</v>
      </c>
      <c r="H17" s="67"/>
      <c r="I17" s="78">
        <v>-2121746</v>
      </c>
      <c r="J17" s="67"/>
      <c r="K17" s="78">
        <v>-1067879</v>
      </c>
    </row>
    <row r="18" spans="1:11" ht="20.25" customHeight="1" x14ac:dyDescent="0.3">
      <c r="A18" s="43" t="s">
        <v>189</v>
      </c>
      <c r="B18" s="116"/>
      <c r="C18" s="66"/>
      <c r="D18" s="66"/>
      <c r="E18" s="78">
        <v>2091472</v>
      </c>
      <c r="F18" s="68"/>
      <c r="G18" s="78">
        <v>14393306</v>
      </c>
      <c r="H18" s="68"/>
      <c r="I18" s="206">
        <v>3849700</v>
      </c>
      <c r="J18" s="68"/>
      <c r="K18" s="73">
        <v>7283153</v>
      </c>
    </row>
    <row r="19" spans="1:11" ht="20.25" customHeight="1" x14ac:dyDescent="0.3">
      <c r="A19" s="63" t="s">
        <v>195</v>
      </c>
      <c r="B19" s="66"/>
      <c r="C19" s="64">
        <v>8</v>
      </c>
      <c r="D19" s="66"/>
      <c r="E19" s="178">
        <v>2373591</v>
      </c>
      <c r="F19" s="68"/>
      <c r="G19" s="73">
        <v>-4626453</v>
      </c>
      <c r="H19" s="70"/>
      <c r="I19" s="73">
        <v>1939943</v>
      </c>
      <c r="J19" s="70"/>
      <c r="K19" s="73">
        <v>-4557549</v>
      </c>
    </row>
    <row r="20" spans="1:11" ht="20.25" customHeight="1" x14ac:dyDescent="0.3">
      <c r="A20" s="69" t="s">
        <v>225</v>
      </c>
      <c r="B20" s="66"/>
      <c r="C20" s="66"/>
      <c r="D20" s="66"/>
      <c r="E20" s="73">
        <v>-167252</v>
      </c>
      <c r="F20" s="68"/>
      <c r="G20" s="73">
        <v>-154432</v>
      </c>
      <c r="H20" s="70"/>
      <c r="I20" s="73">
        <v>-61959</v>
      </c>
      <c r="J20" s="70"/>
      <c r="K20" s="73">
        <v>-24407</v>
      </c>
    </row>
    <row r="21" spans="1:11" ht="20.25" hidden="1" customHeight="1" x14ac:dyDescent="0.3">
      <c r="A21" s="69" t="s">
        <v>164</v>
      </c>
      <c r="B21" s="43"/>
      <c r="C21" s="43"/>
      <c r="D21" s="43"/>
      <c r="E21" s="72"/>
      <c r="F21" s="68"/>
      <c r="G21" s="72">
        <v>0</v>
      </c>
      <c r="H21" s="70"/>
      <c r="I21" s="73"/>
      <c r="J21" s="70"/>
      <c r="K21" s="73">
        <v>0</v>
      </c>
    </row>
    <row r="22" spans="1:11" ht="20.25" customHeight="1" x14ac:dyDescent="0.3">
      <c r="A22" s="116" t="s">
        <v>190</v>
      </c>
      <c r="B22" s="66"/>
      <c r="C22" s="66"/>
      <c r="D22" s="66"/>
      <c r="E22" s="72">
        <v>-144725</v>
      </c>
      <c r="F22" s="71"/>
      <c r="G22" s="72">
        <v>-40640</v>
      </c>
      <c r="H22" s="71"/>
      <c r="I22" s="73">
        <v>-2350503</v>
      </c>
      <c r="J22" s="71"/>
      <c r="K22" s="73">
        <v>-2705135</v>
      </c>
    </row>
    <row r="23" spans="1:11" ht="20.25" hidden="1" customHeight="1" x14ac:dyDescent="0.3">
      <c r="A23" s="116" t="s">
        <v>167</v>
      </c>
      <c r="B23" s="66"/>
      <c r="C23" s="66"/>
      <c r="D23" s="66"/>
      <c r="E23" s="73"/>
      <c r="F23" s="72"/>
      <c r="G23" s="73">
        <v>0</v>
      </c>
      <c r="H23" s="71"/>
      <c r="I23" s="73"/>
      <c r="J23" s="74"/>
      <c r="K23" s="73">
        <v>0</v>
      </c>
    </row>
    <row r="24" spans="1:11" ht="20.25" customHeight="1" x14ac:dyDescent="0.3">
      <c r="A24" s="69" t="s">
        <v>168</v>
      </c>
      <c r="B24" s="66"/>
      <c r="C24" s="64">
        <v>16</v>
      </c>
      <c r="D24" s="66"/>
      <c r="E24" s="75">
        <v>14235753</v>
      </c>
      <c r="F24" s="67"/>
      <c r="G24" s="75">
        <v>14076967</v>
      </c>
      <c r="H24" s="67"/>
      <c r="I24" s="75">
        <v>8493328</v>
      </c>
      <c r="J24" s="67"/>
      <c r="K24" s="75">
        <v>8361256</v>
      </c>
    </row>
    <row r="25" spans="1:11" ht="20.25" customHeight="1" x14ac:dyDescent="0.3">
      <c r="A25" s="79"/>
      <c r="B25" s="32"/>
      <c r="C25" s="32"/>
      <c r="D25" s="32"/>
      <c r="E25" s="82">
        <f>SUM(E10:E24)</f>
        <v>199732406</v>
      </c>
      <c r="F25" s="76"/>
      <c r="G25" s="82">
        <f>SUM(G10:G24)</f>
        <v>219031991</v>
      </c>
      <c r="H25" s="76"/>
      <c r="I25" s="82">
        <f>SUM(I10:I24)</f>
        <v>166629576</v>
      </c>
      <c r="J25" s="76"/>
      <c r="K25" s="82">
        <f>SUM(K10:K24)</f>
        <v>146538923</v>
      </c>
    </row>
    <row r="26" spans="1:11" ht="20.25" customHeight="1" x14ac:dyDescent="0.3">
      <c r="A26" s="114" t="s">
        <v>42</v>
      </c>
      <c r="B26" s="115"/>
      <c r="C26" s="115"/>
      <c r="D26" s="115"/>
      <c r="E26" s="82"/>
      <c r="F26" s="76"/>
      <c r="G26" s="82"/>
      <c r="H26" s="76"/>
      <c r="I26" s="82"/>
      <c r="J26" s="76"/>
      <c r="K26" s="82"/>
    </row>
    <row r="27" spans="1:11" ht="20.25" customHeight="1" x14ac:dyDescent="0.3">
      <c r="A27" s="77" t="s">
        <v>14</v>
      </c>
      <c r="B27" s="18"/>
      <c r="C27" s="18"/>
      <c r="D27" s="18"/>
      <c r="E27" s="82">
        <v>-182302289</v>
      </c>
      <c r="F27" s="76"/>
      <c r="G27" s="82">
        <v>14329411</v>
      </c>
      <c r="H27" s="76"/>
      <c r="I27" s="82">
        <v>-149905498</v>
      </c>
      <c r="J27" s="76"/>
      <c r="K27" s="82">
        <v>11479133</v>
      </c>
    </row>
    <row r="28" spans="1:11" ht="20.25" customHeight="1" x14ac:dyDescent="0.3">
      <c r="A28" s="69" t="s">
        <v>68</v>
      </c>
      <c r="B28" s="18"/>
      <c r="C28" s="18"/>
      <c r="D28" s="18"/>
      <c r="E28" s="82">
        <v>55117018</v>
      </c>
      <c r="F28" s="76"/>
      <c r="G28" s="82">
        <v>-12571310</v>
      </c>
      <c r="H28" s="76"/>
      <c r="I28" s="82">
        <v>18305805</v>
      </c>
      <c r="J28" s="76"/>
      <c r="K28" s="82">
        <v>18652393</v>
      </c>
    </row>
    <row r="29" spans="1:11" ht="20.25" customHeight="1" x14ac:dyDescent="0.3">
      <c r="A29" s="77" t="s">
        <v>3</v>
      </c>
      <c r="B29" s="18"/>
      <c r="C29" s="18"/>
      <c r="D29" s="18"/>
      <c r="E29" s="123">
        <v>105725317</v>
      </c>
      <c r="F29" s="76"/>
      <c r="G29" s="82">
        <v>-87326815</v>
      </c>
      <c r="H29" s="76"/>
      <c r="I29" s="82">
        <v>70454790</v>
      </c>
      <c r="J29" s="76"/>
      <c r="K29" s="82">
        <v>-181699662</v>
      </c>
    </row>
    <row r="30" spans="1:11" ht="20.25" customHeight="1" x14ac:dyDescent="0.3">
      <c r="A30" s="116" t="s">
        <v>181</v>
      </c>
      <c r="B30" s="18"/>
      <c r="C30" s="18"/>
      <c r="D30" s="18"/>
      <c r="E30" s="82">
        <v>-1552734</v>
      </c>
      <c r="F30" s="76"/>
      <c r="G30" s="82">
        <v>1498325</v>
      </c>
      <c r="H30" s="76"/>
      <c r="I30" s="82">
        <v>-1552734</v>
      </c>
      <c r="J30" s="76"/>
      <c r="K30" s="82">
        <v>1498325</v>
      </c>
    </row>
    <row r="31" spans="1:11" ht="20.25" customHeight="1" x14ac:dyDescent="0.3">
      <c r="A31" s="77" t="s">
        <v>4</v>
      </c>
      <c r="B31" s="18"/>
      <c r="C31" s="18"/>
      <c r="D31" s="18"/>
      <c r="E31" s="82">
        <v>1037633</v>
      </c>
      <c r="F31" s="76"/>
      <c r="G31" s="82">
        <v>-1031204</v>
      </c>
      <c r="H31" s="76"/>
      <c r="I31" s="82">
        <v>1191187</v>
      </c>
      <c r="J31" s="76"/>
      <c r="K31" s="82">
        <v>-1224812</v>
      </c>
    </row>
    <row r="32" spans="1:11" ht="20.25" customHeight="1" x14ac:dyDescent="0.3">
      <c r="A32" s="77" t="s">
        <v>20</v>
      </c>
      <c r="B32" s="18"/>
      <c r="C32" s="18"/>
      <c r="D32" s="18"/>
      <c r="E32" s="82">
        <v>-30919412</v>
      </c>
      <c r="F32" s="76"/>
      <c r="G32" s="82">
        <v>-132638442</v>
      </c>
      <c r="H32" s="76"/>
      <c r="I32" s="82">
        <v>-45517387</v>
      </c>
      <c r="J32" s="76"/>
      <c r="K32" s="82">
        <v>16048538</v>
      </c>
    </row>
    <row r="33" spans="1:11" ht="20.25" customHeight="1" x14ac:dyDescent="0.3">
      <c r="A33" s="69" t="s">
        <v>69</v>
      </c>
      <c r="B33" s="18"/>
      <c r="C33" s="18"/>
      <c r="D33" s="18"/>
      <c r="E33" s="123">
        <v>15085097</v>
      </c>
      <c r="F33" s="76"/>
      <c r="G33" s="82">
        <v>-9599664</v>
      </c>
      <c r="H33" s="76"/>
      <c r="I33" s="82">
        <v>18775650</v>
      </c>
      <c r="J33" s="76"/>
      <c r="K33" s="82">
        <v>10657848</v>
      </c>
    </row>
    <row r="34" spans="1:11" ht="20.25" customHeight="1" x14ac:dyDescent="0.3">
      <c r="A34" s="69" t="s">
        <v>118</v>
      </c>
      <c r="B34" s="18"/>
      <c r="C34" s="18"/>
      <c r="D34" s="18"/>
      <c r="E34" s="82">
        <v>3761530</v>
      </c>
      <c r="F34" s="76"/>
      <c r="G34" s="82">
        <v>6401002</v>
      </c>
      <c r="H34" s="76"/>
      <c r="I34" s="82">
        <v>3761532</v>
      </c>
      <c r="J34" s="76"/>
      <c r="K34" s="82">
        <v>6401002</v>
      </c>
    </row>
    <row r="35" spans="1:11" ht="20.25" customHeight="1" x14ac:dyDescent="0.3">
      <c r="A35" s="69" t="s">
        <v>169</v>
      </c>
      <c r="B35" s="18"/>
      <c r="C35" s="18"/>
      <c r="D35" s="18"/>
      <c r="E35" s="82">
        <v>1306537</v>
      </c>
      <c r="F35" s="76"/>
      <c r="G35" s="82">
        <v>-634405</v>
      </c>
      <c r="H35" s="76"/>
      <c r="I35" s="82">
        <v>1306537</v>
      </c>
      <c r="J35" s="76"/>
      <c r="K35" s="82">
        <v>-634405</v>
      </c>
    </row>
    <row r="36" spans="1:11" ht="20.25" customHeight="1" x14ac:dyDescent="0.3">
      <c r="A36" s="69" t="s">
        <v>115</v>
      </c>
      <c r="B36" s="18"/>
      <c r="C36" s="18"/>
      <c r="D36" s="18"/>
      <c r="E36" s="84">
        <v>-10279232</v>
      </c>
      <c r="F36" s="76"/>
      <c r="G36" s="84">
        <v>-6186489</v>
      </c>
      <c r="H36" s="76"/>
      <c r="I36" s="84">
        <v>-8093332</v>
      </c>
      <c r="J36" s="76"/>
      <c r="K36" s="84">
        <v>-2298608</v>
      </c>
    </row>
    <row r="37" spans="1:11" ht="20.25" customHeight="1" x14ac:dyDescent="0.3">
      <c r="A37" s="69" t="s">
        <v>191</v>
      </c>
      <c r="B37" s="18"/>
      <c r="C37" s="18"/>
      <c r="D37" s="18"/>
      <c r="E37" s="82">
        <f>E25+SUM(E27:E36)</f>
        <v>156711871</v>
      </c>
      <c r="F37" s="76"/>
      <c r="G37" s="82">
        <f>G25+SUM(G27:G36)</f>
        <v>-8727600</v>
      </c>
      <c r="H37" s="76"/>
      <c r="I37" s="82">
        <f>I25+SUM(I27:I36)</f>
        <v>75356126</v>
      </c>
      <c r="J37" s="76"/>
      <c r="K37" s="82">
        <f>K25+SUM(K27:K36)</f>
        <v>25418675</v>
      </c>
    </row>
    <row r="38" spans="1:11" ht="20.25" customHeight="1" x14ac:dyDescent="0.3">
      <c r="A38" s="116" t="s">
        <v>117</v>
      </c>
      <c r="B38" s="18"/>
      <c r="C38" s="18"/>
      <c r="D38" s="18"/>
      <c r="E38" s="84">
        <v>-8674283</v>
      </c>
      <c r="F38" s="76"/>
      <c r="G38" s="84">
        <v>-14313269</v>
      </c>
      <c r="H38" s="76"/>
      <c r="I38" s="84">
        <v>-8336945</v>
      </c>
      <c r="J38" s="76"/>
      <c r="K38" s="84">
        <v>-12334440</v>
      </c>
    </row>
    <row r="39" spans="1:11" ht="20.25" customHeight="1" x14ac:dyDescent="0.3">
      <c r="A39" s="79" t="s">
        <v>170</v>
      </c>
      <c r="B39" s="32"/>
      <c r="C39" s="32"/>
      <c r="D39" s="32"/>
      <c r="E39" s="59">
        <f>SUM(E37:E38)</f>
        <v>148037588</v>
      </c>
      <c r="F39" s="56"/>
      <c r="G39" s="59">
        <f>SUM(G37:G38)</f>
        <v>-23040869</v>
      </c>
      <c r="H39" s="56"/>
      <c r="I39" s="59">
        <f>SUM(I37:I38)</f>
        <v>67019181</v>
      </c>
      <c r="J39" s="56"/>
      <c r="K39" s="59">
        <f>SUM(K37:K38)</f>
        <v>13084235</v>
      </c>
    </row>
    <row r="40" spans="1:11" ht="20.25" customHeight="1" x14ac:dyDescent="0.3">
      <c r="A40" s="79"/>
      <c r="B40" s="32"/>
      <c r="C40" s="32"/>
      <c r="D40" s="32"/>
      <c r="E40" s="117"/>
      <c r="F40" s="56"/>
      <c r="G40" s="117"/>
      <c r="H40" s="56"/>
      <c r="I40" s="117"/>
      <c r="J40" s="56"/>
      <c r="K40" s="117"/>
    </row>
    <row r="41" spans="1:11" ht="20.25" customHeight="1" x14ac:dyDescent="0.3">
      <c r="A41" s="79"/>
      <c r="B41" s="32"/>
      <c r="C41" s="32"/>
      <c r="D41" s="32"/>
      <c r="E41" s="117"/>
      <c r="F41" s="56"/>
      <c r="G41" s="117"/>
      <c r="H41" s="56"/>
      <c r="I41" s="117"/>
      <c r="J41" s="56"/>
      <c r="K41" s="117"/>
    </row>
    <row r="42" spans="1:11" ht="20.25" customHeight="1" x14ac:dyDescent="0.3">
      <c r="A42" s="79"/>
      <c r="B42" s="32"/>
      <c r="C42" s="32"/>
      <c r="D42" s="32"/>
      <c r="E42" s="117"/>
      <c r="F42" s="56"/>
      <c r="G42" s="117"/>
      <c r="H42" s="56"/>
      <c r="I42" s="117"/>
      <c r="J42" s="56"/>
      <c r="K42" s="117"/>
    </row>
    <row r="43" spans="1:11" ht="20" customHeight="1" x14ac:dyDescent="0.3">
      <c r="A43" s="103" t="s">
        <v>59</v>
      </c>
      <c r="B43" s="38"/>
      <c r="C43" s="38"/>
      <c r="D43" s="38"/>
      <c r="E43" s="104"/>
      <c r="F43" s="18"/>
      <c r="G43" s="104"/>
      <c r="H43" s="18"/>
      <c r="I43" s="82"/>
      <c r="J43" s="18"/>
      <c r="K43" s="82"/>
    </row>
    <row r="44" spans="1:11" ht="20.25" customHeight="1" x14ac:dyDescent="0.3">
      <c r="A44" s="105" t="s">
        <v>198</v>
      </c>
      <c r="B44" s="106"/>
      <c r="C44" s="106"/>
      <c r="D44" s="106"/>
      <c r="E44" s="82"/>
      <c r="F44" s="18"/>
      <c r="G44" s="82"/>
      <c r="H44" s="18"/>
      <c r="I44" s="82"/>
      <c r="J44" s="18"/>
      <c r="K44" s="82"/>
    </row>
    <row r="45" spans="1:11" ht="20.25" customHeight="1" x14ac:dyDescent="0.3">
      <c r="A45" s="79"/>
      <c r="B45" s="32"/>
      <c r="C45" s="32"/>
      <c r="D45" s="32"/>
      <c r="E45" s="82"/>
      <c r="F45" s="18"/>
      <c r="G45" s="82"/>
      <c r="H45" s="18"/>
      <c r="I45" s="82"/>
      <c r="J45" s="18"/>
      <c r="K45" s="82"/>
    </row>
    <row r="46" spans="1:11" s="108" customFormat="1" ht="20.25" customHeight="1" x14ac:dyDescent="0.3">
      <c r="A46" s="107"/>
      <c r="B46" s="27"/>
      <c r="C46" s="27"/>
      <c r="D46" s="27"/>
      <c r="E46" s="233" t="s">
        <v>0</v>
      </c>
      <c r="F46" s="233"/>
      <c r="G46" s="233"/>
      <c r="H46" s="136"/>
      <c r="I46" s="233" t="s">
        <v>44</v>
      </c>
      <c r="J46" s="233"/>
      <c r="K46" s="233"/>
    </row>
    <row r="47" spans="1:11" s="108" customFormat="1" ht="20.25" customHeight="1" x14ac:dyDescent="0.3">
      <c r="A47" s="107"/>
      <c r="B47" s="27"/>
      <c r="C47" s="27"/>
      <c r="D47" s="27"/>
      <c r="E47" s="233" t="s">
        <v>45</v>
      </c>
      <c r="F47" s="233"/>
      <c r="G47" s="233"/>
      <c r="H47" s="136"/>
      <c r="I47" s="233" t="s">
        <v>45</v>
      </c>
      <c r="J47" s="233"/>
      <c r="K47" s="233"/>
    </row>
    <row r="48" spans="1:11" s="108" customFormat="1" ht="20.25" customHeight="1" x14ac:dyDescent="0.3">
      <c r="A48" s="107"/>
      <c r="B48" s="27"/>
      <c r="C48" s="27"/>
      <c r="D48" s="27"/>
      <c r="E48" s="235" t="s">
        <v>135</v>
      </c>
      <c r="F48" s="235"/>
      <c r="G48" s="235"/>
      <c r="H48" s="136"/>
      <c r="I48" s="235" t="s">
        <v>135</v>
      </c>
      <c r="J48" s="235"/>
      <c r="K48" s="235"/>
    </row>
    <row r="49" spans="1:11" s="108" customFormat="1" ht="20.25" customHeight="1" x14ac:dyDescent="0.3">
      <c r="A49" s="107"/>
      <c r="B49" s="27"/>
      <c r="C49" s="47" t="s">
        <v>1</v>
      </c>
      <c r="D49" s="27"/>
      <c r="E49" s="88">
        <v>2023</v>
      </c>
      <c r="F49" s="109"/>
      <c r="G49" s="110">
        <v>2022</v>
      </c>
      <c r="H49" s="109"/>
      <c r="I49" s="88">
        <v>2023</v>
      </c>
      <c r="J49" s="109"/>
      <c r="K49" s="110">
        <v>2022</v>
      </c>
    </row>
    <row r="50" spans="1:11" s="108" customFormat="1" ht="20.25" customHeight="1" x14ac:dyDescent="0.3">
      <c r="A50" s="107"/>
      <c r="B50" s="27"/>
      <c r="C50" s="27"/>
      <c r="D50" s="27"/>
      <c r="E50" s="232" t="s">
        <v>11</v>
      </c>
      <c r="F50" s="232"/>
      <c r="G50" s="232"/>
      <c r="H50" s="232"/>
      <c r="I50" s="232"/>
      <c r="J50" s="232"/>
      <c r="K50" s="232"/>
    </row>
    <row r="51" spans="1:11" ht="20.25" customHeight="1" x14ac:dyDescent="0.3">
      <c r="A51" s="111" t="s">
        <v>29</v>
      </c>
      <c r="B51" s="62"/>
      <c r="C51" s="62"/>
      <c r="D51" s="62"/>
      <c r="E51" s="78"/>
      <c r="F51" s="67"/>
      <c r="G51" s="78"/>
      <c r="H51" s="57"/>
      <c r="J51" s="57"/>
    </row>
    <row r="52" spans="1:11" ht="20.25" customHeight="1" x14ac:dyDescent="0.3">
      <c r="A52" s="69" t="s">
        <v>102</v>
      </c>
      <c r="B52" s="66"/>
      <c r="C52" s="66"/>
      <c r="D52" s="66"/>
      <c r="E52" s="173">
        <v>1145099</v>
      </c>
      <c r="F52" s="174"/>
      <c r="G52" s="173">
        <v>1876120</v>
      </c>
      <c r="H52" s="174"/>
      <c r="I52" s="175">
        <v>183361</v>
      </c>
      <c r="J52" s="174"/>
      <c r="K52" s="175">
        <v>1248729</v>
      </c>
    </row>
    <row r="53" spans="1:11" ht="21.65" customHeight="1" x14ac:dyDescent="0.3">
      <c r="A53" s="69" t="s">
        <v>103</v>
      </c>
      <c r="B53" s="66"/>
      <c r="C53" s="66"/>
      <c r="D53" s="66"/>
      <c r="E53" s="176">
        <v>-41979827</v>
      </c>
      <c r="F53" s="177"/>
      <c r="G53" s="176">
        <v>-47922510</v>
      </c>
      <c r="H53" s="177"/>
      <c r="I53" s="175">
        <v>-9679772</v>
      </c>
      <c r="J53" s="177"/>
      <c r="K53" s="176">
        <v>-19824053</v>
      </c>
    </row>
    <row r="54" spans="1:11" ht="20.25" hidden="1" customHeight="1" x14ac:dyDescent="0.3">
      <c r="A54" s="69" t="s">
        <v>171</v>
      </c>
      <c r="B54" s="66"/>
      <c r="C54" s="66"/>
      <c r="D54" s="66"/>
      <c r="E54" s="173"/>
      <c r="F54" s="174"/>
      <c r="G54" s="173">
        <v>0</v>
      </c>
      <c r="H54" s="174"/>
      <c r="I54" s="175"/>
      <c r="J54" s="174"/>
      <c r="K54" s="175">
        <v>0</v>
      </c>
    </row>
    <row r="55" spans="1:11" ht="20.25" customHeight="1" x14ac:dyDescent="0.3">
      <c r="A55" s="69" t="s">
        <v>104</v>
      </c>
      <c r="B55" s="66"/>
      <c r="C55" s="66"/>
      <c r="D55" s="66"/>
      <c r="E55" s="176">
        <v>-1470157</v>
      </c>
      <c r="F55" s="177"/>
      <c r="G55" s="176">
        <v>-12174057</v>
      </c>
      <c r="H55" s="177"/>
      <c r="I55" s="175">
        <v>-380292</v>
      </c>
      <c r="J55" s="177"/>
      <c r="K55" s="176">
        <v>-9255338</v>
      </c>
    </row>
    <row r="56" spans="1:11" ht="20.25" customHeight="1" x14ac:dyDescent="0.3">
      <c r="A56" s="77" t="s">
        <v>105</v>
      </c>
      <c r="B56" s="18"/>
      <c r="C56" s="18"/>
      <c r="D56" s="18"/>
      <c r="E56" s="178">
        <v>168590</v>
      </c>
      <c r="F56" s="177"/>
      <c r="G56" s="178">
        <v>42217</v>
      </c>
      <c r="H56" s="177"/>
      <c r="I56" s="176">
        <v>141963</v>
      </c>
      <c r="J56" s="177"/>
      <c r="K56" s="176">
        <v>27873</v>
      </c>
    </row>
    <row r="57" spans="1:11" ht="20.25" customHeight="1" x14ac:dyDescent="0.3">
      <c r="A57" s="116" t="s">
        <v>180</v>
      </c>
      <c r="B57" s="18"/>
      <c r="C57" s="18"/>
      <c r="D57" s="18"/>
      <c r="E57" s="207">
        <v>0</v>
      </c>
      <c r="F57" s="207"/>
      <c r="G57" s="207">
        <v>0</v>
      </c>
      <c r="H57" s="177"/>
      <c r="I57" s="176">
        <v>-14137355</v>
      </c>
      <c r="J57" s="177"/>
      <c r="K57" s="176">
        <v>-8830550</v>
      </c>
    </row>
    <row r="58" spans="1:11" ht="20.25" customHeight="1" x14ac:dyDescent="0.3">
      <c r="A58" s="79" t="s">
        <v>107</v>
      </c>
      <c r="B58" s="32"/>
      <c r="C58" s="32"/>
      <c r="D58" s="32"/>
      <c r="E58" s="179">
        <f>SUM(E52:E57)</f>
        <v>-42136295</v>
      </c>
      <c r="F58" s="149"/>
      <c r="G58" s="179">
        <f>SUM(G52:G57)</f>
        <v>-58178230</v>
      </c>
      <c r="H58" s="169"/>
      <c r="I58" s="179">
        <f>SUM(I52:I57)</f>
        <v>-23872095</v>
      </c>
      <c r="J58" s="149"/>
      <c r="K58" s="179">
        <f>SUM(K52:K57)</f>
        <v>-36633339</v>
      </c>
    </row>
    <row r="59" spans="1:11" ht="20.25" hidden="1" customHeight="1" x14ac:dyDescent="0.3">
      <c r="A59" s="79"/>
      <c r="B59" s="32"/>
      <c r="C59" s="32"/>
      <c r="D59" s="32"/>
      <c r="E59" s="169"/>
      <c r="F59" s="149"/>
      <c r="G59" s="169"/>
      <c r="H59" s="149"/>
      <c r="I59" s="169"/>
      <c r="J59" s="149"/>
      <c r="K59" s="169"/>
    </row>
    <row r="60" spans="1:11" ht="20.25" customHeight="1" x14ac:dyDescent="0.3">
      <c r="A60" s="79"/>
      <c r="B60" s="32"/>
      <c r="C60" s="32"/>
      <c r="D60" s="32"/>
      <c r="E60" s="169"/>
      <c r="F60" s="149"/>
      <c r="G60" s="169"/>
      <c r="H60" s="149"/>
      <c r="I60" s="169"/>
      <c r="J60" s="149"/>
      <c r="K60" s="169"/>
    </row>
    <row r="61" spans="1:11" ht="20.25" customHeight="1" x14ac:dyDescent="0.3">
      <c r="A61" s="111" t="s">
        <v>30</v>
      </c>
      <c r="B61" s="62"/>
      <c r="C61" s="62"/>
      <c r="D61" s="62"/>
      <c r="E61" s="178"/>
      <c r="F61" s="177"/>
      <c r="G61" s="178"/>
      <c r="H61" s="177"/>
      <c r="I61" s="178"/>
      <c r="J61" s="177"/>
      <c r="K61" s="178"/>
    </row>
    <row r="62" spans="1:11" ht="20.25" customHeight="1" x14ac:dyDescent="0.3">
      <c r="A62" s="69" t="s">
        <v>192</v>
      </c>
      <c r="B62" s="66"/>
      <c r="C62" s="66"/>
      <c r="D62" s="66"/>
      <c r="E62" s="178"/>
      <c r="F62" s="177"/>
      <c r="G62" s="178"/>
      <c r="H62" s="177"/>
      <c r="I62" s="178"/>
      <c r="J62" s="177"/>
      <c r="K62" s="178"/>
    </row>
    <row r="63" spans="1:11" ht="20.25" customHeight="1" x14ac:dyDescent="0.3">
      <c r="A63" s="69" t="s">
        <v>124</v>
      </c>
      <c r="B63" s="66"/>
      <c r="C63" s="66"/>
      <c r="D63" s="66"/>
      <c r="E63" s="178">
        <v>8315028</v>
      </c>
      <c r="F63" s="177"/>
      <c r="G63" s="178">
        <v>176994505</v>
      </c>
      <c r="H63" s="177"/>
      <c r="I63" s="180">
        <v>60085396</v>
      </c>
      <c r="J63" s="177"/>
      <c r="K63" s="176">
        <v>132671728</v>
      </c>
    </row>
    <row r="64" spans="1:11" ht="20.25" customHeight="1" x14ac:dyDescent="0.3">
      <c r="A64" s="113" t="s">
        <v>49</v>
      </c>
      <c r="B64" s="66"/>
      <c r="C64" s="66"/>
      <c r="D64" s="66"/>
      <c r="E64" s="173">
        <v>-1988575</v>
      </c>
      <c r="F64" s="174"/>
      <c r="G64" s="173">
        <v>-525068</v>
      </c>
      <c r="H64" s="174"/>
      <c r="I64" s="197">
        <v>0</v>
      </c>
      <c r="J64" s="174"/>
      <c r="K64" s="208">
        <v>0</v>
      </c>
    </row>
    <row r="65" spans="1:11" ht="20.25" customHeight="1" x14ac:dyDescent="0.3">
      <c r="A65" s="116" t="s">
        <v>148</v>
      </c>
      <c r="B65" s="66"/>
      <c r="C65" s="66"/>
      <c r="D65" s="66"/>
      <c r="E65" s="178">
        <v>-40270265</v>
      </c>
      <c r="F65" s="177"/>
      <c r="G65" s="178">
        <v>-41562354</v>
      </c>
      <c r="H65" s="177"/>
      <c r="I65" s="178">
        <v>-36377824</v>
      </c>
      <c r="J65" s="177"/>
      <c r="K65" s="178">
        <v>-40602831</v>
      </c>
    </row>
    <row r="66" spans="1:11" ht="20.25" customHeight="1" x14ac:dyDescent="0.3">
      <c r="A66" s="69" t="s">
        <v>74</v>
      </c>
      <c r="B66" s="66"/>
      <c r="C66" s="64">
        <v>24</v>
      </c>
      <c r="D66" s="66"/>
      <c r="E66" s="178">
        <v>-30014384</v>
      </c>
      <c r="F66" s="177"/>
      <c r="G66" s="178">
        <v>-41823322</v>
      </c>
      <c r="H66" s="177"/>
      <c r="I66" s="178">
        <v>-30014384</v>
      </c>
      <c r="J66" s="177"/>
      <c r="K66" s="178">
        <v>-41823322</v>
      </c>
    </row>
    <row r="67" spans="1:11" ht="20.25" customHeight="1" x14ac:dyDescent="0.3">
      <c r="A67" s="63" t="s">
        <v>226</v>
      </c>
      <c r="B67" s="66"/>
      <c r="C67" s="66"/>
      <c r="D67" s="66"/>
      <c r="E67" s="178">
        <v>8145926</v>
      </c>
      <c r="F67" s="177"/>
      <c r="G67" s="207">
        <v>0</v>
      </c>
      <c r="H67" s="207"/>
      <c r="I67" s="207">
        <v>0</v>
      </c>
      <c r="J67" s="207"/>
      <c r="K67" s="207">
        <v>0</v>
      </c>
    </row>
    <row r="68" spans="1:11" ht="20.25" customHeight="1" x14ac:dyDescent="0.3">
      <c r="A68" s="63" t="s">
        <v>227</v>
      </c>
      <c r="B68" s="66"/>
      <c r="C68" s="66"/>
      <c r="D68" s="66"/>
      <c r="E68" s="178">
        <v>-2238553</v>
      </c>
      <c r="F68" s="177"/>
      <c r="G68" s="207">
        <v>0</v>
      </c>
      <c r="H68" s="207"/>
      <c r="I68" s="207">
        <v>0</v>
      </c>
      <c r="J68" s="207"/>
      <c r="K68" s="57">
        <v>0</v>
      </c>
    </row>
    <row r="69" spans="1:11" ht="20.25" customHeight="1" x14ac:dyDescent="0.3">
      <c r="A69" s="116" t="s">
        <v>116</v>
      </c>
      <c r="B69" s="66"/>
      <c r="C69" s="66"/>
      <c r="D69" s="66"/>
      <c r="E69" s="182">
        <v>-53581811</v>
      </c>
      <c r="F69" s="177"/>
      <c r="G69" s="182">
        <v>-41110424</v>
      </c>
      <c r="H69" s="177"/>
      <c r="I69" s="182">
        <v>-46489025</v>
      </c>
      <c r="J69" s="177"/>
      <c r="K69" s="182">
        <v>-31340051</v>
      </c>
    </row>
    <row r="70" spans="1:11" ht="20.25" customHeight="1" x14ac:dyDescent="0.3">
      <c r="A70" s="32" t="s">
        <v>228</v>
      </c>
      <c r="B70" s="32"/>
      <c r="C70" s="32"/>
      <c r="D70" s="32"/>
      <c r="E70" s="183">
        <f>SUM(E62:E69)</f>
        <v>-111632634</v>
      </c>
      <c r="F70" s="149"/>
      <c r="G70" s="183">
        <f>SUM(G62:G69)</f>
        <v>51973337</v>
      </c>
      <c r="H70" s="149"/>
      <c r="I70" s="183">
        <f>SUM(I62:I69)</f>
        <v>-52795837</v>
      </c>
      <c r="J70" s="149"/>
      <c r="K70" s="183">
        <f>SUM(K62:K69)</f>
        <v>18905524</v>
      </c>
    </row>
    <row r="71" spans="1:11" ht="20.25" customHeight="1" x14ac:dyDescent="0.3">
      <c r="A71" s="79"/>
      <c r="B71" s="32"/>
      <c r="C71" s="32"/>
      <c r="D71" s="32"/>
      <c r="E71" s="123"/>
      <c r="F71" s="126"/>
      <c r="G71" s="123"/>
      <c r="H71" s="126"/>
      <c r="I71" s="123"/>
      <c r="J71" s="126"/>
      <c r="K71" s="123"/>
    </row>
    <row r="72" spans="1:11" ht="20.25" customHeight="1" x14ac:dyDescent="0.3">
      <c r="A72" s="43" t="s">
        <v>201</v>
      </c>
      <c r="E72" s="123"/>
      <c r="F72" s="126"/>
      <c r="G72" s="123"/>
      <c r="H72" s="126"/>
      <c r="I72" s="123"/>
      <c r="J72" s="126"/>
      <c r="K72" s="123"/>
    </row>
    <row r="73" spans="1:11" ht="20.25" customHeight="1" x14ac:dyDescent="0.3">
      <c r="A73" s="43" t="s">
        <v>106</v>
      </c>
      <c r="E73" s="123">
        <v>-5731341</v>
      </c>
      <c r="F73" s="126"/>
      <c r="G73" s="123">
        <v>-29245762</v>
      </c>
      <c r="H73" s="126"/>
      <c r="I73" s="123">
        <v>-9648751</v>
      </c>
      <c r="J73" s="126"/>
      <c r="K73" s="123">
        <v>-4643580</v>
      </c>
    </row>
    <row r="74" spans="1:11" ht="20.25" customHeight="1" x14ac:dyDescent="0.3">
      <c r="A74" s="116" t="s">
        <v>121</v>
      </c>
      <c r="E74" s="123"/>
      <c r="F74" s="126"/>
      <c r="G74" s="123"/>
      <c r="H74" s="126"/>
      <c r="I74" s="123"/>
      <c r="J74" s="126"/>
      <c r="K74" s="123"/>
    </row>
    <row r="75" spans="1:11" ht="20.25" customHeight="1" x14ac:dyDescent="0.3">
      <c r="A75" s="116" t="s">
        <v>193</v>
      </c>
      <c r="B75" s="32"/>
      <c r="C75" s="32"/>
      <c r="D75" s="32"/>
      <c r="E75" s="184">
        <v>-60533</v>
      </c>
      <c r="F75" s="126"/>
      <c r="G75" s="184">
        <v>499074</v>
      </c>
      <c r="H75" s="126"/>
      <c r="I75" s="184">
        <v>-386539</v>
      </c>
      <c r="J75" s="126"/>
      <c r="K75" s="184">
        <v>-267944</v>
      </c>
    </row>
    <row r="76" spans="1:11" ht="20.25" customHeight="1" x14ac:dyDescent="0.3">
      <c r="A76" s="79" t="s">
        <v>202</v>
      </c>
      <c r="B76" s="32"/>
      <c r="C76" s="32"/>
      <c r="D76" s="32"/>
      <c r="E76" s="172">
        <f>SUM(E73:E75)</f>
        <v>-5791874</v>
      </c>
      <c r="F76" s="126"/>
      <c r="G76" s="172">
        <f>SUM(G73:G75)</f>
        <v>-28746688</v>
      </c>
      <c r="H76" s="126"/>
      <c r="I76" s="172">
        <f>SUM(I73:I75)</f>
        <v>-10035290</v>
      </c>
      <c r="J76" s="126"/>
      <c r="K76" s="172">
        <f>SUM(K73:K75)</f>
        <v>-4911524</v>
      </c>
    </row>
    <row r="77" spans="1:11" ht="20.25" customHeight="1" x14ac:dyDescent="0.3">
      <c r="A77" s="116" t="s">
        <v>110</v>
      </c>
      <c r="B77" s="32"/>
      <c r="C77" s="32"/>
      <c r="D77" s="32"/>
      <c r="E77" s="184">
        <v>59713844</v>
      </c>
      <c r="F77" s="125"/>
      <c r="G77" s="184">
        <v>88460532</v>
      </c>
      <c r="H77" s="125"/>
      <c r="I77" s="184">
        <v>29755490</v>
      </c>
      <c r="J77" s="125"/>
      <c r="K77" s="184">
        <v>34667014</v>
      </c>
    </row>
    <row r="78" spans="1:11" ht="20.25" customHeight="1" thickBot="1" x14ac:dyDescent="0.35">
      <c r="A78" s="79" t="s">
        <v>111</v>
      </c>
      <c r="B78" s="32"/>
      <c r="C78" s="64">
        <v>5</v>
      </c>
      <c r="D78" s="32"/>
      <c r="E78" s="185">
        <f>SUM(E76:E77)</f>
        <v>53921970</v>
      </c>
      <c r="F78" s="126"/>
      <c r="G78" s="185">
        <f>SUM(G76:G77)</f>
        <v>59713844</v>
      </c>
      <c r="H78" s="126"/>
      <c r="I78" s="185">
        <f>SUM(I76:I77)</f>
        <v>19720200</v>
      </c>
      <c r="J78" s="126"/>
      <c r="K78" s="185">
        <f>SUM(K76:K77)</f>
        <v>29755490</v>
      </c>
    </row>
    <row r="79" spans="1:11" ht="20.25" customHeight="1" thickTop="1" x14ac:dyDescent="0.3">
      <c r="A79" s="79"/>
      <c r="B79" s="32"/>
      <c r="C79" s="32"/>
      <c r="D79" s="32"/>
      <c r="E79" s="82"/>
      <c r="F79" s="76"/>
      <c r="G79" s="82"/>
      <c r="H79" s="76"/>
      <c r="I79" s="82"/>
      <c r="J79" s="76"/>
      <c r="K79" s="82"/>
    </row>
    <row r="80" spans="1:11" ht="20.25" customHeight="1" x14ac:dyDescent="0.3">
      <c r="A80" s="79"/>
      <c r="B80" s="32"/>
      <c r="C80" s="32"/>
      <c r="D80" s="32"/>
      <c r="E80" s="82"/>
      <c r="F80" s="76"/>
      <c r="G80" s="82"/>
      <c r="H80" s="76"/>
      <c r="I80" s="82"/>
      <c r="J80" s="76"/>
      <c r="K80" s="82"/>
    </row>
    <row r="81" spans="1:11" ht="20.25" customHeight="1" x14ac:dyDescent="0.3">
      <c r="A81" s="79"/>
      <c r="B81" s="32"/>
      <c r="C81" s="32"/>
      <c r="D81" s="32"/>
      <c r="E81" s="82"/>
      <c r="F81" s="76"/>
      <c r="G81" s="82"/>
      <c r="H81" s="76"/>
      <c r="I81" s="82"/>
      <c r="J81" s="76"/>
      <c r="K81" s="82"/>
    </row>
    <row r="82" spans="1:11" ht="20" customHeight="1" x14ac:dyDescent="0.3">
      <c r="A82" s="103" t="s">
        <v>59</v>
      </c>
      <c r="B82" s="38"/>
      <c r="C82" s="38"/>
      <c r="D82" s="38"/>
      <c r="E82" s="104"/>
      <c r="F82" s="18"/>
      <c r="G82" s="104"/>
      <c r="H82" s="18"/>
      <c r="I82" s="82"/>
      <c r="J82" s="18"/>
      <c r="K82" s="82"/>
    </row>
    <row r="83" spans="1:11" ht="20.25" customHeight="1" x14ac:dyDescent="0.3">
      <c r="A83" s="105" t="s">
        <v>198</v>
      </c>
      <c r="B83" s="106"/>
      <c r="C83" s="106"/>
      <c r="D83" s="106"/>
      <c r="E83" s="82"/>
      <c r="F83" s="18"/>
      <c r="G83" s="82"/>
      <c r="H83" s="18"/>
      <c r="I83" s="82"/>
      <c r="J83" s="18"/>
      <c r="K83" s="82"/>
    </row>
    <row r="84" spans="1:11" ht="20.25" customHeight="1" x14ac:dyDescent="0.3">
      <c r="A84" s="79"/>
      <c r="B84" s="32"/>
      <c r="C84" s="32"/>
      <c r="D84" s="32"/>
      <c r="E84" s="82"/>
      <c r="F84" s="18"/>
      <c r="G84" s="82"/>
      <c r="H84" s="18"/>
      <c r="I84" s="82"/>
      <c r="J84" s="18"/>
      <c r="K84" s="82"/>
    </row>
    <row r="85" spans="1:11" s="108" customFormat="1" ht="20.25" customHeight="1" x14ac:dyDescent="0.3">
      <c r="A85" s="107"/>
      <c r="B85" s="27"/>
      <c r="C85" s="27"/>
      <c r="D85" s="27"/>
      <c r="E85" s="233" t="s">
        <v>0</v>
      </c>
      <c r="F85" s="233"/>
      <c r="G85" s="233"/>
      <c r="H85" s="136"/>
      <c r="I85" s="233" t="s">
        <v>44</v>
      </c>
      <c r="J85" s="233"/>
      <c r="K85" s="233"/>
    </row>
    <row r="86" spans="1:11" s="108" customFormat="1" ht="20.25" customHeight="1" x14ac:dyDescent="0.3">
      <c r="A86" s="107"/>
      <c r="B86" s="27"/>
      <c r="C86" s="27"/>
      <c r="D86" s="27"/>
      <c r="E86" s="233" t="s">
        <v>45</v>
      </c>
      <c r="F86" s="233"/>
      <c r="G86" s="233"/>
      <c r="H86" s="136"/>
      <c r="I86" s="233" t="s">
        <v>45</v>
      </c>
      <c r="J86" s="233"/>
      <c r="K86" s="233"/>
    </row>
    <row r="87" spans="1:11" s="108" customFormat="1" ht="20.25" customHeight="1" x14ac:dyDescent="0.3">
      <c r="A87" s="107"/>
      <c r="B87" s="27"/>
      <c r="C87" s="27"/>
      <c r="D87" s="27"/>
      <c r="E87" s="235" t="s">
        <v>135</v>
      </c>
      <c r="F87" s="235"/>
      <c r="G87" s="235"/>
      <c r="H87" s="136"/>
      <c r="I87" s="235" t="s">
        <v>135</v>
      </c>
      <c r="J87" s="235"/>
      <c r="K87" s="235"/>
    </row>
    <row r="88" spans="1:11" s="108" customFormat="1" ht="20.25" customHeight="1" x14ac:dyDescent="0.3">
      <c r="A88" s="107"/>
      <c r="B88" s="27"/>
      <c r="C88" s="27"/>
      <c r="D88" s="27"/>
      <c r="E88" s="88">
        <v>2023</v>
      </c>
      <c r="F88" s="109"/>
      <c r="G88" s="110">
        <v>2022</v>
      </c>
      <c r="H88" s="109"/>
      <c r="I88" s="88">
        <v>2023</v>
      </c>
      <c r="J88" s="109"/>
      <c r="K88" s="110">
        <v>2022</v>
      </c>
    </row>
    <row r="89" spans="1:11" s="108" customFormat="1" ht="20.25" customHeight="1" x14ac:dyDescent="0.3">
      <c r="A89" s="107"/>
      <c r="B89" s="27"/>
      <c r="C89" s="27"/>
      <c r="D89" s="27"/>
      <c r="E89" s="232" t="s">
        <v>11</v>
      </c>
      <c r="F89" s="232"/>
      <c r="G89" s="232"/>
      <c r="H89" s="232"/>
      <c r="I89" s="232"/>
      <c r="J89" s="232"/>
      <c r="K89" s="232"/>
    </row>
    <row r="90" spans="1:11" ht="20.25" customHeight="1" x14ac:dyDescent="0.3">
      <c r="A90" s="80" t="s">
        <v>194</v>
      </c>
    </row>
    <row r="91" spans="1:11" ht="20.25" customHeight="1" x14ac:dyDescent="0.3">
      <c r="A91" s="81" t="s">
        <v>80</v>
      </c>
      <c r="F91" s="44"/>
      <c r="H91" s="44"/>
      <c r="J91" s="44"/>
    </row>
    <row r="92" spans="1:11" ht="20.25" customHeight="1" x14ac:dyDescent="0.3">
      <c r="A92" s="81" t="s">
        <v>81</v>
      </c>
      <c r="B92" s="32"/>
      <c r="C92" s="32"/>
      <c r="D92" s="32"/>
      <c r="E92" s="82"/>
      <c r="F92" s="44"/>
      <c r="G92" s="82"/>
      <c r="H92" s="44"/>
      <c r="J92" s="44"/>
    </row>
    <row r="93" spans="1:11" ht="20.25" customHeight="1" x14ac:dyDescent="0.3">
      <c r="A93" s="81" t="s">
        <v>82</v>
      </c>
      <c r="F93" s="44"/>
      <c r="H93" s="44"/>
      <c r="J93" s="44"/>
    </row>
    <row r="94" spans="1:11" ht="20.25" customHeight="1" x14ac:dyDescent="0.3">
      <c r="A94" s="81" t="s">
        <v>83</v>
      </c>
      <c r="E94" s="186">
        <v>-37165556</v>
      </c>
      <c r="F94" s="187"/>
      <c r="G94" s="186">
        <v>-50406371</v>
      </c>
      <c r="H94" s="187"/>
      <c r="I94" s="186">
        <v>-9956323</v>
      </c>
      <c r="J94" s="187"/>
      <c r="K94" s="186">
        <v>-19146088</v>
      </c>
    </row>
    <row r="95" spans="1:11" ht="20.25" customHeight="1" x14ac:dyDescent="0.3">
      <c r="A95" s="83" t="s">
        <v>203</v>
      </c>
      <c r="E95" s="186"/>
      <c r="F95" s="187"/>
      <c r="G95" s="186"/>
      <c r="H95" s="188"/>
      <c r="I95" s="123"/>
      <c r="J95" s="188"/>
      <c r="K95" s="123"/>
    </row>
    <row r="96" spans="1:11" ht="20.25" customHeight="1" x14ac:dyDescent="0.3">
      <c r="A96" s="83" t="s">
        <v>77</v>
      </c>
      <c r="E96" s="181">
        <v>-5312271</v>
      </c>
      <c r="F96" s="187"/>
      <c r="G96" s="186">
        <v>2483861</v>
      </c>
      <c r="H96" s="187"/>
      <c r="I96" s="186">
        <v>-221449</v>
      </c>
      <c r="J96" s="187"/>
      <c r="K96" s="186">
        <v>-677965</v>
      </c>
    </row>
    <row r="97" spans="1:12" ht="20.25" customHeight="1" x14ac:dyDescent="0.3">
      <c r="A97" s="83" t="s">
        <v>197</v>
      </c>
      <c r="E97" s="184">
        <v>498000</v>
      </c>
      <c r="F97" s="187"/>
      <c r="G97" s="209">
        <v>0</v>
      </c>
      <c r="H97" s="187"/>
      <c r="I97" s="184">
        <v>498000</v>
      </c>
      <c r="J97" s="187"/>
      <c r="K97" s="209">
        <v>0</v>
      </c>
    </row>
    <row r="98" spans="1:12" ht="20.25" customHeight="1" x14ac:dyDescent="0.3">
      <c r="A98" s="85" t="s">
        <v>84</v>
      </c>
      <c r="E98" s="189"/>
      <c r="F98" s="190"/>
      <c r="G98" s="189"/>
      <c r="H98" s="191"/>
      <c r="I98" s="186"/>
      <c r="J98" s="191"/>
      <c r="K98" s="186"/>
    </row>
    <row r="99" spans="1:12" ht="20.25" customHeight="1" thickBot="1" x14ac:dyDescent="0.35">
      <c r="A99" s="86" t="s">
        <v>85</v>
      </c>
      <c r="E99" s="168">
        <f>SUM(E94:E98)</f>
        <v>-41979827</v>
      </c>
      <c r="F99" s="190"/>
      <c r="G99" s="168">
        <f>SUM(G94:G98)</f>
        <v>-47922510</v>
      </c>
      <c r="H99" s="190"/>
      <c r="I99" s="168">
        <f>SUM(I94:I98)</f>
        <v>-9679772</v>
      </c>
      <c r="J99" s="190"/>
      <c r="K99" s="168">
        <f>SUM(K94:K98)</f>
        <v>-19824053</v>
      </c>
    </row>
    <row r="100" spans="1:12" ht="20.25" customHeight="1" thickTop="1" x14ac:dyDescent="0.3">
      <c r="A100" s="81"/>
      <c r="E100" s="186"/>
      <c r="F100" s="187"/>
      <c r="G100" s="186"/>
      <c r="H100" s="187"/>
      <c r="I100" s="186"/>
      <c r="J100" s="187"/>
      <c r="K100" s="186"/>
    </row>
    <row r="101" spans="1:12" ht="20.25" customHeight="1" x14ac:dyDescent="0.3">
      <c r="A101" s="81" t="s">
        <v>182</v>
      </c>
      <c r="E101" s="146"/>
      <c r="F101" s="146"/>
      <c r="G101" s="146"/>
      <c r="H101" s="146"/>
      <c r="I101" s="146"/>
      <c r="J101" s="146"/>
      <c r="K101" s="146"/>
    </row>
    <row r="102" spans="1:12" ht="20.25" customHeight="1" x14ac:dyDescent="0.3">
      <c r="A102" s="81" t="s">
        <v>81</v>
      </c>
      <c r="B102" s="32"/>
      <c r="C102" s="32"/>
      <c r="D102" s="32"/>
      <c r="E102" s="123"/>
      <c r="F102" s="146"/>
      <c r="G102" s="123"/>
      <c r="H102" s="146"/>
      <c r="I102" s="146"/>
      <c r="J102" s="146"/>
      <c r="K102" s="146"/>
    </row>
    <row r="103" spans="1:12" ht="20.25" customHeight="1" x14ac:dyDescent="0.3">
      <c r="A103" s="63" t="s">
        <v>183</v>
      </c>
      <c r="E103" s="186">
        <v>-1121907</v>
      </c>
      <c r="F103" s="187"/>
      <c r="G103" s="186">
        <v>-4056395</v>
      </c>
      <c r="H103" s="187"/>
      <c r="I103" s="186">
        <v>-380292</v>
      </c>
      <c r="J103" s="187"/>
      <c r="K103" s="186">
        <v>-789426</v>
      </c>
    </row>
    <row r="104" spans="1:12" ht="20.25" customHeight="1" x14ac:dyDescent="0.3">
      <c r="A104" s="83" t="s">
        <v>232</v>
      </c>
      <c r="E104" s="184">
        <v>-348250</v>
      </c>
      <c r="F104" s="187"/>
      <c r="G104" s="184">
        <v>-8117662</v>
      </c>
      <c r="H104" s="187"/>
      <c r="I104" s="209">
        <v>0</v>
      </c>
      <c r="J104" s="187"/>
      <c r="K104" s="184">
        <v>-8465912</v>
      </c>
    </row>
    <row r="105" spans="1:12" ht="20.25" customHeight="1" thickBot="1" x14ac:dyDescent="0.35">
      <c r="A105" s="85" t="s">
        <v>184</v>
      </c>
      <c r="E105" s="168">
        <f>SUM(E103:E104)</f>
        <v>-1470157</v>
      </c>
      <c r="F105" s="190"/>
      <c r="G105" s="168">
        <f>SUM(G103:G104)</f>
        <v>-12174057</v>
      </c>
      <c r="H105" s="190"/>
      <c r="I105" s="168">
        <f>SUM(I103:I104)</f>
        <v>-380292</v>
      </c>
      <c r="J105" s="190"/>
      <c r="K105" s="168">
        <f>SUM(K103:K104)</f>
        <v>-9255338</v>
      </c>
    </row>
    <row r="106" spans="1:12" ht="20.25" customHeight="1" thickTop="1" x14ac:dyDescent="0.3">
      <c r="A106" s="83"/>
      <c r="E106" s="186"/>
      <c r="F106" s="187"/>
      <c r="G106" s="186"/>
      <c r="H106" s="187"/>
      <c r="I106" s="186"/>
      <c r="J106" s="187"/>
      <c r="K106" s="186"/>
    </row>
    <row r="107" spans="1:12" ht="20.25" customHeight="1" x14ac:dyDescent="0.3">
      <c r="A107" s="83" t="s">
        <v>185</v>
      </c>
      <c r="E107" s="186">
        <v>25182646</v>
      </c>
      <c r="F107" s="187"/>
      <c r="G107" s="186">
        <v>55486541</v>
      </c>
      <c r="H107" s="187"/>
      <c r="I107" s="186">
        <v>25182646</v>
      </c>
      <c r="J107" s="187"/>
      <c r="K107" s="186">
        <v>52428718</v>
      </c>
    </row>
    <row r="108" spans="1:12" ht="20.25" customHeight="1" x14ac:dyDescent="0.3">
      <c r="A108" s="83" t="s">
        <v>210</v>
      </c>
      <c r="E108" s="210">
        <v>4276430</v>
      </c>
      <c r="F108" s="81"/>
      <c r="G108" s="210">
        <v>0</v>
      </c>
      <c r="H108" s="87"/>
      <c r="I108" s="210">
        <v>1991848</v>
      </c>
      <c r="J108" s="81"/>
      <c r="K108" s="210">
        <v>0</v>
      </c>
      <c r="L108" s="43"/>
    </row>
    <row r="109" spans="1:12" ht="20.25" customHeight="1" x14ac:dyDescent="0.3">
      <c r="A109" s="83" t="s">
        <v>211</v>
      </c>
      <c r="E109" s="44">
        <v>68792904</v>
      </c>
      <c r="G109" s="210">
        <v>47057265</v>
      </c>
      <c r="I109" s="44">
        <v>68792904</v>
      </c>
      <c r="K109" s="210">
        <v>47057265</v>
      </c>
    </row>
    <row r="110" spans="1:12" ht="20.25" customHeight="1" x14ac:dyDescent="0.3">
      <c r="A110" s="83" t="s">
        <v>212</v>
      </c>
      <c r="E110" s="44">
        <v>0</v>
      </c>
      <c r="G110" s="210">
        <v>0</v>
      </c>
      <c r="I110" s="44">
        <v>51166928.18</v>
      </c>
      <c r="K110" s="210">
        <v>0</v>
      </c>
    </row>
    <row r="111" spans="1:12" ht="20.25" customHeight="1" x14ac:dyDescent="0.3">
      <c r="A111" s="83" t="s">
        <v>213</v>
      </c>
      <c r="E111" s="44">
        <v>8360765</v>
      </c>
      <c r="G111" s="210">
        <v>3879146</v>
      </c>
      <c r="I111" s="44">
        <v>8360765</v>
      </c>
      <c r="K111" s="210">
        <v>3879146</v>
      </c>
    </row>
  </sheetData>
  <mergeCells count="21">
    <mergeCell ref="E50:K50"/>
    <mergeCell ref="E46:G46"/>
    <mergeCell ref="I46:K46"/>
    <mergeCell ref="E47:G47"/>
    <mergeCell ref="I47:K47"/>
    <mergeCell ref="E48:G48"/>
    <mergeCell ref="I48:K48"/>
    <mergeCell ref="E4:G4"/>
    <mergeCell ref="I4:K4"/>
    <mergeCell ref="E5:G5"/>
    <mergeCell ref="I5:K5"/>
    <mergeCell ref="E8:K8"/>
    <mergeCell ref="E6:G6"/>
    <mergeCell ref="I6:K6"/>
    <mergeCell ref="E89:K89"/>
    <mergeCell ref="E85:G85"/>
    <mergeCell ref="I85:K85"/>
    <mergeCell ref="E86:G86"/>
    <mergeCell ref="I86:K86"/>
    <mergeCell ref="E87:G87"/>
    <mergeCell ref="I87:K87"/>
  </mergeCells>
  <phoneticPr fontId="4" type="noConversion"/>
  <pageMargins left="0.7" right="0.7" top="0.48" bottom="0.36" header="0.5" footer="0.5"/>
  <pageSetup paperSize="9" scale="79" firstPageNumber="14" orientation="portrait" useFirstPageNumber="1" r:id="rId1"/>
  <headerFooter alignWithMargins="0">
    <oddFooter>&amp;LThe accompanying notes are an integral part of these financial statements.
&amp;C&amp;P</oddFooter>
  </headerFooter>
  <rowBreaks count="2" manualBreakCount="2">
    <brk id="42" max="16383" man="1"/>
    <brk id="81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FCCFB2-3046-47F5-A344-EBF6008F135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441E71D-297F-48A2-95FF-A1B4870B84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BS5-7</vt:lpstr>
      <vt:lpstr>PL8-9</vt:lpstr>
      <vt:lpstr>SH10</vt:lpstr>
      <vt:lpstr>SH11</vt:lpstr>
      <vt:lpstr>SH12 </vt:lpstr>
      <vt:lpstr>SH13</vt:lpstr>
      <vt:lpstr>CF14-16</vt:lpstr>
      <vt:lpstr>'BS5-7'!Print_Area</vt:lpstr>
      <vt:lpstr>'CF14-16'!Print_Area</vt:lpstr>
      <vt:lpstr>'PL8-9'!Print_Area</vt:lpstr>
      <vt:lpstr>'SH10'!Print_Area</vt:lpstr>
      <vt:lpstr>'SH11'!Print_Area</vt:lpstr>
      <vt:lpstr>'SH12 '!Print_Area</vt:lpstr>
      <vt:lpstr>'SH13'!Print_Area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Buatip, Tabtawee</cp:lastModifiedBy>
  <cp:lastPrinted>2024-02-21T08:44:52Z</cp:lastPrinted>
  <dcterms:created xsi:type="dcterms:W3CDTF">2005-01-11T02:57:29Z</dcterms:created>
  <dcterms:modified xsi:type="dcterms:W3CDTF">2024-02-21T10:28:33Z</dcterms:modified>
</cp:coreProperties>
</file>