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\Desktop\"/>
    </mc:Choice>
  </mc:AlternateContent>
  <xr:revisionPtr revIDLastSave="0" documentId="8_{33BC2FF3-3C9C-4FB4-9E99-5171091EE2D2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BS" sheetId="1" r:id="rId1"/>
    <sheet name="PL" sheetId="7" r:id="rId2"/>
    <sheet name="SH Conso-65" sheetId="11" r:id="rId3"/>
    <sheet name="SH Conso-66" sheetId="5" r:id="rId4"/>
    <sheet name="SH Separate-65" sheetId="12" r:id="rId5"/>
    <sheet name="SH Separate-66" sheetId="9" r:id="rId6"/>
    <sheet name="CF" sheetId="13" r:id="rId7"/>
  </sheets>
  <definedNames>
    <definedName name="_xlnm._FilterDatabase" localSheetId="0" hidden="1">BS!$A$52:$E$61</definedName>
    <definedName name="_xlnm.Print_Area" localSheetId="0">BS!$A$1:$K$87</definedName>
    <definedName name="_xlnm.Print_Area" localSheetId="6">CF!$A$1:$K$105</definedName>
    <definedName name="_xlnm.Print_Area" localSheetId="1">PL!$A$1:$K$63</definedName>
    <definedName name="_xlnm.Print_Area" localSheetId="2">'SH Conso-65'!$A$1:$R$27</definedName>
    <definedName name="_xlnm.Print_Area" localSheetId="3">'SH Conso-66'!$A$1:$R$27</definedName>
    <definedName name="_xlnm.Print_Area" localSheetId="4">'SH Separate-65'!$A$1:$L$25</definedName>
    <definedName name="_xlnm.Print_Area" localSheetId="5">'SH Separate-66'!$A$1:$L$27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7" l="1"/>
  <c r="E20" i="7"/>
  <c r="K62" i="7" l="1"/>
  <c r="P24" i="5" l="1"/>
  <c r="E48" i="7"/>
  <c r="J19" i="5"/>
  <c r="G55" i="7"/>
  <c r="H24" i="9" l="1"/>
  <c r="F24" i="9"/>
  <c r="D24" i="9"/>
  <c r="H19" i="9"/>
  <c r="F19" i="9"/>
  <c r="D19" i="9"/>
  <c r="E13" i="7"/>
  <c r="E22" i="7" s="1"/>
  <c r="E24" i="7" s="1"/>
  <c r="E26" i="7" s="1"/>
  <c r="E27" i="1"/>
  <c r="E14" i="1"/>
  <c r="E61" i="1"/>
  <c r="E50" i="1"/>
  <c r="E63" i="1" l="1"/>
  <c r="E29" i="1"/>
  <c r="K33" i="7"/>
  <c r="I33" i="7"/>
  <c r="K31" i="7"/>
  <c r="I31" i="7"/>
  <c r="G13" i="7"/>
  <c r="K84" i="1"/>
  <c r="I84" i="1"/>
  <c r="E62" i="7" l="1"/>
  <c r="K13" i="7"/>
  <c r="K60" i="7"/>
  <c r="G60" i="7"/>
  <c r="K55" i="7"/>
  <c r="J24" i="5" l="1"/>
  <c r="E55" i="7"/>
  <c r="L11" i="12"/>
  <c r="M13" i="5"/>
  <c r="L24" i="11"/>
  <c r="R13" i="11"/>
  <c r="N13" i="11"/>
  <c r="J19" i="11"/>
  <c r="N18" i="11"/>
  <c r="D19" i="11"/>
  <c r="F19" i="11"/>
  <c r="F27" i="11" s="1"/>
  <c r="F13" i="5" s="1"/>
  <c r="H19" i="11"/>
  <c r="H27" i="11" s="1"/>
  <c r="H13" i="5" s="1"/>
  <c r="L19" i="11"/>
  <c r="P19" i="11"/>
  <c r="D24" i="11"/>
  <c r="D27" i="11" s="1"/>
  <c r="D13" i="5" s="1"/>
  <c r="F24" i="11"/>
  <c r="H24" i="11"/>
  <c r="P24" i="11"/>
  <c r="N26" i="11"/>
  <c r="N24" i="11" l="1"/>
  <c r="P27" i="11"/>
  <c r="P13" i="5" s="1"/>
  <c r="L27" i="11"/>
  <c r="L13" i="5" s="1"/>
  <c r="J24" i="11"/>
  <c r="N19" i="11"/>
  <c r="J27" i="11"/>
  <c r="J13" i="5" s="1"/>
  <c r="N27" i="11" l="1"/>
  <c r="K99" i="13" l="1"/>
  <c r="I99" i="13"/>
  <c r="G99" i="13"/>
  <c r="E99" i="13"/>
  <c r="K55" i="13" l="1"/>
  <c r="I55" i="13"/>
  <c r="G55" i="13"/>
  <c r="E55" i="13"/>
  <c r="E68" i="13" l="1"/>
  <c r="M63" i="7" l="1"/>
  <c r="K61" i="1"/>
  <c r="L19" i="5"/>
  <c r="G83" i="1" l="1"/>
  <c r="P19" i="5" l="1"/>
  <c r="H19" i="5"/>
  <c r="F19" i="5"/>
  <c r="D19" i="5"/>
  <c r="N18" i="5" l="1"/>
  <c r="J19" i="9"/>
  <c r="N19" i="5" l="1"/>
  <c r="N13" i="5" l="1"/>
  <c r="R13" i="5" s="1"/>
  <c r="K93" i="13" l="1"/>
  <c r="G93" i="13"/>
  <c r="K68" i="13"/>
  <c r="G68" i="13"/>
  <c r="K48" i="7"/>
  <c r="K49" i="7" s="1"/>
  <c r="G48" i="7"/>
  <c r="K20" i="7"/>
  <c r="K22" i="7" s="1"/>
  <c r="G33" i="7"/>
  <c r="G20" i="7"/>
  <c r="G22" i="7" s="1"/>
  <c r="G24" i="7" s="1"/>
  <c r="G26" i="7" s="1"/>
  <c r="K83" i="1"/>
  <c r="K50" i="1"/>
  <c r="G61" i="1"/>
  <c r="K27" i="1"/>
  <c r="K14" i="1"/>
  <c r="G27" i="1"/>
  <c r="G14" i="1"/>
  <c r="K24" i="7" l="1"/>
  <c r="K26" i="7" s="1"/>
  <c r="K50" i="7" s="1"/>
  <c r="K22" i="13"/>
  <c r="K35" i="13" s="1"/>
  <c r="K37" i="13" s="1"/>
  <c r="G49" i="7"/>
  <c r="K74" i="13"/>
  <c r="G29" i="1"/>
  <c r="K85" i="1"/>
  <c r="G50" i="1"/>
  <c r="K63" i="1"/>
  <c r="K29" i="1"/>
  <c r="G74" i="13"/>
  <c r="E93" i="13"/>
  <c r="I93" i="13"/>
  <c r="I68" i="13"/>
  <c r="K87" i="1" l="1"/>
  <c r="G76" i="13"/>
  <c r="K76" i="13"/>
  <c r="G22" i="13"/>
  <c r="G35" i="13" s="1"/>
  <c r="G37" i="13" s="1"/>
  <c r="G63" i="1"/>
  <c r="G50" i="7" l="1"/>
  <c r="L16" i="12" l="1"/>
  <c r="G62" i="7" l="1"/>
  <c r="L11" i="9"/>
  <c r="R18" i="11"/>
  <c r="D22" i="12" l="1"/>
  <c r="J17" i="12"/>
  <c r="H17" i="12"/>
  <c r="F17" i="12"/>
  <c r="D17" i="12"/>
  <c r="L17" i="12" l="1"/>
  <c r="L12" i="9" l="1"/>
  <c r="H22" i="12" l="1"/>
  <c r="F22" i="12"/>
  <c r="L18" i="9"/>
  <c r="L19" i="9" s="1"/>
  <c r="R26" i="11" l="1"/>
  <c r="R19" i="11" l="1"/>
  <c r="N26" i="5" l="1"/>
  <c r="R26" i="5" s="1"/>
  <c r="R18" i="5"/>
  <c r="R19" i="5" s="1"/>
  <c r="E22" i="13" l="1"/>
  <c r="E35" i="13" s="1"/>
  <c r="E37" i="13" s="1"/>
  <c r="H24" i="5"/>
  <c r="D24" i="5"/>
  <c r="H27" i="5"/>
  <c r="H28" i="5" s="1"/>
  <c r="D27" i="5"/>
  <c r="F24" i="5"/>
  <c r="F27" i="5" s="1"/>
  <c r="F28" i="5" s="1"/>
  <c r="E74" i="13" l="1"/>
  <c r="D28" i="5"/>
  <c r="E76" i="13" l="1"/>
  <c r="D25" i="12"/>
  <c r="H25" i="12"/>
  <c r="F25" i="12"/>
  <c r="F26" i="12" l="1"/>
  <c r="F13" i="9"/>
  <c r="F27" i="9" s="1"/>
  <c r="H26" i="12"/>
  <c r="H13" i="9"/>
  <c r="H27" i="9" s="1"/>
  <c r="D26" i="12"/>
  <c r="D13" i="9"/>
  <c r="D27" i="9" s="1"/>
  <c r="G85" i="1"/>
  <c r="J22" i="12"/>
  <c r="J25" i="12" s="1"/>
  <c r="G87" i="1" l="1"/>
  <c r="S13" i="5"/>
  <c r="J26" i="12"/>
  <c r="J13" i="9"/>
  <c r="L13" i="9" s="1"/>
  <c r="J27" i="5" l="1"/>
  <c r="J28" i="5" l="1"/>
  <c r="R24" i="11"/>
  <c r="R27" i="11" s="1"/>
  <c r="P27" i="5" l="1"/>
  <c r="E84" i="1" l="1"/>
  <c r="P28" i="5" l="1"/>
  <c r="I48" i="7"/>
  <c r="I49" i="7" s="1"/>
  <c r="L22" i="12" l="1"/>
  <c r="L25" i="12" s="1"/>
  <c r="L26" i="12" s="1"/>
  <c r="I13" i="7"/>
  <c r="I61" i="1"/>
  <c r="I27" i="1" l="1"/>
  <c r="I14" i="1"/>
  <c r="I29" i="1" l="1"/>
  <c r="I50" i="1"/>
  <c r="I63" i="1" s="1"/>
  <c r="I20" i="7" l="1"/>
  <c r="I22" i="7" s="1"/>
  <c r="I24" i="7" s="1"/>
  <c r="I26" i="7" s="1"/>
  <c r="I50" i="7" l="1"/>
  <c r="I62" i="7"/>
  <c r="I22" i="13"/>
  <c r="I35" i="13" l="1"/>
  <c r="I37" i="13" s="1"/>
  <c r="I74" i="13" s="1"/>
  <c r="I76" i="13"/>
  <c r="L24" i="9"/>
  <c r="L27" i="9" s="1"/>
  <c r="J24" i="9"/>
  <c r="J27" i="9" s="1"/>
  <c r="I83" i="1" l="1"/>
  <c r="I85" i="1" s="1"/>
  <c r="I87" i="1" s="1"/>
  <c r="I60" i="7" l="1"/>
  <c r="I55" i="7" l="1"/>
  <c r="L24" i="5" l="1"/>
  <c r="L27" i="5" s="1"/>
  <c r="E49" i="7"/>
  <c r="E50" i="7" s="1"/>
  <c r="E60" i="7" l="1"/>
  <c r="E83" i="1"/>
  <c r="E85" i="1" s="1"/>
  <c r="E87" i="1" s="1"/>
  <c r="L28" i="5" l="1"/>
  <c r="N24" i="5"/>
  <c r="N27" i="5" s="1"/>
  <c r="N28" i="5" s="1"/>
  <c r="R24" i="5"/>
  <c r="R27" i="5" l="1"/>
  <c r="S24" i="5"/>
  <c r="R28" i="5" l="1"/>
  <c r="S2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Tipsuwan, Woranunthakul</author>
  </authors>
  <commentList>
    <comment ref="A16" authorId="0" shapeId="0" xr:uid="{964F14A8-C41B-4224-84EE-7126A78A8DE7}">
      <text>
        <r>
          <rPr>
            <b/>
            <sz val="9"/>
            <color indexed="81"/>
            <rFont val="Tahoma"/>
            <family val="2"/>
          </rPr>
          <t>(กลับรายการ) ผลขาดทุนจากการด้อยค่าที่รับรู้ในกำไรหรือขาดทุน ?</t>
        </r>
      </text>
    </comment>
  </commentList>
</comments>
</file>

<file path=xl/sharedStrings.xml><?xml version="1.0" encoding="utf-8"?>
<sst xmlns="http://schemas.openxmlformats.org/spreadsheetml/2006/main" count="394" uniqueCount="224">
  <si>
    <t>ที่ออกและ</t>
  </si>
  <si>
    <t>ส่วนของผู้ถือหุ้น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</si>
  <si>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</si>
  <si>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</si>
  <si>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</si>
  <si>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</si>
  <si>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</si>
  <si>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</si>
  <si>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</si>
  <si>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</si>
  <si>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</si>
  <si>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</si>
  <si>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</si>
  <si>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</si>
  <si>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</si>
  <si>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</si>
  <si>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</si>
  <si>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</si>
  <si>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</si>
  <si>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</si>
  <si>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</si>
  <si>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</si>
  <si>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</si>
  <si>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</si>
  <si>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</si>
  <si>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</si>
  <si>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</si>
  <si>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</si>
  <si>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</si>
  <si>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</si>
  <si>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</si>
  <si>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</si>
  <si>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</si>
  <si>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</si>
  <si>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</si>
  <si>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</si>
  <si>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</si>
  <si>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งบแสดงการเปลี่ยนแปลงส่วนของผู้ถือหุ้น </t>
  </si>
  <si>
    <t xml:space="preserve">บริษัท ไลท์ติ้ง แอนด์ อีควิปเมนท์ จำกัด (มหาชน) และบริษัทย่อย </t>
  </si>
  <si>
    <t>(บาท)</t>
  </si>
  <si>
    <t xml:space="preserve">หนี้สินและส่วนของผู้ถือหุ้น  </t>
  </si>
  <si>
    <t>บริษัท ไลท์ติ้ง แอนด์ อีควิปเมนท์ จำกัด (มหาชน) และบริษัทย่อย</t>
  </si>
  <si>
    <t xml:space="preserve">ส่วนของ </t>
  </si>
  <si>
    <t>รวมส่วนของ</t>
  </si>
  <si>
    <t xml:space="preserve">งบแสดงการเปลี่ยนแปลงส่วนของผู้ถือหุ้น  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</si>
  <si>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</si>
  <si>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</si>
  <si>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</si>
  <si>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</si>
  <si>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</si>
  <si>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 xml:space="preserve">สินค้าคงเหลือ  </t>
  </si>
  <si>
    <t xml:space="preserve">ที่ดิน อาคารและอุปกรณ์  </t>
  </si>
  <si>
    <t xml:space="preserve"> </t>
  </si>
  <si>
    <t xml:space="preserve">   ยังไม่ได้จัดสรร</t>
  </si>
  <si>
    <t xml:space="preserve">   ระยะสั้นจากสถาบันการเงิน</t>
  </si>
  <si>
    <t>ดอกเบี้ยรับ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</si>
  <si>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</si>
  <si>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</si>
  <si>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</si>
  <si>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>ค่าเสื่อมราคาและค่าตัดจำหน่าย</t>
  </si>
  <si>
    <t>เงินกู้ยืมระยะยาวจากสถาบันการเงิน</t>
  </si>
  <si>
    <t xml:space="preserve">   จัดสรรแล้ว</t>
  </si>
  <si>
    <t xml:space="preserve">ยังไม่ได้จัดสรร </t>
  </si>
  <si>
    <t>การเปลี่ยนแปลงในสินทรัพย์และหนี้สินดำเนินงาน</t>
  </si>
  <si>
    <t>ค่าใช้จ่ายในการบริหาร</t>
  </si>
  <si>
    <t>ต้นทุนทางการเงิน</t>
  </si>
  <si>
    <t xml:space="preserve">    ส่วนเกินมูลค่าหุ้นสามัญ</t>
  </si>
  <si>
    <t xml:space="preserve">      ทุนสำรองตามกฎหมาย </t>
  </si>
  <si>
    <t>อสังหาริมทรัพย์เพื่อการลงทุน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</si>
  <si>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</si>
  <si>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</si>
  <si>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</si>
  <si>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ค่าใช้จ่ายภาษีเงินได้</t>
  </si>
  <si>
    <t>กำไรขาดทุนเบ็ดเสร็จอื่น</t>
  </si>
  <si>
    <t>ค่าใช้จ่ายผลประโยชน์พนักงาน</t>
  </si>
  <si>
    <t>ทุนสำรอง</t>
  </si>
  <si>
    <t>ส่วนได้เสีย</t>
  </si>
  <si>
    <t>ตามกฎหมาย</t>
  </si>
  <si>
    <t>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</si>
  <si>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</si>
  <si>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</si>
  <si>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31 ธันวาคม</t>
  </si>
  <si>
    <t xml:space="preserve">   ส่วนที่เป็นของส่วนได้เสียที่ไม่มีอำนาจควบคุม</t>
  </si>
  <si>
    <t>กำไรขาดทุนเบ็ดเสร็จสำหรับปี</t>
  </si>
  <si>
    <t>ลูกหนี้อื่น</t>
  </si>
  <si>
    <t>เจ้าหนี้อื่น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</si>
  <si>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</si>
  <si>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</si>
  <si>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ส่วนที่เป็นของบริษัทใหญ่</t>
  </si>
  <si>
    <t>กำไรต่อหุ้นปรับลด</t>
  </si>
  <si>
    <t>โอนไปสำรองตามกฎหมาย</t>
  </si>
  <si>
    <t xml:space="preserve">   ที่ถึงกำหนดชำระภายในหนึ่งปี</t>
  </si>
  <si>
    <t xml:space="preserve">   สินทรัพย์</t>
  </si>
  <si>
    <t>สำหรับปีสิ้นสุดวันที่  31 ธันวาคม</t>
  </si>
  <si>
    <t>ส่วนเกินมูลค่าหุ้น</t>
  </si>
  <si>
    <t xml:space="preserve">สำหรับปีสิ้นสุดวันที่ 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</si>
  <si>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</si>
  <si>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</si>
  <si>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</si>
  <si>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งบการเงิน</t>
  </si>
  <si>
    <t>รวมส่วนของบริษัทใหญ่</t>
  </si>
  <si>
    <t>รายได้จากการขายและการให้บริการ</t>
  </si>
  <si>
    <t>ต้นทุนขายและต้นทุนการให้บริการ</t>
  </si>
  <si>
    <t>เงินฝากประจำและเงินฝากออมทรัพย์</t>
  </si>
  <si>
    <t xml:space="preserve">   วางไว้เป็นหลักประกัน</t>
  </si>
  <si>
    <t xml:space="preserve">รายละเอียดที่ดิน อาคารและอุปกรณ์ที่ซื้อมา </t>
  </si>
  <si>
    <t xml:space="preserve">   ในระหว่างปีมีดังนี้</t>
  </si>
  <si>
    <t>ที่ดิน อาคารและอุปกรณ์ที่เพิ่มขึ้นในระหว่างปี</t>
  </si>
  <si>
    <t>ที่ดิน อาคารและอุปกรณ์ที่ซื้อมาโดย</t>
  </si>
  <si>
    <t xml:space="preserve">   การจ่ายชำระเป็นเงินสด</t>
  </si>
  <si>
    <t>เงินปันผลรับ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</si>
  <si>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</si>
  <si>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</si>
  <si>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</si>
  <si>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</si>
  <si>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</si>
  <si>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รายการที่อาจถูกจัดประเภทใหม่</t>
  </si>
  <si>
    <t>รวมรายการที่อาจถูกจัดประเภทใหม่</t>
  </si>
  <si>
    <t xml:space="preserve">   ผลประโยชน์พนักงานที่กำหนดไว้</t>
  </si>
  <si>
    <t>รวมรายการที่จะไม่ถูกจัดประเภทใหม่</t>
  </si>
  <si>
    <t>บริษัทใหญ่</t>
  </si>
  <si>
    <t>ผู้ถือหุ้นของ</t>
  </si>
  <si>
    <t>ปรับรายการที่กระทบกำไรเป็นเงินสดรับ (จ่าย)</t>
  </si>
  <si>
    <t xml:space="preserve">ขาดทุนจากการปรับมูลค่าสินค้า (กลับรายการ) 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</si>
  <si>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</si>
  <si>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</si>
  <si>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</si>
  <si>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</si>
  <si>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</si>
  <si>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</si>
  <si>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</si>
  <si>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 xml:space="preserve">   ก่อนผลกระทบของอัตราแลกเปลี่ยน</t>
  </si>
  <si>
    <t>กระแสเงินสดสุทธิใช้ไปในกิจกรรมลงทุน</t>
  </si>
  <si>
    <t xml:space="preserve">   การจัดสรรส่วนทุนให้ผู้ถือหุ้น</t>
  </si>
  <si>
    <t>ผลประโยชน์พนักงานจ่าย</t>
  </si>
  <si>
    <t>ดอกเบี้ยจ่าย</t>
  </si>
  <si>
    <t>เงินฝากประจำวางไว้เป็นหลักประกันเพิ่มขึ้น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</si>
  <si>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</si>
  <si>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</si>
  <si>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 xml:space="preserve">   รวมการจัดสรรส่วนทุนให้ผู้ถือหุ้น</t>
  </si>
  <si>
    <t>หนี้สินที่เกิดจากสัญญา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</si>
  <si>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</si>
  <si>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</si>
  <si>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</si>
  <si>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</si>
  <si>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</si>
  <si>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หนี้สินที่เกิดจากสัญญา - ไม่หมุนเวียน</t>
  </si>
  <si>
    <t>สำรองการแปลงค่า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</si>
  <si>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</si>
  <si>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</si>
  <si>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ขาดทุน (กำไร) จากอัตราแลกเปลี่ยนที่ยังไม่เกิดขึ้น</t>
  </si>
  <si>
    <t>กำไร (ขาดทุน) เบ็ดเสร็จอื่นสำหรับปี - สุทธิจากภาษี</t>
  </si>
  <si>
    <t>ลูกหนี้การค้าที่ครบกำหนดชำระเกินกว่าหนึ่งปี</t>
  </si>
  <si>
    <t>เงินสดจ่ายชำระหนี้สินตามสัญญาเช่า</t>
  </si>
  <si>
    <t xml:space="preserve">   ภายในหนึ่งปี</t>
  </si>
  <si>
    <t>ประมาณการหนี้สินต้นทุนการรื้อถอน</t>
  </si>
  <si>
    <t>ยอดคงเหลือ ณ วันที่ 31 ธันวาคม 2562 ตามที่รายงานในปีก่อน</t>
  </si>
  <si>
    <t>ผลกระทบจากการเปลี่ยนแปลงนโยบายการบัญชี</t>
  </si>
  <si>
    <t>สินทรัพย์ไม่มีตัวตน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</si>
  <si>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</si>
  <si>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</si>
  <si>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10, 14</t>
  </si>
  <si>
    <t>11, 14</t>
  </si>
  <si>
    <t>4, 15</t>
  </si>
  <si>
    <t>หนี้สินเงินคืน - หมุนเวียน</t>
  </si>
  <si>
    <t>หนี้สินเงินคืน - ไม่หมุนเวียน</t>
  </si>
  <si>
    <t xml:space="preserve">กำไร (ขาดทุน) เบ็ดเสร็จรวมสำหรับปี </t>
  </si>
  <si>
    <t>ยกเลิกใบสำคัญแสดงสิทธิที่จะซื้อหุ้น</t>
  </si>
  <si>
    <t xml:space="preserve">    ยกเลิกใบสำคัญแสดงสิทธิที่จะซื้อหุ้น</t>
  </si>
  <si>
    <t>หนี้สินเงินคืน</t>
  </si>
  <si>
    <t xml:space="preserve">กระแสเงินสดสุทธิได้มาจาก (ใช้ไปใน) การดำเนินงาน </t>
  </si>
  <si>
    <t>เงินสดจ่ายเพื่อซื้ออสังหาริมทรัพย์เพื่อการลงทุน</t>
  </si>
  <si>
    <t>4, 6</t>
  </si>
  <si>
    <t>4, 7</t>
  </si>
  <si>
    <t>4, 14</t>
  </si>
  <si>
    <t>4, 8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</si>
  <si>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</si>
  <si>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</si>
  <si>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</si>
  <si>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กระแสเงินสดสุทธิได้มาจาก (ใช้ไปใน) กิจกรรมดำเนินงาน </t>
  </si>
  <si>
    <t xml:space="preserve">   จากสถาบันการเงินเพิ่มขึ้น</t>
  </si>
  <si>
    <t>เงินสดและรายการเทียบเท่าเงินสดลดลงสุทธิ</t>
  </si>
  <si>
    <t>ผลขาดทุนจากการด้อยค่า</t>
  </si>
  <si>
    <t>ผลขาดทุนจากการด้อยค่าด้านเครดิตที่คาดว่าจะเกิดขึ้น</t>
  </si>
  <si>
    <t>สินทรัพย์ไม่มีตัวตนที่เพิ่มขึ้นในระหว่างปี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</si>
  <si>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</si>
  <si>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</si>
  <si>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ประมาณการหนี้สินต้นทุนการรื้อถอนสินทรัพย์เพิ่มขึ้น</t>
  </si>
  <si>
    <t xml:space="preserve">รายละเอียดสินทรัพย์ไม่มีตัวตนที่ซื้อมา </t>
  </si>
  <si>
    <t>ทรัพย์สินที่เพิ่มขึ้นจากการทำสัญญาเช่า</t>
  </si>
  <si>
    <t>เจ้าหนี้อื่น - ซื้ออาคารและอุปกรณ์เพิ่มขึ้น (ลดลง)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</si>
  <si>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</si>
  <si>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</si>
  <si>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</si>
  <si>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</si>
  <si>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 xml:space="preserve">ค่าใช้จ่ายภาษีเงินได้ </t>
  </si>
  <si>
    <t>กำไรจากการจำหน่ายอาคารและอุปกรณ์</t>
  </si>
  <si>
    <t xml:space="preserve">   รายการเทียบเท่าเงินสด</t>
  </si>
  <si>
    <t>ผลกระทบของอัตราแลกเปลี่ยนที่มีต่อเงินสดและ</t>
  </si>
  <si>
    <t>โอนสินทรัพย์สิทธิการใช้ไปที่ดิน อาคารและอุปกรณ์</t>
  </si>
  <si>
    <t>โอนอสังหาริมทรัพย์เพื่อการลงทุนไปที่ดิน อาคารและอุปกรณ์</t>
  </si>
  <si>
    <t>เจ้าหนี้อื่น - ซื้อสินทรัพย์ไม่มีตัวตนลดลง</t>
  </si>
  <si>
    <t>เงินสดรับจากการขายและเช่ากลับคืน</t>
  </si>
  <si>
    <t>เงินสดจ่ายชำระหนี้สินตามสัญญาขายและเช่ากลับ</t>
  </si>
  <si>
    <t>โอนสินค้าคงเหลือไปที่ดิน อาคารและอุปกรณ์</t>
  </si>
  <si>
    <t>โอนที่ดิน อาคารและอุปกรณ์ไปสินค้าคงเหลือ</t>
  </si>
  <si>
    <t>สินทรัพย์ไม่มีตัวตนที่ซื้อมาโดยการจ่ายชำระเป็นเงินสด</t>
  </si>
  <si>
    <t>กำไร (ขาดทุน) ก่อนภาษีเงินได้</t>
  </si>
  <si>
    <t>กำไร (ขาดทุน) สำหรับปี</t>
  </si>
  <si>
    <t>ผลกำไรจากการวัดมูลค่าใหม่ของ</t>
  </si>
  <si>
    <t xml:space="preserve">    กำไรขาดทุนเบ็ดเสร็จอื่น</t>
  </si>
  <si>
    <t>รวมกำไรขาดทุนเบ็ดเสร็จสำหรับปี</t>
  </si>
  <si>
    <t>กระแสเงินสดสุทธิได้มาจาก (ใช้ไปใน) กิจกรรมจัดหาเงิน</t>
  </si>
  <si>
    <t>กำไร (ขาดทุน) ต่อหุ้นขั้นพื้นฐาน</t>
  </si>
  <si>
    <t>การแบ่งปันกำไร (ขาดทุน)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</si>
  <si>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</si>
  <si>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</si>
  <si>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กำไร (ขาดทุน) เบ็ดเสร็จสำหรับปี</t>
  </si>
  <si>
    <t xml:space="preserve">    กำไร</t>
  </si>
  <si>
    <t xml:space="preserve">    กำไร (ขาดทุน) เบ็ดเสร็จอื่น</t>
  </si>
  <si>
    <t xml:space="preserve">    ขาดทุน</t>
  </si>
  <si>
    <t>รวมกำไร (ขาดทุน) เบ็ดเสร็จสำหรับปี</t>
  </si>
  <si>
    <t>กำไรจากกิจการดำเนินงาน</t>
  </si>
  <si>
    <t>เงินสดจ่ายเพื่อชำระเงินกู้ยืมระยะยาว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</si>
</sst>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(* #,##0.00_);_(* \(#,##0.00\);_(* &quot;-&quot;_);_(@_)"/>
  </numFmts>
  <fonts count="30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imes New Roman"/>
      <family val="1"/>
    </font>
    <font>
      <b/>
      <sz val="9"/>
      <color indexed="81"/>
      <name val="Tahoma"/>
      <family val="2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i/>
      <sz val="9"/>
      <color rgb="FFFF0000"/>
      <name val="Arial"/>
      <family val="2"/>
    </font>
    <font>
      <b/>
      <sz val="15"/>
      <color rgb="FFFF0000"/>
      <name val="Angsana New"/>
      <family val="1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</cellStyleXfs>
  <cellXfs count="208">
    <xf numFmtId="0" fontId="0" fillId="0" borderId="0" xfId="0"/>
    <xf numFmtId="0" fontId="8" fillId="0" borderId="0" xfId="0" applyFont="1"/>
    <xf numFmtId="166" fontId="8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166" fontId="6" fillId="0" borderId="0" xfId="0" applyNumberFormat="1" applyFont="1"/>
    <xf numFmtId="168" fontId="6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/>
    <xf numFmtId="168" fontId="8" fillId="0" borderId="0" xfId="1" applyNumberFormat="1" applyFont="1" applyFill="1" applyAlignment="1"/>
    <xf numFmtId="168" fontId="8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9" fillId="0" borderId="0" xfId="0" applyFont="1"/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165" fontId="8" fillId="0" borderId="0" xfId="1" applyFont="1" applyFill="1" applyAlignment="1"/>
    <xf numFmtId="165" fontId="8" fillId="0" borderId="0" xfId="0" applyNumberFormat="1" applyFont="1"/>
    <xf numFmtId="166" fontId="8" fillId="0" borderId="0" xfId="0" applyNumberFormat="1" applyFont="1"/>
    <xf numFmtId="165" fontId="6" fillId="0" borderId="0" xfId="1" applyFont="1" applyFill="1" applyAlignment="1"/>
    <xf numFmtId="164" fontId="8" fillId="0" borderId="0" xfId="0" applyNumberFormat="1" applyFont="1"/>
    <xf numFmtId="0" fontId="9" fillId="0" borderId="0" xfId="0" applyFont="1" applyAlignment="1">
      <alignment horizontal="center"/>
    </xf>
    <xf numFmtId="168" fontId="6" fillId="0" borderId="0" xfId="1" applyNumberFormat="1" applyFont="1" applyFill="1" applyBorder="1" applyAlignment="1"/>
    <xf numFmtId="168" fontId="8" fillId="0" borderId="0" xfId="0" applyNumberFormat="1" applyFont="1"/>
    <xf numFmtId="168" fontId="0" fillId="0" borderId="0" xfId="1" applyNumberFormat="1" applyFont="1" applyFill="1" applyBorder="1" applyAlignment="1"/>
    <xf numFmtId="164" fontId="8" fillId="0" borderId="5" xfId="0" applyNumberFormat="1" applyFont="1" applyBorder="1"/>
    <xf numFmtId="166" fontId="20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166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21" fillId="0" borderId="0" xfId="0" applyFont="1"/>
    <xf numFmtId="164" fontId="20" fillId="0" borderId="2" xfId="0" applyNumberFormat="1" applyFont="1" applyBorder="1" applyAlignment="1">
      <alignment horizontal="right"/>
    </xf>
    <xf numFmtId="168" fontId="15" fillId="0" borderId="0" xfId="1" applyNumberFormat="1" applyFont="1" applyFill="1" applyBorder="1" applyAlignment="1"/>
    <xf numFmtId="0" fontId="20" fillId="0" borderId="0" xfId="0" applyFont="1"/>
    <xf numFmtId="165" fontId="15" fillId="0" borderId="0" xfId="1" applyFont="1" applyFill="1" applyBorder="1" applyAlignment="1">
      <alignment horizontal="right"/>
    </xf>
    <xf numFmtId="168" fontId="15" fillId="0" borderId="0" xfId="1" applyNumberFormat="1" applyFont="1" applyFill="1" applyBorder="1" applyAlignment="1">
      <alignment horizontal="center"/>
    </xf>
    <xf numFmtId="164" fontId="20" fillId="0" borderId="0" xfId="0" applyNumberFormat="1" applyFont="1" applyAlignment="1">
      <alignment horizontal="right"/>
    </xf>
    <xf numFmtId="164" fontId="15" fillId="0" borderId="3" xfId="0" applyNumberFormat="1" applyFont="1" applyBorder="1" applyAlignment="1">
      <alignment horizontal="right"/>
    </xf>
    <xf numFmtId="164" fontId="15" fillId="0" borderId="0" xfId="1" applyNumberFormat="1" applyFont="1" applyFill="1" applyBorder="1" applyAlignment="1">
      <alignment horizontal="center"/>
    </xf>
    <xf numFmtId="164" fontId="20" fillId="0" borderId="4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8" fontId="15" fillId="0" borderId="0" xfId="1" applyNumberFormat="1" applyFont="1" applyFill="1" applyAlignment="1">
      <alignment horizontal="left"/>
    </xf>
    <xf numFmtId="164" fontId="15" fillId="0" borderId="3" xfId="1" applyNumberFormat="1" applyFont="1" applyFill="1" applyBorder="1" applyAlignment="1">
      <alignment horizontal="right"/>
    </xf>
    <xf numFmtId="168" fontId="15" fillId="0" borderId="0" xfId="1" applyNumberFormat="1" applyFont="1" applyFill="1" applyBorder="1" applyAlignment="1">
      <alignment horizontal="right"/>
    </xf>
    <xf numFmtId="167" fontId="23" fillId="0" borderId="1" xfId="0" applyNumberFormat="1" applyFont="1" applyBorder="1" applyAlignment="1">
      <alignment horizontal="right"/>
    </xf>
    <xf numFmtId="167" fontId="20" fillId="0" borderId="0" xfId="0" applyNumberFormat="1" applyFont="1" applyAlignment="1">
      <alignment horizontal="right"/>
    </xf>
    <xf numFmtId="169" fontId="20" fillId="0" borderId="1" xfId="0" applyNumberFormat="1" applyFont="1" applyBorder="1" applyAlignment="1">
      <alignment horizontal="right"/>
    </xf>
    <xf numFmtId="167" fontId="1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0" fontId="22" fillId="0" borderId="0" xfId="0" applyFont="1"/>
    <xf numFmtId="164" fontId="15" fillId="0" borderId="0" xfId="1" applyNumberFormat="1" applyFont="1" applyFill="1" applyBorder="1" applyAlignment="1">
      <alignment horizontal="left" indent="1"/>
    </xf>
    <xf numFmtId="0" fontId="15" fillId="0" borderId="0" xfId="0" quotePrefix="1" applyFont="1"/>
    <xf numFmtId="164" fontId="15" fillId="0" borderId="0" xfId="1" applyNumberFormat="1" applyFont="1" applyFill="1" applyBorder="1" applyAlignment="1"/>
    <xf numFmtId="168" fontId="21" fillId="0" borderId="0" xfId="1" applyNumberFormat="1" applyFont="1" applyFill="1" applyBorder="1" applyAlignment="1">
      <alignment horizontal="center"/>
    </xf>
    <xf numFmtId="168" fontId="6" fillId="0" borderId="0" xfId="1" applyNumberFormat="1" applyFont="1" applyFill="1" applyAlignment="1"/>
    <xf numFmtId="168" fontId="20" fillId="0" borderId="0" xfId="1" applyNumberFormat="1" applyFont="1" applyFill="1" applyBorder="1" applyAlignment="1">
      <alignment horizontal="right"/>
    </xf>
    <xf numFmtId="168" fontId="20" fillId="0" borderId="0" xfId="1" applyNumberFormat="1" applyFont="1" applyFill="1" applyBorder="1" applyAlignment="1">
      <alignment horizontal="center"/>
    </xf>
    <xf numFmtId="168" fontId="18" fillId="0" borderId="0" xfId="1" applyNumberFormat="1" applyFont="1" applyFill="1" applyBorder="1" applyAlignment="1"/>
    <xf numFmtId="0" fontId="8" fillId="0" borderId="0" xfId="0" applyFont="1" applyAlignment="1">
      <alignment horizontal="left" indent="1"/>
    </xf>
    <xf numFmtId="165" fontId="25" fillId="0" borderId="0" xfId="1" applyFont="1" applyFill="1" applyBorder="1" applyAlignment="1"/>
    <xf numFmtId="168" fontId="5" fillId="0" borderId="0" xfId="1" applyNumberFormat="1" applyFont="1" applyFill="1" applyBorder="1" applyAlignment="1"/>
    <xf numFmtId="165" fontId="6" fillId="0" borderId="0" xfId="1" applyFont="1" applyFill="1" applyBorder="1" applyAlignment="1"/>
    <xf numFmtId="164" fontId="18" fillId="0" borderId="0" xfId="0" applyNumberFormat="1" applyFont="1"/>
    <xf numFmtId="168" fontId="26" fillId="0" borderId="0" xfId="1" applyNumberFormat="1" applyFont="1" applyFill="1" applyBorder="1" applyAlignment="1"/>
    <xf numFmtId="165" fontId="18" fillId="0" borderId="0" xfId="0" applyNumberFormat="1" applyFont="1"/>
    <xf numFmtId="0" fontId="27" fillId="0" borderId="0" xfId="0" applyFont="1"/>
    <xf numFmtId="168" fontId="14" fillId="0" borderId="0" xfId="1" applyNumberFormat="1" applyFont="1" applyFill="1" applyBorder="1"/>
    <xf numFmtId="0" fontId="15" fillId="0" borderId="0" xfId="1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/>
    </xf>
    <xf numFmtId="168" fontId="18" fillId="0" borderId="0" xfId="0" applyNumberFormat="1" applyFont="1"/>
    <xf numFmtId="165" fontId="18" fillId="0" borderId="0" xfId="1" applyFont="1" applyFill="1" applyBorder="1" applyAlignment="1"/>
    <xf numFmtId="0" fontId="26" fillId="0" borderId="0" xfId="0" applyFont="1"/>
    <xf numFmtId="0" fontId="2" fillId="0" borderId="0" xfId="0" applyFont="1"/>
    <xf numFmtId="0" fontId="11" fillId="0" borderId="0" xfId="0" applyFont="1"/>
    <xf numFmtId="168" fontId="11" fillId="0" borderId="0" xfId="0" applyNumberFormat="1" applyFont="1"/>
    <xf numFmtId="168" fontId="6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28" fillId="0" borderId="0" xfId="0" applyFont="1"/>
    <xf numFmtId="168" fontId="6" fillId="0" borderId="0" xfId="0" applyNumberFormat="1" applyFont="1"/>
    <xf numFmtId="166" fontId="6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right"/>
    </xf>
    <xf numFmtId="165" fontId="0" fillId="0" borderId="0" xfId="1" applyFont="1" applyFill="1" applyBorder="1" applyAlignment="1"/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165" fontId="0" fillId="0" borderId="0" xfId="1" applyFont="1" applyFill="1"/>
    <xf numFmtId="168" fontId="0" fillId="0" borderId="0" xfId="0" applyNumberFormat="1"/>
    <xf numFmtId="49" fontId="9" fillId="0" borderId="0" xfId="0" applyNumberFormat="1" applyFont="1"/>
    <xf numFmtId="49" fontId="8" fillId="0" borderId="0" xfId="0" applyNumberFormat="1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15" fillId="0" borderId="0" xfId="0" applyNumberFormat="1" applyFont="1"/>
    <xf numFmtId="49" fontId="6" fillId="0" borderId="0" xfId="0" applyNumberFormat="1" applyFont="1"/>
    <xf numFmtId="165" fontId="20" fillId="0" borderId="0" xfId="1" applyFont="1" applyFill="1" applyBorder="1" applyAlignment="1"/>
    <xf numFmtId="165" fontId="21" fillId="0" borderId="0" xfId="1" applyFont="1" applyFill="1" applyBorder="1" applyAlignment="1">
      <alignment horizontal="center"/>
    </xf>
    <xf numFmtId="165" fontId="0" fillId="0" borderId="0" xfId="0" applyNumberFormat="1"/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0" applyNumberFormat="1" applyFont="1"/>
    <xf numFmtId="164" fontId="6" fillId="0" borderId="0" xfId="1" applyNumberFormat="1" applyFont="1" applyFill="1" applyBorder="1" applyAlignment="1"/>
    <xf numFmtId="164" fontId="11" fillId="0" borderId="0" xfId="0" applyNumberFormat="1" applyFont="1"/>
    <xf numFmtId="164" fontId="8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/>
    <xf numFmtId="164" fontId="8" fillId="0" borderId="3" xfId="0" applyNumberFormat="1" applyFont="1" applyBorder="1" applyAlignment="1">
      <alignment horizontal="right"/>
    </xf>
    <xf numFmtId="164" fontId="6" fillId="0" borderId="2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/>
    <xf numFmtId="164" fontId="8" fillId="0" borderId="0" xfId="1" quotePrefix="1" applyNumberFormat="1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13" fillId="0" borderId="0" xfId="0" applyNumberFormat="1" applyFont="1"/>
    <xf numFmtId="164" fontId="6" fillId="0" borderId="1" xfId="0" applyNumberFormat="1" applyFont="1" applyBorder="1"/>
    <xf numFmtId="164" fontId="8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/>
    <xf numFmtId="164" fontId="6" fillId="0" borderId="5" xfId="1" applyNumberFormat="1" applyFont="1" applyFill="1" applyBorder="1" applyAlignment="1">
      <alignment horizontal="center"/>
    </xf>
    <xf numFmtId="164" fontId="6" fillId="0" borderId="5" xfId="1" applyNumberFormat="1" applyFont="1" applyFill="1" applyBorder="1" applyAlignment="1"/>
    <xf numFmtId="164" fontId="7" fillId="0" borderId="0" xfId="1" applyNumberFormat="1" applyFont="1" applyFill="1" applyAlignment="1">
      <alignment horizontal="center"/>
    </xf>
    <xf numFmtId="164" fontId="6" fillId="0" borderId="1" xfId="1" applyNumberFormat="1" applyFont="1" applyFill="1" applyBorder="1" applyAlignment="1"/>
    <xf numFmtId="164" fontId="8" fillId="0" borderId="0" xfId="0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8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left"/>
    </xf>
    <xf numFmtId="164" fontId="8" fillId="0" borderId="3" xfId="1" applyNumberFormat="1" applyFont="1" applyFill="1" applyBorder="1"/>
    <xf numFmtId="164" fontId="6" fillId="0" borderId="1" xfId="1" applyNumberFormat="1" applyFont="1" applyFill="1" applyBorder="1"/>
    <xf numFmtId="164" fontId="8" fillId="0" borderId="0" xfId="1" applyNumberFormat="1" applyFont="1" applyFill="1"/>
    <xf numFmtId="164" fontId="0" fillId="0" borderId="0" xfId="1" applyNumberFormat="1" applyFont="1" applyFill="1" applyBorder="1" applyAlignment="1"/>
    <xf numFmtId="164" fontId="0" fillId="0" borderId="0" xfId="0" applyNumberFormat="1"/>
    <xf numFmtId="164" fontId="8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/>
    <xf numFmtId="164" fontId="6" fillId="0" borderId="2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8" fillId="0" borderId="3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15" fillId="0" borderId="3" xfId="1" applyNumberFormat="1" applyFont="1" applyFill="1" applyBorder="1" applyAlignment="1">
      <alignment horizontal="center"/>
    </xf>
    <xf numFmtId="164" fontId="20" fillId="0" borderId="3" xfId="1" applyNumberFormat="1" applyFont="1" applyFill="1" applyBorder="1" applyAlignment="1"/>
    <xf numFmtId="164" fontId="20" fillId="0" borderId="0" xfId="1" applyNumberFormat="1" applyFont="1" applyFill="1" applyBorder="1" applyAlignment="1"/>
    <xf numFmtId="164" fontId="15" fillId="0" borderId="0" xfId="1" applyNumberFormat="1" applyFont="1" applyFill="1" applyBorder="1" applyAlignment="1">
      <alignment horizontal="right"/>
    </xf>
    <xf numFmtId="164" fontId="20" fillId="0" borderId="3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4" fontId="15" fillId="0" borderId="1" xfId="1" applyNumberFormat="1" applyFont="1" applyFill="1" applyBorder="1" applyAlignment="1">
      <alignment horizontal="right"/>
    </xf>
    <xf numFmtId="164" fontId="15" fillId="0" borderId="3" xfId="1" applyNumberFormat="1" applyFont="1" applyFill="1" applyBorder="1" applyAlignment="1"/>
    <xf numFmtId="164" fontId="20" fillId="0" borderId="2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/>
    <xf numFmtId="165" fontId="6" fillId="0" borderId="0" xfId="1" applyFont="1" applyFill="1" applyBorder="1"/>
    <xf numFmtId="164" fontId="15" fillId="0" borderId="0" xfId="0" applyNumberFormat="1" applyFont="1" applyAlignment="1">
      <alignment horizontal="center"/>
    </xf>
    <xf numFmtId="165" fontId="20" fillId="0" borderId="3" xfId="1" applyFont="1" applyFill="1" applyBorder="1" applyAlignment="1">
      <alignment horizontal="center"/>
    </xf>
    <xf numFmtId="165" fontId="20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center"/>
    </xf>
    <xf numFmtId="165" fontId="15" fillId="0" borderId="3" xfId="1" applyFont="1" applyFill="1" applyBorder="1" applyAlignment="1">
      <alignment horizontal="center"/>
    </xf>
    <xf numFmtId="165" fontId="8" fillId="0" borderId="0" xfId="1" applyFont="1" applyFill="1" applyBorder="1" applyAlignment="1"/>
    <xf numFmtId="165" fontId="8" fillId="0" borderId="0" xfId="1" applyFont="1" applyFill="1" applyBorder="1" applyAlignment="1">
      <alignment horizontal="center"/>
    </xf>
    <xf numFmtId="165" fontId="8" fillId="0" borderId="0" xfId="1" applyFont="1" applyFill="1" applyBorder="1"/>
    <xf numFmtId="165" fontId="8" fillId="0" borderId="0" xfId="1" applyFont="1" applyFill="1" applyAlignment="1">
      <alignment horizontal="center"/>
    </xf>
    <xf numFmtId="165" fontId="6" fillId="0" borderId="2" xfId="1" applyFont="1" applyFill="1" applyBorder="1" applyAlignment="1">
      <alignment horizontal="center"/>
    </xf>
    <xf numFmtId="165" fontId="6" fillId="0" borderId="0" xfId="1" applyFont="1" applyFill="1" applyBorder="1" applyAlignment="1">
      <alignment horizontal="center"/>
    </xf>
    <xf numFmtId="165" fontId="15" fillId="0" borderId="0" xfId="0" applyNumberFormat="1" applyFont="1"/>
    <xf numFmtId="168" fontId="20" fillId="0" borderId="2" xfId="1" applyNumberFormat="1" applyFont="1" applyFill="1" applyBorder="1" applyAlignment="1">
      <alignment horizontal="right"/>
    </xf>
    <xf numFmtId="168" fontId="15" fillId="0" borderId="3" xfId="1" applyNumberFormat="1" applyFont="1" applyFill="1" applyBorder="1" applyAlignment="1">
      <alignment horizontal="center"/>
    </xf>
    <xf numFmtId="168" fontId="20" fillId="0" borderId="3" xfId="1" applyNumberFormat="1" applyFont="1" applyFill="1" applyBorder="1" applyAlignment="1">
      <alignment horizontal="right"/>
    </xf>
    <xf numFmtId="168" fontId="20" fillId="0" borderId="3" xfId="1" applyNumberFormat="1" applyFont="1" applyFill="1" applyBorder="1" applyAlignment="1"/>
    <xf numFmtId="168" fontId="20" fillId="0" borderId="0" xfId="1" applyNumberFormat="1" applyFont="1" applyFill="1" applyBorder="1" applyAlignment="1"/>
    <xf numFmtId="168" fontId="20" fillId="0" borderId="4" xfId="1" applyNumberFormat="1" applyFont="1" applyFill="1" applyBorder="1" applyAlignment="1">
      <alignment horizontal="right"/>
    </xf>
    <xf numFmtId="165" fontId="6" fillId="0" borderId="2" xfId="1" applyFont="1" applyFill="1" applyBorder="1" applyAlignment="1"/>
    <xf numFmtId="165" fontId="8" fillId="0" borderId="0" xfId="1" quotePrefix="1" applyFont="1" applyFill="1" applyAlignment="1">
      <alignment horizontal="center"/>
    </xf>
    <xf numFmtId="168" fontId="20" fillId="0" borderId="1" xfId="1" applyNumberFormat="1" applyFont="1" applyFill="1" applyBorder="1" applyAlignment="1">
      <alignment horizontal="right"/>
    </xf>
    <xf numFmtId="165" fontId="8" fillId="0" borderId="0" xfId="1" applyFont="1" applyFill="1" applyAlignment="1">
      <alignment horizontal="right"/>
    </xf>
    <xf numFmtId="165" fontId="8" fillId="0" borderId="3" xfId="1" applyFont="1" applyFill="1" applyBorder="1"/>
    <xf numFmtId="165" fontId="26" fillId="0" borderId="0" xfId="1" applyFont="1" applyFill="1"/>
    <xf numFmtId="165" fontId="26" fillId="0" borderId="0" xfId="0" applyNumberFormat="1" applyFont="1"/>
    <xf numFmtId="168" fontId="6" fillId="0" borderId="1" xfId="1" applyNumberFormat="1" applyFont="1" applyFill="1" applyBorder="1"/>
    <xf numFmtId="168" fontId="6" fillId="0" borderId="3" xfId="1" applyNumberFormat="1" applyFont="1" applyFill="1" applyBorder="1" applyAlignment="1">
      <alignment horizontal="right"/>
    </xf>
    <xf numFmtId="168" fontId="6" fillId="0" borderId="4" xfId="1" applyNumberFormat="1" applyFont="1" applyFill="1" applyBorder="1" applyAlignment="1">
      <alignment horizontal="right"/>
    </xf>
    <xf numFmtId="168" fontId="6" fillId="0" borderId="2" xfId="1" applyNumberFormat="1" applyFont="1" applyFill="1" applyBorder="1" applyAlignment="1">
      <alignment horizontal="right"/>
    </xf>
    <xf numFmtId="165" fontId="8" fillId="0" borderId="0" xfId="1" applyFont="1" applyFill="1"/>
    <xf numFmtId="168" fontId="8" fillId="0" borderId="3" xfId="1" applyNumberFormat="1" applyFont="1" applyFill="1" applyBorder="1"/>
    <xf numFmtId="165" fontId="13" fillId="0" borderId="0" xfId="1" applyFont="1" applyFill="1" applyBorder="1" applyAlignment="1">
      <alignment horizontal="center"/>
    </xf>
    <xf numFmtId="165" fontId="11" fillId="0" borderId="0" xfId="1" applyFont="1" applyFill="1" applyBorder="1" applyAlignment="1"/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5" fontId="29" fillId="0" borderId="0" xfId="1" applyFont="1" applyFill="1"/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6">
    <cellStyle name="Comma" xfId="1" builtinId="3"/>
    <cellStyle name="Comma 10 3 4 2" xfId="4" xr:uid="{23932D73-C4C7-4917-982C-A8BFBDE23607}"/>
    <cellStyle name="Comma 2" xfId="2" xr:uid="{00000000-0005-0000-0000-000001000000}"/>
    <cellStyle name="Comma 2 2" xfId="3" xr:uid="{00000000-0005-0000-0000-000002000000}"/>
    <cellStyle name="Normal" xfId="0" builtinId="0"/>
    <cellStyle name="Normal 44" xfId="5" xr:uid="{9870E5A5-25FA-45EE-8742-5C00CAB8A105}"/>
  </cellStyles>
  <dxfs count="0"/>
  <tableStyles count="0" defaultTableStyle="TableStyleMedium9" defaultPivotStyle="PivotStyleLight16"/>
  <colors>
    <mruColors>
      <color rgb="FF99FFCC"/>
      <color rgb="FFFFFF66"/>
      <color rgb="FF51F5FD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M93"/>
  <sheetViews>
    <sheetView showGridLines="0" tabSelected="1" topLeftCell="A21" zoomScale="85" zoomScaleNormal="85" zoomScaleSheetLayoutView="70" workbookViewId="0">
      <selection activeCell="M69" sqref="M69"/>
    </sheetView>
  </sheetViews>
  <sheetFormatPr defaultColWidth="9.140625" defaultRowHeight="22.7" customHeight="1" x14ac:dyDescent="0.5"/>
  <cols>
    <col min="1" max="1" width="2.85546875" style="51" customWidth="1"/>
    <col min="2" max="2" width="36.42578125" style="51" customWidth="1"/>
    <col min="3" max="3" width="7.85546875" style="50" customWidth="1"/>
    <col min="4" max="4" width="1" style="51" customWidth="1"/>
    <col min="5" max="5" width="16.5703125" style="63" bestFit="1" customWidth="1"/>
    <col min="6" max="6" width="1.140625" style="51" customWidth="1"/>
    <col min="7" max="7" width="14.5703125" style="51" bestFit="1" customWidth="1"/>
    <col min="8" max="8" width="1.140625" style="51" customWidth="1"/>
    <col min="9" max="9" width="14.42578125" style="63" bestFit="1" customWidth="1"/>
    <col min="10" max="10" width="1.140625" style="51" customWidth="1"/>
    <col min="11" max="11" width="14.42578125" style="51" bestFit="1" customWidth="1"/>
    <col min="12" max="12" width="11" style="51" bestFit="1" customWidth="1"/>
    <col min="13" max="13" width="13.85546875" style="51" bestFit="1" customWidth="1"/>
    <col min="14" max="16384" width="9.140625" style="51"/>
  </cols>
  <sheetData>
    <row r="1" spans="1:13" ht="22.7" customHeight="1" x14ac:dyDescent="0.5">
      <c r="A1" s="49" t="s">
        <v>38</v>
      </c>
      <c r="B1" s="49"/>
    </row>
    <row r="2" spans="1:13" ht="22.7" customHeight="1" x14ac:dyDescent="0.5">
      <c r="A2" s="49" t="s">
        <v>71</v>
      </c>
      <c r="B2" s="49"/>
    </row>
    <row r="3" spans="1:13" ht="22.7" customHeight="1" x14ac:dyDescent="0.55000000000000004">
      <c r="A3" s="52"/>
      <c r="B3" s="52"/>
    </row>
    <row r="4" spans="1:13" ht="22.7" customHeight="1" x14ac:dyDescent="0.5">
      <c r="A4" s="32"/>
      <c r="B4" s="32"/>
      <c r="C4" s="195"/>
      <c r="D4" s="26"/>
      <c r="E4" s="199" t="s">
        <v>5</v>
      </c>
      <c r="F4" s="199"/>
      <c r="G4" s="199"/>
      <c r="H4" s="199"/>
      <c r="I4" s="199" t="s">
        <v>56</v>
      </c>
      <c r="J4" s="199"/>
      <c r="K4" s="199"/>
    </row>
    <row r="5" spans="1:13" ht="22.7" customHeight="1" x14ac:dyDescent="0.5">
      <c r="A5" s="32"/>
      <c r="B5" s="32"/>
      <c r="C5" s="195"/>
      <c r="D5" s="26"/>
      <c r="E5" s="201" t="s">
        <v>81</v>
      </c>
      <c r="F5" s="201"/>
      <c r="G5" s="201"/>
      <c r="H5" s="201"/>
      <c r="I5" s="201" t="s">
        <v>81</v>
      </c>
      <c r="J5" s="201"/>
      <c r="K5" s="201"/>
    </row>
    <row r="6" spans="1:13" ht="25.5" customHeight="1" x14ac:dyDescent="0.5">
      <c r="A6" s="49" t="s">
        <v>4</v>
      </c>
      <c r="B6" s="49"/>
      <c r="C6" s="195" t="s">
        <v>3</v>
      </c>
      <c r="D6" s="26"/>
      <c r="E6" s="73">
        <v>2566</v>
      </c>
      <c r="F6" s="54"/>
      <c r="G6" s="54">
        <v>2565</v>
      </c>
      <c r="H6" s="54"/>
      <c r="I6" s="73">
        <v>2566</v>
      </c>
      <c r="J6" s="54"/>
      <c r="K6" s="54">
        <v>2565</v>
      </c>
    </row>
    <row r="7" spans="1:13" ht="22.7" customHeight="1" x14ac:dyDescent="0.5">
      <c r="A7" s="53"/>
      <c r="B7" s="53"/>
      <c r="C7" s="195"/>
      <c r="D7" s="26"/>
      <c r="E7" s="198" t="s">
        <v>39</v>
      </c>
      <c r="F7" s="198"/>
      <c r="G7" s="198"/>
      <c r="H7" s="198"/>
      <c r="I7" s="198"/>
      <c r="J7" s="198"/>
      <c r="K7" s="198"/>
    </row>
    <row r="8" spans="1:13" ht="22.7" customHeight="1" x14ac:dyDescent="0.5">
      <c r="A8" s="55" t="s">
        <v>6</v>
      </c>
      <c r="B8" s="55"/>
      <c r="C8" s="195"/>
      <c r="D8" s="26"/>
      <c r="E8" s="43"/>
      <c r="F8" s="27"/>
      <c r="G8" s="27"/>
      <c r="H8" s="27"/>
      <c r="I8" s="43"/>
      <c r="J8" s="27"/>
      <c r="K8" s="27"/>
    </row>
    <row r="9" spans="1:13" ht="22.7" customHeight="1" x14ac:dyDescent="0.5">
      <c r="A9" s="25" t="s">
        <v>7</v>
      </c>
      <c r="B9" s="25"/>
      <c r="C9" s="195">
        <v>5</v>
      </c>
      <c r="D9" s="26"/>
      <c r="E9" s="153">
        <v>53921970</v>
      </c>
      <c r="F9" s="28"/>
      <c r="G9" s="153">
        <v>59713844</v>
      </c>
      <c r="H9" s="28"/>
      <c r="I9" s="153">
        <v>19720200</v>
      </c>
      <c r="J9" s="28"/>
      <c r="K9" s="153">
        <v>29755490</v>
      </c>
      <c r="M9" s="76"/>
    </row>
    <row r="10" spans="1:13" ht="22.7" customHeight="1" x14ac:dyDescent="0.5">
      <c r="A10" s="25" t="s">
        <v>8</v>
      </c>
      <c r="B10" s="25"/>
      <c r="C10" s="195" t="s">
        <v>172</v>
      </c>
      <c r="D10" s="26"/>
      <c r="E10" s="153">
        <v>1052858598</v>
      </c>
      <c r="F10" s="28"/>
      <c r="G10" s="153">
        <v>883506108</v>
      </c>
      <c r="H10" s="28"/>
      <c r="I10" s="153">
        <v>877048466</v>
      </c>
      <c r="J10" s="28"/>
      <c r="K10" s="153">
        <v>728226273</v>
      </c>
      <c r="M10" s="76"/>
    </row>
    <row r="11" spans="1:13" ht="22.7" customHeight="1" x14ac:dyDescent="0.5">
      <c r="A11" s="25" t="s">
        <v>84</v>
      </c>
      <c r="B11" s="25"/>
      <c r="C11" s="195" t="s">
        <v>173</v>
      </c>
      <c r="D11" s="26"/>
      <c r="E11" s="153">
        <v>61241611</v>
      </c>
      <c r="F11" s="28"/>
      <c r="G11" s="153">
        <v>113945832</v>
      </c>
      <c r="H11" s="28"/>
      <c r="I11" s="153">
        <v>27655059</v>
      </c>
      <c r="J11" s="28"/>
      <c r="K11" s="153">
        <v>43961615</v>
      </c>
      <c r="M11" s="76"/>
    </row>
    <row r="12" spans="1:13" ht="22.7" customHeight="1" x14ac:dyDescent="0.5">
      <c r="A12" s="25" t="s">
        <v>186</v>
      </c>
      <c r="B12" s="25"/>
      <c r="C12" s="195">
        <v>4</v>
      </c>
      <c r="D12" s="26"/>
      <c r="E12" s="33">
        <v>0</v>
      </c>
      <c r="F12" s="28"/>
      <c r="G12" s="165">
        <v>0</v>
      </c>
      <c r="H12" s="28"/>
      <c r="I12" s="153">
        <v>22063227</v>
      </c>
      <c r="J12" s="28"/>
      <c r="K12" s="153">
        <v>8830550</v>
      </c>
      <c r="M12" s="76"/>
    </row>
    <row r="13" spans="1:13" ht="22.7" customHeight="1" x14ac:dyDescent="0.5">
      <c r="A13" s="25" t="s">
        <v>50</v>
      </c>
      <c r="B13" s="25"/>
      <c r="C13" s="195">
        <v>8</v>
      </c>
      <c r="D13" s="26"/>
      <c r="E13" s="153">
        <v>1045599317</v>
      </c>
      <c r="F13" s="28"/>
      <c r="G13" s="153">
        <v>1214130364</v>
      </c>
      <c r="H13" s="28"/>
      <c r="I13" s="153">
        <v>804169397</v>
      </c>
      <c r="J13" s="28"/>
      <c r="K13" s="153">
        <v>936996269</v>
      </c>
      <c r="M13" s="76"/>
    </row>
    <row r="14" spans="1:13" ht="22.7" customHeight="1" x14ac:dyDescent="0.5">
      <c r="A14" s="32" t="s">
        <v>10</v>
      </c>
      <c r="B14" s="32"/>
      <c r="C14" s="195"/>
      <c r="D14" s="26"/>
      <c r="E14" s="174">
        <f>SUM(E9:E13)</f>
        <v>2213621496</v>
      </c>
      <c r="F14" s="35"/>
      <c r="G14" s="158">
        <f>SUM(G9:G13)</f>
        <v>2271296148</v>
      </c>
      <c r="H14" s="35"/>
      <c r="I14" s="158">
        <f>SUM(I9:I13)</f>
        <v>1750656349</v>
      </c>
      <c r="J14" s="35"/>
      <c r="K14" s="158">
        <f>SUM(K9:K13)</f>
        <v>1747770197</v>
      </c>
      <c r="M14" s="76"/>
    </row>
    <row r="15" spans="1:13" ht="22.7" customHeight="1" x14ac:dyDescent="0.5">
      <c r="A15" s="32"/>
      <c r="B15" s="32"/>
      <c r="C15" s="195"/>
      <c r="D15" s="26"/>
      <c r="E15" s="153"/>
      <c r="F15" s="28"/>
      <c r="G15" s="153"/>
      <c r="H15" s="28"/>
      <c r="I15" s="153"/>
      <c r="J15" s="28"/>
      <c r="K15" s="153"/>
      <c r="M15" s="76"/>
    </row>
    <row r="16" spans="1:13" ht="22.7" customHeight="1" x14ac:dyDescent="0.5">
      <c r="A16" s="55" t="s">
        <v>11</v>
      </c>
      <c r="B16" s="55"/>
      <c r="C16" s="195"/>
      <c r="D16" s="26"/>
      <c r="E16" s="153"/>
      <c r="F16" s="28"/>
      <c r="G16" s="153"/>
      <c r="H16" s="28"/>
      <c r="I16" s="153"/>
      <c r="J16" s="28"/>
      <c r="K16" s="153"/>
      <c r="M16" s="76"/>
    </row>
    <row r="17" spans="1:13" ht="22.7" customHeight="1" x14ac:dyDescent="0.5">
      <c r="A17" s="25" t="s">
        <v>152</v>
      </c>
      <c r="B17" s="25"/>
      <c r="C17" s="195">
        <v>6</v>
      </c>
      <c r="D17" s="26"/>
      <c r="E17" s="153">
        <v>1552734</v>
      </c>
      <c r="F17" s="28"/>
      <c r="G17" s="165">
        <v>0</v>
      </c>
      <c r="H17" s="28"/>
      <c r="I17" s="153">
        <v>1552734</v>
      </c>
      <c r="J17" s="28"/>
      <c r="K17" s="165">
        <v>0</v>
      </c>
      <c r="M17" s="76"/>
    </row>
    <row r="18" spans="1:13" ht="22.7" customHeight="1" x14ac:dyDescent="0.5">
      <c r="A18" s="40" t="s">
        <v>57</v>
      </c>
      <c r="B18" s="40"/>
      <c r="C18" s="195">
        <v>9</v>
      </c>
      <c r="D18" s="26"/>
      <c r="E18" s="165">
        <v>0</v>
      </c>
      <c r="F18" s="153"/>
      <c r="G18" s="165">
        <v>0</v>
      </c>
      <c r="H18" s="28"/>
      <c r="I18" s="153">
        <v>272040890</v>
      </c>
      <c r="J18" s="28"/>
      <c r="K18" s="153">
        <v>272040890</v>
      </c>
      <c r="M18" s="76"/>
    </row>
    <row r="19" spans="1:13" ht="22.7" customHeight="1" x14ac:dyDescent="0.5">
      <c r="A19" s="25" t="s">
        <v>103</v>
      </c>
      <c r="B19" s="25"/>
      <c r="C19" s="195"/>
      <c r="D19" s="26"/>
      <c r="E19" s="153"/>
      <c r="F19" s="28"/>
      <c r="G19" s="165"/>
      <c r="H19" s="28"/>
      <c r="I19" s="160"/>
      <c r="J19" s="28"/>
      <c r="K19" s="160"/>
      <c r="M19" s="76"/>
    </row>
    <row r="20" spans="1:13" ht="22.7" customHeight="1" x14ac:dyDescent="0.5">
      <c r="A20" s="25" t="s">
        <v>104</v>
      </c>
      <c r="B20" s="25"/>
      <c r="C20" s="195">
        <v>14</v>
      </c>
      <c r="D20" s="26"/>
      <c r="E20" s="153">
        <v>13045000</v>
      </c>
      <c r="F20" s="28"/>
      <c r="G20" s="153">
        <v>13045000</v>
      </c>
      <c r="H20" s="28"/>
      <c r="I20" s="153">
        <v>10545000</v>
      </c>
      <c r="J20" s="28"/>
      <c r="K20" s="153">
        <v>10545000</v>
      </c>
      <c r="L20" s="68"/>
      <c r="M20" s="76"/>
    </row>
    <row r="21" spans="1:13" ht="22.7" customHeight="1" x14ac:dyDescent="0.5">
      <c r="A21" s="25" t="s">
        <v>68</v>
      </c>
      <c r="B21" s="25"/>
      <c r="C21" s="195" t="s">
        <v>161</v>
      </c>
      <c r="D21" s="26"/>
      <c r="E21" s="153">
        <v>1784000</v>
      </c>
      <c r="F21" s="28"/>
      <c r="G21" s="153">
        <v>1784000</v>
      </c>
      <c r="H21" s="28"/>
      <c r="I21" s="153">
        <v>107426654</v>
      </c>
      <c r="J21" s="28"/>
      <c r="K21" s="153">
        <v>165132311</v>
      </c>
      <c r="M21" s="76"/>
    </row>
    <row r="22" spans="1:13" ht="22.7" customHeight="1" x14ac:dyDescent="0.5">
      <c r="A22" s="25" t="s">
        <v>51</v>
      </c>
      <c r="B22" s="25"/>
      <c r="C22" s="195" t="s">
        <v>162</v>
      </c>
      <c r="D22" s="26"/>
      <c r="E22" s="153">
        <v>931814124</v>
      </c>
      <c r="F22" s="28"/>
      <c r="G22" s="153">
        <v>919461327</v>
      </c>
      <c r="H22" s="28"/>
      <c r="I22" s="153">
        <v>583417629</v>
      </c>
      <c r="J22" s="28"/>
      <c r="K22" s="153">
        <v>508221357</v>
      </c>
      <c r="M22" s="76"/>
    </row>
    <row r="23" spans="1:13" ht="22.7" customHeight="1" x14ac:dyDescent="0.5">
      <c r="A23" s="25" t="s">
        <v>141</v>
      </c>
      <c r="B23" s="25"/>
      <c r="C23" s="195">
        <v>12</v>
      </c>
      <c r="D23" s="26"/>
      <c r="E23" s="153">
        <v>56126304</v>
      </c>
      <c r="F23" s="28"/>
      <c r="G23" s="153">
        <v>75355477</v>
      </c>
      <c r="H23" s="28"/>
      <c r="I23" s="153">
        <v>52912051</v>
      </c>
      <c r="J23" s="28"/>
      <c r="K23" s="153">
        <v>69021613</v>
      </c>
      <c r="M23" s="76"/>
    </row>
    <row r="24" spans="1:13" ht="22.7" customHeight="1" x14ac:dyDescent="0.5">
      <c r="A24" s="25" t="s">
        <v>86</v>
      </c>
      <c r="B24" s="25"/>
      <c r="C24" s="195">
        <v>22</v>
      </c>
      <c r="D24" s="26"/>
      <c r="E24" s="153">
        <v>46813692</v>
      </c>
      <c r="F24" s="28"/>
      <c r="G24" s="153">
        <v>44292358</v>
      </c>
      <c r="H24" s="28"/>
      <c r="I24" s="153">
        <v>41689785</v>
      </c>
      <c r="J24" s="28"/>
      <c r="K24" s="153">
        <v>40030927</v>
      </c>
    </row>
    <row r="25" spans="1:13" ht="22.7" customHeight="1" x14ac:dyDescent="0.5">
      <c r="A25" s="25" t="s">
        <v>158</v>
      </c>
      <c r="B25" s="25"/>
      <c r="C25" s="195">
        <v>13</v>
      </c>
      <c r="D25" s="26"/>
      <c r="E25" s="153">
        <v>34714282</v>
      </c>
      <c r="F25" s="28"/>
      <c r="G25" s="153">
        <v>41129987</v>
      </c>
      <c r="H25" s="28"/>
      <c r="I25" s="153">
        <v>17775496</v>
      </c>
      <c r="J25" s="28"/>
      <c r="K25" s="153">
        <v>20269602</v>
      </c>
      <c r="M25" s="76"/>
    </row>
    <row r="26" spans="1:13" ht="22.7" customHeight="1" x14ac:dyDescent="0.5">
      <c r="A26" s="25" t="s">
        <v>12</v>
      </c>
      <c r="B26" s="25"/>
      <c r="C26" s="195"/>
      <c r="D26" s="26"/>
      <c r="E26" s="153">
        <v>15794787</v>
      </c>
      <c r="F26" s="28"/>
      <c r="G26" s="153">
        <v>16747947</v>
      </c>
      <c r="H26" s="28"/>
      <c r="I26" s="153">
        <v>13503621</v>
      </c>
      <c r="J26" s="28"/>
      <c r="K26" s="153">
        <v>14652572</v>
      </c>
      <c r="M26" s="76"/>
    </row>
    <row r="27" spans="1:13" ht="22.7" customHeight="1" x14ac:dyDescent="0.5">
      <c r="A27" s="32" t="s">
        <v>13</v>
      </c>
      <c r="B27" s="32"/>
      <c r="C27" s="195"/>
      <c r="D27" s="26"/>
      <c r="E27" s="174">
        <f>SUM(E17:E26)</f>
        <v>1101644923</v>
      </c>
      <c r="F27" s="35"/>
      <c r="G27" s="158">
        <f>SUM(G17:G26)</f>
        <v>1111816096</v>
      </c>
      <c r="H27" s="35"/>
      <c r="I27" s="158">
        <f>SUM(I17:I26)</f>
        <v>1100863860</v>
      </c>
      <c r="J27" s="35"/>
      <c r="K27" s="158">
        <f>SUM(K17:K26)</f>
        <v>1099914272</v>
      </c>
      <c r="M27" s="76"/>
    </row>
    <row r="28" spans="1:13" ht="22.7" customHeight="1" x14ac:dyDescent="0.5">
      <c r="A28" s="32"/>
      <c r="B28" s="32"/>
      <c r="C28" s="195"/>
      <c r="D28" s="26"/>
      <c r="E28" s="34"/>
      <c r="F28" s="28"/>
      <c r="G28" s="153"/>
      <c r="H28" s="28"/>
      <c r="I28" s="153"/>
      <c r="J28" s="28"/>
      <c r="K28" s="153"/>
      <c r="M28" s="76"/>
    </row>
    <row r="29" spans="1:13" ht="22.7" customHeight="1" thickBot="1" x14ac:dyDescent="0.55000000000000004">
      <c r="A29" s="32" t="s">
        <v>14</v>
      </c>
      <c r="B29" s="32"/>
      <c r="C29" s="195"/>
      <c r="D29" s="26"/>
      <c r="E29" s="182">
        <f>E14+E27</f>
        <v>3315266419</v>
      </c>
      <c r="F29" s="35"/>
      <c r="G29" s="159">
        <f>G14+G27</f>
        <v>3383112244</v>
      </c>
      <c r="H29" s="35"/>
      <c r="I29" s="159">
        <f>I14+I27</f>
        <v>2851520209</v>
      </c>
      <c r="J29" s="35"/>
      <c r="K29" s="159">
        <f>K14+K27</f>
        <v>2847684469</v>
      </c>
      <c r="M29" s="76"/>
    </row>
    <row r="30" spans="1:13" ht="22.7" customHeight="1" thickTop="1" x14ac:dyDescent="0.5">
      <c r="A30" s="32"/>
      <c r="B30" s="32"/>
      <c r="C30" s="195"/>
      <c r="D30" s="26"/>
      <c r="E30" s="61"/>
      <c r="F30" s="24"/>
      <c r="G30" s="24"/>
      <c r="H30" s="24"/>
      <c r="I30" s="61"/>
      <c r="J30" s="24"/>
      <c r="K30" s="24"/>
      <c r="M30" s="76"/>
    </row>
    <row r="31" spans="1:13" ht="22.7" customHeight="1" x14ac:dyDescent="0.5">
      <c r="A31" s="49" t="s">
        <v>38</v>
      </c>
      <c r="B31" s="49"/>
      <c r="M31" s="76"/>
    </row>
    <row r="32" spans="1:13" ht="22.7" customHeight="1" x14ac:dyDescent="0.5">
      <c r="A32" s="49" t="s">
        <v>71</v>
      </c>
      <c r="B32" s="49"/>
      <c r="M32" s="76"/>
    </row>
    <row r="33" spans="1:13" ht="22.7" customHeight="1" x14ac:dyDescent="0.55000000000000004">
      <c r="A33" s="52"/>
      <c r="B33" s="52"/>
      <c r="M33" s="76"/>
    </row>
    <row r="34" spans="1:13" ht="22.7" customHeight="1" x14ac:dyDescent="0.5">
      <c r="A34" s="32"/>
      <c r="B34" s="32"/>
      <c r="C34" s="195"/>
      <c r="D34" s="26"/>
      <c r="E34" s="199" t="s">
        <v>5</v>
      </c>
      <c r="F34" s="199"/>
      <c r="G34" s="199"/>
      <c r="H34" s="199"/>
      <c r="I34" s="199" t="s">
        <v>56</v>
      </c>
      <c r="J34" s="199"/>
      <c r="K34" s="199"/>
      <c r="M34" s="76"/>
    </row>
    <row r="35" spans="1:13" ht="22.7" customHeight="1" x14ac:dyDescent="0.5">
      <c r="A35" s="32"/>
      <c r="B35" s="32"/>
      <c r="C35" s="195"/>
      <c r="D35" s="26"/>
      <c r="E35" s="200" t="s">
        <v>81</v>
      </c>
      <c r="F35" s="200"/>
      <c r="G35" s="200"/>
      <c r="H35" s="200"/>
      <c r="I35" s="200" t="s">
        <v>81</v>
      </c>
      <c r="J35" s="200"/>
      <c r="K35" s="200"/>
      <c r="M35" s="76"/>
    </row>
    <row r="36" spans="1:13" ht="27.2" customHeight="1" x14ac:dyDescent="0.5">
      <c r="A36" s="49" t="s">
        <v>15</v>
      </c>
      <c r="B36" s="49"/>
      <c r="C36" s="195" t="s">
        <v>3</v>
      </c>
      <c r="D36" s="26"/>
      <c r="E36" s="73">
        <v>2566</v>
      </c>
      <c r="F36" s="54"/>
      <c r="G36" s="54">
        <v>2565</v>
      </c>
      <c r="H36" s="54"/>
      <c r="I36" s="54">
        <v>2566</v>
      </c>
      <c r="J36" s="54"/>
      <c r="K36" s="54">
        <v>2565</v>
      </c>
      <c r="M36" s="76"/>
    </row>
    <row r="37" spans="1:13" ht="22.7" customHeight="1" x14ac:dyDescent="0.5">
      <c r="A37" s="53"/>
      <c r="B37" s="53"/>
      <c r="C37" s="195"/>
      <c r="D37" s="26"/>
      <c r="E37" s="198" t="s">
        <v>39</v>
      </c>
      <c r="F37" s="198"/>
      <c r="G37" s="198"/>
      <c r="H37" s="198"/>
      <c r="I37" s="198"/>
      <c r="J37" s="198"/>
      <c r="K37" s="198"/>
      <c r="M37" s="76"/>
    </row>
    <row r="38" spans="1:13" ht="22.7" customHeight="1" x14ac:dyDescent="0.5">
      <c r="A38" s="55" t="s">
        <v>16</v>
      </c>
      <c r="B38" s="55"/>
      <c r="C38" s="195"/>
      <c r="D38" s="26"/>
      <c r="E38" s="43"/>
      <c r="F38" s="26"/>
      <c r="G38" s="26"/>
      <c r="H38" s="26"/>
      <c r="I38" s="43"/>
      <c r="J38" s="26"/>
      <c r="K38" s="26"/>
      <c r="M38" s="76"/>
    </row>
    <row r="39" spans="1:13" ht="22.7" customHeight="1" x14ac:dyDescent="0.5">
      <c r="A39" s="25" t="s">
        <v>137</v>
      </c>
      <c r="B39" s="25"/>
      <c r="C39" s="195"/>
      <c r="D39" s="26"/>
      <c r="E39" s="43"/>
      <c r="F39" s="27"/>
      <c r="G39" s="27"/>
      <c r="H39" s="27"/>
      <c r="I39" s="43"/>
      <c r="J39" s="27"/>
      <c r="K39" s="27"/>
      <c r="M39" s="76"/>
    </row>
    <row r="40" spans="1:13" ht="22.7" customHeight="1" x14ac:dyDescent="0.5">
      <c r="A40" s="25" t="s">
        <v>54</v>
      </c>
      <c r="B40" s="25"/>
      <c r="C40" s="195">
        <v>14</v>
      </c>
      <c r="D40" s="26"/>
      <c r="E40" s="153">
        <v>1376180857</v>
      </c>
      <c r="F40" s="28"/>
      <c r="G40" s="153">
        <v>1367865829</v>
      </c>
      <c r="H40" s="28"/>
      <c r="I40" s="153">
        <v>1186840606</v>
      </c>
      <c r="J40" s="28"/>
      <c r="K40" s="153">
        <v>1126755210</v>
      </c>
      <c r="M40" s="76"/>
    </row>
    <row r="41" spans="1:13" ht="22.7" customHeight="1" x14ac:dyDescent="0.5">
      <c r="A41" s="25" t="s">
        <v>17</v>
      </c>
      <c r="B41" s="25"/>
      <c r="C41" s="195">
        <v>4</v>
      </c>
      <c r="D41" s="26"/>
      <c r="E41" s="153">
        <v>401499083</v>
      </c>
      <c r="F41" s="28"/>
      <c r="G41" s="153">
        <v>432878239</v>
      </c>
      <c r="H41" s="28"/>
      <c r="I41" s="153">
        <v>271965156</v>
      </c>
      <c r="J41" s="28"/>
      <c r="K41" s="153">
        <v>318666830</v>
      </c>
      <c r="M41" s="76"/>
    </row>
    <row r="42" spans="1:13" ht="22.7" customHeight="1" x14ac:dyDescent="0.5">
      <c r="A42" s="25" t="s">
        <v>142</v>
      </c>
      <c r="B42" s="25"/>
      <c r="C42" s="195"/>
      <c r="D42" s="26"/>
      <c r="E42" s="153">
        <v>9929403</v>
      </c>
      <c r="F42" s="28"/>
      <c r="G42" s="153">
        <v>7745187</v>
      </c>
      <c r="H42" s="28"/>
      <c r="I42" s="153">
        <v>9929403</v>
      </c>
      <c r="J42" s="28"/>
      <c r="K42" s="153">
        <v>7745187</v>
      </c>
      <c r="M42" s="76"/>
    </row>
    <row r="43" spans="1:13" ht="22.7" customHeight="1" x14ac:dyDescent="0.5">
      <c r="A43" s="25" t="s">
        <v>85</v>
      </c>
      <c r="B43" s="25"/>
      <c r="C43" s="195" t="s">
        <v>163</v>
      </c>
      <c r="D43" s="26"/>
      <c r="E43" s="153">
        <v>161271636</v>
      </c>
      <c r="F43" s="28"/>
      <c r="G43" s="153">
        <v>152520541</v>
      </c>
      <c r="H43" s="28"/>
      <c r="I43" s="153">
        <v>141418322</v>
      </c>
      <c r="J43" s="28"/>
      <c r="K43" s="153">
        <v>122754602</v>
      </c>
      <c r="M43" s="76"/>
    </row>
    <row r="44" spans="1:13" ht="22.7" customHeight="1" x14ac:dyDescent="0.5">
      <c r="A44" s="25" t="s">
        <v>60</v>
      </c>
      <c r="B44" s="25"/>
      <c r="C44" s="195"/>
      <c r="D44" s="26"/>
      <c r="E44" s="153"/>
      <c r="F44" s="28"/>
      <c r="G44" s="153"/>
      <c r="H44" s="28"/>
      <c r="I44" s="153"/>
      <c r="J44" s="28"/>
      <c r="K44" s="153"/>
      <c r="M44" s="76"/>
    </row>
    <row r="45" spans="1:13" ht="22.5" customHeight="1" x14ac:dyDescent="0.5">
      <c r="A45" s="25" t="s">
        <v>91</v>
      </c>
      <c r="B45" s="25"/>
      <c r="C45" s="195">
        <v>14</v>
      </c>
      <c r="D45" s="26"/>
      <c r="E45" s="33">
        <v>0</v>
      </c>
      <c r="F45" s="28"/>
      <c r="G45" s="153">
        <v>1988575</v>
      </c>
      <c r="H45" s="28"/>
      <c r="I45" s="165">
        <v>0</v>
      </c>
      <c r="J45" s="165"/>
      <c r="K45" s="165">
        <v>0</v>
      </c>
      <c r="M45" s="76"/>
    </row>
    <row r="46" spans="1:13" ht="22.7" customHeight="1" x14ac:dyDescent="0.5">
      <c r="A46" s="25" t="s">
        <v>164</v>
      </c>
      <c r="B46" s="25"/>
      <c r="C46" s="195"/>
      <c r="D46" s="26"/>
      <c r="E46" s="153">
        <v>12465575</v>
      </c>
      <c r="F46" s="28"/>
      <c r="G46" s="153">
        <v>11409798</v>
      </c>
      <c r="H46" s="28"/>
      <c r="I46" s="153">
        <v>12465575</v>
      </c>
      <c r="J46" s="28"/>
      <c r="K46" s="153">
        <v>11409798</v>
      </c>
      <c r="M46" s="76"/>
    </row>
    <row r="47" spans="1:13" ht="22.7" customHeight="1" x14ac:dyDescent="0.5">
      <c r="A47" s="25" t="s">
        <v>143</v>
      </c>
      <c r="B47" s="25"/>
      <c r="E47" s="160"/>
      <c r="F47" s="68"/>
      <c r="G47" s="160"/>
      <c r="H47" s="68"/>
      <c r="I47" s="160"/>
      <c r="J47" s="68"/>
      <c r="K47" s="160"/>
      <c r="M47" s="76"/>
    </row>
    <row r="48" spans="1:13" ht="22.7" customHeight="1" x14ac:dyDescent="0.5">
      <c r="A48" s="25" t="s">
        <v>154</v>
      </c>
      <c r="B48" s="25"/>
      <c r="C48" s="195" t="s">
        <v>174</v>
      </c>
      <c r="D48" s="26"/>
      <c r="E48" s="153">
        <v>24708205</v>
      </c>
      <c r="F48" s="28"/>
      <c r="G48" s="153">
        <v>34037232</v>
      </c>
      <c r="H48" s="28"/>
      <c r="I48" s="153">
        <v>24187876</v>
      </c>
      <c r="J48" s="28"/>
      <c r="K48" s="153">
        <v>33681576</v>
      </c>
      <c r="M48" s="76"/>
    </row>
    <row r="49" spans="1:13" ht="22.7" customHeight="1" x14ac:dyDescent="0.5">
      <c r="A49" s="25" t="s">
        <v>144</v>
      </c>
      <c r="B49" s="25"/>
      <c r="C49" s="195"/>
      <c r="D49" s="26"/>
      <c r="E49" s="58">
        <v>881683</v>
      </c>
      <c r="F49" s="28"/>
      <c r="G49" s="58">
        <v>313639</v>
      </c>
      <c r="H49" s="28"/>
      <c r="I49" s="153">
        <v>149963</v>
      </c>
      <c r="J49" s="28"/>
      <c r="K49" s="33">
        <v>0</v>
      </c>
      <c r="M49" s="76"/>
    </row>
    <row r="50" spans="1:13" ht="22.7" customHeight="1" x14ac:dyDescent="0.5">
      <c r="A50" s="32" t="s">
        <v>18</v>
      </c>
      <c r="B50" s="32"/>
      <c r="C50" s="195"/>
      <c r="D50" s="26"/>
      <c r="E50" s="174">
        <f>SUM(E40:E49)</f>
        <v>1986936442</v>
      </c>
      <c r="F50" s="35"/>
      <c r="G50" s="158">
        <f>SUM(G40:G49)</f>
        <v>2008759040</v>
      </c>
      <c r="H50" s="35"/>
      <c r="I50" s="158">
        <f>SUM(I40:I49)</f>
        <v>1646956901</v>
      </c>
      <c r="J50" s="35"/>
      <c r="K50" s="158">
        <f>SUM(K40:K49)</f>
        <v>1621013203</v>
      </c>
      <c r="M50" s="76"/>
    </row>
    <row r="51" spans="1:13" ht="22.7" customHeight="1" x14ac:dyDescent="0.5">
      <c r="A51" s="32"/>
      <c r="B51" s="32"/>
      <c r="C51" s="195"/>
      <c r="D51" s="26"/>
      <c r="E51" s="153"/>
      <c r="F51" s="28"/>
      <c r="G51" s="153"/>
      <c r="H51" s="28"/>
      <c r="I51" s="153"/>
      <c r="J51" s="28"/>
      <c r="K51" s="153"/>
      <c r="M51" s="76"/>
    </row>
    <row r="52" spans="1:13" ht="22.7" customHeight="1" x14ac:dyDescent="0.5">
      <c r="A52" s="55" t="s">
        <v>19</v>
      </c>
      <c r="B52" s="55"/>
      <c r="C52" s="195"/>
      <c r="D52" s="26"/>
      <c r="E52" s="153"/>
      <c r="F52" s="28"/>
      <c r="G52" s="153"/>
      <c r="H52" s="28"/>
      <c r="I52" s="153"/>
      <c r="J52" s="28"/>
      <c r="K52" s="153"/>
      <c r="M52" s="76"/>
    </row>
    <row r="53" spans="1:13" ht="22.7" hidden="1" customHeight="1" x14ac:dyDescent="0.5">
      <c r="A53" s="25" t="s">
        <v>60</v>
      </c>
      <c r="B53" s="25"/>
      <c r="C53" s="195">
        <v>14</v>
      </c>
      <c r="D53" s="26"/>
      <c r="E53" s="153"/>
      <c r="F53" s="28"/>
      <c r="G53" s="153">
        <v>0</v>
      </c>
      <c r="H53" s="28"/>
      <c r="I53" s="37"/>
      <c r="J53" s="28"/>
      <c r="K53" s="37">
        <v>0</v>
      </c>
      <c r="M53" s="76"/>
    </row>
    <row r="54" spans="1:13" ht="22.7" customHeight="1" x14ac:dyDescent="0.5">
      <c r="A54" s="25" t="s">
        <v>145</v>
      </c>
      <c r="B54" s="25"/>
      <c r="C54" s="195" t="s">
        <v>174</v>
      </c>
      <c r="D54" s="26"/>
      <c r="E54" s="153">
        <v>37787828</v>
      </c>
      <c r="F54" s="28"/>
      <c r="G54" s="153">
        <v>38803725</v>
      </c>
      <c r="H54" s="28"/>
      <c r="I54" s="37">
        <v>28600026</v>
      </c>
      <c r="J54" s="28"/>
      <c r="K54" s="37">
        <v>34541728</v>
      </c>
      <c r="M54" s="76"/>
    </row>
    <row r="55" spans="1:13" ht="22.7" customHeight="1" x14ac:dyDescent="0.5">
      <c r="A55" s="25" t="s">
        <v>146</v>
      </c>
      <c r="B55" s="25"/>
      <c r="C55" s="195"/>
      <c r="D55" s="26"/>
      <c r="E55" s="153">
        <v>18842015</v>
      </c>
      <c r="F55" s="28"/>
      <c r="G55" s="153">
        <v>17264700</v>
      </c>
      <c r="H55" s="28"/>
      <c r="I55" s="153">
        <v>18842015</v>
      </c>
      <c r="J55" s="28"/>
      <c r="K55" s="153">
        <v>17264700</v>
      </c>
      <c r="M55" s="76"/>
    </row>
    <row r="56" spans="1:13" ht="22.7" customHeight="1" x14ac:dyDescent="0.5">
      <c r="A56" s="25" t="s">
        <v>165</v>
      </c>
      <c r="B56" s="25"/>
      <c r="C56" s="195"/>
      <c r="D56" s="26"/>
      <c r="E56" s="153">
        <v>6099982</v>
      </c>
      <c r="F56" s="28"/>
      <c r="G56" s="153">
        <v>5849222</v>
      </c>
      <c r="H56" s="28"/>
      <c r="I56" s="153">
        <v>6099982</v>
      </c>
      <c r="J56" s="28"/>
      <c r="K56" s="153">
        <v>5849222</v>
      </c>
      <c r="M56" s="76"/>
    </row>
    <row r="57" spans="1:13" ht="22.7" customHeight="1" x14ac:dyDescent="0.5">
      <c r="A57" s="25" t="s">
        <v>113</v>
      </c>
      <c r="B57" s="25"/>
      <c r="E57" s="160"/>
      <c r="F57" s="68"/>
      <c r="G57" s="160"/>
      <c r="H57" s="68"/>
      <c r="I57" s="160"/>
      <c r="J57" s="68"/>
      <c r="K57" s="160"/>
      <c r="M57" s="76"/>
    </row>
    <row r="58" spans="1:13" ht="22.7" customHeight="1" x14ac:dyDescent="0.5">
      <c r="A58" s="25" t="s">
        <v>114</v>
      </c>
      <c r="B58" s="25"/>
      <c r="C58" s="195">
        <v>16</v>
      </c>
      <c r="D58" s="26"/>
      <c r="E58" s="153">
        <v>149979377</v>
      </c>
      <c r="F58" s="28"/>
      <c r="G58" s="153">
        <v>148110037</v>
      </c>
      <c r="H58" s="28"/>
      <c r="I58" s="153">
        <v>88953446</v>
      </c>
      <c r="J58" s="28"/>
      <c r="K58" s="153">
        <v>89404619</v>
      </c>
      <c r="M58" s="76"/>
    </row>
    <row r="59" spans="1:13" ht="22.7" customHeight="1" x14ac:dyDescent="0.5">
      <c r="A59" s="25" t="s">
        <v>155</v>
      </c>
      <c r="B59" s="25"/>
      <c r="C59" s="51"/>
      <c r="E59" s="160"/>
      <c r="F59" s="68"/>
      <c r="G59" s="160"/>
      <c r="H59" s="68"/>
      <c r="I59" s="160"/>
      <c r="J59" s="68"/>
      <c r="K59" s="160"/>
      <c r="M59" s="76"/>
    </row>
    <row r="60" spans="1:13" ht="22.7" customHeight="1" x14ac:dyDescent="0.5">
      <c r="A60" s="25" t="s">
        <v>92</v>
      </c>
      <c r="B60" s="25"/>
      <c r="C60" s="195"/>
      <c r="D60" s="195">
        <v>14</v>
      </c>
      <c r="E60" s="160">
        <v>4595500</v>
      </c>
      <c r="F60" s="28"/>
      <c r="G60" s="160">
        <v>4097500</v>
      </c>
      <c r="H60" s="28"/>
      <c r="I60" s="160">
        <v>4595500</v>
      </c>
      <c r="J60" s="28"/>
      <c r="K60" s="160">
        <v>4097500</v>
      </c>
      <c r="M60" s="76"/>
    </row>
    <row r="61" spans="1:13" ht="22.7" customHeight="1" x14ac:dyDescent="0.5">
      <c r="A61" s="32" t="s">
        <v>20</v>
      </c>
      <c r="B61" s="32"/>
      <c r="C61" s="195"/>
      <c r="D61" s="26"/>
      <c r="E61" s="174">
        <f>SUM(E53:E60)</f>
        <v>217304702</v>
      </c>
      <c r="F61" s="35"/>
      <c r="G61" s="158">
        <f>SUM(G53:G60)</f>
        <v>214125184</v>
      </c>
      <c r="H61" s="35"/>
      <c r="I61" s="158">
        <f>SUM(I53:I60)</f>
        <v>147090969</v>
      </c>
      <c r="J61" s="35"/>
      <c r="K61" s="158">
        <f>SUM(K53:K60)</f>
        <v>151157769</v>
      </c>
      <c r="M61" s="76"/>
    </row>
    <row r="62" spans="1:13" ht="22.7" customHeight="1" x14ac:dyDescent="0.5">
      <c r="A62" s="25"/>
      <c r="B62" s="25"/>
      <c r="C62" s="195"/>
      <c r="D62" s="26"/>
      <c r="E62" s="43"/>
      <c r="F62" s="28"/>
      <c r="G62" s="153"/>
      <c r="H62" s="28"/>
      <c r="I62" s="153"/>
      <c r="J62" s="28"/>
      <c r="K62" s="153"/>
      <c r="M62" s="76"/>
    </row>
    <row r="63" spans="1:13" ht="22.7" customHeight="1" x14ac:dyDescent="0.5">
      <c r="A63" s="32" t="s">
        <v>21</v>
      </c>
      <c r="B63" s="32"/>
      <c r="C63" s="195"/>
      <c r="D63" s="26"/>
      <c r="E63" s="176">
        <f>E50+E61</f>
        <v>2204241144</v>
      </c>
      <c r="F63" s="35"/>
      <c r="G63" s="154">
        <f>G50+G61</f>
        <v>2222884224</v>
      </c>
      <c r="H63" s="35"/>
      <c r="I63" s="154">
        <f>I50+I61</f>
        <v>1794047870</v>
      </c>
      <c r="J63" s="35"/>
      <c r="K63" s="154">
        <f>K50+K61</f>
        <v>1772170972</v>
      </c>
      <c r="M63" s="76"/>
    </row>
    <row r="64" spans="1:13" ht="22.7" customHeight="1" x14ac:dyDescent="0.5">
      <c r="A64" s="32"/>
      <c r="B64" s="32"/>
      <c r="C64" s="195"/>
      <c r="D64" s="26"/>
      <c r="E64" s="155"/>
      <c r="F64" s="35"/>
      <c r="G64" s="35"/>
      <c r="H64" s="35"/>
      <c r="I64" s="155"/>
      <c r="J64" s="35"/>
      <c r="K64" s="35"/>
      <c r="M64" s="76"/>
    </row>
    <row r="65" spans="1:13" ht="22.7" customHeight="1" x14ac:dyDescent="0.5">
      <c r="A65" s="49" t="s">
        <v>38</v>
      </c>
      <c r="B65" s="49"/>
      <c r="M65" s="76"/>
    </row>
    <row r="66" spans="1:13" ht="22.7" customHeight="1" x14ac:dyDescent="0.5">
      <c r="A66" s="49" t="s">
        <v>71</v>
      </c>
      <c r="B66" s="49"/>
      <c r="M66" s="76"/>
    </row>
    <row r="67" spans="1:13" ht="22.7" customHeight="1" x14ac:dyDescent="0.5">
      <c r="A67" s="49"/>
      <c r="B67" s="49"/>
      <c r="M67" s="76"/>
    </row>
    <row r="68" spans="1:13" ht="22.7" customHeight="1" x14ac:dyDescent="0.5">
      <c r="A68" s="49"/>
      <c r="B68" s="49"/>
      <c r="C68" s="195"/>
      <c r="D68" s="26"/>
      <c r="E68" s="199" t="s">
        <v>5</v>
      </c>
      <c r="F68" s="199"/>
      <c r="G68" s="199"/>
      <c r="H68" s="199"/>
      <c r="I68" s="199" t="s">
        <v>56</v>
      </c>
      <c r="J68" s="199"/>
      <c r="K68" s="199"/>
      <c r="M68" s="76"/>
    </row>
    <row r="69" spans="1:13" ht="22.7" customHeight="1" x14ac:dyDescent="0.5">
      <c r="A69" s="32"/>
      <c r="B69" s="32"/>
      <c r="C69" s="195"/>
      <c r="D69" s="26"/>
      <c r="E69" s="200" t="s">
        <v>81</v>
      </c>
      <c r="F69" s="200"/>
      <c r="G69" s="200"/>
      <c r="H69" s="200"/>
      <c r="I69" s="200" t="s">
        <v>81</v>
      </c>
      <c r="J69" s="200"/>
      <c r="K69" s="200"/>
      <c r="M69" s="76"/>
    </row>
    <row r="70" spans="1:13" ht="23.25" x14ac:dyDescent="0.5">
      <c r="A70" s="49" t="s">
        <v>40</v>
      </c>
      <c r="B70" s="49"/>
      <c r="C70" s="195" t="s">
        <v>3</v>
      </c>
      <c r="D70" s="26"/>
      <c r="E70" s="54">
        <v>2566</v>
      </c>
      <c r="F70" s="54"/>
      <c r="G70" s="54">
        <v>2565</v>
      </c>
      <c r="H70" s="54"/>
      <c r="I70" s="54">
        <v>2566</v>
      </c>
      <c r="J70" s="54"/>
      <c r="K70" s="54">
        <v>2565</v>
      </c>
      <c r="M70" s="76"/>
    </row>
    <row r="71" spans="1:13" ht="22.7" customHeight="1" x14ac:dyDescent="0.5">
      <c r="C71" s="25"/>
      <c r="D71" s="25"/>
      <c r="E71" s="198" t="s">
        <v>39</v>
      </c>
      <c r="F71" s="198"/>
      <c r="G71" s="198"/>
      <c r="H71" s="198"/>
      <c r="I71" s="198"/>
      <c r="J71" s="198"/>
      <c r="K71" s="198"/>
      <c r="M71" s="76"/>
    </row>
    <row r="72" spans="1:13" ht="22.7" customHeight="1" x14ac:dyDescent="0.5">
      <c r="A72" s="55" t="s">
        <v>1</v>
      </c>
      <c r="B72" s="55"/>
      <c r="C72" s="195"/>
      <c r="D72" s="26"/>
      <c r="E72" s="43"/>
      <c r="F72" s="26"/>
      <c r="G72" s="26"/>
      <c r="H72" s="26"/>
      <c r="I72" s="43"/>
      <c r="J72" s="26"/>
      <c r="K72" s="26"/>
      <c r="M72" s="76"/>
    </row>
    <row r="73" spans="1:13" ht="22.7" customHeight="1" x14ac:dyDescent="0.5">
      <c r="A73" s="25" t="s">
        <v>45</v>
      </c>
      <c r="B73" s="25"/>
      <c r="C73" s="195">
        <v>17</v>
      </c>
      <c r="D73" s="26"/>
      <c r="E73" s="153"/>
      <c r="F73" s="28"/>
      <c r="G73" s="28"/>
      <c r="H73" s="28"/>
      <c r="I73" s="153"/>
      <c r="J73" s="28"/>
      <c r="K73" s="28"/>
      <c r="M73" s="76"/>
    </row>
    <row r="74" spans="1:13" ht="22.7" customHeight="1" thickBot="1" x14ac:dyDescent="0.55000000000000004">
      <c r="A74" s="25" t="s">
        <v>46</v>
      </c>
      <c r="B74" s="25"/>
      <c r="C74" s="195" t="s">
        <v>52</v>
      </c>
      <c r="D74" s="26"/>
      <c r="E74" s="156">
        <v>492040074</v>
      </c>
      <c r="F74" s="28"/>
      <c r="G74" s="156">
        <v>492040074</v>
      </c>
      <c r="H74" s="28"/>
      <c r="I74" s="156">
        <v>492040074</v>
      </c>
      <c r="J74" s="28"/>
      <c r="K74" s="156">
        <v>492040074</v>
      </c>
      <c r="M74" s="76"/>
    </row>
    <row r="75" spans="1:13" ht="22.7" customHeight="1" thickTop="1" x14ac:dyDescent="0.5">
      <c r="A75" s="25" t="s">
        <v>47</v>
      </c>
      <c r="B75" s="25"/>
      <c r="C75" s="195" t="s">
        <v>52</v>
      </c>
      <c r="D75" s="26"/>
      <c r="E75" s="153">
        <v>492040074</v>
      </c>
      <c r="F75" s="28"/>
      <c r="G75" s="153">
        <v>492040074</v>
      </c>
      <c r="H75" s="28"/>
      <c r="I75" s="153">
        <v>492040074</v>
      </c>
      <c r="J75" s="28"/>
      <c r="K75" s="153">
        <v>492040074</v>
      </c>
      <c r="M75" s="76"/>
    </row>
    <row r="76" spans="1:13" ht="22.7" customHeight="1" x14ac:dyDescent="0.5">
      <c r="A76" s="25" t="s">
        <v>94</v>
      </c>
      <c r="B76" s="25"/>
      <c r="C76" s="195"/>
      <c r="D76" s="26"/>
      <c r="E76" s="153"/>
      <c r="F76" s="28"/>
      <c r="G76" s="153"/>
      <c r="H76" s="28"/>
      <c r="I76" s="153"/>
      <c r="J76" s="28"/>
      <c r="K76" s="153"/>
      <c r="M76" s="76"/>
    </row>
    <row r="77" spans="1:13" ht="22.7" customHeight="1" x14ac:dyDescent="0.5">
      <c r="A77" s="25" t="s">
        <v>66</v>
      </c>
      <c r="B77" s="25"/>
      <c r="C77" s="195">
        <v>17</v>
      </c>
      <c r="D77" s="26"/>
      <c r="E77" s="153">
        <v>229555241</v>
      </c>
      <c r="F77" s="28"/>
      <c r="G77" s="153">
        <v>229555241</v>
      </c>
      <c r="H77" s="28"/>
      <c r="I77" s="153">
        <v>229555241</v>
      </c>
      <c r="J77" s="28"/>
      <c r="K77" s="153">
        <v>229555241</v>
      </c>
      <c r="M77" s="76"/>
    </row>
    <row r="78" spans="1:13" ht="22.7" customHeight="1" x14ac:dyDescent="0.5">
      <c r="A78" s="25" t="s">
        <v>2</v>
      </c>
      <c r="B78" s="25"/>
      <c r="C78" s="195"/>
      <c r="D78" s="26"/>
      <c r="E78" s="58"/>
      <c r="F78" s="28"/>
      <c r="G78" s="58"/>
      <c r="H78" s="28"/>
      <c r="I78" s="58"/>
      <c r="J78" s="28"/>
      <c r="K78" s="58"/>
      <c r="M78" s="76"/>
    </row>
    <row r="79" spans="1:13" ht="22.7" customHeight="1" x14ac:dyDescent="0.5">
      <c r="A79" s="25" t="s">
        <v>61</v>
      </c>
      <c r="B79" s="25"/>
      <c r="C79" s="195"/>
      <c r="D79" s="26"/>
      <c r="E79" s="58"/>
      <c r="F79" s="28"/>
      <c r="G79" s="58"/>
      <c r="H79" s="28"/>
      <c r="I79" s="58"/>
      <c r="J79" s="28"/>
      <c r="K79" s="58"/>
      <c r="M79" s="76"/>
    </row>
    <row r="80" spans="1:13" ht="22.7" customHeight="1" x14ac:dyDescent="0.5">
      <c r="A80" s="25" t="s">
        <v>67</v>
      </c>
      <c r="B80" s="25"/>
      <c r="C80" s="195">
        <v>18</v>
      </c>
      <c r="D80" s="26"/>
      <c r="E80" s="153">
        <v>49204010</v>
      </c>
      <c r="F80" s="28"/>
      <c r="G80" s="153">
        <v>49204010</v>
      </c>
      <c r="H80" s="28"/>
      <c r="I80" s="153">
        <v>49204010</v>
      </c>
      <c r="J80" s="28"/>
      <c r="K80" s="153">
        <v>49204010</v>
      </c>
      <c r="M80" s="76"/>
    </row>
    <row r="81" spans="1:13" ht="22.7" customHeight="1" x14ac:dyDescent="0.5">
      <c r="A81" s="25" t="s">
        <v>53</v>
      </c>
      <c r="B81" s="25"/>
      <c r="C81" s="195"/>
      <c r="D81" s="26"/>
      <c r="E81" s="58">
        <v>345624503</v>
      </c>
      <c r="F81" s="28"/>
      <c r="G81" s="58">
        <v>397259496</v>
      </c>
      <c r="H81" s="28"/>
      <c r="I81" s="58">
        <v>286673014</v>
      </c>
      <c r="J81" s="28"/>
      <c r="K81" s="58">
        <v>304714172</v>
      </c>
      <c r="M81" s="76"/>
    </row>
    <row r="82" spans="1:13" ht="22.7" customHeight="1" x14ac:dyDescent="0.5">
      <c r="A82" s="25" t="s">
        <v>96</v>
      </c>
      <c r="B82" s="25"/>
      <c r="C82" s="195"/>
      <c r="D82" s="26"/>
      <c r="E82" s="157">
        <v>-5412743</v>
      </c>
      <c r="F82" s="28"/>
      <c r="G82" s="157">
        <v>-7849307</v>
      </c>
      <c r="H82" s="28"/>
      <c r="I82" s="166">
        <v>0</v>
      </c>
      <c r="J82" s="165"/>
      <c r="K82" s="166">
        <v>0</v>
      </c>
      <c r="M82" s="76"/>
    </row>
    <row r="83" spans="1:13" ht="22.35" customHeight="1" x14ac:dyDescent="0.5">
      <c r="A83" s="32" t="s">
        <v>100</v>
      </c>
      <c r="B83" s="32"/>
      <c r="C83" s="195"/>
      <c r="D83" s="26"/>
      <c r="E83" s="178">
        <f>SUM(E75:E82)</f>
        <v>1111011085</v>
      </c>
      <c r="F83" s="35"/>
      <c r="G83" s="152">
        <f>SUM(G75:G82)</f>
        <v>1160209514</v>
      </c>
      <c r="H83" s="35"/>
      <c r="I83" s="152">
        <f>SUM(I75:I82)</f>
        <v>1057472339</v>
      </c>
      <c r="J83" s="35"/>
      <c r="K83" s="152">
        <f>SUM(K75:K82)</f>
        <v>1075513497</v>
      </c>
      <c r="M83" s="76"/>
    </row>
    <row r="84" spans="1:13" ht="22.7" customHeight="1" x14ac:dyDescent="0.5">
      <c r="A84" s="25" t="s">
        <v>69</v>
      </c>
      <c r="B84" s="25"/>
      <c r="C84" s="195"/>
      <c r="D84" s="26"/>
      <c r="E84" s="150">
        <f>'SH Conso-66'!P27</f>
        <v>14190</v>
      </c>
      <c r="F84" s="28"/>
      <c r="G84" s="157">
        <v>18506</v>
      </c>
      <c r="H84" s="28"/>
      <c r="I84" s="165">
        <f>0</f>
        <v>0</v>
      </c>
      <c r="J84" s="165"/>
      <c r="K84" s="165">
        <f>0</f>
        <v>0</v>
      </c>
      <c r="M84" s="76"/>
    </row>
    <row r="85" spans="1:13" ht="22.7" customHeight="1" x14ac:dyDescent="0.5">
      <c r="A85" s="32" t="s">
        <v>22</v>
      </c>
      <c r="B85" s="32"/>
      <c r="C85" s="195"/>
      <c r="D85" s="26"/>
      <c r="E85" s="174">
        <f>SUM(E83:E84)</f>
        <v>1111025275</v>
      </c>
      <c r="F85" s="35"/>
      <c r="G85" s="158">
        <f>SUM(G83:G84)</f>
        <v>1160228020</v>
      </c>
      <c r="H85" s="35"/>
      <c r="I85" s="158">
        <f>SUM(I83:I84)</f>
        <v>1057472339</v>
      </c>
      <c r="J85" s="35"/>
      <c r="K85" s="158">
        <f>SUM(K83:K84)</f>
        <v>1075513497</v>
      </c>
      <c r="M85" s="76"/>
    </row>
    <row r="86" spans="1:13" ht="22.7" customHeight="1" x14ac:dyDescent="0.5">
      <c r="A86" s="32"/>
      <c r="B86" s="32"/>
      <c r="C86" s="195"/>
      <c r="D86" s="26"/>
      <c r="E86" s="34"/>
      <c r="F86" s="28"/>
      <c r="G86" s="58"/>
      <c r="H86" s="28"/>
      <c r="I86" s="58"/>
      <c r="J86" s="28"/>
      <c r="K86" s="58"/>
      <c r="M86" s="76"/>
    </row>
    <row r="87" spans="1:13" ht="24" thickBot="1" x14ac:dyDescent="0.55000000000000004">
      <c r="A87" s="32" t="s">
        <v>23</v>
      </c>
      <c r="B87" s="32"/>
      <c r="C87" s="195"/>
      <c r="D87" s="26"/>
      <c r="E87" s="182">
        <f>SUM(E63+E85)</f>
        <v>3315266419</v>
      </c>
      <c r="F87" s="35"/>
      <c r="G87" s="159">
        <f>SUM(G63+G85)</f>
        <v>3383112244</v>
      </c>
      <c r="H87" s="35"/>
      <c r="I87" s="159">
        <f>SUM(I63+I85)</f>
        <v>2851520209</v>
      </c>
      <c r="J87" s="35"/>
      <c r="K87" s="159">
        <f>SUM(K63+K85)</f>
        <v>2847684469</v>
      </c>
      <c r="M87" s="76"/>
    </row>
    <row r="88" spans="1:13" s="77" customFormat="1" ht="24" thickTop="1" x14ac:dyDescent="0.5">
      <c r="A88" s="104"/>
      <c r="B88" s="104"/>
      <c r="C88" s="105"/>
      <c r="D88" s="33"/>
    </row>
    <row r="89" spans="1:13" ht="22.7" customHeight="1" x14ac:dyDescent="0.5">
      <c r="A89" s="25"/>
      <c r="B89" s="25"/>
      <c r="C89" s="29"/>
      <c r="D89" s="25"/>
      <c r="E89" s="69"/>
      <c r="F89" s="65"/>
      <c r="G89" s="65"/>
      <c r="H89" s="65"/>
      <c r="J89" s="65"/>
      <c r="K89" s="65"/>
      <c r="L89" s="77"/>
      <c r="M89" s="76"/>
    </row>
    <row r="90" spans="1:13" ht="22.7" customHeight="1" x14ac:dyDescent="0.5">
      <c r="E90" s="69"/>
    </row>
    <row r="91" spans="1:13" ht="22.7" customHeight="1" x14ac:dyDescent="0.5">
      <c r="C91" s="71"/>
      <c r="D91" s="78"/>
    </row>
    <row r="92" spans="1:13" ht="22.7" customHeight="1" x14ac:dyDescent="0.5">
      <c r="E92" s="69"/>
    </row>
    <row r="93" spans="1:13" ht="22.7" customHeight="1" x14ac:dyDescent="0.5">
      <c r="G93" s="70"/>
    </row>
  </sheetData>
  <mergeCells count="15">
    <mergeCell ref="E4:H4"/>
    <mergeCell ref="I4:K4"/>
    <mergeCell ref="E34:H34"/>
    <mergeCell ref="I34:K34"/>
    <mergeCell ref="I5:K5"/>
    <mergeCell ref="E5:H5"/>
    <mergeCell ref="E71:K71"/>
    <mergeCell ref="E68:H68"/>
    <mergeCell ref="I68:K68"/>
    <mergeCell ref="E37:K37"/>
    <mergeCell ref="E7:K7"/>
    <mergeCell ref="I35:K35"/>
    <mergeCell ref="I69:K69"/>
    <mergeCell ref="E35:H35"/>
    <mergeCell ref="E69:H69"/>
  </mergeCells>
  <phoneticPr fontId="3" type="noConversion"/>
  <pageMargins left="0.7" right="0.7" top="0.48" bottom="0.5" header="0.5" footer="0.5"/>
  <pageSetup paperSize="9" scale="82" firstPageNumber="7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2" manualBreakCount="2">
    <brk id="30" max="16383" man="1"/>
    <brk id="64" max="16383" man="1"/>
  </rowBreaks>
  <ignoredErrors>
    <ignoredError sqref="G83:H83 J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N68"/>
  <sheetViews>
    <sheetView showGridLines="0" topLeftCell="A54" zoomScale="85" zoomScaleNormal="85" zoomScaleSheetLayoutView="115" workbookViewId="0">
      <selection activeCell="E58" sqref="E58:K59"/>
    </sheetView>
  </sheetViews>
  <sheetFormatPr defaultColWidth="9.140625" defaultRowHeight="22.7" customHeight="1" x14ac:dyDescent="0.5"/>
  <cols>
    <col min="1" max="1" width="2.85546875" style="51" customWidth="1"/>
    <col min="2" max="2" width="39.42578125" style="51" customWidth="1"/>
    <col min="3" max="3" width="8.140625" style="50" customWidth="1"/>
    <col min="4" max="4" width="1" style="51" customWidth="1"/>
    <col min="5" max="5" width="15.5703125" style="51" bestFit="1" customWidth="1"/>
    <col min="6" max="6" width="1.140625" style="51" customWidth="1"/>
    <col min="7" max="7" width="13.85546875" style="51" customWidth="1"/>
    <col min="8" max="8" width="1.140625" style="51" customWidth="1"/>
    <col min="9" max="9" width="13.85546875" style="51" customWidth="1"/>
    <col min="10" max="10" width="1.140625" style="51" customWidth="1"/>
    <col min="11" max="11" width="13.85546875" style="51" customWidth="1"/>
    <col min="12" max="12" width="9.140625" style="51"/>
    <col min="13" max="13" width="13.85546875" style="51" bestFit="1" customWidth="1"/>
    <col min="14" max="14" width="12.42578125" style="51" bestFit="1" customWidth="1"/>
    <col min="15" max="16384" width="9.140625" style="51"/>
  </cols>
  <sheetData>
    <row r="1" spans="1:13" ht="22.7" customHeight="1" x14ac:dyDescent="0.5">
      <c r="A1" s="49" t="s">
        <v>38</v>
      </c>
      <c r="B1" s="49"/>
    </row>
    <row r="2" spans="1:13" ht="22.7" customHeight="1" x14ac:dyDescent="0.5">
      <c r="A2" s="49" t="s">
        <v>70</v>
      </c>
      <c r="B2" s="49"/>
    </row>
    <row r="3" spans="1:13" ht="22.7" customHeight="1" x14ac:dyDescent="0.55000000000000004">
      <c r="A3" s="52"/>
      <c r="B3" s="52"/>
    </row>
    <row r="4" spans="1:13" ht="22.7" customHeight="1" x14ac:dyDescent="0.5">
      <c r="A4" s="53"/>
      <c r="B4" s="53"/>
      <c r="C4" s="195"/>
      <c r="D4" s="26"/>
      <c r="E4" s="199" t="s">
        <v>5</v>
      </c>
      <c r="F4" s="199"/>
      <c r="G4" s="199"/>
      <c r="H4" s="196"/>
      <c r="I4" s="199" t="s">
        <v>56</v>
      </c>
      <c r="J4" s="199"/>
      <c r="K4" s="199"/>
    </row>
    <row r="5" spans="1:13" ht="23.45" customHeight="1" x14ac:dyDescent="0.5">
      <c r="A5" s="53"/>
      <c r="B5" s="53"/>
      <c r="C5" s="195"/>
      <c r="D5" s="26"/>
      <c r="E5" s="202" t="s">
        <v>95</v>
      </c>
      <c r="F5" s="201"/>
      <c r="G5" s="201"/>
      <c r="H5" s="196"/>
      <c r="I5" s="202" t="s">
        <v>95</v>
      </c>
      <c r="J5" s="201"/>
      <c r="K5" s="201"/>
    </row>
    <row r="6" spans="1:13" ht="23.45" customHeight="1" x14ac:dyDescent="0.5">
      <c r="A6" s="53"/>
      <c r="B6" s="53"/>
      <c r="C6" s="195"/>
      <c r="D6" s="26"/>
      <c r="E6" s="202" t="s">
        <v>81</v>
      </c>
      <c r="F6" s="202"/>
      <c r="G6" s="202"/>
      <c r="H6" s="196"/>
      <c r="I6" s="202" t="s">
        <v>81</v>
      </c>
      <c r="J6" s="202"/>
      <c r="K6" s="202"/>
    </row>
    <row r="7" spans="1:13" ht="23.25" x14ac:dyDescent="0.5">
      <c r="A7" s="53"/>
      <c r="B7" s="53"/>
      <c r="C7" s="195" t="s">
        <v>3</v>
      </c>
      <c r="D7" s="26"/>
      <c r="E7" s="54">
        <v>2566</v>
      </c>
      <c r="F7" s="54"/>
      <c r="G7" s="54">
        <v>2565</v>
      </c>
      <c r="H7" s="54"/>
      <c r="I7" s="54">
        <v>2566</v>
      </c>
      <c r="J7" s="54"/>
      <c r="K7" s="54">
        <v>2565</v>
      </c>
    </row>
    <row r="8" spans="1:13" ht="22.7" customHeight="1" x14ac:dyDescent="0.5">
      <c r="A8" s="53"/>
      <c r="B8" s="53"/>
      <c r="C8" s="25"/>
      <c r="D8" s="25"/>
      <c r="E8" s="198" t="s">
        <v>39</v>
      </c>
      <c r="F8" s="198"/>
      <c r="G8" s="198"/>
      <c r="H8" s="198"/>
      <c r="I8" s="198"/>
      <c r="J8" s="198"/>
      <c r="K8" s="198"/>
    </row>
    <row r="9" spans="1:13" ht="22.7" customHeight="1" x14ac:dyDescent="0.5">
      <c r="A9" s="55" t="s">
        <v>24</v>
      </c>
      <c r="B9" s="55"/>
      <c r="C9" s="195"/>
      <c r="D9" s="26"/>
      <c r="E9" s="27"/>
      <c r="F9" s="27"/>
      <c r="G9" s="27"/>
      <c r="H9" s="27"/>
      <c r="I9" s="27"/>
      <c r="J9" s="27"/>
      <c r="K9" s="27"/>
    </row>
    <row r="10" spans="1:13" ht="22.7" customHeight="1" x14ac:dyDescent="0.5">
      <c r="A10" s="25" t="s">
        <v>101</v>
      </c>
      <c r="B10" s="25"/>
      <c r="C10" s="195">
        <v>4</v>
      </c>
      <c r="D10" s="26"/>
      <c r="E10" s="28">
        <v>2746901579</v>
      </c>
      <c r="F10" s="28"/>
      <c r="G10" s="28">
        <v>3220184744</v>
      </c>
      <c r="H10" s="28"/>
      <c r="I10" s="28">
        <v>2688427102</v>
      </c>
      <c r="J10" s="28"/>
      <c r="K10" s="28">
        <v>2534290733</v>
      </c>
      <c r="M10" s="68"/>
    </row>
    <row r="11" spans="1:13" ht="22.7" customHeight="1" x14ac:dyDescent="0.5">
      <c r="A11" s="25" t="s">
        <v>58</v>
      </c>
      <c r="B11" s="25"/>
      <c r="C11" s="195"/>
      <c r="D11" s="26"/>
      <c r="E11" s="56">
        <v>2312304</v>
      </c>
      <c r="F11" s="28"/>
      <c r="G11" s="165">
        <v>0</v>
      </c>
      <c r="H11" s="28"/>
      <c r="I11" s="153">
        <v>1173121</v>
      </c>
      <c r="J11" s="28"/>
      <c r="K11" s="153">
        <v>681883</v>
      </c>
      <c r="M11" s="68"/>
    </row>
    <row r="12" spans="1:13" ht="22.7" customHeight="1" x14ac:dyDescent="0.5">
      <c r="A12" s="25" t="s">
        <v>25</v>
      </c>
      <c r="B12" s="25"/>
      <c r="C12" s="195">
        <v>4</v>
      </c>
      <c r="D12" s="26"/>
      <c r="E12" s="153">
        <v>12483357</v>
      </c>
      <c r="F12" s="28"/>
      <c r="G12" s="28">
        <v>48484117</v>
      </c>
      <c r="H12" s="28"/>
      <c r="I12" s="28">
        <v>26557398</v>
      </c>
      <c r="J12" s="28"/>
      <c r="K12" s="28">
        <v>34706872</v>
      </c>
      <c r="M12" s="68"/>
    </row>
    <row r="13" spans="1:13" ht="21.95" customHeight="1" x14ac:dyDescent="0.5">
      <c r="A13" s="32" t="s">
        <v>26</v>
      </c>
      <c r="B13" s="32"/>
      <c r="C13" s="195"/>
      <c r="D13" s="26"/>
      <c r="E13" s="174">
        <f>SUM(E10:E12)</f>
        <v>2761697240</v>
      </c>
      <c r="F13" s="35"/>
      <c r="G13" s="30">
        <f>SUM(G10:G12)</f>
        <v>3268668861</v>
      </c>
      <c r="H13" s="35"/>
      <c r="I13" s="30">
        <f>SUM(I10:I12)</f>
        <v>2716157621</v>
      </c>
      <c r="J13" s="35"/>
      <c r="K13" s="30">
        <f>SUM(K10:K12)</f>
        <v>2569679488</v>
      </c>
      <c r="M13" s="68"/>
    </row>
    <row r="14" spans="1:13" ht="17.45" customHeight="1" x14ac:dyDescent="0.5">
      <c r="A14" s="32"/>
      <c r="B14" s="32"/>
      <c r="C14" s="195"/>
      <c r="D14" s="26"/>
      <c r="E14" s="162"/>
      <c r="F14" s="28"/>
      <c r="G14" s="28"/>
      <c r="H14" s="28"/>
      <c r="I14" s="28"/>
      <c r="J14" s="28"/>
      <c r="K14" s="28"/>
      <c r="M14" s="68"/>
    </row>
    <row r="15" spans="1:13" ht="22.7" customHeight="1" x14ac:dyDescent="0.5">
      <c r="A15" s="55" t="s">
        <v>27</v>
      </c>
      <c r="B15" s="55"/>
      <c r="C15" s="195"/>
      <c r="D15" s="26"/>
      <c r="E15" s="162"/>
      <c r="F15" s="28"/>
      <c r="G15" s="28"/>
      <c r="H15" s="28"/>
      <c r="I15" s="28"/>
      <c r="J15" s="28"/>
      <c r="K15" s="28"/>
      <c r="M15" s="68"/>
    </row>
    <row r="16" spans="1:13" ht="22.7" customHeight="1" x14ac:dyDescent="0.5">
      <c r="A16" s="25" t="s">
        <v>102</v>
      </c>
      <c r="B16" s="25"/>
      <c r="C16" s="195" t="s">
        <v>175</v>
      </c>
      <c r="D16" s="26"/>
      <c r="E16" s="162">
        <v>1917704283</v>
      </c>
      <c r="F16" s="28"/>
      <c r="G16" s="28">
        <v>2397839047</v>
      </c>
      <c r="H16" s="28"/>
      <c r="I16" s="28">
        <v>1939456964</v>
      </c>
      <c r="J16" s="28"/>
      <c r="K16" s="28">
        <v>1866607457</v>
      </c>
      <c r="M16" s="68"/>
    </row>
    <row r="17" spans="1:13" ht="22.7" customHeight="1" x14ac:dyDescent="0.5">
      <c r="A17" s="25" t="s">
        <v>115</v>
      </c>
      <c r="B17" s="25"/>
      <c r="C17" s="195">
        <v>4</v>
      </c>
      <c r="D17" s="26"/>
      <c r="E17" s="162">
        <v>323798938</v>
      </c>
      <c r="F17" s="28"/>
      <c r="G17" s="28">
        <v>316348062</v>
      </c>
      <c r="H17" s="28"/>
      <c r="I17" s="28">
        <v>319617460</v>
      </c>
      <c r="J17" s="28"/>
      <c r="K17" s="28">
        <v>288130367</v>
      </c>
      <c r="M17" s="68"/>
    </row>
    <row r="18" spans="1:13" ht="22.7" customHeight="1" x14ac:dyDescent="0.5">
      <c r="A18" s="25" t="s">
        <v>64</v>
      </c>
      <c r="B18" s="25"/>
      <c r="C18" s="195">
        <v>4</v>
      </c>
      <c r="D18" s="26"/>
      <c r="E18" s="162">
        <v>480174307</v>
      </c>
      <c r="F18" s="28"/>
      <c r="G18" s="28">
        <v>474271975</v>
      </c>
      <c r="H18" s="28"/>
      <c r="I18" s="28">
        <v>392576784</v>
      </c>
      <c r="J18" s="28"/>
      <c r="K18" s="28">
        <v>363093173</v>
      </c>
      <c r="M18" s="68"/>
    </row>
    <row r="19" spans="1:13" ht="22.7" customHeight="1" x14ac:dyDescent="0.5">
      <c r="A19" s="25" t="s">
        <v>87</v>
      </c>
      <c r="B19" s="25"/>
      <c r="C19" s="195"/>
      <c r="D19" s="26"/>
      <c r="E19" s="165">
        <v>0</v>
      </c>
      <c r="F19" s="28"/>
      <c r="G19" s="153">
        <v>549661</v>
      </c>
      <c r="H19" s="28"/>
      <c r="I19" s="165">
        <v>0</v>
      </c>
      <c r="J19" s="33"/>
      <c r="K19" s="165">
        <v>0</v>
      </c>
      <c r="M19" s="68"/>
    </row>
    <row r="20" spans="1:13" ht="22.7" customHeight="1" x14ac:dyDescent="0.5">
      <c r="A20" s="32" t="s">
        <v>28</v>
      </c>
      <c r="B20" s="32"/>
      <c r="C20" s="195"/>
      <c r="D20" s="26"/>
      <c r="E20" s="174">
        <f>SUM(E16:E19)</f>
        <v>2721677528</v>
      </c>
      <c r="F20" s="35"/>
      <c r="G20" s="30">
        <f>SUM(G16:G19)</f>
        <v>3189008745</v>
      </c>
      <c r="H20" s="35"/>
      <c r="I20" s="30">
        <f>SUM(I16:I19)</f>
        <v>2651651208</v>
      </c>
      <c r="J20" s="35"/>
      <c r="K20" s="30">
        <f>SUM(K16:K19)</f>
        <v>2517830997</v>
      </c>
      <c r="M20" s="68"/>
    </row>
    <row r="21" spans="1:13" ht="17.45" customHeight="1" x14ac:dyDescent="0.5">
      <c r="A21" s="32"/>
      <c r="B21" s="32"/>
      <c r="C21" s="195"/>
      <c r="D21" s="26"/>
      <c r="E21" s="165"/>
      <c r="F21" s="28"/>
      <c r="G21" s="28"/>
      <c r="H21" s="28"/>
      <c r="I21" s="28"/>
      <c r="J21" s="28"/>
      <c r="K21" s="28"/>
      <c r="M21" s="68"/>
    </row>
    <row r="22" spans="1:13" ht="22.7" customHeight="1" x14ac:dyDescent="0.5">
      <c r="A22" s="32" t="s">
        <v>222</v>
      </c>
      <c r="B22" s="32"/>
      <c r="C22" s="195"/>
      <c r="D22" s="26"/>
      <c r="E22" s="35">
        <f>E13-E20</f>
        <v>40019712</v>
      </c>
      <c r="F22" s="35"/>
      <c r="G22" s="35">
        <f>G13-G20</f>
        <v>79660116</v>
      </c>
      <c r="H22" s="35"/>
      <c r="I22" s="35">
        <f>I13-I20</f>
        <v>64506413</v>
      </c>
      <c r="J22" s="35"/>
      <c r="K22" s="35">
        <f>K13-K20</f>
        <v>51848491</v>
      </c>
      <c r="M22" s="68"/>
    </row>
    <row r="23" spans="1:13" ht="22.7" customHeight="1" x14ac:dyDescent="0.5">
      <c r="A23" s="25" t="s">
        <v>65</v>
      </c>
      <c r="B23" s="32"/>
      <c r="C23" s="195"/>
      <c r="D23" s="26"/>
      <c r="E23" s="36">
        <v>57095298</v>
      </c>
      <c r="F23" s="28"/>
      <c r="G23" s="36">
        <v>40919473</v>
      </c>
      <c r="H23" s="28"/>
      <c r="I23" s="36">
        <v>46598543</v>
      </c>
      <c r="J23" s="28"/>
      <c r="K23" s="36">
        <v>31260156</v>
      </c>
      <c r="M23" s="68"/>
    </row>
    <row r="24" spans="1:13" ht="22.7" customHeight="1" x14ac:dyDescent="0.5">
      <c r="A24" s="32" t="s">
        <v>207</v>
      </c>
      <c r="B24" s="32"/>
      <c r="C24" s="195"/>
      <c r="D24" s="26"/>
      <c r="E24" s="35">
        <f>E22-E23</f>
        <v>-17075586</v>
      </c>
      <c r="F24" s="28"/>
      <c r="G24" s="35">
        <f t="shared" ref="G24:K24" si="0">G22-G23</f>
        <v>38740643</v>
      </c>
      <c r="H24" s="28"/>
      <c r="I24" s="35">
        <f t="shared" si="0"/>
        <v>17907870</v>
      </c>
      <c r="J24" s="28"/>
      <c r="K24" s="35">
        <f t="shared" si="0"/>
        <v>20588335</v>
      </c>
      <c r="M24" s="68"/>
    </row>
    <row r="25" spans="1:13" ht="22.7" customHeight="1" x14ac:dyDescent="0.5">
      <c r="A25" s="25" t="s">
        <v>72</v>
      </c>
      <c r="B25" s="25"/>
      <c r="C25" s="195">
        <v>22</v>
      </c>
      <c r="D25" s="26"/>
      <c r="E25" s="175">
        <v>7018582</v>
      </c>
      <c r="F25" s="28"/>
      <c r="G25" s="36">
        <v>7320299</v>
      </c>
      <c r="H25" s="28"/>
      <c r="I25" s="36">
        <v>6615579</v>
      </c>
      <c r="J25" s="28"/>
      <c r="K25" s="36">
        <v>6940342</v>
      </c>
      <c r="M25" s="68"/>
    </row>
    <row r="26" spans="1:13" s="25" customFormat="1" ht="23.45" customHeight="1" x14ac:dyDescent="0.5">
      <c r="A26" s="32" t="s">
        <v>208</v>
      </c>
      <c r="B26" s="32"/>
      <c r="C26" s="195"/>
      <c r="D26" s="26"/>
      <c r="E26" s="30">
        <f>E24-E25</f>
        <v>-24094168</v>
      </c>
      <c r="F26" s="35"/>
      <c r="G26" s="30">
        <f>G24-G25</f>
        <v>31420344</v>
      </c>
      <c r="H26" s="35"/>
      <c r="I26" s="30">
        <f>I24-I25</f>
        <v>11292291</v>
      </c>
      <c r="J26" s="35"/>
      <c r="K26" s="30">
        <f>K24-K25</f>
        <v>13647993</v>
      </c>
      <c r="M26" s="68"/>
    </row>
    <row r="27" spans="1:13" s="25" customFormat="1" ht="17.45" customHeight="1" x14ac:dyDescent="0.5">
      <c r="A27" s="32"/>
      <c r="B27" s="32"/>
      <c r="C27" s="195"/>
      <c r="D27" s="26"/>
      <c r="E27" s="35"/>
      <c r="F27" s="35"/>
      <c r="G27" s="35"/>
      <c r="H27" s="35"/>
      <c r="I27" s="35"/>
      <c r="J27" s="35"/>
      <c r="K27" s="35"/>
      <c r="M27" s="68"/>
    </row>
    <row r="28" spans="1:13" s="25" customFormat="1" ht="23.45" customHeight="1" x14ac:dyDescent="0.5">
      <c r="A28" s="32" t="s">
        <v>73</v>
      </c>
      <c r="C28" s="195"/>
      <c r="D28" s="26"/>
      <c r="E28" s="37"/>
      <c r="F28" s="37"/>
      <c r="G28" s="37"/>
      <c r="H28" s="37"/>
      <c r="I28" s="37"/>
      <c r="J28" s="37"/>
      <c r="K28" s="37"/>
      <c r="M28" s="68"/>
    </row>
    <row r="29" spans="1:13" s="25" customFormat="1" ht="23.45" customHeight="1" x14ac:dyDescent="0.5">
      <c r="A29" s="55" t="s">
        <v>116</v>
      </c>
      <c r="D29" s="26"/>
      <c r="E29" s="37"/>
      <c r="F29" s="37"/>
      <c r="G29" s="37"/>
      <c r="H29" s="37"/>
      <c r="I29" s="37"/>
      <c r="J29" s="37"/>
      <c r="K29" s="37"/>
      <c r="M29" s="68"/>
    </row>
    <row r="30" spans="1:13" s="25" customFormat="1" ht="23.45" customHeight="1" x14ac:dyDescent="0.5">
      <c r="A30" s="55" t="s">
        <v>112</v>
      </c>
      <c r="D30" s="26"/>
      <c r="E30" s="37"/>
      <c r="F30" s="37"/>
      <c r="G30" s="37"/>
      <c r="H30" s="37"/>
      <c r="I30" s="37"/>
      <c r="J30" s="37"/>
      <c r="K30" s="37"/>
      <c r="M30" s="68"/>
    </row>
    <row r="31" spans="1:13" ht="22.7" customHeight="1" x14ac:dyDescent="0.5">
      <c r="A31" s="25" t="s">
        <v>159</v>
      </c>
      <c r="B31" s="57"/>
      <c r="C31" s="195"/>
      <c r="D31" s="26"/>
      <c r="E31" s="175">
        <v>2436564</v>
      </c>
      <c r="F31" s="37"/>
      <c r="G31" s="150">
        <v>-4020911</v>
      </c>
      <c r="H31" s="37"/>
      <c r="I31" s="166">
        <f>0</f>
        <v>0</v>
      </c>
      <c r="J31" s="165"/>
      <c r="K31" s="166">
        <f>0</f>
        <v>0</v>
      </c>
      <c r="M31" s="68"/>
    </row>
    <row r="32" spans="1:13" ht="22.7" customHeight="1" x14ac:dyDescent="0.5">
      <c r="A32" s="32" t="s">
        <v>117</v>
      </c>
      <c r="B32" s="57"/>
      <c r="C32" s="195"/>
      <c r="D32" s="26"/>
      <c r="E32" s="34"/>
      <c r="F32" s="37"/>
      <c r="G32" s="37"/>
      <c r="H32" s="37"/>
      <c r="I32" s="165"/>
      <c r="J32" s="165"/>
      <c r="K32" s="165"/>
      <c r="M32" s="68"/>
    </row>
    <row r="33" spans="1:13" s="25" customFormat="1" ht="23.45" customHeight="1" x14ac:dyDescent="0.5">
      <c r="A33" s="32" t="s">
        <v>112</v>
      </c>
      <c r="B33" s="32"/>
      <c r="C33" s="195"/>
      <c r="D33" s="26"/>
      <c r="E33" s="176">
        <f>SUM(E31)</f>
        <v>2436564</v>
      </c>
      <c r="F33" s="35"/>
      <c r="G33" s="154">
        <f>SUM(G31)</f>
        <v>-4020911</v>
      </c>
      <c r="H33" s="35"/>
      <c r="I33" s="163">
        <f>0</f>
        <v>0</v>
      </c>
      <c r="J33" s="164"/>
      <c r="K33" s="163">
        <f>0</f>
        <v>0</v>
      </c>
      <c r="M33" s="68"/>
    </row>
    <row r="34" spans="1:13" s="25" customFormat="1" ht="23.45" customHeight="1" x14ac:dyDescent="0.5">
      <c r="A34" s="32"/>
      <c r="B34" s="32"/>
      <c r="C34" s="195"/>
      <c r="D34" s="26"/>
      <c r="E34" s="61"/>
      <c r="F34" s="24"/>
      <c r="G34" s="61"/>
      <c r="H34" s="24"/>
      <c r="I34" s="62"/>
      <c r="J34" s="24"/>
      <c r="K34" s="62"/>
      <c r="M34" s="68"/>
    </row>
    <row r="35" spans="1:13" s="25" customFormat="1" ht="23.45" customHeight="1" x14ac:dyDescent="0.5">
      <c r="A35" s="49" t="s">
        <v>38</v>
      </c>
      <c r="B35" s="32"/>
      <c r="C35" s="195"/>
      <c r="D35" s="26"/>
      <c r="E35" s="61"/>
      <c r="F35" s="24"/>
      <c r="G35" s="61"/>
      <c r="H35" s="24"/>
      <c r="I35" s="62"/>
      <c r="J35" s="24"/>
      <c r="K35" s="62"/>
      <c r="M35" s="68"/>
    </row>
    <row r="36" spans="1:13" s="25" customFormat="1" ht="23.45" customHeight="1" x14ac:dyDescent="0.5">
      <c r="A36" s="49" t="s">
        <v>70</v>
      </c>
      <c r="B36" s="32"/>
      <c r="C36" s="195"/>
      <c r="D36" s="26"/>
      <c r="E36" s="61"/>
      <c r="F36" s="24"/>
      <c r="G36" s="61"/>
      <c r="H36" s="24"/>
      <c r="I36" s="62"/>
      <c r="J36" s="24"/>
      <c r="K36" s="62"/>
      <c r="M36" s="68"/>
    </row>
    <row r="37" spans="1:13" s="25" customFormat="1" ht="23.45" customHeight="1" x14ac:dyDescent="0.5">
      <c r="A37" s="49"/>
      <c r="B37" s="32"/>
      <c r="C37" s="195"/>
      <c r="D37" s="26"/>
      <c r="E37" s="61"/>
      <c r="F37" s="24"/>
      <c r="G37" s="61"/>
      <c r="H37" s="24"/>
      <c r="I37" s="62"/>
      <c r="J37" s="24"/>
      <c r="K37" s="62"/>
      <c r="M37" s="68"/>
    </row>
    <row r="38" spans="1:13" s="25" customFormat="1" ht="23.45" customHeight="1" x14ac:dyDescent="0.5">
      <c r="A38" s="53"/>
      <c r="B38" s="53"/>
      <c r="C38" s="195"/>
      <c r="D38" s="26"/>
      <c r="E38" s="199" t="s">
        <v>5</v>
      </c>
      <c r="F38" s="199"/>
      <c r="G38" s="199"/>
      <c r="H38" s="196"/>
      <c r="I38" s="199" t="s">
        <v>56</v>
      </c>
      <c r="J38" s="199"/>
      <c r="K38" s="199"/>
      <c r="M38" s="68"/>
    </row>
    <row r="39" spans="1:13" s="25" customFormat="1" ht="23.45" customHeight="1" x14ac:dyDescent="0.5">
      <c r="A39" s="53"/>
      <c r="B39" s="53"/>
      <c r="C39" s="195"/>
      <c r="D39" s="26"/>
      <c r="E39" s="202" t="s">
        <v>95</v>
      </c>
      <c r="F39" s="201"/>
      <c r="G39" s="201"/>
      <c r="H39" s="196"/>
      <c r="I39" s="202" t="s">
        <v>95</v>
      </c>
      <c r="J39" s="201"/>
      <c r="K39" s="201"/>
      <c r="M39" s="68"/>
    </row>
    <row r="40" spans="1:13" s="25" customFormat="1" ht="23.45" customHeight="1" x14ac:dyDescent="0.5">
      <c r="A40" s="53"/>
      <c r="B40" s="53"/>
      <c r="C40" s="195"/>
      <c r="D40" s="26"/>
      <c r="E40" s="202" t="s">
        <v>81</v>
      </c>
      <c r="F40" s="202"/>
      <c r="G40" s="202"/>
      <c r="H40" s="196"/>
      <c r="I40" s="202" t="s">
        <v>81</v>
      </c>
      <c r="J40" s="202"/>
      <c r="K40" s="202"/>
      <c r="M40" s="68"/>
    </row>
    <row r="41" spans="1:13" s="25" customFormat="1" ht="23.45" customHeight="1" x14ac:dyDescent="0.5">
      <c r="A41" s="53"/>
      <c r="B41" s="53"/>
      <c r="C41" s="195" t="s">
        <v>3</v>
      </c>
      <c r="D41" s="26"/>
      <c r="E41" s="54">
        <v>2566</v>
      </c>
      <c r="F41" s="54"/>
      <c r="G41" s="54">
        <v>2565</v>
      </c>
      <c r="H41" s="54"/>
      <c r="I41" s="54">
        <v>2566</v>
      </c>
      <c r="J41" s="54"/>
      <c r="K41" s="54">
        <v>2565</v>
      </c>
      <c r="M41" s="68"/>
    </row>
    <row r="42" spans="1:13" s="25" customFormat="1" ht="23.45" customHeight="1" x14ac:dyDescent="0.5">
      <c r="A42" s="53"/>
      <c r="B42" s="53"/>
      <c r="E42" s="198" t="s">
        <v>39</v>
      </c>
      <c r="F42" s="198"/>
      <c r="G42" s="198"/>
      <c r="H42" s="198"/>
      <c r="I42" s="198"/>
      <c r="J42" s="198"/>
      <c r="K42" s="198"/>
      <c r="M42" s="68"/>
    </row>
    <row r="43" spans="1:13" s="25" customFormat="1" ht="23.45" customHeight="1" x14ac:dyDescent="0.5">
      <c r="A43" s="55" t="s">
        <v>111</v>
      </c>
      <c r="C43" s="195"/>
      <c r="D43" s="26"/>
      <c r="E43" s="37"/>
      <c r="F43" s="34"/>
      <c r="G43" s="37"/>
      <c r="H43" s="34"/>
      <c r="I43" s="37"/>
      <c r="J43" s="34"/>
      <c r="K43" s="37"/>
      <c r="M43" s="68"/>
    </row>
    <row r="44" spans="1:13" s="25" customFormat="1" ht="23.45" customHeight="1" x14ac:dyDescent="0.5">
      <c r="A44" s="55" t="s">
        <v>112</v>
      </c>
      <c r="C44" s="195"/>
      <c r="D44" s="26"/>
      <c r="E44" s="37"/>
      <c r="F44" s="34"/>
      <c r="G44" s="37"/>
      <c r="H44" s="34"/>
      <c r="I44" s="37"/>
      <c r="J44" s="34"/>
      <c r="K44" s="37"/>
      <c r="M44" s="68"/>
    </row>
    <row r="45" spans="1:13" s="25" customFormat="1" ht="23.45" customHeight="1" x14ac:dyDescent="0.5">
      <c r="A45" s="25" t="s">
        <v>209</v>
      </c>
      <c r="C45" s="195"/>
      <c r="D45" s="26"/>
      <c r="E45" s="37"/>
      <c r="F45" s="34"/>
      <c r="G45" s="37"/>
      <c r="H45" s="34"/>
      <c r="I45" s="37"/>
      <c r="J45" s="34"/>
      <c r="K45" s="37"/>
      <c r="M45" s="68"/>
    </row>
    <row r="46" spans="1:13" s="25" customFormat="1" ht="23.45" customHeight="1" x14ac:dyDescent="0.5">
      <c r="A46" s="25" t="s">
        <v>118</v>
      </c>
      <c r="C46" s="195">
        <v>22</v>
      </c>
      <c r="D46" s="26"/>
      <c r="E46" s="150">
        <v>2469243</v>
      </c>
      <c r="F46" s="37"/>
      <c r="G46" s="150">
        <v>10404206</v>
      </c>
      <c r="H46" s="37"/>
      <c r="I46" s="150">
        <v>680935</v>
      </c>
      <c r="J46" s="37">
        <v>0</v>
      </c>
      <c r="K46" s="150">
        <v>6013885</v>
      </c>
      <c r="M46" s="68"/>
    </row>
    <row r="47" spans="1:13" s="25" customFormat="1" ht="23.45" customHeight="1" x14ac:dyDescent="0.5">
      <c r="A47" s="32" t="s">
        <v>119</v>
      </c>
      <c r="C47" s="195"/>
      <c r="D47" s="26"/>
      <c r="E47" s="58"/>
      <c r="F47" s="58"/>
      <c r="G47" s="58"/>
      <c r="H47" s="58"/>
      <c r="I47" s="58"/>
      <c r="J47" s="58"/>
      <c r="K47" s="58"/>
      <c r="M47" s="68"/>
    </row>
    <row r="48" spans="1:13" s="25" customFormat="1" ht="23.45" customHeight="1" x14ac:dyDescent="0.5">
      <c r="A48" s="32" t="s">
        <v>112</v>
      </c>
      <c r="C48" s="195"/>
      <c r="D48" s="26"/>
      <c r="E48" s="177">
        <f>SUM(E46:E46)</f>
        <v>2469243</v>
      </c>
      <c r="F48" s="152"/>
      <c r="G48" s="151">
        <f>SUM(G46:G46)</f>
        <v>10404206</v>
      </c>
      <c r="H48" s="152"/>
      <c r="I48" s="151">
        <f>SUM(I46:I46)</f>
        <v>680935</v>
      </c>
      <c r="J48" s="152"/>
      <c r="K48" s="151">
        <f>SUM(K46:K46)</f>
        <v>6013885</v>
      </c>
      <c r="M48" s="68"/>
    </row>
    <row r="49" spans="1:14" s="25" customFormat="1" ht="23.45" customHeight="1" x14ac:dyDescent="0.5">
      <c r="A49" s="32" t="s">
        <v>151</v>
      </c>
      <c r="C49" s="195"/>
      <c r="D49" s="26"/>
      <c r="E49" s="178">
        <f>E33+E48</f>
        <v>4905807</v>
      </c>
      <c r="F49" s="152"/>
      <c r="G49" s="152">
        <f>G33+G48</f>
        <v>6383295</v>
      </c>
      <c r="H49" s="152"/>
      <c r="I49" s="152">
        <f>0+I48</f>
        <v>680935</v>
      </c>
      <c r="J49" s="152"/>
      <c r="K49" s="152">
        <f>0+K48</f>
        <v>6013885</v>
      </c>
      <c r="M49" s="68"/>
    </row>
    <row r="50" spans="1:14" s="25" customFormat="1" ht="23.45" customHeight="1" thickBot="1" x14ac:dyDescent="0.55000000000000004">
      <c r="A50" s="32" t="s">
        <v>166</v>
      </c>
      <c r="B50" s="32"/>
      <c r="C50" s="195"/>
      <c r="D50" s="26"/>
      <c r="E50" s="179">
        <f>SUM(E26,E49)</f>
        <v>-19188361</v>
      </c>
      <c r="F50" s="35"/>
      <c r="G50" s="38">
        <f>SUM(G26,G49)</f>
        <v>37803639</v>
      </c>
      <c r="H50" s="35"/>
      <c r="I50" s="38">
        <f>SUM(I26,I49)</f>
        <v>11973226</v>
      </c>
      <c r="J50" s="35"/>
      <c r="K50" s="38">
        <f>SUM(K26,K49)</f>
        <v>19661878</v>
      </c>
      <c r="M50" s="68"/>
    </row>
    <row r="51" spans="1:14" s="25" customFormat="1" ht="23.45" customHeight="1" thickTop="1" x14ac:dyDescent="0.5">
      <c r="A51" s="32"/>
      <c r="B51" s="32"/>
      <c r="C51" s="195"/>
      <c r="D51" s="26"/>
      <c r="E51" s="35"/>
      <c r="F51" s="35"/>
      <c r="G51" s="35"/>
      <c r="H51" s="35"/>
      <c r="I51" s="35"/>
      <c r="J51" s="35"/>
      <c r="K51" s="35"/>
      <c r="M51" s="68"/>
    </row>
    <row r="52" spans="1:14" s="25" customFormat="1" ht="23.45" customHeight="1" x14ac:dyDescent="0.5">
      <c r="A52" s="39" t="s">
        <v>214</v>
      </c>
      <c r="B52" s="40"/>
      <c r="C52" s="195"/>
      <c r="D52" s="26"/>
      <c r="E52" s="28"/>
      <c r="F52" s="28"/>
      <c r="G52" s="28"/>
      <c r="H52" s="28"/>
      <c r="I52" s="28"/>
      <c r="J52" s="28"/>
      <c r="K52" s="28"/>
      <c r="M52" s="68"/>
    </row>
    <row r="53" spans="1:14" s="25" customFormat="1" ht="23.45" customHeight="1" x14ac:dyDescent="0.45">
      <c r="A53" s="40" t="s">
        <v>88</v>
      </c>
      <c r="B53" s="40"/>
      <c r="C53" s="195"/>
      <c r="D53" s="26"/>
      <c r="E53" s="28">
        <v>-24089852</v>
      </c>
      <c r="F53" s="28"/>
      <c r="G53" s="28">
        <v>31418272</v>
      </c>
      <c r="H53" s="28"/>
      <c r="I53" s="28">
        <v>11292291</v>
      </c>
      <c r="J53" s="28"/>
      <c r="K53" s="28">
        <v>13647993</v>
      </c>
      <c r="M53" s="28"/>
    </row>
    <row r="54" spans="1:14" s="31" customFormat="1" ht="23.25" x14ac:dyDescent="0.5">
      <c r="A54" s="41" t="s">
        <v>82</v>
      </c>
      <c r="B54" s="41"/>
      <c r="C54" s="59"/>
      <c r="D54" s="43"/>
      <c r="E54" s="42">
        <v>-4316</v>
      </c>
      <c r="F54" s="153"/>
      <c r="G54" s="42">
        <v>2072</v>
      </c>
      <c r="H54" s="153"/>
      <c r="I54" s="166">
        <v>0</v>
      </c>
      <c r="J54" s="33"/>
      <c r="K54" s="166">
        <v>0</v>
      </c>
      <c r="M54" s="68"/>
    </row>
    <row r="55" spans="1:14" s="25" customFormat="1" ht="23.45" customHeight="1" thickBot="1" x14ac:dyDescent="0.55000000000000004">
      <c r="A55" s="32"/>
      <c r="B55" s="32"/>
      <c r="C55" s="195"/>
      <c r="D55" s="26"/>
      <c r="E55" s="179">
        <f>SUM(E53:E54)</f>
        <v>-24094168</v>
      </c>
      <c r="F55" s="35"/>
      <c r="G55" s="38">
        <f>SUM(G53:G54)</f>
        <v>31420344</v>
      </c>
      <c r="H55" s="35"/>
      <c r="I55" s="38">
        <f>SUM(I53:I54)</f>
        <v>11292291</v>
      </c>
      <c r="J55" s="35"/>
      <c r="K55" s="38">
        <f>SUM(K53:K54)</f>
        <v>13647993</v>
      </c>
      <c r="M55" s="68"/>
      <c r="N55" s="173"/>
    </row>
    <row r="56" spans="1:14" s="25" customFormat="1" ht="22.7" customHeight="1" thickTop="1" x14ac:dyDescent="0.5">
      <c r="A56" s="32"/>
      <c r="B56" s="32"/>
      <c r="C56" s="195"/>
      <c r="D56" s="26"/>
      <c r="E56" s="28"/>
      <c r="F56" s="28"/>
      <c r="G56" s="28"/>
      <c r="H56" s="28"/>
      <c r="I56" s="28"/>
      <c r="J56" s="28"/>
      <c r="K56" s="28"/>
      <c r="M56" s="68"/>
    </row>
    <row r="57" spans="1:14" s="25" customFormat="1" ht="23.45" customHeight="1" x14ac:dyDescent="0.5">
      <c r="A57" s="39" t="s">
        <v>160</v>
      </c>
      <c r="B57" s="40"/>
      <c r="C57" s="195"/>
      <c r="D57" s="26"/>
      <c r="E57" s="28"/>
      <c r="F57" s="28"/>
      <c r="G57" s="28"/>
      <c r="H57" s="28"/>
      <c r="I57" s="28"/>
      <c r="J57" s="28"/>
      <c r="K57" s="28"/>
      <c r="M57" s="68"/>
    </row>
    <row r="58" spans="1:14" s="25" customFormat="1" ht="23.45" customHeight="1" x14ac:dyDescent="0.5">
      <c r="A58" s="40" t="s">
        <v>88</v>
      </c>
      <c r="B58" s="40"/>
      <c r="C58" s="195"/>
      <c r="D58" s="26"/>
      <c r="E58" s="28">
        <v>-19184045</v>
      </c>
      <c r="F58" s="28"/>
      <c r="G58" s="28">
        <v>37801567</v>
      </c>
      <c r="H58" s="28"/>
      <c r="I58" s="28">
        <v>11973226</v>
      </c>
      <c r="J58" s="28"/>
      <c r="K58" s="28">
        <v>19661878</v>
      </c>
      <c r="M58" s="68"/>
    </row>
    <row r="59" spans="1:14" s="31" customFormat="1" ht="23.45" customHeight="1" x14ac:dyDescent="0.5">
      <c r="A59" s="41" t="s">
        <v>82</v>
      </c>
      <c r="B59" s="41"/>
      <c r="C59" s="59"/>
      <c r="D59" s="43"/>
      <c r="E59" s="42">
        <v>-4316</v>
      </c>
      <c r="F59" s="153"/>
      <c r="G59" s="42">
        <v>2072</v>
      </c>
      <c r="H59" s="153"/>
      <c r="I59" s="165">
        <v>0</v>
      </c>
      <c r="J59" s="33"/>
      <c r="K59" s="165">
        <v>0</v>
      </c>
      <c r="M59" s="68"/>
    </row>
    <row r="60" spans="1:14" s="25" customFormat="1" ht="23.45" customHeight="1" thickBot="1" x14ac:dyDescent="0.55000000000000004">
      <c r="A60" s="32"/>
      <c r="B60" s="32"/>
      <c r="C60" s="195"/>
      <c r="D60" s="26"/>
      <c r="E60" s="179">
        <f>SUM(E58:E59)</f>
        <v>-19188361</v>
      </c>
      <c r="F60" s="35"/>
      <c r="G60" s="38">
        <f>SUM(G58:G59)</f>
        <v>37803639</v>
      </c>
      <c r="H60" s="35"/>
      <c r="I60" s="38">
        <f>SUM(I58:I59)</f>
        <v>11973226</v>
      </c>
      <c r="J60" s="35"/>
      <c r="K60" s="38">
        <f>SUM(K58:K59)</f>
        <v>19661878</v>
      </c>
      <c r="M60" s="68"/>
    </row>
    <row r="61" spans="1:14" s="25" customFormat="1" ht="22.7" customHeight="1" thickTop="1" x14ac:dyDescent="0.5">
      <c r="A61" s="32"/>
      <c r="B61" s="32"/>
      <c r="C61" s="195"/>
      <c r="D61" s="26"/>
      <c r="E61" s="35"/>
      <c r="F61" s="24"/>
      <c r="G61" s="35"/>
      <c r="H61" s="24"/>
      <c r="I61" s="35"/>
      <c r="J61" s="24"/>
      <c r="K61" s="35"/>
      <c r="M61" s="68"/>
    </row>
    <row r="62" spans="1:14" s="25" customFormat="1" ht="23.45" customHeight="1" thickBot="1" x14ac:dyDescent="0.55000000000000004">
      <c r="A62" s="32" t="s">
        <v>213</v>
      </c>
      <c r="C62" s="195">
        <v>23</v>
      </c>
      <c r="D62" s="26"/>
      <c r="E62" s="44">
        <f>E53/492040074</f>
        <v>-4.8959126040615954E-2</v>
      </c>
      <c r="F62" s="45"/>
      <c r="G62" s="44">
        <f>G53/492040074</f>
        <v>6.3853075511894175E-2</v>
      </c>
      <c r="H62" s="45"/>
      <c r="I62" s="44">
        <f>I53/492040074</f>
        <v>2.2949941674872604E-2</v>
      </c>
      <c r="J62" s="45"/>
      <c r="K62" s="44">
        <f>K53/492040074</f>
        <v>2.773756391232475E-2</v>
      </c>
      <c r="M62" s="68"/>
    </row>
    <row r="63" spans="1:14" s="25" customFormat="1" ht="23.45" hidden="1" customHeight="1" thickTop="1" thickBot="1" x14ac:dyDescent="0.55000000000000004">
      <c r="A63" s="32" t="s">
        <v>89</v>
      </c>
      <c r="C63" s="195">
        <v>27</v>
      </c>
      <c r="D63" s="26"/>
      <c r="E63" s="46">
        <v>0.24</v>
      </c>
      <c r="F63" s="45"/>
      <c r="G63" s="46">
        <v>0.24</v>
      </c>
      <c r="H63" s="45"/>
      <c r="I63" s="46">
        <v>0.23</v>
      </c>
      <c r="J63" s="45"/>
      <c r="K63" s="46">
        <v>0.23</v>
      </c>
      <c r="M63" s="68">
        <f t="shared" ref="M63" si="1">ROUND(G63,0)</f>
        <v>0</v>
      </c>
    </row>
    <row r="64" spans="1:14" s="25" customFormat="1" ht="23.45" customHeight="1" thickTop="1" x14ac:dyDescent="0.45">
      <c r="C64" s="195"/>
      <c r="D64" s="26"/>
      <c r="E64" s="47"/>
      <c r="F64" s="47"/>
      <c r="G64" s="47"/>
      <c r="H64" s="47"/>
      <c r="I64" s="47"/>
      <c r="J64" s="47"/>
      <c r="K64" s="47"/>
    </row>
    <row r="65" spans="1:11" ht="22.7" customHeight="1" x14ac:dyDescent="0.5">
      <c r="A65" s="25"/>
      <c r="B65" s="25"/>
      <c r="C65" s="29"/>
      <c r="D65" s="25"/>
      <c r="E65" s="25"/>
      <c r="F65" s="25"/>
      <c r="G65" s="25"/>
      <c r="H65" s="25"/>
      <c r="I65" s="25"/>
      <c r="J65" s="25"/>
      <c r="K65" s="25"/>
    </row>
    <row r="66" spans="1:11" ht="22.7" customHeight="1" x14ac:dyDescent="0.5">
      <c r="A66" s="25"/>
      <c r="B66" s="25"/>
      <c r="C66" s="29"/>
      <c r="D66" s="25"/>
      <c r="E66" s="25"/>
      <c r="F66" s="25"/>
      <c r="G66" s="25"/>
      <c r="H66" s="25"/>
      <c r="I66" s="25"/>
      <c r="J66" s="25"/>
      <c r="K66" s="25"/>
    </row>
    <row r="67" spans="1:11" ht="22.7" customHeight="1" x14ac:dyDescent="0.5">
      <c r="A67" s="25"/>
      <c r="B67" s="25"/>
      <c r="C67" s="29"/>
      <c r="D67" s="25"/>
      <c r="E67" s="25"/>
      <c r="F67" s="25"/>
      <c r="G67" s="25"/>
      <c r="H67" s="25"/>
      <c r="I67" s="25"/>
      <c r="J67" s="25"/>
      <c r="K67" s="25"/>
    </row>
    <row r="68" spans="1:11" ht="22.7" customHeight="1" x14ac:dyDescent="0.5">
      <c r="A68" s="25"/>
      <c r="B68" s="25"/>
      <c r="C68" s="29"/>
      <c r="D68" s="25"/>
      <c r="E68" s="25"/>
      <c r="F68" s="25"/>
      <c r="G68" s="25"/>
      <c r="H68" s="25"/>
      <c r="I68" s="25"/>
      <c r="J68" s="25"/>
      <c r="K68" s="25"/>
    </row>
  </sheetData>
  <mergeCells count="14">
    <mergeCell ref="E4:G4"/>
    <mergeCell ref="I4:K4"/>
    <mergeCell ref="E5:G5"/>
    <mergeCell ref="I5:K5"/>
    <mergeCell ref="E8:K8"/>
    <mergeCell ref="E6:G6"/>
    <mergeCell ref="I6:K6"/>
    <mergeCell ref="E42:K42"/>
    <mergeCell ref="E38:G38"/>
    <mergeCell ref="I38:K38"/>
    <mergeCell ref="E39:G39"/>
    <mergeCell ref="I39:K39"/>
    <mergeCell ref="E40:G40"/>
    <mergeCell ref="I40:K40"/>
  </mergeCells>
  <pageMargins left="0.7" right="0.7" top="0.49" bottom="0.5" header="0.5" footer="0.5"/>
  <pageSetup paperSize="9" scale="82" firstPageNumber="10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370E0-783B-4BD1-9D84-4B3B95712E62}">
  <sheetPr>
    <tabColor rgb="FF99FFCC"/>
    <pageSetUpPr fitToPage="1"/>
  </sheetPr>
  <dimension ref="A1:S35"/>
  <sheetViews>
    <sheetView showGridLines="0" topLeftCell="A33" zoomScale="70" zoomScaleNormal="70" zoomScaleSheetLayoutView="85" zoomScalePageLayoutView="85" workbookViewId="0">
      <selection activeCell="N17" sqref="N17"/>
    </sheetView>
  </sheetViews>
  <sheetFormatPr defaultColWidth="9.140625" defaultRowHeight="21.75" x14ac:dyDescent="0.45"/>
  <cols>
    <col min="1" max="1" width="44.85546875" style="1" customWidth="1"/>
    <col min="2" max="2" width="8.42578125" style="48" customWidth="1"/>
    <col min="3" max="3" width="1.140625" style="1" customWidth="1"/>
    <col min="4" max="4" width="12.140625" style="1" bestFit="1" customWidth="1"/>
    <col min="5" max="5" width="1.140625" style="1" customWidth="1"/>
    <col min="6" max="6" width="12.140625" style="1" bestFit="1" customWidth="1"/>
    <col min="7" max="7" width="1.140625" style="1" customWidth="1"/>
    <col min="8" max="8" width="11.140625" style="1" bestFit="1" customWidth="1"/>
    <col min="9" max="9" width="1.140625" style="1" customWidth="1"/>
    <col min="10" max="10" width="12.42578125" style="21" customWidth="1"/>
    <col min="11" max="11" width="1.140625" style="1" customWidth="1"/>
    <col min="12" max="12" width="16" style="21" customWidth="1"/>
    <col min="13" max="13" width="1.140625" style="1" customWidth="1"/>
    <col min="14" max="14" width="14.140625" style="1" customWidth="1"/>
    <col min="15" max="15" width="1.140625" style="1" customWidth="1"/>
    <col min="16" max="16" width="15.42578125" style="1" customWidth="1"/>
    <col min="17" max="17" width="1.140625" style="1" customWidth="1"/>
    <col min="18" max="18" width="13.42578125" style="1" customWidth="1"/>
    <col min="19" max="16384" width="9.140625" style="1"/>
  </cols>
  <sheetData>
    <row r="1" spans="1:18" ht="23.25" x14ac:dyDescent="0.5">
      <c r="A1" s="79" t="s">
        <v>41</v>
      </c>
      <c r="G1" s="5"/>
    </row>
    <row r="2" spans="1:18" x14ac:dyDescent="0.45">
      <c r="A2" s="3" t="s">
        <v>37</v>
      </c>
    </row>
    <row r="3" spans="1:18" ht="17.45" customHeight="1" x14ac:dyDescent="0.45">
      <c r="A3" s="3"/>
      <c r="K3" s="80"/>
      <c r="L3" s="81"/>
    </row>
    <row r="4" spans="1:18" ht="22.7" customHeight="1" x14ac:dyDescent="0.45">
      <c r="C4" s="109"/>
      <c r="D4" s="203" t="s">
        <v>5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8" ht="22.7" customHeight="1" x14ac:dyDescent="0.45">
      <c r="C5" s="109"/>
      <c r="D5" s="107"/>
      <c r="E5" s="107"/>
      <c r="F5" s="107"/>
      <c r="G5" s="107"/>
      <c r="H5" s="107"/>
      <c r="I5" s="107"/>
      <c r="J5" s="82"/>
      <c r="K5" s="107"/>
      <c r="L5" s="206" t="s">
        <v>97</v>
      </c>
      <c r="M5" s="206"/>
      <c r="N5" s="107"/>
      <c r="O5" s="107"/>
      <c r="P5" s="107"/>
      <c r="Q5" s="107"/>
      <c r="R5" s="107"/>
    </row>
    <row r="6" spans="1:18" ht="22.7" customHeight="1" x14ac:dyDescent="0.45">
      <c r="C6" s="109"/>
      <c r="D6" s="107"/>
      <c r="E6" s="107"/>
      <c r="F6" s="107"/>
      <c r="G6" s="107"/>
      <c r="H6" s="204" t="s">
        <v>2</v>
      </c>
      <c r="I6" s="204"/>
      <c r="J6" s="204"/>
      <c r="K6" s="107"/>
      <c r="L6" s="204" t="s">
        <v>98</v>
      </c>
      <c r="M6" s="204"/>
      <c r="N6" s="107"/>
      <c r="O6" s="107"/>
      <c r="P6" s="107"/>
      <c r="Q6" s="107"/>
      <c r="R6" s="107"/>
    </row>
    <row r="7" spans="1:18" ht="8.4499999999999993" customHeight="1" x14ac:dyDescent="0.45">
      <c r="C7" s="109"/>
      <c r="E7" s="109"/>
      <c r="F7" s="109"/>
      <c r="G7" s="109"/>
      <c r="K7" s="109"/>
      <c r="M7" s="109"/>
    </row>
    <row r="8" spans="1:18" ht="22.7" customHeight="1" x14ac:dyDescent="0.45">
      <c r="C8" s="109"/>
      <c r="D8" s="109" t="s">
        <v>194</v>
      </c>
      <c r="E8" s="109"/>
      <c r="F8" s="109"/>
      <c r="G8" s="109"/>
      <c r="H8" s="109"/>
      <c r="I8" s="48"/>
      <c r="J8" s="83"/>
      <c r="K8" s="109"/>
      <c r="L8" s="84"/>
      <c r="M8" s="109"/>
      <c r="N8" s="13" t="s">
        <v>43</v>
      </c>
      <c r="O8" s="109"/>
      <c r="P8" s="109" t="s">
        <v>36</v>
      </c>
      <c r="Q8" s="109"/>
      <c r="R8" s="109" t="s">
        <v>34</v>
      </c>
    </row>
    <row r="9" spans="1:18" ht="22.7" customHeight="1" x14ac:dyDescent="0.45">
      <c r="C9" s="109"/>
      <c r="D9" s="109" t="s">
        <v>0</v>
      </c>
      <c r="E9" s="109"/>
      <c r="F9" s="109" t="s">
        <v>49</v>
      </c>
      <c r="G9" s="109"/>
      <c r="H9" s="109" t="s">
        <v>75</v>
      </c>
      <c r="I9" s="109"/>
      <c r="J9" s="84"/>
      <c r="K9" s="109"/>
      <c r="L9" s="84" t="s">
        <v>147</v>
      </c>
      <c r="M9" s="109"/>
      <c r="N9" s="13" t="s">
        <v>121</v>
      </c>
      <c r="O9" s="109"/>
      <c r="P9" s="109" t="s">
        <v>76</v>
      </c>
      <c r="Q9" s="109"/>
      <c r="R9" s="109" t="s">
        <v>42</v>
      </c>
    </row>
    <row r="10" spans="1:18" ht="22.7" customHeight="1" x14ac:dyDescent="0.45">
      <c r="B10" s="48" t="s">
        <v>3</v>
      </c>
      <c r="C10" s="109"/>
      <c r="D10" s="109" t="s">
        <v>33</v>
      </c>
      <c r="E10" s="109"/>
      <c r="F10" s="109" t="s">
        <v>48</v>
      </c>
      <c r="G10" s="109"/>
      <c r="H10" s="109" t="s">
        <v>77</v>
      </c>
      <c r="I10" s="109"/>
      <c r="J10" s="84" t="s">
        <v>62</v>
      </c>
      <c r="K10" s="109"/>
      <c r="L10" s="84" t="s">
        <v>99</v>
      </c>
      <c r="M10" s="109"/>
      <c r="N10" s="13" t="s">
        <v>120</v>
      </c>
      <c r="O10" s="109"/>
      <c r="P10" s="109" t="s">
        <v>78</v>
      </c>
      <c r="Q10" s="109"/>
      <c r="R10" s="109" t="s">
        <v>35</v>
      </c>
    </row>
    <row r="11" spans="1:18" ht="22.7" customHeight="1" x14ac:dyDescent="0.45">
      <c r="A11" s="3"/>
      <c r="C11" s="109"/>
      <c r="D11" s="205" t="s">
        <v>39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</row>
    <row r="12" spans="1:18" ht="23.25" customHeight="1" x14ac:dyDescent="0.45">
      <c r="A12" s="4" t="s">
        <v>176</v>
      </c>
      <c r="C12" s="109"/>
      <c r="D12" s="85"/>
      <c r="E12" s="85"/>
      <c r="F12" s="85"/>
      <c r="G12" s="85"/>
      <c r="H12" s="85"/>
      <c r="I12" s="85"/>
      <c r="J12" s="84"/>
      <c r="K12" s="85"/>
      <c r="L12" s="84"/>
      <c r="M12" s="85"/>
      <c r="N12" s="85"/>
      <c r="O12" s="85"/>
      <c r="P12" s="85"/>
      <c r="Q12" s="85"/>
      <c r="R12" s="85"/>
    </row>
    <row r="13" spans="1:18" ht="22.7" customHeight="1" x14ac:dyDescent="0.45">
      <c r="A13" s="3" t="s">
        <v>177</v>
      </c>
      <c r="C13" s="109"/>
      <c r="D13" s="110">
        <v>492040074</v>
      </c>
      <c r="E13" s="111">
        <v>0</v>
      </c>
      <c r="F13" s="110">
        <v>229555241</v>
      </c>
      <c r="G13" s="110">
        <v>0</v>
      </c>
      <c r="H13" s="110">
        <v>49204010</v>
      </c>
      <c r="I13" s="111">
        <v>0</v>
      </c>
      <c r="J13" s="110">
        <v>397260340</v>
      </c>
      <c r="K13" s="111">
        <v>0</v>
      </c>
      <c r="L13" s="110">
        <v>-3828396</v>
      </c>
      <c r="M13" s="111"/>
      <c r="N13" s="110">
        <f>SUM(D13:M13)</f>
        <v>1164231269</v>
      </c>
      <c r="O13" s="111"/>
      <c r="P13" s="110">
        <v>16434</v>
      </c>
      <c r="Q13" s="111"/>
      <c r="R13" s="110">
        <f>SUM(N13:P13)</f>
        <v>1164247703</v>
      </c>
    </row>
    <row r="14" spans="1:18" ht="11.25" customHeight="1" x14ac:dyDescent="0.45">
      <c r="A14" s="3"/>
      <c r="C14" s="109"/>
      <c r="D14" s="112"/>
      <c r="E14" s="112"/>
      <c r="F14" s="112"/>
      <c r="G14" s="112"/>
      <c r="H14" s="112"/>
      <c r="I14" s="112"/>
      <c r="J14" s="112"/>
      <c r="K14" s="111"/>
      <c r="L14" s="112"/>
      <c r="M14" s="112"/>
      <c r="N14" s="112"/>
      <c r="O14" s="112"/>
      <c r="P14" s="112"/>
      <c r="Q14" s="112"/>
      <c r="R14" s="112"/>
    </row>
    <row r="15" spans="1:18" ht="22.7" customHeight="1" x14ac:dyDescent="0.45">
      <c r="A15" s="3" t="s">
        <v>79</v>
      </c>
      <c r="D15" s="110"/>
      <c r="E15" s="18"/>
      <c r="F15" s="110"/>
      <c r="G15" s="110"/>
      <c r="H15" s="110"/>
      <c r="I15" s="18"/>
      <c r="J15" s="110"/>
      <c r="K15" s="113"/>
      <c r="L15" s="110"/>
      <c r="M15" s="18"/>
      <c r="N15" s="110"/>
      <c r="O15" s="18"/>
      <c r="P15" s="110"/>
      <c r="Q15" s="111"/>
      <c r="R15" s="110"/>
    </row>
    <row r="16" spans="1:18" ht="22.7" customHeight="1" x14ac:dyDescent="0.45">
      <c r="A16" s="11" t="s">
        <v>215</v>
      </c>
      <c r="D16" s="110"/>
      <c r="E16" s="18"/>
      <c r="F16" s="110"/>
      <c r="G16" s="110"/>
      <c r="H16" s="110"/>
      <c r="I16" s="18"/>
      <c r="J16" s="110"/>
      <c r="K16" s="111"/>
      <c r="L16" s="110"/>
      <c r="M16" s="18"/>
      <c r="N16" s="110"/>
      <c r="O16" s="18"/>
      <c r="P16" s="110"/>
      <c r="Q16" s="111"/>
      <c r="R16" s="110"/>
    </row>
    <row r="17" spans="1:19" ht="22.7" customHeight="1" x14ac:dyDescent="0.45">
      <c r="A17" s="1" t="s">
        <v>80</v>
      </c>
      <c r="B17" s="48">
        <v>24</v>
      </c>
      <c r="D17" s="168">
        <v>0</v>
      </c>
      <c r="E17" s="14"/>
      <c r="F17" s="168">
        <v>0</v>
      </c>
      <c r="G17" s="172"/>
      <c r="H17" s="168">
        <v>0</v>
      </c>
      <c r="I17" s="18"/>
      <c r="J17" s="116">
        <v>-41823322</v>
      </c>
      <c r="K17" s="117"/>
      <c r="L17" s="168">
        <v>0</v>
      </c>
      <c r="M17" s="18"/>
      <c r="N17" s="18">
        <v>-41823322</v>
      </c>
      <c r="O17" s="18"/>
      <c r="P17" s="168">
        <v>0</v>
      </c>
      <c r="Q17" s="18"/>
      <c r="R17" s="18">
        <v>-41823322</v>
      </c>
    </row>
    <row r="18" spans="1:19" ht="22.7" hidden="1" customHeight="1" x14ac:dyDescent="0.45">
      <c r="A18" s="64" t="s">
        <v>167</v>
      </c>
      <c r="D18" s="168">
        <v>0</v>
      </c>
      <c r="E18" s="167"/>
      <c r="F18" s="168">
        <v>0</v>
      </c>
      <c r="G18" s="168"/>
      <c r="H18" s="170">
        <v>0</v>
      </c>
      <c r="I18" s="18"/>
      <c r="J18" s="116">
        <v>0</v>
      </c>
      <c r="K18" s="18"/>
      <c r="L18" s="184">
        <v>0</v>
      </c>
      <c r="M18" s="18"/>
      <c r="N18" s="118">
        <f>SUM(D18:M18)</f>
        <v>0</v>
      </c>
      <c r="O18" s="18"/>
      <c r="P18" s="14">
        <v>0</v>
      </c>
      <c r="Q18" s="18"/>
      <c r="R18" s="18">
        <f>SUM(N18:P18)</f>
        <v>0</v>
      </c>
      <c r="S18" s="3"/>
    </row>
    <row r="19" spans="1:19" ht="22.7" customHeight="1" x14ac:dyDescent="0.45">
      <c r="A19" s="11" t="s">
        <v>216</v>
      </c>
      <c r="D19" s="171">
        <f>SUM(D17:D18)</f>
        <v>0</v>
      </c>
      <c r="E19" s="172"/>
      <c r="F19" s="171">
        <f t="shared" ref="F19:P19" si="0">SUM(F17:F18)</f>
        <v>0</v>
      </c>
      <c r="G19" s="172"/>
      <c r="H19" s="171">
        <f t="shared" si="0"/>
        <v>0</v>
      </c>
      <c r="I19" s="110"/>
      <c r="J19" s="119">
        <f t="shared" si="0"/>
        <v>-41823322</v>
      </c>
      <c r="K19" s="110"/>
      <c r="L19" s="171">
        <f t="shared" si="0"/>
        <v>0</v>
      </c>
      <c r="M19" s="110"/>
      <c r="N19" s="119">
        <f>SUM(N17:N18)</f>
        <v>-41823322</v>
      </c>
      <c r="O19" s="110"/>
      <c r="P19" s="171">
        <f t="shared" si="0"/>
        <v>0</v>
      </c>
      <c r="Q19" s="111"/>
      <c r="R19" s="119">
        <f>SUM(R17:R18)</f>
        <v>-41823322</v>
      </c>
    </row>
    <row r="20" spans="1:19" s="80" customFormat="1" ht="14.25" x14ac:dyDescent="0.3">
      <c r="A20" s="12"/>
      <c r="B20" s="86"/>
      <c r="D20" s="120"/>
      <c r="E20" s="113"/>
      <c r="F20" s="120"/>
      <c r="G20" s="113"/>
      <c r="H20" s="120"/>
      <c r="I20" s="113"/>
      <c r="J20" s="120"/>
      <c r="K20" s="113"/>
      <c r="L20" s="120"/>
      <c r="M20" s="113"/>
      <c r="N20" s="120"/>
      <c r="O20" s="113"/>
      <c r="P20" s="120"/>
      <c r="Q20" s="113"/>
      <c r="R20" s="120"/>
    </row>
    <row r="21" spans="1:19" ht="22.7" customHeight="1" x14ac:dyDescent="0.45">
      <c r="A21" s="3" t="s">
        <v>217</v>
      </c>
      <c r="D21" s="115"/>
      <c r="E21" s="18"/>
      <c r="F21" s="115"/>
      <c r="G21" s="110"/>
      <c r="H21" s="115"/>
      <c r="I21" s="18"/>
      <c r="J21" s="115"/>
      <c r="K21" s="18"/>
      <c r="L21" s="115"/>
      <c r="M21" s="18"/>
      <c r="N21" s="110"/>
      <c r="O21" s="18"/>
      <c r="P21" s="115"/>
      <c r="Q21" s="111"/>
      <c r="R21" s="115"/>
    </row>
    <row r="22" spans="1:19" ht="22.7" customHeight="1" x14ac:dyDescent="0.45">
      <c r="A22" s="1" t="s">
        <v>218</v>
      </c>
      <c r="D22" s="168">
        <v>0</v>
      </c>
      <c r="E22" s="167"/>
      <c r="F22" s="168">
        <v>0</v>
      </c>
      <c r="G22" s="172"/>
      <c r="H22" s="168">
        <v>0</v>
      </c>
      <c r="I22" s="121"/>
      <c r="J22" s="122">
        <v>31418272</v>
      </c>
      <c r="K22" s="121"/>
      <c r="L22" s="181">
        <v>0</v>
      </c>
      <c r="M22" s="121"/>
      <c r="N22" s="117">
        <v>31418272</v>
      </c>
      <c r="O22" s="121"/>
      <c r="P22" s="122">
        <v>2072</v>
      </c>
      <c r="Q22" s="115"/>
      <c r="R22" s="117">
        <v>31420344</v>
      </c>
    </row>
    <row r="23" spans="1:19" ht="22.7" customHeight="1" x14ac:dyDescent="0.45">
      <c r="A23" s="1" t="s">
        <v>219</v>
      </c>
      <c r="D23" s="168">
        <v>0</v>
      </c>
      <c r="E23" s="167"/>
      <c r="F23" s="168">
        <v>0</v>
      </c>
      <c r="G23" s="172"/>
      <c r="H23" s="168">
        <v>0</v>
      </c>
      <c r="I23" s="121"/>
      <c r="J23" s="117">
        <v>10404206</v>
      </c>
      <c r="K23" s="121"/>
      <c r="L23" s="122">
        <v>-4020911</v>
      </c>
      <c r="M23" s="121"/>
      <c r="N23" s="117">
        <v>6383295</v>
      </c>
      <c r="O23" s="121"/>
      <c r="P23" s="181">
        <v>0</v>
      </c>
      <c r="Q23" s="115"/>
      <c r="R23" s="117">
        <v>6383295</v>
      </c>
    </row>
    <row r="24" spans="1:19" ht="22.7" customHeight="1" x14ac:dyDescent="0.45">
      <c r="A24" s="3" t="s">
        <v>221</v>
      </c>
      <c r="B24" s="19"/>
      <c r="C24" s="3"/>
      <c r="D24" s="180">
        <f>SUM(D22:D23)</f>
        <v>0</v>
      </c>
      <c r="E24" s="67"/>
      <c r="F24" s="180">
        <f>SUM(F22:F23)</f>
        <v>0</v>
      </c>
      <c r="G24" s="67"/>
      <c r="H24" s="180">
        <f>SUM(H22:H23)</f>
        <v>0</v>
      </c>
      <c r="I24" s="111"/>
      <c r="J24" s="123">
        <f>SUM(J22:J23)</f>
        <v>41822478</v>
      </c>
      <c r="K24" s="111"/>
      <c r="L24" s="123">
        <f>SUM(L22:L23)</f>
        <v>-4020911</v>
      </c>
      <c r="M24" s="111"/>
      <c r="N24" s="123">
        <f>SUM(N22:N23)</f>
        <v>37801567</v>
      </c>
      <c r="O24" s="111"/>
      <c r="P24" s="123">
        <f>SUM(P22:P23)</f>
        <v>2072</v>
      </c>
      <c r="Q24" s="18"/>
      <c r="R24" s="123">
        <f>SUM(R22:R23)</f>
        <v>37803639</v>
      </c>
      <c r="S24" s="18"/>
    </row>
    <row r="25" spans="1:19" ht="12" customHeight="1" x14ac:dyDescent="0.45">
      <c r="D25" s="23"/>
      <c r="E25" s="18"/>
      <c r="F25" s="18"/>
      <c r="G25" s="18"/>
      <c r="H25" s="23"/>
      <c r="I25" s="18"/>
      <c r="J25" s="18"/>
      <c r="K25" s="124"/>
      <c r="L25" s="18"/>
      <c r="M25" s="18"/>
      <c r="N25" s="23"/>
      <c r="O25" s="18"/>
      <c r="P25" s="18"/>
      <c r="Q25" s="18"/>
      <c r="R25" s="23"/>
    </row>
    <row r="26" spans="1:19" ht="22.7" hidden="1" customHeight="1" x14ac:dyDescent="0.45">
      <c r="A26" s="1" t="s">
        <v>90</v>
      </c>
      <c r="B26" s="48">
        <v>19</v>
      </c>
      <c r="D26" s="114">
        <v>0</v>
      </c>
      <c r="E26" s="117"/>
      <c r="F26" s="114">
        <v>0</v>
      </c>
      <c r="G26" s="110"/>
      <c r="H26" s="114">
        <v>0</v>
      </c>
      <c r="I26" s="121"/>
      <c r="J26" s="114">
        <v>0</v>
      </c>
      <c r="K26" s="111"/>
      <c r="L26" s="114">
        <v>0</v>
      </c>
      <c r="M26" s="121"/>
      <c r="N26" s="114">
        <f>SUM(D26:L26)</f>
        <v>0</v>
      </c>
      <c r="O26" s="121"/>
      <c r="P26" s="114">
        <v>0</v>
      </c>
      <c r="Q26" s="117"/>
      <c r="R26" s="114">
        <f>SUM(N26:P26)</f>
        <v>0</v>
      </c>
    </row>
    <row r="27" spans="1:19" ht="23.25" customHeight="1" thickBot="1" x14ac:dyDescent="0.5">
      <c r="A27" s="3" t="s">
        <v>178</v>
      </c>
      <c r="D27" s="125">
        <f>D13+(IF(D19="-",0,D19))+(IF(D24="-",0,D24))+(IF(D26="-",0,D26))</f>
        <v>492040074</v>
      </c>
      <c r="E27" s="111"/>
      <c r="F27" s="125">
        <f>F13+(IF(F19="-",0,F19))+(IF(F24="-",0,F24))+(IF(F26="-",0,F26))</f>
        <v>229555241</v>
      </c>
      <c r="G27" s="111"/>
      <c r="H27" s="125">
        <f>H13+(IF(H19="-",0,H19))+(IF(H24="-",0,H24))+(IF(H26="-",0,H26))</f>
        <v>49204010</v>
      </c>
      <c r="I27" s="111"/>
      <c r="J27" s="125">
        <f>SUM(J13,J19,J24)</f>
        <v>397259496</v>
      </c>
      <c r="K27" s="111"/>
      <c r="L27" s="125">
        <f>L13+(IF(L19="-",0,L19))+(IF(L24="-",0,L24))+(IF(L26="-",0,L26))</f>
        <v>-7849307</v>
      </c>
      <c r="M27" s="111"/>
      <c r="N27" s="125">
        <f>SUM(N13,N19,N24)</f>
        <v>1160209514</v>
      </c>
      <c r="O27" s="111"/>
      <c r="P27" s="125">
        <f>P13+(IF(P19="-",0,P19))+(IF(P24="-",0,P24))+(IF(P26="-",0,P26))</f>
        <v>18506</v>
      </c>
      <c r="Q27" s="111"/>
      <c r="R27" s="125">
        <f>SUM(R13,R19,R24)</f>
        <v>1160228020</v>
      </c>
    </row>
    <row r="28" spans="1:19" ht="22.7" customHeight="1" thickTop="1" x14ac:dyDescent="0.45">
      <c r="A28" s="3"/>
      <c r="D28" s="20"/>
      <c r="E28" s="60"/>
      <c r="F28" s="20"/>
      <c r="G28" s="20"/>
      <c r="H28" s="20"/>
      <c r="I28" s="60"/>
      <c r="J28" s="20"/>
      <c r="K28" s="20"/>
      <c r="L28" s="72"/>
      <c r="M28" s="60"/>
      <c r="N28" s="20"/>
      <c r="O28" s="20"/>
      <c r="P28" s="20"/>
      <c r="Q28" s="60"/>
      <c r="R28" s="20"/>
    </row>
    <row r="29" spans="1:19" ht="22.7" customHeight="1" x14ac:dyDescent="0.45">
      <c r="D29" s="21"/>
      <c r="E29" s="21"/>
      <c r="F29" s="21"/>
      <c r="G29" s="21"/>
      <c r="H29" s="21"/>
      <c r="I29" s="21"/>
      <c r="K29" s="21"/>
      <c r="M29" s="21"/>
      <c r="N29" s="21"/>
      <c r="O29" s="21"/>
      <c r="P29" s="21"/>
      <c r="Q29" s="21"/>
      <c r="R29" s="21"/>
    </row>
    <row r="30" spans="1:19" ht="22.7" customHeight="1" x14ac:dyDescent="0.45">
      <c r="D30" s="8"/>
      <c r="E30" s="8"/>
      <c r="F30" s="8"/>
      <c r="G30" s="8"/>
      <c r="H30" s="8"/>
      <c r="I30" s="8"/>
      <c r="J30" s="8"/>
      <c r="K30" s="60"/>
      <c r="L30" s="60"/>
      <c r="M30" s="8"/>
      <c r="N30" s="8"/>
      <c r="O30" s="8"/>
      <c r="P30" s="8"/>
      <c r="Q30" s="8"/>
      <c r="R30" s="8"/>
    </row>
    <row r="31" spans="1:19" ht="22.7" customHeight="1" x14ac:dyDescent="0.45">
      <c r="A31" s="15"/>
      <c r="K31" s="5"/>
      <c r="L31" s="60"/>
      <c r="N31" s="15"/>
    </row>
    <row r="32" spans="1:19" ht="22.7" customHeight="1" x14ac:dyDescent="0.45">
      <c r="A32" s="14"/>
      <c r="N32" s="15"/>
    </row>
    <row r="33" spans="1:12" ht="22.7" customHeight="1" x14ac:dyDescent="0.45">
      <c r="A33" s="15"/>
      <c r="L33" s="8"/>
    </row>
    <row r="34" spans="1:12" ht="22.7" customHeight="1" x14ac:dyDescent="0.45">
      <c r="A34" s="15"/>
    </row>
    <row r="35" spans="1:12" ht="22.7" customHeight="1" x14ac:dyDescent="0.45">
      <c r="A35" s="15"/>
    </row>
  </sheetData>
  <mergeCells count="5">
    <mergeCell ref="D4:R4"/>
    <mergeCell ref="H6:J6"/>
    <mergeCell ref="D11:R11"/>
    <mergeCell ref="L5:M5"/>
    <mergeCell ref="L6:M6"/>
  </mergeCells>
  <pageMargins left="0.7" right="0.7" top="0.48" bottom="0.5" header="0.5" footer="0.5"/>
  <pageSetup paperSize="9" scale="82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T35"/>
  <sheetViews>
    <sheetView showGridLines="0" topLeftCell="A11" zoomScale="70" zoomScaleNormal="70" zoomScaleSheetLayoutView="85" workbookViewId="0">
      <selection activeCell="A17" sqref="A16:XFD17"/>
    </sheetView>
  </sheetViews>
  <sheetFormatPr defaultColWidth="9.140625" defaultRowHeight="22.7" customHeight="1" x14ac:dyDescent="0.45"/>
  <cols>
    <col min="1" max="1" width="46.85546875" style="1" customWidth="1"/>
    <col min="2" max="2" width="8.42578125" style="48" customWidth="1"/>
    <col min="3" max="3" width="1.140625" style="1" customWidth="1"/>
    <col min="4" max="4" width="13" style="1" customWidth="1"/>
    <col min="5" max="5" width="1.140625" style="1" customWidth="1"/>
    <col min="6" max="6" width="14.85546875" style="1" bestFit="1" customWidth="1"/>
    <col min="7" max="7" width="1.140625" style="1" customWidth="1"/>
    <col min="8" max="8" width="13.85546875" style="1" bestFit="1" customWidth="1"/>
    <col min="9" max="9" width="1.140625" style="1" customWidth="1"/>
    <col min="10" max="10" width="14.85546875" style="1" bestFit="1" customWidth="1"/>
    <col min="11" max="11" width="1.140625" style="1" customWidth="1"/>
    <col min="12" max="12" width="16" style="1" customWidth="1"/>
    <col min="13" max="13" width="1.140625" style="1" customWidth="1"/>
    <col min="14" max="14" width="14.140625" style="1" customWidth="1"/>
    <col min="15" max="15" width="1.140625" style="1" customWidth="1"/>
    <col min="16" max="16" width="15.42578125" style="1" customWidth="1"/>
    <col min="17" max="17" width="1.140625" style="1" customWidth="1"/>
    <col min="18" max="18" width="13.42578125" style="1" customWidth="1"/>
    <col min="19" max="19" width="10" style="1" bestFit="1" customWidth="1"/>
    <col min="20" max="20" width="12.42578125" style="1" bestFit="1" customWidth="1"/>
    <col min="21" max="16384" width="9.140625" style="1"/>
  </cols>
  <sheetData>
    <row r="1" spans="1:19" ht="23.25" x14ac:dyDescent="0.5">
      <c r="A1" s="79" t="s">
        <v>41</v>
      </c>
    </row>
    <row r="2" spans="1:19" ht="21.75" x14ac:dyDescent="0.45">
      <c r="A2" s="3" t="s">
        <v>37</v>
      </c>
    </row>
    <row r="3" spans="1:19" ht="17.45" customHeight="1" x14ac:dyDescent="0.45">
      <c r="A3" s="3"/>
      <c r="K3" s="80"/>
      <c r="L3" s="80"/>
    </row>
    <row r="4" spans="1:19" ht="22.7" customHeight="1" x14ac:dyDescent="0.45">
      <c r="C4" s="109"/>
      <c r="D4" s="203" t="s">
        <v>5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9" ht="22.7" customHeight="1" x14ac:dyDescent="0.45">
      <c r="C5" s="109"/>
      <c r="D5" s="107"/>
      <c r="E5" s="107"/>
      <c r="F5" s="107"/>
      <c r="G5" s="107"/>
      <c r="H5" s="107"/>
      <c r="I5" s="107"/>
      <c r="J5" s="107"/>
      <c r="K5" s="107"/>
      <c r="L5" s="109" t="s">
        <v>97</v>
      </c>
      <c r="M5" s="107"/>
      <c r="N5" s="107"/>
      <c r="O5" s="107"/>
      <c r="P5" s="107"/>
      <c r="Q5" s="107"/>
      <c r="R5" s="107"/>
    </row>
    <row r="6" spans="1:19" ht="22.7" customHeight="1" x14ac:dyDescent="0.45">
      <c r="C6" s="109"/>
      <c r="E6" s="109"/>
      <c r="F6" s="109"/>
      <c r="G6" s="109"/>
      <c r="H6" s="204" t="s">
        <v>2</v>
      </c>
      <c r="I6" s="204"/>
      <c r="J6" s="204"/>
      <c r="K6" s="109"/>
      <c r="L6" s="108" t="s">
        <v>98</v>
      </c>
      <c r="M6" s="109"/>
    </row>
    <row r="7" spans="1:19" ht="5.45" customHeight="1" x14ac:dyDescent="0.45">
      <c r="C7" s="109"/>
      <c r="E7" s="109"/>
      <c r="F7" s="109"/>
      <c r="G7" s="109"/>
      <c r="H7" s="109"/>
      <c r="I7" s="109"/>
      <c r="J7" s="109"/>
      <c r="K7" s="109"/>
      <c r="L7" s="109"/>
      <c r="M7" s="109"/>
    </row>
    <row r="8" spans="1:19" ht="22.7" customHeight="1" x14ac:dyDescent="0.45">
      <c r="C8" s="109"/>
      <c r="D8" s="109" t="s">
        <v>194</v>
      </c>
      <c r="E8" s="109"/>
      <c r="F8" s="109"/>
      <c r="G8" s="109"/>
      <c r="H8" s="109"/>
      <c r="I8" s="48"/>
      <c r="J8" s="48"/>
      <c r="K8" s="109"/>
      <c r="L8" s="109"/>
      <c r="M8" s="109"/>
      <c r="N8" s="13" t="s">
        <v>43</v>
      </c>
      <c r="O8" s="109"/>
      <c r="P8" s="109" t="s">
        <v>36</v>
      </c>
      <c r="Q8" s="109"/>
      <c r="R8" s="109" t="s">
        <v>34</v>
      </c>
    </row>
    <row r="9" spans="1:19" ht="22.7" customHeight="1" x14ac:dyDescent="0.45">
      <c r="C9" s="109"/>
      <c r="D9" s="109" t="s">
        <v>0</v>
      </c>
      <c r="E9" s="109"/>
      <c r="F9" s="109" t="s">
        <v>49</v>
      </c>
      <c r="G9" s="109"/>
      <c r="H9" s="109" t="s">
        <v>75</v>
      </c>
      <c r="I9" s="109"/>
      <c r="J9" s="109"/>
      <c r="K9" s="109"/>
      <c r="L9" s="109" t="s">
        <v>147</v>
      </c>
      <c r="M9" s="109"/>
      <c r="N9" s="13" t="s">
        <v>121</v>
      </c>
      <c r="O9" s="109"/>
      <c r="P9" s="109" t="s">
        <v>76</v>
      </c>
      <c r="Q9" s="109"/>
      <c r="R9" s="109" t="s">
        <v>42</v>
      </c>
    </row>
    <row r="10" spans="1:19" ht="22.7" customHeight="1" x14ac:dyDescent="0.45">
      <c r="B10" s="48" t="s">
        <v>3</v>
      </c>
      <c r="C10" s="109"/>
      <c r="D10" s="109" t="s">
        <v>33</v>
      </c>
      <c r="E10" s="109"/>
      <c r="F10" s="109" t="s">
        <v>48</v>
      </c>
      <c r="G10" s="109"/>
      <c r="H10" s="109" t="s">
        <v>77</v>
      </c>
      <c r="I10" s="109"/>
      <c r="J10" s="109" t="s">
        <v>62</v>
      </c>
      <c r="K10" s="109"/>
      <c r="L10" s="109" t="s">
        <v>99</v>
      </c>
      <c r="M10" s="109"/>
      <c r="N10" s="13" t="s">
        <v>120</v>
      </c>
      <c r="O10" s="109"/>
      <c r="P10" s="109" t="s">
        <v>78</v>
      </c>
      <c r="Q10" s="109"/>
      <c r="R10" s="109" t="s">
        <v>35</v>
      </c>
    </row>
    <row r="11" spans="1:19" ht="22.7" customHeight="1" x14ac:dyDescent="0.45">
      <c r="A11" s="3"/>
      <c r="C11" s="109"/>
      <c r="D11" s="205" t="s">
        <v>39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</row>
    <row r="12" spans="1:19" ht="22.7" customHeight="1" x14ac:dyDescent="0.45">
      <c r="A12" s="4" t="s">
        <v>191</v>
      </c>
      <c r="C12" s="109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15"/>
    </row>
    <row r="13" spans="1:19" ht="22.7" customHeight="1" x14ac:dyDescent="0.45">
      <c r="A13" s="3" t="s">
        <v>192</v>
      </c>
      <c r="C13" s="109"/>
      <c r="D13" s="110">
        <f>'SH Conso-65'!D27</f>
        <v>492040074</v>
      </c>
      <c r="E13" s="110"/>
      <c r="F13" s="110">
        <f>'SH Conso-65'!F27</f>
        <v>229555241</v>
      </c>
      <c r="G13" s="110"/>
      <c r="H13" s="110">
        <f>'SH Conso-65'!H27</f>
        <v>49204010</v>
      </c>
      <c r="I13" s="110"/>
      <c r="J13" s="110">
        <f>'SH Conso-65'!J27</f>
        <v>397259496</v>
      </c>
      <c r="K13" s="110"/>
      <c r="L13" s="110">
        <f>'SH Conso-65'!L27</f>
        <v>-7849307</v>
      </c>
      <c r="M13" s="110">
        <f>'SH Conso-65'!M27</f>
        <v>0</v>
      </c>
      <c r="N13" s="110">
        <f>SUM(D13:L13)</f>
        <v>1160209514</v>
      </c>
      <c r="O13" s="18"/>
      <c r="P13" s="110">
        <f>'SH Conso-65'!P27</f>
        <v>18506</v>
      </c>
      <c r="Q13" s="111"/>
      <c r="R13" s="110">
        <f>SUM(N13:P13)</f>
        <v>1160228020</v>
      </c>
      <c r="S13" s="18">
        <f>R13-BS!G85</f>
        <v>0</v>
      </c>
    </row>
    <row r="14" spans="1:19" ht="11.25" customHeight="1" x14ac:dyDescent="0.45">
      <c r="A14" s="3"/>
      <c r="C14" s="109"/>
      <c r="D14" s="112"/>
      <c r="E14" s="112"/>
      <c r="F14" s="112"/>
      <c r="G14" s="112"/>
      <c r="H14" s="112"/>
      <c r="I14" s="112"/>
      <c r="J14" s="112"/>
      <c r="K14" s="111"/>
      <c r="L14" s="112"/>
      <c r="M14" s="112"/>
      <c r="N14" s="112"/>
      <c r="O14" s="112"/>
      <c r="P14" s="112"/>
      <c r="Q14" s="112"/>
      <c r="R14" s="112"/>
    </row>
    <row r="15" spans="1:19" ht="22.7" customHeight="1" x14ac:dyDescent="0.45">
      <c r="A15" s="3" t="s">
        <v>79</v>
      </c>
      <c r="D15" s="110"/>
      <c r="E15" s="18"/>
      <c r="F15" s="110"/>
      <c r="G15" s="18"/>
      <c r="H15" s="110"/>
      <c r="I15" s="18"/>
      <c r="J15" s="110"/>
      <c r="K15" s="113"/>
      <c r="L15" s="110"/>
      <c r="M15" s="18"/>
      <c r="N15" s="110"/>
      <c r="O15" s="18"/>
      <c r="P15" s="110"/>
      <c r="Q15" s="111"/>
      <c r="R15" s="110"/>
    </row>
    <row r="16" spans="1:19" ht="22.7" customHeight="1" x14ac:dyDescent="0.45">
      <c r="A16" s="11" t="s">
        <v>215</v>
      </c>
      <c r="D16" s="110"/>
      <c r="E16" s="18"/>
      <c r="F16" s="110"/>
      <c r="G16" s="18"/>
      <c r="H16" s="110"/>
      <c r="I16" s="18"/>
      <c r="J16" s="110"/>
      <c r="K16" s="111"/>
      <c r="L16" s="110"/>
      <c r="M16" s="18"/>
      <c r="N16" s="110"/>
      <c r="O16" s="18"/>
      <c r="P16" s="110"/>
      <c r="Q16" s="111"/>
      <c r="R16" s="110"/>
    </row>
    <row r="17" spans="1:20" ht="22.7" customHeight="1" x14ac:dyDescent="0.45">
      <c r="A17" s="1" t="s">
        <v>80</v>
      </c>
      <c r="B17" s="48">
        <v>24</v>
      </c>
      <c r="D17" s="168">
        <v>0</v>
      </c>
      <c r="E17" s="14"/>
      <c r="F17" s="168">
        <v>0</v>
      </c>
      <c r="G17" s="172"/>
      <c r="H17" s="168">
        <v>0</v>
      </c>
      <c r="I17" s="18"/>
      <c r="J17" s="114">
        <v>-30014384</v>
      </c>
      <c r="K17" s="111"/>
      <c r="L17" s="172">
        <v>0</v>
      </c>
      <c r="M17" s="18"/>
      <c r="N17" s="18">
        <v>-30014384</v>
      </c>
      <c r="O17" s="18"/>
      <c r="P17" s="172">
        <v>0</v>
      </c>
      <c r="Q17" s="111"/>
      <c r="R17" s="18">
        <v>-30014384</v>
      </c>
    </row>
    <row r="18" spans="1:20" ht="21.75" hidden="1" x14ac:dyDescent="0.45">
      <c r="A18" s="1" t="s">
        <v>168</v>
      </c>
      <c r="B18" s="1"/>
      <c r="D18" s="168">
        <v>0</v>
      </c>
      <c r="E18" s="14"/>
      <c r="F18" s="168">
        <v>0</v>
      </c>
      <c r="G18" s="14"/>
      <c r="H18" s="168">
        <v>0</v>
      </c>
      <c r="I18" s="18"/>
      <c r="J18" s="116">
        <v>0</v>
      </c>
      <c r="K18" s="117"/>
      <c r="L18" s="168">
        <v>0</v>
      </c>
      <c r="M18" s="18"/>
      <c r="N18" s="126">
        <f>SUM(D18:M18)</f>
        <v>0</v>
      </c>
      <c r="O18" s="18"/>
      <c r="P18" s="168">
        <v>0</v>
      </c>
      <c r="Q18" s="18"/>
      <c r="R18" s="117">
        <f>SUM(N18:P18)</f>
        <v>0</v>
      </c>
    </row>
    <row r="19" spans="1:20" ht="22.7" customHeight="1" x14ac:dyDescent="0.45">
      <c r="A19" s="11" t="s">
        <v>216</v>
      </c>
      <c r="D19" s="171">
        <f>SUM(D17:D18)</f>
        <v>0</v>
      </c>
      <c r="E19" s="14"/>
      <c r="F19" s="171">
        <f>SUM(F17:F18)</f>
        <v>0</v>
      </c>
      <c r="G19" s="14"/>
      <c r="H19" s="171">
        <f>SUM(H17:H18)</f>
        <v>0</v>
      </c>
      <c r="I19" s="18"/>
      <c r="J19" s="119">
        <f>SUM(J17:J18)</f>
        <v>-30014384</v>
      </c>
      <c r="K19" s="18"/>
      <c r="L19" s="171">
        <f>SUM(L17:L18)</f>
        <v>0</v>
      </c>
      <c r="M19" s="18"/>
      <c r="N19" s="119">
        <f>SUM(N17:N18)</f>
        <v>-30014384</v>
      </c>
      <c r="O19" s="18"/>
      <c r="P19" s="171">
        <f>SUM(P17:P18)</f>
        <v>0</v>
      </c>
      <c r="Q19" s="111"/>
      <c r="R19" s="119">
        <f>SUM(R17:R18)</f>
        <v>-30014384</v>
      </c>
    </row>
    <row r="20" spans="1:20" s="80" customFormat="1" ht="14.25" x14ac:dyDescent="0.3">
      <c r="A20" s="12"/>
      <c r="B20" s="86"/>
      <c r="D20" s="193"/>
      <c r="E20" s="194"/>
      <c r="F20" s="193"/>
      <c r="G20" s="194"/>
      <c r="H20" s="193"/>
      <c r="I20" s="113"/>
      <c r="J20" s="120"/>
      <c r="K20" s="113"/>
      <c r="L20" s="120"/>
      <c r="M20" s="113"/>
      <c r="N20" s="120"/>
      <c r="O20" s="113"/>
      <c r="P20" s="120"/>
      <c r="Q20" s="113"/>
      <c r="R20" s="120"/>
    </row>
    <row r="21" spans="1:20" ht="22.5" customHeight="1" x14ac:dyDescent="0.45">
      <c r="A21" s="3" t="s">
        <v>217</v>
      </c>
      <c r="D21" s="14"/>
      <c r="E21" s="14"/>
      <c r="F21" s="14"/>
      <c r="G21" s="14"/>
      <c r="H21" s="14"/>
      <c r="I21" s="18"/>
      <c r="J21" s="115"/>
      <c r="K21" s="18"/>
      <c r="L21" s="115"/>
      <c r="M21" s="18"/>
      <c r="N21" s="110"/>
      <c r="O21" s="18"/>
      <c r="P21" s="115"/>
      <c r="Q21" s="111"/>
      <c r="R21" s="115"/>
    </row>
    <row r="22" spans="1:20" ht="22.7" customHeight="1" x14ac:dyDescent="0.45">
      <c r="A22" s="1" t="s">
        <v>220</v>
      </c>
      <c r="D22" s="168">
        <v>0</v>
      </c>
      <c r="E22" s="14"/>
      <c r="F22" s="168">
        <v>0</v>
      </c>
      <c r="G22" s="14"/>
      <c r="H22" s="168">
        <v>0</v>
      </c>
      <c r="I22" s="121"/>
      <c r="J22" s="122">
        <v>-24089852</v>
      </c>
      <c r="K22" s="121"/>
      <c r="L22" s="181">
        <v>0</v>
      </c>
      <c r="M22" s="121"/>
      <c r="N22" s="117">
        <v>-24089852</v>
      </c>
      <c r="O22" s="121"/>
      <c r="P22" s="122">
        <v>-4316</v>
      </c>
      <c r="Q22" s="115"/>
      <c r="R22" s="117">
        <v>-24094168</v>
      </c>
      <c r="S22" s="21"/>
    </row>
    <row r="23" spans="1:20" ht="22.7" customHeight="1" x14ac:dyDescent="0.45">
      <c r="A23" s="1" t="s">
        <v>210</v>
      </c>
      <c r="D23" s="168">
        <v>0</v>
      </c>
      <c r="E23" s="14"/>
      <c r="F23" s="168">
        <v>0</v>
      </c>
      <c r="G23" s="14"/>
      <c r="H23" s="168">
        <v>0</v>
      </c>
      <c r="I23" s="121"/>
      <c r="J23" s="122">
        <v>2469243</v>
      </c>
      <c r="K23" s="121"/>
      <c r="L23" s="122">
        <v>2436564</v>
      </c>
      <c r="M23" s="121"/>
      <c r="N23" s="117">
        <v>4905807</v>
      </c>
      <c r="O23" s="121"/>
      <c r="P23" s="181">
        <v>0</v>
      </c>
      <c r="Q23" s="115"/>
      <c r="R23" s="117">
        <v>4905807</v>
      </c>
      <c r="S23" s="21"/>
    </row>
    <row r="24" spans="1:20" ht="22.7" customHeight="1" x14ac:dyDescent="0.45">
      <c r="A24" s="3" t="s">
        <v>221</v>
      </c>
      <c r="B24" s="19"/>
      <c r="C24" s="3"/>
      <c r="D24" s="180">
        <f>SUM(D22:D23)</f>
        <v>0</v>
      </c>
      <c r="E24" s="17"/>
      <c r="F24" s="180">
        <f>SUM(F22:F23)</f>
        <v>0</v>
      </c>
      <c r="G24" s="17"/>
      <c r="H24" s="180">
        <f>SUM(H22:H23)</f>
        <v>0</v>
      </c>
      <c r="I24" s="111"/>
      <c r="J24" s="123">
        <f>SUM(J22:J23)</f>
        <v>-21620609</v>
      </c>
      <c r="K24" s="111"/>
      <c r="L24" s="123">
        <f>SUM(L22:L23)</f>
        <v>2436564</v>
      </c>
      <c r="M24" s="111"/>
      <c r="N24" s="123">
        <f>SUM(N22:N23)</f>
        <v>-19184045</v>
      </c>
      <c r="O24" s="111"/>
      <c r="P24" s="123">
        <f>SUM(P22:P23)</f>
        <v>-4316</v>
      </c>
      <c r="Q24" s="18"/>
      <c r="R24" s="123">
        <f>SUM(R22:R23)</f>
        <v>-19188361</v>
      </c>
      <c r="S24" s="21">
        <f>R24-PL!E50</f>
        <v>0</v>
      </c>
      <c r="T24" s="15"/>
    </row>
    <row r="25" spans="1:20" ht="12" customHeight="1" x14ac:dyDescent="0.45">
      <c r="D25" s="23"/>
      <c r="E25" s="18"/>
      <c r="F25" s="18"/>
      <c r="G25" s="18"/>
      <c r="H25" s="23"/>
      <c r="I25" s="18"/>
      <c r="J25" s="18"/>
      <c r="K25" s="124"/>
      <c r="L25" s="18"/>
      <c r="M25" s="18"/>
      <c r="N25" s="23"/>
      <c r="O25" s="18"/>
      <c r="P25" s="18"/>
      <c r="Q25" s="18"/>
      <c r="R25" s="23"/>
    </row>
    <row r="26" spans="1:20" ht="22.7" hidden="1" customHeight="1" x14ac:dyDescent="0.45">
      <c r="A26" s="1" t="s">
        <v>90</v>
      </c>
      <c r="B26" s="48">
        <v>19</v>
      </c>
      <c r="D26" s="114">
        <v>0</v>
      </c>
      <c r="E26" s="115"/>
      <c r="F26" s="114">
        <v>0</v>
      </c>
      <c r="G26" s="115"/>
      <c r="H26" s="114">
        <v>0</v>
      </c>
      <c r="I26" s="121"/>
      <c r="J26" s="114">
        <v>0</v>
      </c>
      <c r="K26" s="111"/>
      <c r="L26" s="114">
        <v>0</v>
      </c>
      <c r="M26" s="121"/>
      <c r="N26" s="114">
        <f>SUM(D26:L26)</f>
        <v>0</v>
      </c>
      <c r="O26" s="121"/>
      <c r="P26" s="114">
        <v>0</v>
      </c>
      <c r="Q26" s="117"/>
      <c r="R26" s="114">
        <f>SUM(N26:P26)</f>
        <v>0</v>
      </c>
    </row>
    <row r="27" spans="1:20" ht="23.25" customHeight="1" thickBot="1" x14ac:dyDescent="0.5">
      <c r="A27" s="3" t="s">
        <v>193</v>
      </c>
      <c r="D27" s="125">
        <f>D13+(IF(D19="-",0,D19))+(IF(D24="-",0,D24))+(IF(D26="-",0,D26))</f>
        <v>492040074</v>
      </c>
      <c r="E27" s="111"/>
      <c r="F27" s="125">
        <f>F13+(IF(F19="-",0,F19))+(IF(F24="-",0,F24))+(IF(F26="-",0,F26))</f>
        <v>229555241</v>
      </c>
      <c r="G27" s="111"/>
      <c r="H27" s="125">
        <f>H13+(IF(H19="-",0,H19))+(IF(H24="-",0,H24))+(IF(H26="-",0,H26))</f>
        <v>49204010</v>
      </c>
      <c r="I27" s="111"/>
      <c r="J27" s="125">
        <f>SUM(J13,J19,J24)</f>
        <v>345624503</v>
      </c>
      <c r="K27" s="111"/>
      <c r="L27" s="125">
        <f>L13+(IF(L19="-",0,L19))+(IF(L24="-",0,L24))+(IF(L26="-",0,L26))</f>
        <v>-5412743</v>
      </c>
      <c r="M27" s="111"/>
      <c r="N27" s="125">
        <f>SUM(N13,N19,N24)</f>
        <v>1111011085</v>
      </c>
      <c r="O27" s="111"/>
      <c r="P27" s="125">
        <f>P13+(IF(P19="-",0,P19))+(IF(P24="-",0,P24))+(IF(P26="-",0,P26))</f>
        <v>14190</v>
      </c>
      <c r="Q27" s="111"/>
      <c r="R27" s="125">
        <f>SUM(R13,R19,R24)</f>
        <v>1111025275</v>
      </c>
      <c r="S27" s="15">
        <f>R27-BS!E85</f>
        <v>0</v>
      </c>
      <c r="T27" s="15"/>
    </row>
    <row r="28" spans="1:20" ht="22.7" customHeight="1" thickTop="1" x14ac:dyDescent="0.45">
      <c r="A28" s="3"/>
      <c r="D28" s="67">
        <f>D27-BS!E75</f>
        <v>0</v>
      </c>
      <c r="E28" s="17"/>
      <c r="F28" s="67">
        <f>F27-BS!E77</f>
        <v>0</v>
      </c>
      <c r="G28" s="17"/>
      <c r="H28" s="67">
        <f>H27-BS!E80</f>
        <v>0</v>
      </c>
      <c r="I28" s="17"/>
      <c r="J28" s="67">
        <f>J27-BS!E81</f>
        <v>0</v>
      </c>
      <c r="K28" s="67"/>
      <c r="L28" s="161">
        <f>L27-BS!E82</f>
        <v>0</v>
      </c>
      <c r="M28" s="17"/>
      <c r="N28" s="67">
        <f>N27-BS!E83</f>
        <v>0</v>
      </c>
      <c r="O28" s="67"/>
      <c r="P28" s="67">
        <f>P27-BS!E84</f>
        <v>0</v>
      </c>
      <c r="Q28" s="17"/>
      <c r="R28" s="20">
        <f>R27-BS!E85</f>
        <v>0</v>
      </c>
      <c r="S28" s="87"/>
    </row>
    <row r="29" spans="1:20" ht="22.7" customHeight="1" x14ac:dyDescent="0.45">
      <c r="J29" s="16"/>
      <c r="K29" s="5"/>
      <c r="L29" s="18"/>
      <c r="N29" s="16"/>
      <c r="P29" s="16"/>
      <c r="R29" s="60"/>
      <c r="S29" s="87"/>
    </row>
    <row r="30" spans="1:20" ht="22.7" customHeight="1" x14ac:dyDescent="0.45">
      <c r="D30" s="8"/>
      <c r="E30" s="8"/>
      <c r="F30" s="8"/>
      <c r="G30" s="8"/>
      <c r="H30" s="8"/>
      <c r="I30" s="8"/>
      <c r="J30" s="14"/>
      <c r="K30" s="60"/>
      <c r="L30" s="60"/>
      <c r="M30" s="8"/>
      <c r="N30" s="8"/>
      <c r="O30" s="8"/>
      <c r="P30" s="8"/>
      <c r="Q30" s="8"/>
      <c r="R30" s="60"/>
      <c r="S30" s="87"/>
    </row>
    <row r="31" spans="1:20" ht="22.7" customHeight="1" x14ac:dyDescent="0.45">
      <c r="A31" s="15"/>
      <c r="J31" s="14"/>
      <c r="K31" s="5"/>
      <c r="L31" s="17"/>
      <c r="N31" s="15"/>
      <c r="P31" s="21"/>
      <c r="R31" s="21"/>
    </row>
    <row r="32" spans="1:20" ht="22.7" customHeight="1" x14ac:dyDescent="0.45">
      <c r="A32" s="14"/>
      <c r="N32" s="15"/>
    </row>
    <row r="33" spans="1:12" ht="22.7" customHeight="1" x14ac:dyDescent="0.45">
      <c r="A33" s="15"/>
      <c r="L33" s="14"/>
    </row>
    <row r="34" spans="1:12" ht="22.7" customHeight="1" x14ac:dyDescent="0.45">
      <c r="A34" s="15"/>
    </row>
    <row r="35" spans="1:12" ht="22.7" customHeight="1" x14ac:dyDescent="0.45">
      <c r="A35" s="15"/>
    </row>
  </sheetData>
  <mergeCells count="3">
    <mergeCell ref="D4:R4"/>
    <mergeCell ref="H6:J6"/>
    <mergeCell ref="D11:R11"/>
  </mergeCells>
  <pageMargins left="0.7" right="0.7" top="0.48" bottom="0.5" header="0.5" footer="0.5"/>
  <pageSetup paperSize="9" scale="77" firstPageNumber="13" fitToHeight="0" orientation="landscape" useFirstPageNumber="1" r:id="rId1"/>
  <headerFooter>
    <oddFooter xml:space="preserve">&amp;L&amp;15หมายเหตุประกอบงบการเงินเป็นส่วนหนึ่งของงบการเงินนี้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FFE3-3644-4F87-881B-4AD1A445BABA}">
  <sheetPr>
    <tabColor rgb="FF99FFCC"/>
    <pageSetUpPr fitToPage="1"/>
  </sheetPr>
  <dimension ref="A1:M29"/>
  <sheetViews>
    <sheetView showGridLines="0" topLeftCell="A9" zoomScale="90" zoomScaleNormal="90" zoomScaleSheetLayoutView="80" workbookViewId="0">
      <selection activeCell="A20" sqref="A20:XFD21"/>
    </sheetView>
  </sheetViews>
  <sheetFormatPr defaultColWidth="9.140625" defaultRowHeight="21.75" x14ac:dyDescent="0.45"/>
  <cols>
    <col min="1" max="1" width="47.140625" style="1" customWidth="1"/>
    <col min="2" max="2" width="7.42578125" style="1" customWidth="1"/>
    <col min="3" max="3" width="1.42578125" style="1" customWidth="1"/>
    <col min="4" max="4" width="14.140625" style="1" customWidth="1"/>
    <col min="5" max="5" width="1.42578125" style="1" customWidth="1"/>
    <col min="6" max="6" width="13.140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4.42578125" style="1" customWidth="1"/>
    <col min="11" max="11" width="1.140625" style="1" customWidth="1"/>
    <col min="12" max="12" width="14.140625" style="1" customWidth="1"/>
    <col min="13" max="16384" width="9.140625" style="1"/>
  </cols>
  <sheetData>
    <row r="1" spans="1:13" ht="23.25" x14ac:dyDescent="0.5">
      <c r="A1" s="79" t="s">
        <v>41</v>
      </c>
      <c r="F1" s="16"/>
      <c r="K1" s="16"/>
    </row>
    <row r="2" spans="1:13" ht="23.25" x14ac:dyDescent="0.5">
      <c r="A2" s="79" t="s">
        <v>44</v>
      </c>
    </row>
    <row r="3" spans="1:13" ht="17.45" customHeight="1" x14ac:dyDescent="0.45">
      <c r="A3" s="3"/>
    </row>
    <row r="4" spans="1:13" ht="22.7" customHeight="1" x14ac:dyDescent="0.45">
      <c r="B4" s="109"/>
      <c r="C4" s="109"/>
      <c r="D4" s="203" t="s">
        <v>56</v>
      </c>
      <c r="E4" s="203"/>
      <c r="F4" s="203"/>
      <c r="G4" s="203"/>
      <c r="H4" s="203"/>
      <c r="I4" s="203"/>
      <c r="J4" s="203"/>
      <c r="K4" s="203"/>
      <c r="L4" s="203"/>
    </row>
    <row r="5" spans="1:13" ht="22.7" customHeight="1" x14ac:dyDescent="0.45">
      <c r="C5" s="109"/>
      <c r="D5" s="109"/>
      <c r="E5" s="109"/>
      <c r="F5" s="109"/>
      <c r="G5" s="109"/>
      <c r="H5" s="204" t="s">
        <v>2</v>
      </c>
      <c r="I5" s="204"/>
      <c r="J5" s="204"/>
      <c r="L5" s="109"/>
    </row>
    <row r="6" spans="1:13" ht="22.7" customHeight="1" x14ac:dyDescent="0.45">
      <c r="C6" s="109"/>
      <c r="D6" s="109" t="s">
        <v>194</v>
      </c>
      <c r="E6" s="109"/>
      <c r="F6" s="109"/>
      <c r="G6" s="109"/>
      <c r="H6" s="109"/>
      <c r="I6" s="48"/>
    </row>
    <row r="7" spans="1:13" ht="22.7" customHeight="1" x14ac:dyDescent="0.45">
      <c r="C7" s="109"/>
      <c r="D7" s="109" t="s">
        <v>0</v>
      </c>
      <c r="E7" s="109"/>
      <c r="F7" s="109" t="s">
        <v>49</v>
      </c>
      <c r="G7" s="109"/>
      <c r="H7" s="109" t="s">
        <v>75</v>
      </c>
      <c r="I7" s="109"/>
      <c r="L7" s="109" t="s">
        <v>43</v>
      </c>
    </row>
    <row r="8" spans="1:13" ht="22.7" customHeight="1" x14ac:dyDescent="0.45">
      <c r="B8" s="48" t="s">
        <v>3</v>
      </c>
      <c r="C8" s="109"/>
      <c r="D8" s="109" t="s">
        <v>33</v>
      </c>
      <c r="E8" s="109"/>
      <c r="F8" s="109" t="s">
        <v>48</v>
      </c>
      <c r="G8" s="109"/>
      <c r="H8" s="109" t="s">
        <v>77</v>
      </c>
      <c r="I8" s="109"/>
      <c r="J8" s="109" t="s">
        <v>62</v>
      </c>
      <c r="L8" s="109" t="s">
        <v>35</v>
      </c>
    </row>
    <row r="9" spans="1:13" ht="22.7" customHeight="1" x14ac:dyDescent="0.45">
      <c r="A9" s="3"/>
      <c r="B9" s="48"/>
      <c r="C9" s="2"/>
      <c r="D9" s="205" t="s">
        <v>39</v>
      </c>
      <c r="E9" s="205"/>
      <c r="F9" s="205"/>
      <c r="G9" s="205"/>
      <c r="H9" s="205"/>
      <c r="I9" s="205"/>
      <c r="J9" s="205"/>
      <c r="K9" s="205"/>
      <c r="L9" s="205"/>
    </row>
    <row r="10" spans="1:13" ht="22.7" customHeight="1" x14ac:dyDescent="0.45">
      <c r="A10" s="4" t="s">
        <v>176</v>
      </c>
      <c r="B10" s="48"/>
      <c r="C10" s="2"/>
      <c r="D10" s="60"/>
      <c r="E10" s="60"/>
      <c r="F10" s="60"/>
      <c r="G10" s="60"/>
      <c r="H10" s="60"/>
      <c r="I10" s="60"/>
      <c r="J10" s="60"/>
      <c r="K10" s="60"/>
      <c r="L10" s="60"/>
    </row>
    <row r="11" spans="1:13" ht="22.7" customHeight="1" x14ac:dyDescent="0.45">
      <c r="A11" s="3" t="s">
        <v>177</v>
      </c>
      <c r="B11" s="5"/>
      <c r="C11" s="5"/>
      <c r="D11" s="112">
        <v>492040074</v>
      </c>
      <c r="E11" s="112"/>
      <c r="F11" s="112">
        <v>229555241</v>
      </c>
      <c r="G11" s="112"/>
      <c r="H11" s="112">
        <v>49204010</v>
      </c>
      <c r="I11" s="112"/>
      <c r="J11" s="112">
        <v>326875616</v>
      </c>
      <c r="K11" s="112"/>
      <c r="L11" s="112">
        <f>SUM(D11:J11)</f>
        <v>1097674941</v>
      </c>
    </row>
    <row r="12" spans="1:13" ht="9.75" customHeight="1" x14ac:dyDescent="0.45">
      <c r="A12" s="3"/>
      <c r="B12" s="5"/>
      <c r="C12" s="5"/>
      <c r="D12" s="111"/>
      <c r="E12" s="111"/>
      <c r="F12" s="111"/>
      <c r="G12" s="111"/>
      <c r="H12" s="111"/>
      <c r="I12" s="111"/>
      <c r="J12" s="111"/>
      <c r="K12" s="111"/>
      <c r="L12" s="111"/>
    </row>
    <row r="13" spans="1:13" ht="22.7" customHeight="1" x14ac:dyDescent="0.45">
      <c r="A13" s="3" t="s">
        <v>79</v>
      </c>
      <c r="B13" s="6"/>
      <c r="D13" s="110"/>
      <c r="E13" s="18"/>
      <c r="F13" s="110"/>
      <c r="G13" s="18"/>
      <c r="H13" s="110"/>
      <c r="I13" s="18"/>
      <c r="J13" s="110"/>
      <c r="K13" s="18"/>
      <c r="L13" s="110"/>
    </row>
    <row r="14" spans="1:13" ht="22.7" customHeight="1" x14ac:dyDescent="0.45">
      <c r="A14" s="11" t="s">
        <v>133</v>
      </c>
      <c r="B14" s="6"/>
      <c r="D14" s="110"/>
      <c r="E14" s="18"/>
      <c r="F14" s="110"/>
      <c r="G14" s="18"/>
      <c r="H14" s="110"/>
      <c r="I14" s="18"/>
      <c r="J14" s="110"/>
      <c r="K14" s="18"/>
      <c r="L14" s="110"/>
    </row>
    <row r="15" spans="1:13" ht="22.7" customHeight="1" x14ac:dyDescent="0.45">
      <c r="A15" s="1" t="s">
        <v>80</v>
      </c>
      <c r="B15" s="48">
        <v>24</v>
      </c>
      <c r="D15" s="168">
        <v>0</v>
      </c>
      <c r="E15" s="14"/>
      <c r="F15" s="168">
        <v>0</v>
      </c>
      <c r="G15" s="169"/>
      <c r="H15" s="170">
        <v>0</v>
      </c>
      <c r="I15" s="18"/>
      <c r="J15" s="116">
        <v>-41823322</v>
      </c>
      <c r="K15" s="18"/>
      <c r="L15" s="134">
        <v>-41823322</v>
      </c>
    </row>
    <row r="16" spans="1:13" ht="22.7" hidden="1" customHeight="1" x14ac:dyDescent="0.45">
      <c r="A16" s="1" t="s">
        <v>168</v>
      </c>
      <c r="B16" s="48"/>
      <c r="D16" s="168">
        <v>0</v>
      </c>
      <c r="E16" s="14"/>
      <c r="F16" s="168">
        <v>0</v>
      </c>
      <c r="G16" s="169"/>
      <c r="H16" s="170">
        <v>0</v>
      </c>
      <c r="I16" s="18"/>
      <c r="J16" s="116">
        <v>0</v>
      </c>
      <c r="K16" s="18"/>
      <c r="L16" s="118">
        <f>SUM(D16:K16)</f>
        <v>0</v>
      </c>
      <c r="M16" s="3"/>
    </row>
    <row r="17" spans="1:12" ht="22.7" customHeight="1" x14ac:dyDescent="0.45">
      <c r="A17" s="11" t="s">
        <v>139</v>
      </c>
      <c r="B17" s="6"/>
      <c r="D17" s="171">
        <f>SUM(D15:D16)</f>
        <v>0</v>
      </c>
      <c r="E17" s="169"/>
      <c r="F17" s="171">
        <f>SUM(F15:F16)</f>
        <v>0</v>
      </c>
      <c r="G17" s="169"/>
      <c r="H17" s="171">
        <f>SUM(H15:H16)</f>
        <v>0</v>
      </c>
      <c r="I17" s="18"/>
      <c r="J17" s="119">
        <f>SUM(J15:J16)</f>
        <v>-41823322</v>
      </c>
      <c r="K17" s="18"/>
      <c r="L17" s="135">
        <f>SUM(D17:K17)</f>
        <v>-41823322</v>
      </c>
    </row>
    <row r="18" spans="1:12" ht="9.75" customHeight="1" x14ac:dyDescent="0.45">
      <c r="A18" s="3"/>
      <c r="B18" s="6"/>
      <c r="D18" s="172"/>
      <c r="E18" s="169"/>
      <c r="F18" s="172"/>
      <c r="G18" s="169"/>
      <c r="H18" s="172"/>
      <c r="I18" s="18"/>
      <c r="J18" s="110"/>
      <c r="K18" s="18"/>
      <c r="L18" s="110"/>
    </row>
    <row r="19" spans="1:12" ht="22.7" customHeight="1" x14ac:dyDescent="0.45">
      <c r="A19" s="3" t="s">
        <v>83</v>
      </c>
      <c r="B19" s="74"/>
      <c r="D19" s="172"/>
      <c r="E19" s="169"/>
      <c r="F19" s="172"/>
      <c r="G19" s="169"/>
      <c r="H19" s="172"/>
      <c r="I19" s="18"/>
      <c r="J19" s="110"/>
      <c r="K19" s="18"/>
      <c r="L19" s="18"/>
    </row>
    <row r="20" spans="1:12" ht="22.7" customHeight="1" x14ac:dyDescent="0.45">
      <c r="A20" s="1" t="s">
        <v>218</v>
      </c>
      <c r="B20" s="74"/>
      <c r="D20" s="168">
        <v>0</v>
      </c>
      <c r="E20" s="169"/>
      <c r="F20" s="168">
        <v>0</v>
      </c>
      <c r="G20" s="169"/>
      <c r="H20" s="168">
        <v>0</v>
      </c>
      <c r="I20" s="18"/>
      <c r="J20" s="116">
        <v>13647993</v>
      </c>
      <c r="K20" s="18"/>
      <c r="L20" s="134">
        <v>13647993</v>
      </c>
    </row>
    <row r="21" spans="1:12" ht="22.7" customHeight="1" x14ac:dyDescent="0.45">
      <c r="A21" s="1" t="s">
        <v>210</v>
      </c>
      <c r="B21" s="74"/>
      <c r="D21" s="168">
        <v>0</v>
      </c>
      <c r="E21" s="169"/>
      <c r="F21" s="168">
        <v>0</v>
      </c>
      <c r="G21" s="169"/>
      <c r="H21" s="168">
        <v>0</v>
      </c>
      <c r="I21" s="18"/>
      <c r="J21" s="136">
        <v>6013885</v>
      </c>
      <c r="K21" s="18"/>
      <c r="L21" s="134">
        <v>6013885</v>
      </c>
    </row>
    <row r="22" spans="1:12" ht="22.7" customHeight="1" x14ac:dyDescent="0.45">
      <c r="A22" s="3" t="s">
        <v>211</v>
      </c>
      <c r="B22" s="74"/>
      <c r="D22" s="171">
        <f>SUM(D20:D21)</f>
        <v>0</v>
      </c>
      <c r="E22" s="161"/>
      <c r="F22" s="171">
        <f>SUM(F20:F21)</f>
        <v>0</v>
      </c>
      <c r="G22" s="161"/>
      <c r="H22" s="171">
        <f>SUM(H20:H21)</f>
        <v>0</v>
      </c>
      <c r="I22" s="111"/>
      <c r="J22" s="119">
        <f>SUM(J20:J21)</f>
        <v>19661878</v>
      </c>
      <c r="K22" s="111"/>
      <c r="L22" s="119">
        <f>SUM(L20:L21)</f>
        <v>19661878</v>
      </c>
    </row>
    <row r="23" spans="1:12" ht="9.75" customHeight="1" x14ac:dyDescent="0.45">
      <c r="A23" s="3"/>
      <c r="B23" s="74"/>
      <c r="D23" s="130"/>
      <c r="E23" s="111"/>
      <c r="F23" s="130"/>
      <c r="G23" s="111"/>
      <c r="H23" s="130"/>
      <c r="I23" s="111"/>
      <c r="J23" s="130"/>
      <c r="K23" s="111"/>
      <c r="L23" s="131"/>
    </row>
    <row r="24" spans="1:12" hidden="1" x14ac:dyDescent="0.45">
      <c r="A24" s="1" t="s">
        <v>90</v>
      </c>
      <c r="B24" s="48">
        <v>19</v>
      </c>
      <c r="D24" s="114"/>
      <c r="E24" s="115"/>
      <c r="F24" s="114"/>
      <c r="G24" s="117"/>
      <c r="H24" s="116"/>
      <c r="I24" s="18"/>
      <c r="J24" s="116"/>
      <c r="K24" s="18"/>
      <c r="L24" s="116"/>
    </row>
    <row r="25" spans="1:12" ht="22.7" customHeight="1" thickBot="1" x14ac:dyDescent="0.5">
      <c r="A25" s="3" t="s">
        <v>178</v>
      </c>
      <c r="D25" s="125">
        <f>D11+D17+D22+D24</f>
        <v>492040074</v>
      </c>
      <c r="E25" s="111"/>
      <c r="F25" s="125">
        <f>F11+F17+F22+F24</f>
        <v>229555241</v>
      </c>
      <c r="G25" s="111"/>
      <c r="H25" s="125">
        <f>H11+H17+H22+H24</f>
        <v>49204010</v>
      </c>
      <c r="I25" s="111"/>
      <c r="J25" s="125">
        <f>J11+J17+J22+J24</f>
        <v>304714172</v>
      </c>
      <c r="K25" s="111"/>
      <c r="L25" s="125">
        <f>L11+L17+L22+L24</f>
        <v>1075513497</v>
      </c>
    </row>
    <row r="26" spans="1:12" ht="22.7" customHeight="1" thickTop="1" x14ac:dyDescent="0.45">
      <c r="A26" s="3"/>
      <c r="D26" s="14">
        <f>D25-BS!K75</f>
        <v>0</v>
      </c>
      <c r="E26" s="14"/>
      <c r="F26" s="14">
        <f>F25-BS!K77</f>
        <v>0</v>
      </c>
      <c r="G26" s="14"/>
      <c r="H26" s="14">
        <f>H25-BS!K80</f>
        <v>0</v>
      </c>
      <c r="I26" s="14"/>
      <c r="J26" s="14">
        <f>J25-BS!K81</f>
        <v>0</v>
      </c>
      <c r="K26" s="14"/>
      <c r="L26" s="14">
        <f>L25-BS!K83</f>
        <v>0</v>
      </c>
    </row>
    <row r="28" spans="1:12" ht="22.7" customHeight="1" x14ac:dyDescent="0.45">
      <c r="H28" s="18"/>
      <c r="J28" s="18"/>
    </row>
    <row r="29" spans="1:12" x14ac:dyDescent="0.45">
      <c r="J29" s="18"/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4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  <pageSetUpPr fitToPage="1"/>
  </sheetPr>
  <dimension ref="A1:N30"/>
  <sheetViews>
    <sheetView showGridLines="0" topLeftCell="A10" zoomScale="70" zoomScaleNormal="70" zoomScaleSheetLayoutView="80" workbookViewId="0">
      <selection activeCell="M13" sqref="M13"/>
    </sheetView>
  </sheetViews>
  <sheetFormatPr defaultColWidth="9.140625" defaultRowHeight="22.7" customHeight="1" x14ac:dyDescent="0.45"/>
  <cols>
    <col min="1" max="1" width="46.42578125" style="1" customWidth="1"/>
    <col min="2" max="2" width="7.42578125" style="1" customWidth="1"/>
    <col min="3" max="3" width="1.42578125" style="1" customWidth="1"/>
    <col min="4" max="4" width="14.140625" style="1" customWidth="1"/>
    <col min="5" max="5" width="1.42578125" style="1" customWidth="1"/>
    <col min="6" max="6" width="13.140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4.42578125" style="1" customWidth="1"/>
    <col min="11" max="11" width="1.140625" style="1" customWidth="1"/>
    <col min="12" max="12" width="14.140625" style="1" customWidth="1"/>
    <col min="13" max="13" width="9.140625" style="1"/>
    <col min="14" max="14" width="11" style="1" bestFit="1" customWidth="1"/>
    <col min="15" max="16384" width="9.140625" style="1"/>
  </cols>
  <sheetData>
    <row r="1" spans="1:13" ht="23.25" x14ac:dyDescent="0.5">
      <c r="A1" s="79" t="s">
        <v>41</v>
      </c>
      <c r="F1" s="16"/>
      <c r="K1" s="16"/>
    </row>
    <row r="2" spans="1:13" ht="23.25" x14ac:dyDescent="0.5">
      <c r="A2" s="79" t="s">
        <v>44</v>
      </c>
    </row>
    <row r="3" spans="1:13" ht="17.45" customHeight="1" x14ac:dyDescent="0.45">
      <c r="A3" s="3"/>
    </row>
    <row r="4" spans="1:13" ht="22.7" customHeight="1" x14ac:dyDescent="0.45">
      <c r="B4" s="109"/>
      <c r="C4" s="109"/>
      <c r="D4" s="203" t="s">
        <v>56</v>
      </c>
      <c r="E4" s="203"/>
      <c r="F4" s="203"/>
      <c r="G4" s="203"/>
      <c r="H4" s="203"/>
      <c r="I4" s="203"/>
      <c r="J4" s="203"/>
      <c r="K4" s="203"/>
      <c r="L4" s="203"/>
    </row>
    <row r="5" spans="1:13" ht="22.7" customHeight="1" x14ac:dyDescent="0.45">
      <c r="C5" s="109"/>
      <c r="D5" s="109"/>
      <c r="E5" s="109"/>
      <c r="F5" s="109"/>
      <c r="G5" s="109"/>
      <c r="H5" s="204" t="s">
        <v>2</v>
      </c>
      <c r="I5" s="204"/>
      <c r="J5" s="204"/>
      <c r="L5" s="109"/>
    </row>
    <row r="6" spans="1:13" ht="22.7" customHeight="1" x14ac:dyDescent="0.45">
      <c r="C6" s="109"/>
      <c r="D6" s="109" t="s">
        <v>194</v>
      </c>
      <c r="E6" s="109"/>
      <c r="F6" s="109"/>
      <c r="G6" s="109"/>
      <c r="H6" s="109"/>
      <c r="I6" s="48"/>
    </row>
    <row r="7" spans="1:13" ht="22.7" customHeight="1" x14ac:dyDescent="0.45">
      <c r="C7" s="109"/>
      <c r="D7" s="109" t="s">
        <v>0</v>
      </c>
      <c r="E7" s="109"/>
      <c r="F7" s="109" t="s">
        <v>49</v>
      </c>
      <c r="G7" s="109"/>
      <c r="H7" s="109" t="s">
        <v>75</v>
      </c>
      <c r="I7" s="109"/>
      <c r="L7" s="109" t="s">
        <v>43</v>
      </c>
    </row>
    <row r="8" spans="1:13" ht="22.7" customHeight="1" x14ac:dyDescent="0.45">
      <c r="B8" s="48" t="s">
        <v>3</v>
      </c>
      <c r="C8" s="109"/>
      <c r="D8" s="109" t="s">
        <v>33</v>
      </c>
      <c r="E8" s="109"/>
      <c r="F8" s="109" t="s">
        <v>48</v>
      </c>
      <c r="G8" s="109"/>
      <c r="H8" s="109" t="s">
        <v>77</v>
      </c>
      <c r="I8" s="109"/>
      <c r="J8" s="109" t="s">
        <v>62</v>
      </c>
      <c r="L8" s="109" t="s">
        <v>35</v>
      </c>
    </row>
    <row r="9" spans="1:13" ht="22.7" customHeight="1" x14ac:dyDescent="0.45">
      <c r="A9" s="3"/>
      <c r="B9" s="48"/>
      <c r="C9" s="2"/>
      <c r="D9" s="205" t="s">
        <v>39</v>
      </c>
      <c r="E9" s="205"/>
      <c r="F9" s="205"/>
      <c r="G9" s="205"/>
      <c r="H9" s="205"/>
      <c r="I9" s="205"/>
      <c r="J9" s="205"/>
      <c r="K9" s="205"/>
      <c r="L9" s="205"/>
    </row>
    <row r="10" spans="1:13" ht="22.7" customHeight="1" x14ac:dyDescent="0.45">
      <c r="A10" s="4" t="s">
        <v>191</v>
      </c>
      <c r="B10" s="48"/>
      <c r="C10" s="2"/>
      <c r="L10" s="88"/>
    </row>
    <row r="11" spans="1:13" ht="22.7" hidden="1" customHeight="1" x14ac:dyDescent="0.45">
      <c r="A11" s="3" t="s">
        <v>156</v>
      </c>
      <c r="B11" s="5"/>
      <c r="C11" s="5"/>
      <c r="D11" s="20">
        <v>492040074</v>
      </c>
      <c r="E11" s="20"/>
      <c r="F11" s="20">
        <v>229555241</v>
      </c>
      <c r="G11" s="20"/>
      <c r="H11" s="20">
        <v>49204010</v>
      </c>
      <c r="I11" s="20"/>
      <c r="J11" s="20">
        <v>358923425</v>
      </c>
      <c r="K11" s="89"/>
      <c r="L11" s="89">
        <f>SUM(D11:J11)</f>
        <v>1129722750</v>
      </c>
    </row>
    <row r="12" spans="1:13" ht="22.7" hidden="1" customHeight="1" x14ac:dyDescent="0.45">
      <c r="A12" s="1" t="s">
        <v>157</v>
      </c>
      <c r="B12" s="48"/>
      <c r="C12" s="5"/>
      <c r="D12" s="7">
        <v>0</v>
      </c>
      <c r="E12" s="7"/>
      <c r="F12" s="7">
        <v>0</v>
      </c>
      <c r="G12" s="7"/>
      <c r="H12" s="7">
        <v>0</v>
      </c>
      <c r="I12" s="7"/>
      <c r="J12" s="7">
        <v>-7433393</v>
      </c>
      <c r="K12" s="2"/>
      <c r="L12" s="2">
        <f>SUM(D12:J12)</f>
        <v>-7433393</v>
      </c>
    </row>
    <row r="13" spans="1:13" ht="22.7" customHeight="1" x14ac:dyDescent="0.45">
      <c r="A13" s="3" t="s">
        <v>192</v>
      </c>
      <c r="B13" s="5"/>
      <c r="C13" s="5"/>
      <c r="D13" s="112">
        <f>'SH Separate-65'!D25</f>
        <v>492040074</v>
      </c>
      <c r="E13" s="112"/>
      <c r="F13" s="112">
        <f>'SH Separate-65'!F25</f>
        <v>229555241</v>
      </c>
      <c r="G13" s="112"/>
      <c r="H13" s="112">
        <f>'SH Separate-65'!H25</f>
        <v>49204010</v>
      </c>
      <c r="I13" s="112"/>
      <c r="J13" s="112">
        <f>'SH Separate-65'!J25</f>
        <v>304714172</v>
      </c>
      <c r="K13" s="127"/>
      <c r="L13" s="112">
        <f>SUM(D13:J13)</f>
        <v>1075513497</v>
      </c>
      <c r="M13" s="21"/>
    </row>
    <row r="14" spans="1:13" ht="9.75" customHeight="1" x14ac:dyDescent="0.45">
      <c r="A14" s="3"/>
      <c r="B14" s="5"/>
      <c r="C14" s="5"/>
      <c r="D14" s="112"/>
      <c r="E14" s="112"/>
      <c r="F14" s="112"/>
      <c r="G14" s="112"/>
      <c r="H14" s="112"/>
      <c r="I14" s="112"/>
      <c r="J14" s="112"/>
      <c r="K14" s="112"/>
      <c r="L14" s="112"/>
    </row>
    <row r="15" spans="1:13" ht="22.7" customHeight="1" x14ac:dyDescent="0.45">
      <c r="A15" s="3" t="s">
        <v>79</v>
      </c>
      <c r="B15" s="6"/>
      <c r="D15" s="110"/>
      <c r="E15" s="121"/>
      <c r="F15" s="110"/>
      <c r="G15" s="110"/>
      <c r="H15" s="110"/>
      <c r="I15" s="121"/>
      <c r="J15" s="110"/>
      <c r="K15" s="121"/>
      <c r="L15" s="110"/>
    </row>
    <row r="16" spans="1:13" ht="22.7" customHeight="1" x14ac:dyDescent="0.45">
      <c r="A16" s="11" t="s">
        <v>133</v>
      </c>
      <c r="B16" s="6"/>
      <c r="D16" s="110"/>
      <c r="E16" s="121"/>
      <c r="F16" s="110"/>
      <c r="G16" s="110"/>
      <c r="H16" s="110"/>
      <c r="I16" s="121"/>
      <c r="J16" s="110"/>
      <c r="K16" s="121"/>
      <c r="L16" s="110"/>
    </row>
    <row r="17" spans="1:14" ht="22.7" customHeight="1" x14ac:dyDescent="0.45">
      <c r="A17" s="1" t="s">
        <v>80</v>
      </c>
      <c r="B17" s="48">
        <v>24</v>
      </c>
      <c r="D17" s="168">
        <v>0</v>
      </c>
      <c r="E17" s="169"/>
      <c r="F17" s="168">
        <v>0</v>
      </c>
      <c r="G17" s="168"/>
      <c r="H17" s="168">
        <v>0</v>
      </c>
      <c r="I17" s="121"/>
      <c r="J17" s="114">
        <v>-30014384</v>
      </c>
      <c r="K17" s="121"/>
      <c r="L17" s="128">
        <v>-30014384</v>
      </c>
    </row>
    <row r="18" spans="1:14" ht="22.7" hidden="1" customHeight="1" x14ac:dyDescent="0.45">
      <c r="A18" s="1" t="s">
        <v>168</v>
      </c>
      <c r="B18" s="48" t="s">
        <v>52</v>
      </c>
      <c r="D18" s="168">
        <v>0</v>
      </c>
      <c r="E18" s="14"/>
      <c r="F18" s="168">
        <v>0</v>
      </c>
      <c r="G18" s="168"/>
      <c r="H18" s="170">
        <v>0</v>
      </c>
      <c r="I18" s="121"/>
      <c r="J18" s="116">
        <v>0</v>
      </c>
      <c r="K18" s="121"/>
      <c r="L18" s="126">
        <f>SUM(D18:J18)</f>
        <v>0</v>
      </c>
    </row>
    <row r="19" spans="1:14" ht="22.7" customHeight="1" x14ac:dyDescent="0.45">
      <c r="A19" s="11" t="s">
        <v>139</v>
      </c>
      <c r="B19" s="6"/>
      <c r="D19" s="171">
        <f>SUM(D17:D18)</f>
        <v>0</v>
      </c>
      <c r="E19" s="169"/>
      <c r="F19" s="171">
        <f>SUM(F17:F18)</f>
        <v>0</v>
      </c>
      <c r="G19" s="172"/>
      <c r="H19" s="171">
        <f>SUM(H17:H18)</f>
        <v>0</v>
      </c>
      <c r="I19" s="121"/>
      <c r="J19" s="119">
        <f>SUM(J17:J18)</f>
        <v>-30014384</v>
      </c>
      <c r="K19" s="121"/>
      <c r="L19" s="119">
        <f>SUM(L17:L18)</f>
        <v>-30014384</v>
      </c>
    </row>
    <row r="20" spans="1:14" ht="9.75" customHeight="1" x14ac:dyDescent="0.45">
      <c r="A20" s="3"/>
      <c r="B20" s="6"/>
      <c r="D20" s="172"/>
      <c r="E20" s="169"/>
      <c r="F20" s="172"/>
      <c r="G20" s="172"/>
      <c r="H20" s="172"/>
      <c r="I20" s="121"/>
      <c r="J20" s="110"/>
      <c r="K20" s="121"/>
      <c r="L20" s="110"/>
    </row>
    <row r="21" spans="1:14" ht="22.7" customHeight="1" x14ac:dyDescent="0.45">
      <c r="A21" s="3" t="s">
        <v>83</v>
      </c>
      <c r="B21" s="74"/>
      <c r="D21" s="172"/>
      <c r="E21" s="169"/>
      <c r="F21" s="172"/>
      <c r="G21" s="172"/>
      <c r="H21" s="172"/>
      <c r="I21" s="121"/>
      <c r="J21" s="110"/>
      <c r="K21" s="121"/>
      <c r="L21" s="115"/>
    </row>
    <row r="22" spans="1:14" ht="22.7" customHeight="1" x14ac:dyDescent="0.45">
      <c r="A22" s="1" t="s">
        <v>218</v>
      </c>
      <c r="B22" s="74"/>
      <c r="D22" s="168">
        <v>0</v>
      </c>
      <c r="E22" s="169"/>
      <c r="F22" s="168">
        <v>0</v>
      </c>
      <c r="G22" s="168"/>
      <c r="H22" s="168">
        <v>0</v>
      </c>
      <c r="I22" s="121"/>
      <c r="J22" s="116">
        <v>11292291</v>
      </c>
      <c r="K22" s="121"/>
      <c r="L22" s="128">
        <v>11292291</v>
      </c>
      <c r="N22" s="21"/>
    </row>
    <row r="23" spans="1:14" ht="22.7" customHeight="1" x14ac:dyDescent="0.45">
      <c r="A23" s="1" t="s">
        <v>210</v>
      </c>
      <c r="B23" s="74"/>
      <c r="D23" s="168">
        <v>0</v>
      </c>
      <c r="E23" s="169"/>
      <c r="F23" s="168">
        <v>0</v>
      </c>
      <c r="G23" s="168"/>
      <c r="H23" s="168">
        <v>0</v>
      </c>
      <c r="I23" s="121"/>
      <c r="J23" s="114">
        <v>680935</v>
      </c>
      <c r="K23" s="121"/>
      <c r="L23" s="128">
        <v>680935</v>
      </c>
    </row>
    <row r="24" spans="1:14" ht="22.7" customHeight="1" x14ac:dyDescent="0.45">
      <c r="A24" s="3" t="s">
        <v>211</v>
      </c>
      <c r="B24" s="74"/>
      <c r="D24" s="171">
        <f>SUM(D22:D23)</f>
        <v>0</v>
      </c>
      <c r="E24" s="161"/>
      <c r="F24" s="171">
        <f>SUM(F22:F23)</f>
        <v>0</v>
      </c>
      <c r="G24" s="172"/>
      <c r="H24" s="171">
        <f>SUM(H22:H23)</f>
        <v>0</v>
      </c>
      <c r="I24" s="129"/>
      <c r="J24" s="119">
        <f>SUM(J22:J23)</f>
        <v>11973226</v>
      </c>
      <c r="K24" s="129"/>
      <c r="L24" s="119">
        <f>SUM(L22:L23)</f>
        <v>11973226</v>
      </c>
    </row>
    <row r="25" spans="1:14" ht="9.75" customHeight="1" x14ac:dyDescent="0.45">
      <c r="A25" s="3"/>
      <c r="B25" s="74"/>
      <c r="D25" s="130"/>
      <c r="E25" s="129"/>
      <c r="F25" s="130"/>
      <c r="G25" s="110"/>
      <c r="H25" s="130"/>
      <c r="I25" s="129"/>
      <c r="J25" s="130"/>
      <c r="K25" s="129"/>
      <c r="L25" s="131"/>
    </row>
    <row r="26" spans="1:14" ht="22.7" hidden="1" customHeight="1" x14ac:dyDescent="0.45">
      <c r="A26" s="1" t="s">
        <v>90</v>
      </c>
      <c r="B26" s="48">
        <v>19</v>
      </c>
      <c r="D26" s="114"/>
      <c r="E26" s="115"/>
      <c r="F26" s="114"/>
      <c r="G26" s="132"/>
      <c r="H26" s="116"/>
      <c r="I26" s="121"/>
      <c r="J26" s="116"/>
      <c r="K26" s="121"/>
      <c r="L26" s="116"/>
    </row>
    <row r="27" spans="1:14" ht="22.7" customHeight="1" thickBot="1" x14ac:dyDescent="0.5">
      <c r="A27" s="3" t="s">
        <v>193</v>
      </c>
      <c r="D27" s="133">
        <f>D13+0</f>
        <v>492040074</v>
      </c>
      <c r="E27" s="112"/>
      <c r="F27" s="133">
        <f>F13+0</f>
        <v>229555241</v>
      </c>
      <c r="G27" s="112"/>
      <c r="H27" s="133">
        <f>H13+0</f>
        <v>49204010</v>
      </c>
      <c r="I27" s="112"/>
      <c r="J27" s="133">
        <f>J13+J19+J24+J26</f>
        <v>286673014</v>
      </c>
      <c r="K27" s="112"/>
      <c r="L27" s="133">
        <f>L13+L19+L24+L26</f>
        <v>1057472339</v>
      </c>
    </row>
    <row r="28" spans="1:14" ht="22.7" customHeight="1" thickTop="1" x14ac:dyDescent="0.45">
      <c r="A28" s="3"/>
      <c r="D28" s="21"/>
      <c r="F28" s="21"/>
      <c r="H28" s="21"/>
      <c r="J28" s="14"/>
      <c r="K28" s="14"/>
      <c r="L28" s="14"/>
    </row>
    <row r="30" spans="1:14" ht="22.7" customHeight="1" x14ac:dyDescent="0.45">
      <c r="H30" s="18"/>
      <c r="J30" s="18"/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5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1FCE-702E-424F-AA4C-283801537362}">
  <sheetPr>
    <tabColor rgb="FF99FFCC"/>
  </sheetPr>
  <dimension ref="A1:P106"/>
  <sheetViews>
    <sheetView showGridLines="0" topLeftCell="A91" zoomScale="85" zoomScaleNormal="85" zoomScaleSheetLayoutView="115" workbookViewId="0">
      <selection activeCell="O101" sqref="O101"/>
    </sheetView>
  </sheetViews>
  <sheetFormatPr defaultColWidth="9.140625" defaultRowHeight="22.7" customHeight="1" x14ac:dyDescent="0.5"/>
  <cols>
    <col min="1" max="1" width="2.85546875" customWidth="1"/>
    <col min="2" max="2" width="41.42578125" customWidth="1"/>
    <col min="3" max="3" width="8.42578125" style="90" customWidth="1"/>
    <col min="4" max="4" width="1" customWidth="1"/>
    <col min="5" max="5" width="15" style="22" customWidth="1"/>
    <col min="6" max="6" width="1.42578125" customWidth="1"/>
    <col min="7" max="7" width="13.42578125" style="22" customWidth="1"/>
    <col min="8" max="8" width="1.42578125" customWidth="1"/>
    <col min="9" max="9" width="13.42578125" style="22" customWidth="1"/>
    <col min="10" max="10" width="1.42578125" customWidth="1"/>
    <col min="11" max="11" width="13.42578125" style="22" customWidth="1"/>
    <col min="12" max="14" width="14.42578125" customWidth="1"/>
    <col min="15" max="15" width="13.85546875" customWidth="1"/>
    <col min="16" max="16" width="15" bestFit="1" customWidth="1"/>
  </cols>
  <sheetData>
    <row r="1" spans="1:13" ht="24" customHeight="1" x14ac:dyDescent="0.5">
      <c r="A1" s="79" t="s">
        <v>41</v>
      </c>
      <c r="B1" s="79"/>
      <c r="D1" s="91"/>
      <c r="E1" s="66"/>
      <c r="G1" s="66"/>
    </row>
    <row r="2" spans="1:13" ht="24" customHeight="1" x14ac:dyDescent="0.5">
      <c r="A2" s="79" t="s">
        <v>29</v>
      </c>
      <c r="B2" s="79"/>
      <c r="D2" s="91"/>
      <c r="E2" s="66"/>
      <c r="G2" s="66"/>
    </row>
    <row r="3" spans="1:13" ht="23.45" customHeight="1" x14ac:dyDescent="0.5">
      <c r="A3" s="3"/>
      <c r="B3" s="3"/>
      <c r="C3" s="74"/>
      <c r="D3" s="1"/>
      <c r="E3" s="7"/>
      <c r="F3" s="1"/>
      <c r="G3" s="7"/>
      <c r="H3" s="1"/>
      <c r="I3" s="7"/>
      <c r="J3" s="1"/>
      <c r="K3" s="7"/>
    </row>
    <row r="4" spans="1:13" ht="24" customHeight="1" x14ac:dyDescent="0.5">
      <c r="A4" s="3"/>
      <c r="B4" s="3"/>
      <c r="C4" s="74"/>
      <c r="D4" s="1"/>
      <c r="E4" s="203" t="s">
        <v>5</v>
      </c>
      <c r="F4" s="203"/>
      <c r="G4" s="203"/>
      <c r="H4" s="109"/>
      <c r="I4" s="203" t="s">
        <v>56</v>
      </c>
      <c r="J4" s="203"/>
      <c r="K4" s="203"/>
    </row>
    <row r="5" spans="1:13" ht="24" customHeight="1" x14ac:dyDescent="0.5">
      <c r="A5" s="3"/>
      <c r="B5" s="3"/>
      <c r="C5" s="74"/>
      <c r="D5" s="1"/>
      <c r="E5" s="206" t="s">
        <v>93</v>
      </c>
      <c r="F5" s="206"/>
      <c r="G5" s="206"/>
      <c r="H5" s="3"/>
      <c r="I5" s="206" t="s">
        <v>93</v>
      </c>
      <c r="J5" s="206"/>
      <c r="K5" s="206"/>
    </row>
    <row r="6" spans="1:13" ht="24" customHeight="1" x14ac:dyDescent="0.5">
      <c r="A6" s="3"/>
      <c r="B6" s="3"/>
      <c r="C6" s="48" t="s">
        <v>3</v>
      </c>
      <c r="D6" s="1"/>
      <c r="E6" s="109">
        <v>2566</v>
      </c>
      <c r="F6" s="109"/>
      <c r="G6" s="109">
        <v>2565</v>
      </c>
      <c r="H6" s="109"/>
      <c r="I6" s="109">
        <v>2566</v>
      </c>
      <c r="J6" s="109"/>
      <c r="K6" s="109">
        <v>2565</v>
      </c>
    </row>
    <row r="7" spans="1:13" ht="24" customHeight="1" x14ac:dyDescent="0.5">
      <c r="A7" s="3"/>
      <c r="B7" s="3"/>
      <c r="C7" s="74"/>
      <c r="D7" s="1"/>
      <c r="E7" s="207" t="s">
        <v>39</v>
      </c>
      <c r="F7" s="207"/>
      <c r="G7" s="207"/>
      <c r="H7" s="207"/>
      <c r="I7" s="207"/>
      <c r="J7" s="207"/>
      <c r="K7" s="207"/>
    </row>
    <row r="8" spans="1:13" ht="24" customHeight="1" x14ac:dyDescent="0.5">
      <c r="A8" s="11" t="s">
        <v>30</v>
      </c>
      <c r="B8" s="11"/>
      <c r="C8" s="92"/>
      <c r="D8" s="75"/>
      <c r="E8" s="9"/>
      <c r="F8" s="2"/>
      <c r="G8" s="9"/>
      <c r="H8" s="2"/>
      <c r="I8" s="9"/>
      <c r="J8" s="16"/>
      <c r="K8" s="9"/>
    </row>
    <row r="9" spans="1:13" ht="24" customHeight="1" x14ac:dyDescent="0.5">
      <c r="A9" s="1" t="s">
        <v>208</v>
      </c>
      <c r="B9" s="1"/>
      <c r="C9" s="74"/>
      <c r="D9" s="75"/>
      <c r="E9" s="128">
        <v>-24094168</v>
      </c>
      <c r="F9" s="134"/>
      <c r="G9" s="128">
        <v>31420344</v>
      </c>
      <c r="H9" s="134"/>
      <c r="I9" s="128">
        <v>11292291</v>
      </c>
      <c r="J9" s="134"/>
      <c r="K9" s="128">
        <v>13647993</v>
      </c>
    </row>
    <row r="10" spans="1:13" ht="24" customHeight="1" x14ac:dyDescent="0.5">
      <c r="A10" s="74" t="s">
        <v>122</v>
      </c>
      <c r="B10" s="74"/>
      <c r="C10" s="74"/>
      <c r="D10" s="75"/>
      <c r="E10" s="128"/>
      <c r="F10" s="134"/>
      <c r="G10" s="128"/>
      <c r="H10" s="134"/>
      <c r="I10" s="117"/>
      <c r="J10" s="18"/>
      <c r="K10" s="117"/>
    </row>
    <row r="11" spans="1:13" ht="24" customHeight="1" x14ac:dyDescent="0.5">
      <c r="A11" s="1" t="s">
        <v>195</v>
      </c>
      <c r="B11" s="1"/>
      <c r="C11" s="48">
        <v>22</v>
      </c>
      <c r="D11" s="75"/>
      <c r="E11" s="128">
        <v>7018582</v>
      </c>
      <c r="F11" s="134"/>
      <c r="G11" s="128">
        <v>7320299</v>
      </c>
      <c r="H11" s="134"/>
      <c r="I11" s="128">
        <v>6615579</v>
      </c>
      <c r="J11" s="18"/>
      <c r="K11" s="128">
        <v>6940342</v>
      </c>
    </row>
    <row r="12" spans="1:13" ht="24" customHeight="1" x14ac:dyDescent="0.5">
      <c r="A12" s="1" t="s">
        <v>65</v>
      </c>
      <c r="B12" s="1"/>
      <c r="C12" s="74"/>
      <c r="D12" s="75"/>
      <c r="E12" s="128">
        <v>57095298</v>
      </c>
      <c r="F12" s="134"/>
      <c r="G12" s="128">
        <v>40919473</v>
      </c>
      <c r="H12" s="134"/>
      <c r="I12" s="117">
        <v>46598543</v>
      </c>
      <c r="J12" s="18"/>
      <c r="K12" s="117">
        <v>31260156</v>
      </c>
    </row>
    <row r="13" spans="1:13" ht="24" customHeight="1" x14ac:dyDescent="0.5">
      <c r="A13" s="1" t="s">
        <v>59</v>
      </c>
      <c r="B13" s="1"/>
      <c r="C13" s="74"/>
      <c r="D13" s="75"/>
      <c r="E13" s="128">
        <v>131164891</v>
      </c>
      <c r="F13" s="134"/>
      <c r="G13" s="128">
        <v>125896111</v>
      </c>
      <c r="H13" s="134"/>
      <c r="I13" s="117">
        <v>92374400</v>
      </c>
      <c r="J13" s="18"/>
      <c r="K13" s="117">
        <v>87400993</v>
      </c>
      <c r="M13" s="93"/>
    </row>
    <row r="14" spans="1:13" ht="24" hidden="1" customHeight="1" x14ac:dyDescent="0.5">
      <c r="A14" s="1" t="s">
        <v>182</v>
      </c>
      <c r="B14" s="1"/>
      <c r="C14" s="74"/>
      <c r="D14" s="75"/>
      <c r="E14" s="128"/>
      <c r="F14" s="134"/>
      <c r="G14" s="128">
        <v>0</v>
      </c>
      <c r="H14" s="134"/>
      <c r="I14" s="117"/>
      <c r="J14" s="18"/>
      <c r="K14" s="117">
        <v>0</v>
      </c>
    </row>
    <row r="15" spans="1:13" ht="24" customHeight="1" x14ac:dyDescent="0.5">
      <c r="A15" s="1" t="s">
        <v>150</v>
      </c>
      <c r="B15" s="1"/>
      <c r="C15" s="74"/>
      <c r="D15" s="75"/>
      <c r="E15" s="128">
        <v>10158964</v>
      </c>
      <c r="F15" s="134"/>
      <c r="G15" s="128">
        <v>-10172984</v>
      </c>
      <c r="H15" s="134"/>
      <c r="I15" s="117">
        <v>-2121746</v>
      </c>
      <c r="J15" s="18"/>
      <c r="K15" s="117">
        <v>-1067879</v>
      </c>
    </row>
    <row r="16" spans="1:13" ht="24" customHeight="1" x14ac:dyDescent="0.5">
      <c r="A16" s="1" t="s">
        <v>183</v>
      </c>
      <c r="B16" s="1"/>
      <c r="C16" s="74"/>
      <c r="D16" s="75"/>
      <c r="E16" s="128">
        <v>2091472</v>
      </c>
      <c r="F16" s="134"/>
      <c r="G16" s="128">
        <v>14393306</v>
      </c>
      <c r="H16" s="134"/>
      <c r="I16" s="128">
        <v>3849700</v>
      </c>
      <c r="J16" s="18"/>
      <c r="K16" s="128">
        <v>7283153</v>
      </c>
    </row>
    <row r="17" spans="1:11" ht="24" customHeight="1" x14ac:dyDescent="0.5">
      <c r="A17" s="1" t="s">
        <v>123</v>
      </c>
      <c r="C17" s="48">
        <v>8</v>
      </c>
      <c r="D17" s="75"/>
      <c r="E17" s="128">
        <v>2373591</v>
      </c>
      <c r="F17" s="134"/>
      <c r="G17" s="128">
        <v>-4626453</v>
      </c>
      <c r="H17" s="134"/>
      <c r="I17" s="117">
        <v>1939943</v>
      </c>
      <c r="J17" s="18"/>
      <c r="K17" s="117">
        <v>-4557549</v>
      </c>
    </row>
    <row r="18" spans="1:11" ht="24" customHeight="1" x14ac:dyDescent="0.5">
      <c r="A18" s="1" t="s">
        <v>196</v>
      </c>
      <c r="B18" s="1"/>
      <c r="C18" s="74"/>
      <c r="D18" s="75"/>
      <c r="E18" s="128">
        <v>-167252</v>
      </c>
      <c r="F18" s="134"/>
      <c r="G18" s="128">
        <v>-154432</v>
      </c>
      <c r="H18" s="134"/>
      <c r="I18" s="117">
        <v>-61959</v>
      </c>
      <c r="J18" s="18"/>
      <c r="K18" s="117">
        <v>-24407</v>
      </c>
    </row>
    <row r="19" spans="1:11" ht="24" hidden="1" customHeight="1" x14ac:dyDescent="0.5">
      <c r="A19" s="1" t="s">
        <v>110</v>
      </c>
      <c r="B19" s="1"/>
      <c r="C19" s="74"/>
      <c r="D19" s="75"/>
      <c r="E19" s="128"/>
      <c r="F19" s="134"/>
      <c r="G19" s="128">
        <v>0</v>
      </c>
      <c r="H19" s="134"/>
      <c r="I19" s="117"/>
      <c r="J19" s="18"/>
      <c r="K19" s="117">
        <v>0</v>
      </c>
    </row>
    <row r="20" spans="1:11" ht="24" customHeight="1" x14ac:dyDescent="0.5">
      <c r="A20" s="1" t="s">
        <v>55</v>
      </c>
      <c r="B20" s="1"/>
      <c r="C20" s="74"/>
      <c r="D20" s="75"/>
      <c r="E20" s="128">
        <v>-144725</v>
      </c>
      <c r="F20" s="134"/>
      <c r="G20" s="128">
        <v>-40640</v>
      </c>
      <c r="H20" s="134"/>
      <c r="I20" s="117">
        <v>-2350503</v>
      </c>
      <c r="J20" s="18"/>
      <c r="K20" s="117">
        <v>-2705135</v>
      </c>
    </row>
    <row r="21" spans="1:11" ht="24" customHeight="1" x14ac:dyDescent="0.5">
      <c r="A21" s="1" t="s">
        <v>74</v>
      </c>
      <c r="B21" s="1"/>
      <c r="C21" s="48">
        <v>16</v>
      </c>
      <c r="D21" s="75"/>
      <c r="E21" s="126">
        <v>14235753</v>
      </c>
      <c r="F21" s="134"/>
      <c r="G21" s="126">
        <v>14076967</v>
      </c>
      <c r="H21" s="134"/>
      <c r="I21" s="147">
        <v>8493328</v>
      </c>
      <c r="J21" s="18"/>
      <c r="K21" s="147">
        <v>8361256</v>
      </c>
    </row>
    <row r="22" spans="1:11" ht="24" customHeight="1" x14ac:dyDescent="0.5">
      <c r="A22" s="3"/>
      <c r="B22" s="3"/>
      <c r="C22" s="74"/>
      <c r="D22" s="75"/>
      <c r="E22" s="128">
        <f>SUM(E9:E21)</f>
        <v>199732406</v>
      </c>
      <c r="F22" s="134"/>
      <c r="G22" s="128">
        <f>SUM(G9:G21)</f>
        <v>219031991</v>
      </c>
      <c r="H22" s="134"/>
      <c r="I22" s="128">
        <f>SUM(I9:I21)</f>
        <v>166629576</v>
      </c>
      <c r="J22" s="18"/>
      <c r="K22" s="128">
        <f>SUM(K9:K21)</f>
        <v>146538923</v>
      </c>
    </row>
    <row r="23" spans="1:11" ht="24" customHeight="1" x14ac:dyDescent="0.5">
      <c r="A23" s="74" t="s">
        <v>63</v>
      </c>
      <c r="B23" s="74"/>
      <c r="C23" s="74"/>
      <c r="D23" s="75"/>
      <c r="E23" s="128"/>
      <c r="F23" s="134"/>
      <c r="G23" s="128"/>
      <c r="H23" s="134"/>
      <c r="I23" s="128"/>
      <c r="J23" s="18"/>
      <c r="K23" s="128"/>
    </row>
    <row r="24" spans="1:11" ht="24" customHeight="1" x14ac:dyDescent="0.5">
      <c r="A24" s="1" t="s">
        <v>8</v>
      </c>
      <c r="B24" s="1"/>
      <c r="C24" s="74"/>
      <c r="D24" s="75"/>
      <c r="E24" s="128">
        <v>-182302289</v>
      </c>
      <c r="F24" s="134"/>
      <c r="G24" s="128">
        <v>14329411</v>
      </c>
      <c r="H24" s="134"/>
      <c r="I24" s="117">
        <v>-149905498</v>
      </c>
      <c r="J24" s="18"/>
      <c r="K24" s="117">
        <v>11479133</v>
      </c>
    </row>
    <row r="25" spans="1:11" ht="24" customHeight="1" x14ac:dyDescent="0.5">
      <c r="A25" s="1" t="s">
        <v>84</v>
      </c>
      <c r="B25" s="1"/>
      <c r="C25" s="74"/>
      <c r="D25" s="75"/>
      <c r="E25" s="115">
        <v>55117018</v>
      </c>
      <c r="F25" s="134"/>
      <c r="G25" s="115">
        <v>-12571310</v>
      </c>
      <c r="H25" s="134"/>
      <c r="I25" s="128">
        <v>18305805</v>
      </c>
      <c r="J25" s="18"/>
      <c r="K25" s="128">
        <v>18652393</v>
      </c>
    </row>
    <row r="26" spans="1:11" ht="24" customHeight="1" x14ac:dyDescent="0.5">
      <c r="A26" s="1" t="s">
        <v>9</v>
      </c>
      <c r="B26" s="1"/>
      <c r="C26" s="74"/>
      <c r="D26" s="75"/>
      <c r="E26" s="115">
        <v>105725317</v>
      </c>
      <c r="F26" s="134"/>
      <c r="G26" s="115">
        <v>-87326815</v>
      </c>
      <c r="H26" s="134"/>
      <c r="I26" s="117">
        <v>70454790</v>
      </c>
      <c r="J26" s="18"/>
      <c r="K26" s="117">
        <v>-181699662</v>
      </c>
    </row>
    <row r="27" spans="1:11" ht="24" customHeight="1" x14ac:dyDescent="0.5">
      <c r="A27" s="1" t="s">
        <v>152</v>
      </c>
      <c r="B27" s="1"/>
      <c r="C27" s="74"/>
      <c r="D27" s="75"/>
      <c r="E27" s="117">
        <v>-1552734</v>
      </c>
      <c r="F27" s="134"/>
      <c r="G27" s="115">
        <v>1498325</v>
      </c>
      <c r="H27" s="134"/>
      <c r="I27" s="117">
        <v>-1552734</v>
      </c>
      <c r="J27" s="18"/>
      <c r="K27" s="117">
        <v>1498325</v>
      </c>
    </row>
    <row r="28" spans="1:11" ht="24" hidden="1" customHeight="1" x14ac:dyDescent="0.5">
      <c r="A28" s="1" t="s">
        <v>103</v>
      </c>
      <c r="B28" s="1"/>
      <c r="C28" s="74"/>
      <c r="D28" s="75"/>
      <c r="E28" s="14">
        <v>0</v>
      </c>
      <c r="F28" s="134"/>
      <c r="G28" s="14">
        <v>0</v>
      </c>
      <c r="H28" s="134"/>
      <c r="I28" s="117">
        <v>0</v>
      </c>
      <c r="J28" s="18"/>
      <c r="K28" s="167">
        <v>0</v>
      </c>
    </row>
    <row r="29" spans="1:11" ht="24" customHeight="1" x14ac:dyDescent="0.5">
      <c r="A29" s="1" t="s">
        <v>12</v>
      </c>
      <c r="B29" s="1"/>
      <c r="C29" s="74"/>
      <c r="D29" s="75"/>
      <c r="E29" s="115">
        <v>1037633</v>
      </c>
      <c r="F29" s="134"/>
      <c r="G29" s="115">
        <v>-1031204</v>
      </c>
      <c r="H29" s="134"/>
      <c r="I29" s="128">
        <v>1191187</v>
      </c>
      <c r="J29" s="18"/>
      <c r="K29" s="128">
        <v>-1224812</v>
      </c>
    </row>
    <row r="30" spans="1:11" ht="24" customHeight="1" x14ac:dyDescent="0.5">
      <c r="A30" s="1" t="s">
        <v>17</v>
      </c>
      <c r="B30" s="1"/>
      <c r="C30" s="74"/>
      <c r="D30" s="75"/>
      <c r="E30" s="115">
        <v>-30919412</v>
      </c>
      <c r="F30" s="134"/>
      <c r="G30" s="115">
        <v>-132638442</v>
      </c>
      <c r="H30" s="134"/>
      <c r="I30" s="117">
        <v>-45517387</v>
      </c>
      <c r="J30" s="18"/>
      <c r="K30" s="117">
        <v>16048538</v>
      </c>
    </row>
    <row r="31" spans="1:11" ht="24" customHeight="1" x14ac:dyDescent="0.5">
      <c r="A31" s="1" t="s">
        <v>85</v>
      </c>
      <c r="B31" s="1"/>
      <c r="C31" s="74"/>
      <c r="D31" s="75"/>
      <c r="E31" s="115">
        <v>15085097</v>
      </c>
      <c r="F31" s="134"/>
      <c r="G31" s="115">
        <v>-9599664</v>
      </c>
      <c r="H31" s="134"/>
      <c r="I31" s="117">
        <v>18775650</v>
      </c>
      <c r="J31" s="18"/>
      <c r="K31" s="117">
        <v>10657848</v>
      </c>
    </row>
    <row r="32" spans="1:11" ht="24" customHeight="1" x14ac:dyDescent="0.5">
      <c r="A32" s="1" t="s">
        <v>140</v>
      </c>
      <c r="B32" s="1"/>
      <c r="C32" s="74"/>
      <c r="D32" s="75"/>
      <c r="E32" s="117">
        <v>3761530</v>
      </c>
      <c r="F32" s="134"/>
      <c r="G32" s="117">
        <v>6401002</v>
      </c>
      <c r="H32" s="134"/>
      <c r="I32" s="117">
        <v>3761532</v>
      </c>
      <c r="J32" s="18"/>
      <c r="K32" s="117">
        <v>6401002</v>
      </c>
    </row>
    <row r="33" spans="1:11" ht="24" customHeight="1" x14ac:dyDescent="0.5">
      <c r="A33" s="1" t="s">
        <v>169</v>
      </c>
      <c r="B33" s="1"/>
      <c r="C33" s="74"/>
      <c r="D33" s="75"/>
      <c r="E33" s="117">
        <v>1306537</v>
      </c>
      <c r="F33" s="134"/>
      <c r="G33" s="117">
        <v>-634405</v>
      </c>
      <c r="H33" s="134"/>
      <c r="I33" s="117">
        <v>1306537</v>
      </c>
      <c r="J33" s="18"/>
      <c r="K33" s="117">
        <v>-634405</v>
      </c>
    </row>
    <row r="34" spans="1:11" ht="24" customHeight="1" x14ac:dyDescent="0.5">
      <c r="A34" s="1" t="s">
        <v>134</v>
      </c>
      <c r="B34" s="1"/>
      <c r="C34" s="74"/>
      <c r="D34" s="75"/>
      <c r="E34" s="147">
        <v>-10279232</v>
      </c>
      <c r="F34" s="134"/>
      <c r="G34" s="147">
        <v>-6186489</v>
      </c>
      <c r="H34" s="134"/>
      <c r="I34" s="147">
        <v>-8093332</v>
      </c>
      <c r="J34" s="18"/>
      <c r="K34" s="147">
        <v>-2298608</v>
      </c>
    </row>
    <row r="35" spans="1:11" ht="24" customHeight="1" x14ac:dyDescent="0.5">
      <c r="A35" s="1" t="s">
        <v>170</v>
      </c>
      <c r="B35" s="1"/>
      <c r="C35" s="74"/>
      <c r="D35" s="75"/>
      <c r="E35" s="117">
        <f>SUM(E22:E34)</f>
        <v>156711871</v>
      </c>
      <c r="F35" s="134"/>
      <c r="G35" s="117">
        <f>SUM(G22:G34)</f>
        <v>-8727600</v>
      </c>
      <c r="H35" s="134"/>
      <c r="I35" s="117">
        <f>SUM(I22:I34)</f>
        <v>75356126</v>
      </c>
      <c r="J35" s="18"/>
      <c r="K35" s="117">
        <f>SUM(K22:K34)</f>
        <v>25418675</v>
      </c>
    </row>
    <row r="36" spans="1:11" ht="24" customHeight="1" x14ac:dyDescent="0.5">
      <c r="A36" s="1" t="s">
        <v>124</v>
      </c>
      <c r="B36" s="1"/>
      <c r="C36" s="74"/>
      <c r="D36" s="75"/>
      <c r="E36" s="147">
        <v>-8674283</v>
      </c>
      <c r="F36" s="134"/>
      <c r="G36" s="147">
        <v>-14313269</v>
      </c>
      <c r="H36" s="134"/>
      <c r="I36" s="147">
        <v>-8336945</v>
      </c>
      <c r="J36" s="18"/>
      <c r="K36" s="147">
        <v>-12334440</v>
      </c>
    </row>
    <row r="37" spans="1:11" ht="24" customHeight="1" x14ac:dyDescent="0.5">
      <c r="A37" s="3" t="s">
        <v>179</v>
      </c>
      <c r="B37" s="3"/>
      <c r="C37" s="74"/>
      <c r="D37" s="75"/>
      <c r="E37" s="148">
        <f>SUM(E35:E36)</f>
        <v>148037588</v>
      </c>
      <c r="F37" s="146"/>
      <c r="G37" s="148">
        <f>SUM(G35:G36)</f>
        <v>-23040869</v>
      </c>
      <c r="H37" s="146"/>
      <c r="I37" s="148">
        <f>SUM(I35:I36)</f>
        <v>67019181</v>
      </c>
      <c r="J37" s="111"/>
      <c r="K37" s="148">
        <f>SUM(K35:K36)</f>
        <v>13084235</v>
      </c>
    </row>
    <row r="38" spans="1:11" ht="24" customHeight="1" x14ac:dyDescent="0.5">
      <c r="A38" s="3"/>
      <c r="B38" s="3"/>
      <c r="C38" s="74"/>
      <c r="D38" s="75"/>
      <c r="E38" s="10"/>
      <c r="F38" s="94"/>
      <c r="G38" s="10"/>
      <c r="H38" s="94"/>
      <c r="I38" s="10"/>
      <c r="J38" s="95"/>
      <c r="K38" s="10"/>
    </row>
    <row r="39" spans="1:11" ht="24" customHeight="1" x14ac:dyDescent="0.5">
      <c r="A39" s="79" t="s">
        <v>41</v>
      </c>
      <c r="B39" s="79"/>
      <c r="D39" s="91"/>
      <c r="E39" s="7"/>
      <c r="F39" s="1"/>
      <c r="G39" s="7"/>
      <c r="H39" s="1"/>
      <c r="I39" s="7"/>
      <c r="J39" s="1"/>
      <c r="K39" s="7"/>
    </row>
    <row r="40" spans="1:11" ht="24" customHeight="1" x14ac:dyDescent="0.5">
      <c r="A40" s="79" t="s">
        <v>29</v>
      </c>
      <c r="B40" s="79"/>
      <c r="D40" s="91"/>
      <c r="E40" s="7"/>
      <c r="F40" s="1"/>
      <c r="G40" s="7"/>
      <c r="H40" s="1"/>
      <c r="I40" s="7"/>
      <c r="J40" s="1"/>
      <c r="K40" s="7"/>
    </row>
    <row r="41" spans="1:11" ht="23.45" customHeight="1" x14ac:dyDescent="0.5">
      <c r="A41" s="3"/>
      <c r="B41" s="3"/>
      <c r="C41" s="74"/>
      <c r="D41" s="1"/>
      <c r="E41" s="7"/>
      <c r="F41" s="1"/>
      <c r="G41" s="7"/>
      <c r="H41" s="1"/>
      <c r="I41" s="7"/>
      <c r="J41" s="1"/>
      <c r="K41" s="7"/>
    </row>
    <row r="42" spans="1:11" ht="24" customHeight="1" x14ac:dyDescent="0.5">
      <c r="A42" s="3"/>
      <c r="B42" s="3"/>
      <c r="C42" s="74"/>
      <c r="D42" s="1"/>
      <c r="E42" s="203" t="s">
        <v>5</v>
      </c>
      <c r="F42" s="203"/>
      <c r="G42" s="203"/>
      <c r="H42" s="109"/>
      <c r="I42" s="203" t="s">
        <v>56</v>
      </c>
      <c r="J42" s="203"/>
      <c r="K42" s="203"/>
    </row>
    <row r="43" spans="1:11" ht="24" customHeight="1" x14ac:dyDescent="0.5">
      <c r="A43" s="3"/>
      <c r="B43" s="3"/>
      <c r="C43" s="74"/>
      <c r="D43" s="1"/>
      <c r="E43" s="206" t="s">
        <v>93</v>
      </c>
      <c r="F43" s="206"/>
      <c r="G43" s="206"/>
      <c r="H43" s="3"/>
      <c r="I43" s="206" t="s">
        <v>93</v>
      </c>
      <c r="J43" s="206"/>
      <c r="K43" s="206"/>
    </row>
    <row r="44" spans="1:11" ht="24" customHeight="1" x14ac:dyDescent="0.5">
      <c r="A44" s="3"/>
      <c r="B44" s="3"/>
      <c r="C44" s="48" t="s">
        <v>3</v>
      </c>
      <c r="D44" s="1"/>
      <c r="E44" s="109">
        <v>2566</v>
      </c>
      <c r="F44" s="109"/>
      <c r="G44" s="109">
        <v>2565</v>
      </c>
      <c r="H44" s="109"/>
      <c r="I44" s="109">
        <v>2566</v>
      </c>
      <c r="J44" s="109"/>
      <c r="K44" s="109">
        <v>2565</v>
      </c>
    </row>
    <row r="45" spans="1:11" ht="24" customHeight="1" x14ac:dyDescent="0.5">
      <c r="A45" s="3"/>
      <c r="B45" s="3"/>
      <c r="C45" s="74"/>
      <c r="D45" s="1"/>
      <c r="E45" s="207" t="s">
        <v>39</v>
      </c>
      <c r="F45" s="207"/>
      <c r="G45" s="207"/>
      <c r="H45" s="207"/>
      <c r="I45" s="207"/>
      <c r="J45" s="207"/>
      <c r="K45" s="207"/>
    </row>
    <row r="46" spans="1:11" ht="24" customHeight="1" x14ac:dyDescent="0.5">
      <c r="A46" s="11" t="s">
        <v>31</v>
      </c>
      <c r="B46" s="11"/>
      <c r="C46" s="74"/>
      <c r="D46" s="75"/>
      <c r="E46" s="7"/>
      <c r="F46" s="2"/>
      <c r="G46" s="7"/>
      <c r="H46" s="2"/>
      <c r="I46" s="7"/>
      <c r="J46" s="16"/>
      <c r="K46" s="7"/>
    </row>
    <row r="47" spans="1:11" ht="24" customHeight="1" x14ac:dyDescent="0.5">
      <c r="A47" s="1" t="s">
        <v>125</v>
      </c>
      <c r="B47" s="1"/>
      <c r="C47" s="74"/>
      <c r="D47" s="75"/>
      <c r="E47" s="117">
        <v>1145099</v>
      </c>
      <c r="F47" s="134"/>
      <c r="G47" s="117">
        <v>1876120</v>
      </c>
      <c r="H47" s="134"/>
      <c r="I47" s="143">
        <v>183361</v>
      </c>
      <c r="J47" s="18"/>
      <c r="K47" s="143">
        <v>1248729</v>
      </c>
    </row>
    <row r="48" spans="1:11" ht="24" customHeight="1" x14ac:dyDescent="0.5">
      <c r="A48" s="1" t="s">
        <v>126</v>
      </c>
      <c r="B48" s="1"/>
      <c r="C48" s="74"/>
      <c r="D48" s="75"/>
      <c r="E48" s="115">
        <v>-41979827</v>
      </c>
      <c r="F48" s="134"/>
      <c r="G48" s="115">
        <v>-47922510</v>
      </c>
      <c r="H48" s="134"/>
      <c r="I48" s="143">
        <v>-9679772</v>
      </c>
      <c r="J48" s="18"/>
      <c r="K48" s="143">
        <v>-19824053</v>
      </c>
    </row>
    <row r="49" spans="1:12" ht="24" hidden="1" customHeight="1" x14ac:dyDescent="0.5">
      <c r="A49" s="1" t="s">
        <v>127</v>
      </c>
      <c r="B49" s="1"/>
      <c r="C49" s="74"/>
      <c r="D49" s="75"/>
      <c r="E49" s="117"/>
      <c r="F49" s="134"/>
      <c r="G49" s="117"/>
      <c r="H49" s="134"/>
      <c r="I49" s="143"/>
      <c r="J49" s="18"/>
      <c r="K49" s="143"/>
    </row>
    <row r="50" spans="1:12" ht="24" hidden="1" customHeight="1" x14ac:dyDescent="0.5">
      <c r="A50" s="1" t="s">
        <v>171</v>
      </c>
      <c r="B50" s="1"/>
      <c r="C50" s="74"/>
      <c r="D50" s="75"/>
      <c r="E50" s="144"/>
      <c r="F50" s="134"/>
      <c r="G50" s="144">
        <v>0</v>
      </c>
      <c r="H50" s="134"/>
      <c r="I50" s="143"/>
      <c r="J50" s="18"/>
      <c r="K50" s="143">
        <v>0</v>
      </c>
    </row>
    <row r="51" spans="1:12" ht="24" customHeight="1" x14ac:dyDescent="0.5">
      <c r="A51" s="1" t="s">
        <v>128</v>
      </c>
      <c r="B51" s="1"/>
      <c r="C51" s="74"/>
      <c r="D51" s="75"/>
      <c r="E51" s="115">
        <v>-1470157</v>
      </c>
      <c r="F51" s="134"/>
      <c r="G51" s="115">
        <v>-12174057</v>
      </c>
      <c r="H51" s="134"/>
      <c r="I51" s="143">
        <v>-380292</v>
      </c>
      <c r="J51" s="18"/>
      <c r="K51" s="143">
        <v>-9255338</v>
      </c>
    </row>
    <row r="52" spans="1:12" s="91" customFormat="1" ht="24" hidden="1" customHeight="1" x14ac:dyDescent="0.5">
      <c r="A52" s="1" t="s">
        <v>110</v>
      </c>
      <c r="B52" s="1"/>
      <c r="C52" s="1"/>
      <c r="D52" s="75"/>
      <c r="E52" s="115"/>
      <c r="F52" s="134"/>
      <c r="G52" s="115"/>
      <c r="H52" s="134"/>
      <c r="I52" s="117"/>
      <c r="J52" s="18"/>
      <c r="K52" s="117"/>
    </row>
    <row r="53" spans="1:12" s="91" customFormat="1" ht="24" customHeight="1" x14ac:dyDescent="0.5">
      <c r="A53" s="1" t="s">
        <v>55</v>
      </c>
      <c r="B53" s="1"/>
      <c r="C53" s="1"/>
      <c r="D53" s="75"/>
      <c r="E53" s="115">
        <v>168590</v>
      </c>
      <c r="F53" s="134"/>
      <c r="G53" s="115">
        <v>42217</v>
      </c>
      <c r="H53" s="134"/>
      <c r="I53" s="117">
        <v>141963</v>
      </c>
      <c r="J53" s="18"/>
      <c r="K53" s="117">
        <v>27873</v>
      </c>
      <c r="L53" s="197"/>
    </row>
    <row r="54" spans="1:12" s="91" customFormat="1" ht="24" customHeight="1" x14ac:dyDescent="0.5">
      <c r="A54" s="1" t="s">
        <v>186</v>
      </c>
      <c r="B54" s="1"/>
      <c r="C54" s="1"/>
      <c r="D54" s="75"/>
      <c r="E54" s="14">
        <v>0</v>
      </c>
      <c r="F54" s="183"/>
      <c r="G54" s="14">
        <v>0</v>
      </c>
      <c r="H54" s="134"/>
      <c r="I54" s="117">
        <v>-14137355</v>
      </c>
      <c r="J54" s="18"/>
      <c r="K54" s="117">
        <v>-8830550</v>
      </c>
    </row>
    <row r="55" spans="1:12" ht="24" customHeight="1" x14ac:dyDescent="0.5">
      <c r="A55" s="3" t="s">
        <v>132</v>
      </c>
      <c r="B55" s="3"/>
      <c r="C55" s="74"/>
      <c r="D55" s="75"/>
      <c r="E55" s="190">
        <f>SUM(E47:E54)</f>
        <v>-42136295</v>
      </c>
      <c r="F55" s="146"/>
      <c r="G55" s="145">
        <f>SUM(G47:G54)</f>
        <v>-58178230</v>
      </c>
      <c r="H55" s="146"/>
      <c r="I55" s="145">
        <f>SUM(I47:I54)</f>
        <v>-23872095</v>
      </c>
      <c r="J55" s="111"/>
      <c r="K55" s="145">
        <f>SUM(K47:K54)</f>
        <v>-36633339</v>
      </c>
    </row>
    <row r="56" spans="1:12" ht="6.95" customHeight="1" x14ac:dyDescent="0.5">
      <c r="A56" s="3"/>
      <c r="B56" s="3"/>
      <c r="C56" s="74"/>
      <c r="D56" s="75"/>
      <c r="E56" s="127"/>
      <c r="F56" s="146"/>
      <c r="G56" s="127"/>
      <c r="H56" s="146"/>
      <c r="I56" s="127"/>
      <c r="J56" s="111"/>
      <c r="K56" s="127"/>
    </row>
    <row r="57" spans="1:12" ht="24" customHeight="1" x14ac:dyDescent="0.5">
      <c r="A57" s="11" t="s">
        <v>32</v>
      </c>
      <c r="B57" s="11"/>
      <c r="C57" s="74"/>
      <c r="D57" s="75"/>
      <c r="E57" s="128"/>
      <c r="F57" s="134"/>
      <c r="G57" s="128"/>
      <c r="H57" s="134"/>
      <c r="I57" s="117"/>
      <c r="J57" s="18"/>
      <c r="K57" s="117"/>
    </row>
    <row r="58" spans="1:12" ht="24" hidden="1" customHeight="1" x14ac:dyDescent="0.5">
      <c r="A58" s="1" t="s">
        <v>136</v>
      </c>
      <c r="B58" s="11"/>
      <c r="C58" s="74"/>
      <c r="D58" s="75"/>
      <c r="E58" s="128"/>
      <c r="F58" s="134"/>
      <c r="G58" s="128"/>
      <c r="H58" s="134"/>
      <c r="I58" s="117">
        <v>0</v>
      </c>
      <c r="J58" s="18"/>
      <c r="K58" s="117">
        <v>0</v>
      </c>
    </row>
    <row r="59" spans="1:12" ht="24" customHeight="1" x14ac:dyDescent="0.5">
      <c r="A59" s="1" t="s">
        <v>138</v>
      </c>
      <c r="B59" s="1"/>
      <c r="C59" s="74"/>
      <c r="D59" s="75"/>
      <c r="E59" s="115"/>
      <c r="F59" s="18"/>
      <c r="G59" s="115"/>
      <c r="H59" s="18"/>
      <c r="I59" s="128"/>
      <c r="J59" s="18"/>
      <c r="K59" s="128"/>
    </row>
    <row r="60" spans="1:12" ht="24" customHeight="1" x14ac:dyDescent="0.5">
      <c r="A60" s="1" t="s">
        <v>180</v>
      </c>
      <c r="B60" s="1"/>
      <c r="C60" s="74"/>
      <c r="D60" s="75"/>
      <c r="E60" s="143">
        <v>8315028</v>
      </c>
      <c r="F60" s="134"/>
      <c r="G60" s="143">
        <v>176994505</v>
      </c>
      <c r="H60" s="134"/>
      <c r="I60" s="143">
        <v>60085396</v>
      </c>
      <c r="J60" s="18"/>
      <c r="K60" s="143">
        <v>132671728</v>
      </c>
    </row>
    <row r="61" spans="1:12" ht="24" hidden="1" customHeight="1" x14ac:dyDescent="0.5">
      <c r="A61" s="1" t="s">
        <v>130</v>
      </c>
      <c r="B61" s="1"/>
      <c r="C61" s="74"/>
      <c r="D61" s="75"/>
      <c r="E61" s="128"/>
      <c r="F61" s="134"/>
      <c r="G61" s="128"/>
      <c r="H61" s="134"/>
      <c r="I61" s="128"/>
      <c r="J61" s="18"/>
      <c r="K61" s="128"/>
    </row>
    <row r="62" spans="1:12" ht="24" customHeight="1" x14ac:dyDescent="0.5">
      <c r="A62" s="1" t="s">
        <v>223</v>
      </c>
      <c r="B62" s="1"/>
      <c r="C62" s="74"/>
      <c r="D62" s="75"/>
      <c r="E62" s="117">
        <v>-1988575</v>
      </c>
      <c r="F62" s="134"/>
      <c r="G62" s="117">
        <v>-525068</v>
      </c>
      <c r="H62" s="134"/>
      <c r="I62" s="167">
        <v>0</v>
      </c>
      <c r="J62" s="183"/>
      <c r="K62" s="167">
        <v>0</v>
      </c>
    </row>
    <row r="63" spans="1:12" ht="24" customHeight="1" x14ac:dyDescent="0.5">
      <c r="A63" s="1" t="s">
        <v>153</v>
      </c>
      <c r="B63" s="1"/>
      <c r="C63" s="74"/>
      <c r="D63" s="75"/>
      <c r="E63" s="115">
        <v>-40270265</v>
      </c>
      <c r="F63" s="134"/>
      <c r="G63" s="115">
        <v>-41562354</v>
      </c>
      <c r="H63" s="134"/>
      <c r="I63" s="115">
        <v>-36377824</v>
      </c>
      <c r="J63" s="18"/>
      <c r="K63" s="115">
        <v>-40602831</v>
      </c>
    </row>
    <row r="64" spans="1:12" ht="24" customHeight="1" x14ac:dyDescent="0.5">
      <c r="A64" s="1" t="s">
        <v>129</v>
      </c>
      <c r="B64" s="1"/>
      <c r="C64" s="48">
        <v>24</v>
      </c>
      <c r="D64" s="75"/>
      <c r="E64" s="115">
        <v>-30014384</v>
      </c>
      <c r="F64" s="134"/>
      <c r="G64" s="115">
        <v>-41823322</v>
      </c>
      <c r="H64" s="134"/>
      <c r="I64" s="143">
        <v>-30014384</v>
      </c>
      <c r="J64" s="18"/>
      <c r="K64" s="143">
        <v>-41823322</v>
      </c>
    </row>
    <row r="65" spans="1:16" ht="24" customHeight="1" x14ac:dyDescent="0.5">
      <c r="A65" s="1" t="s">
        <v>202</v>
      </c>
      <c r="B65" s="1"/>
      <c r="C65" s="74"/>
      <c r="D65" s="75"/>
      <c r="E65" s="115">
        <v>8145926</v>
      </c>
      <c r="F65" s="134"/>
      <c r="G65" s="14">
        <v>0</v>
      </c>
      <c r="H65" s="183"/>
      <c r="I65" s="14">
        <v>0</v>
      </c>
      <c r="J65" s="191"/>
      <c r="K65" s="14">
        <v>0</v>
      </c>
    </row>
    <row r="66" spans="1:16" ht="24" customHeight="1" x14ac:dyDescent="0.5">
      <c r="A66" s="1" t="s">
        <v>203</v>
      </c>
      <c r="B66" s="1"/>
      <c r="C66" s="74"/>
      <c r="D66" s="75"/>
      <c r="E66" s="115">
        <v>-2238553</v>
      </c>
      <c r="F66" s="134"/>
      <c r="G66" s="14">
        <v>0</v>
      </c>
      <c r="H66" s="183"/>
      <c r="I66" s="14">
        <v>0</v>
      </c>
      <c r="J66" s="191"/>
      <c r="K66" s="14">
        <v>0</v>
      </c>
    </row>
    <row r="67" spans="1:16" ht="24" customHeight="1" x14ac:dyDescent="0.5">
      <c r="A67" s="1" t="s">
        <v>135</v>
      </c>
      <c r="B67" s="1"/>
      <c r="C67" s="74"/>
      <c r="D67" s="75"/>
      <c r="E67" s="147">
        <v>-53581811</v>
      </c>
      <c r="F67" s="134"/>
      <c r="G67" s="147">
        <v>-41110424</v>
      </c>
      <c r="H67" s="134"/>
      <c r="I67" s="126">
        <v>-46489025</v>
      </c>
      <c r="J67" s="134"/>
      <c r="K67" s="126">
        <v>-31340051</v>
      </c>
    </row>
    <row r="68" spans="1:16" ht="24" customHeight="1" x14ac:dyDescent="0.5">
      <c r="A68" s="3" t="s">
        <v>212</v>
      </c>
      <c r="B68" s="3"/>
      <c r="C68" s="74"/>
      <c r="D68" s="75"/>
      <c r="E68" s="188">
        <f>SUM(E58:E67)</f>
        <v>-111632634</v>
      </c>
      <c r="F68" s="146"/>
      <c r="G68" s="148">
        <f>SUM(G58:G67)</f>
        <v>51973337</v>
      </c>
      <c r="H68" s="146"/>
      <c r="I68" s="148">
        <f>SUM(I58:I67)</f>
        <v>-52795837</v>
      </c>
      <c r="J68" s="111"/>
      <c r="K68" s="148">
        <f>SUM(K58:K67)</f>
        <v>18905524</v>
      </c>
    </row>
    <row r="69" spans="1:16" ht="6.95" customHeight="1" x14ac:dyDescent="0.5">
      <c r="A69" s="3"/>
      <c r="B69" s="3"/>
      <c r="C69" s="74"/>
      <c r="D69" s="75"/>
      <c r="E69" s="127"/>
      <c r="F69" s="146"/>
      <c r="G69" s="127"/>
      <c r="H69" s="146"/>
      <c r="I69" s="127"/>
      <c r="J69" s="111"/>
      <c r="K69" s="127"/>
    </row>
    <row r="70" spans="1:16" ht="24" customHeight="1" x14ac:dyDescent="0.5">
      <c r="A70" s="1" t="s">
        <v>181</v>
      </c>
      <c r="B70" s="3"/>
      <c r="C70" s="74"/>
      <c r="D70" s="75"/>
      <c r="E70" s="127"/>
      <c r="F70" s="146"/>
      <c r="G70" s="127"/>
      <c r="H70" s="146"/>
      <c r="I70" s="127"/>
      <c r="J70" s="111"/>
      <c r="K70" s="127"/>
    </row>
    <row r="71" spans="1:16" ht="24" customHeight="1" x14ac:dyDescent="0.5">
      <c r="A71" s="1" t="s">
        <v>131</v>
      </c>
      <c r="B71" s="3"/>
      <c r="C71" s="74"/>
      <c r="D71" s="75"/>
      <c r="E71" s="128">
        <v>-5731341</v>
      </c>
      <c r="F71" s="134"/>
      <c r="G71" s="128">
        <v>-29245762</v>
      </c>
      <c r="H71" s="134"/>
      <c r="I71" s="128">
        <v>-9648751</v>
      </c>
      <c r="J71" s="18"/>
      <c r="K71" s="128">
        <v>-4643580</v>
      </c>
    </row>
    <row r="72" spans="1:16" ht="24" customHeight="1" x14ac:dyDescent="0.5">
      <c r="A72" s="1" t="s">
        <v>198</v>
      </c>
      <c r="B72" s="3"/>
      <c r="C72" s="74"/>
      <c r="D72" s="75"/>
      <c r="E72" s="127"/>
      <c r="F72" s="146"/>
      <c r="G72" s="127"/>
      <c r="H72" s="146"/>
      <c r="I72" s="127"/>
      <c r="J72" s="111"/>
      <c r="K72" s="127"/>
    </row>
    <row r="73" spans="1:16" ht="24" customHeight="1" x14ac:dyDescent="0.5">
      <c r="A73" s="1" t="s">
        <v>197</v>
      </c>
      <c r="B73" s="3"/>
      <c r="C73" s="74"/>
      <c r="D73" s="75"/>
      <c r="E73" s="126">
        <v>-60533</v>
      </c>
      <c r="F73" s="146"/>
      <c r="G73" s="126">
        <v>499074</v>
      </c>
      <c r="H73" s="18"/>
      <c r="I73" s="126">
        <v>-386539</v>
      </c>
      <c r="J73" s="18"/>
      <c r="K73" s="126">
        <v>-267944</v>
      </c>
    </row>
    <row r="74" spans="1:16" ht="24" customHeight="1" x14ac:dyDescent="0.5">
      <c r="A74" s="3" t="s">
        <v>181</v>
      </c>
      <c r="B74" s="3"/>
      <c r="C74" s="74"/>
      <c r="D74" s="75"/>
      <c r="E74" s="10">
        <f>SUM(E71:E73)</f>
        <v>-5791874</v>
      </c>
      <c r="F74" s="146"/>
      <c r="G74" s="127">
        <f>SUM(G71:G73)</f>
        <v>-28746688</v>
      </c>
      <c r="H74" s="146"/>
      <c r="I74" s="127">
        <f>SUM(I71:I73)</f>
        <v>-10035290</v>
      </c>
      <c r="J74" s="111"/>
      <c r="K74" s="127">
        <f>SUM(K71:K73)</f>
        <v>-4911524</v>
      </c>
    </row>
    <row r="75" spans="1:16" ht="24" customHeight="1" x14ac:dyDescent="0.5">
      <c r="A75" s="1" t="s">
        <v>148</v>
      </c>
      <c r="B75" s="1"/>
      <c r="C75" s="74"/>
      <c r="D75" s="75"/>
      <c r="E75" s="117">
        <v>59713844</v>
      </c>
      <c r="F75" s="134"/>
      <c r="G75" s="117">
        <v>88460532</v>
      </c>
      <c r="H75" s="134"/>
      <c r="I75" s="143">
        <v>29755490</v>
      </c>
      <c r="J75" s="18"/>
      <c r="K75" s="143">
        <v>34667014</v>
      </c>
      <c r="O75" s="96"/>
      <c r="P75" s="96"/>
    </row>
    <row r="76" spans="1:16" ht="24" customHeight="1" thickBot="1" x14ac:dyDescent="0.55000000000000004">
      <c r="A76" s="3" t="s">
        <v>149</v>
      </c>
      <c r="B76" s="3"/>
      <c r="C76" s="48">
        <v>5</v>
      </c>
      <c r="D76" s="75"/>
      <c r="E76" s="189">
        <f>SUM(E74:E75)</f>
        <v>53921970</v>
      </c>
      <c r="F76" s="146"/>
      <c r="G76" s="149">
        <f>SUM(G74:G75)</f>
        <v>59713844</v>
      </c>
      <c r="H76" s="146"/>
      <c r="I76" s="149">
        <f>SUM(I74:I75)</f>
        <v>19720200</v>
      </c>
      <c r="J76" s="111"/>
      <c r="K76" s="149">
        <f>SUM(K74:K75)</f>
        <v>29755490</v>
      </c>
      <c r="L76" s="186"/>
      <c r="M76" s="185"/>
      <c r="N76" s="97"/>
      <c r="O76" s="106"/>
      <c r="P76" s="106"/>
    </row>
    <row r="77" spans="1:16" ht="21" customHeight="1" thickTop="1" x14ac:dyDescent="0.5">
      <c r="A77" s="1"/>
      <c r="B77" s="1"/>
      <c r="C77" s="74"/>
      <c r="D77" s="75"/>
      <c r="E77" s="9"/>
      <c r="F77" s="9"/>
      <c r="G77" s="9"/>
      <c r="H77" s="9"/>
      <c r="I77" s="9"/>
      <c r="J77" s="9"/>
      <c r="K77" s="9"/>
      <c r="L77" s="78"/>
    </row>
    <row r="78" spans="1:16" ht="21" customHeight="1" x14ac:dyDescent="0.5">
      <c r="A78" s="1"/>
      <c r="B78" s="1"/>
      <c r="C78" s="74"/>
      <c r="D78" s="75"/>
      <c r="E78" s="9"/>
      <c r="F78" s="2"/>
      <c r="G78" s="9"/>
      <c r="H78" s="2"/>
      <c r="I78" s="10"/>
      <c r="J78" s="16"/>
      <c r="K78" s="10"/>
    </row>
    <row r="79" spans="1:16" ht="24" customHeight="1" x14ac:dyDescent="0.5">
      <c r="A79" s="79" t="s">
        <v>41</v>
      </c>
      <c r="B79" s="1"/>
      <c r="C79" s="74"/>
      <c r="D79" s="75"/>
      <c r="E79" s="9"/>
      <c r="F79" s="2"/>
      <c r="G79" s="9"/>
      <c r="H79" s="2"/>
      <c r="I79" s="7"/>
      <c r="J79" s="16"/>
      <c r="K79" s="7"/>
    </row>
    <row r="80" spans="1:16" ht="24" customHeight="1" x14ac:dyDescent="0.5">
      <c r="A80" s="79" t="s">
        <v>29</v>
      </c>
      <c r="B80" s="1"/>
      <c r="C80" s="74"/>
      <c r="D80" s="75"/>
      <c r="E80" s="9"/>
      <c r="F80" s="2"/>
      <c r="G80" s="9"/>
      <c r="H80" s="2"/>
      <c r="I80" s="10"/>
      <c r="J80" s="16"/>
      <c r="K80" s="10"/>
    </row>
    <row r="81" spans="1:15" ht="22.7" customHeight="1" x14ac:dyDescent="0.5">
      <c r="A81" s="1"/>
      <c r="B81" s="1"/>
      <c r="C81" s="74"/>
      <c r="D81" s="75"/>
      <c r="E81" s="9"/>
      <c r="F81" s="2"/>
      <c r="G81" s="9"/>
      <c r="H81" s="2"/>
      <c r="I81" s="7"/>
      <c r="J81" s="16"/>
      <c r="K81" s="7"/>
    </row>
    <row r="82" spans="1:15" ht="24" customHeight="1" x14ac:dyDescent="0.5">
      <c r="A82" s="3"/>
      <c r="B82" s="3"/>
      <c r="C82" s="74"/>
      <c r="D82" s="1"/>
      <c r="E82" s="203" t="s">
        <v>5</v>
      </c>
      <c r="F82" s="203"/>
      <c r="G82" s="203"/>
      <c r="H82" s="109"/>
      <c r="I82" s="203" t="s">
        <v>56</v>
      </c>
      <c r="J82" s="203"/>
      <c r="K82" s="203"/>
    </row>
    <row r="83" spans="1:15" ht="24" customHeight="1" x14ac:dyDescent="0.5">
      <c r="A83" s="3"/>
      <c r="B83" s="3"/>
      <c r="C83" s="74"/>
      <c r="D83" s="1"/>
      <c r="E83" s="206" t="s">
        <v>93</v>
      </c>
      <c r="F83" s="206"/>
      <c r="G83" s="206"/>
      <c r="H83" s="3"/>
      <c r="I83" s="206" t="s">
        <v>93</v>
      </c>
      <c r="J83" s="206"/>
      <c r="K83" s="206"/>
    </row>
    <row r="84" spans="1:15" ht="24" customHeight="1" x14ac:dyDescent="0.5">
      <c r="A84" s="3"/>
      <c r="B84" s="3"/>
      <c r="C84" s="74"/>
      <c r="D84" s="1"/>
      <c r="E84" s="109">
        <v>2566</v>
      </c>
      <c r="F84" s="109"/>
      <c r="G84" s="109">
        <v>2565</v>
      </c>
      <c r="H84" s="109"/>
      <c r="I84" s="109">
        <v>2566</v>
      </c>
      <c r="J84" s="109"/>
      <c r="K84" s="109">
        <v>2565</v>
      </c>
    </row>
    <row r="85" spans="1:15" ht="24" customHeight="1" x14ac:dyDescent="0.5">
      <c r="A85" s="3"/>
      <c r="B85" s="3"/>
      <c r="C85" s="74"/>
      <c r="D85" s="1"/>
      <c r="E85" s="207" t="s">
        <v>39</v>
      </c>
      <c r="F85" s="207"/>
      <c r="G85" s="207"/>
      <c r="H85" s="207"/>
      <c r="I85" s="207"/>
      <c r="J85" s="207"/>
      <c r="K85" s="207"/>
    </row>
    <row r="86" spans="1:15" ht="24" customHeight="1" x14ac:dyDescent="0.5">
      <c r="A86" s="98" t="s">
        <v>185</v>
      </c>
      <c r="B86" s="11"/>
      <c r="C86" s="109"/>
      <c r="D86" s="1"/>
      <c r="E86" s="8"/>
      <c r="F86" s="16"/>
      <c r="G86" s="8"/>
      <c r="H86" s="2"/>
      <c r="I86" s="7"/>
      <c r="J86" s="16"/>
      <c r="K86" s="7"/>
    </row>
    <row r="87" spans="1:15" ht="24" customHeight="1" x14ac:dyDescent="0.5">
      <c r="A87" s="99" t="s">
        <v>105</v>
      </c>
      <c r="B87" s="100"/>
      <c r="C87" s="101"/>
      <c r="D87" s="100"/>
      <c r="E87" s="137"/>
      <c r="F87" s="137"/>
      <c r="G87" s="137"/>
      <c r="H87" s="137"/>
      <c r="I87" s="137"/>
      <c r="J87" s="137"/>
      <c r="K87" s="137"/>
    </row>
    <row r="88" spans="1:15" ht="22.7" customHeight="1" x14ac:dyDescent="0.5">
      <c r="A88" s="102" t="s">
        <v>106</v>
      </c>
      <c r="B88" s="1"/>
      <c r="C88" s="74"/>
      <c r="D88" s="1"/>
      <c r="E88" s="137"/>
      <c r="F88" s="137"/>
      <c r="G88" s="137"/>
      <c r="H88" s="137"/>
      <c r="I88" s="137"/>
      <c r="J88" s="137"/>
      <c r="K88" s="137"/>
    </row>
    <row r="89" spans="1:15" ht="22.7" customHeight="1" x14ac:dyDescent="0.5">
      <c r="A89" s="102" t="s">
        <v>107</v>
      </c>
      <c r="B89" s="1"/>
      <c r="E89" s="121">
        <v>-37165556</v>
      </c>
      <c r="F89" s="121"/>
      <c r="G89" s="121">
        <v>-50406371</v>
      </c>
      <c r="H89" s="121"/>
      <c r="I89" s="121">
        <v>-9956323</v>
      </c>
      <c r="J89" s="121"/>
      <c r="K89" s="121">
        <v>-19146088</v>
      </c>
    </row>
    <row r="90" spans="1:15" ht="22.7" customHeight="1" x14ac:dyDescent="0.5">
      <c r="A90" s="102" t="s">
        <v>190</v>
      </c>
      <c r="B90" s="1"/>
      <c r="E90" s="121">
        <v>-5312271</v>
      </c>
      <c r="F90" s="121"/>
      <c r="G90" s="121">
        <v>2483861</v>
      </c>
      <c r="H90" s="121"/>
      <c r="I90" s="121">
        <v>-221449</v>
      </c>
      <c r="J90" s="121"/>
      <c r="K90" s="121">
        <v>-677965</v>
      </c>
    </row>
    <row r="91" spans="1:15" ht="22.7" customHeight="1" x14ac:dyDescent="0.5">
      <c r="A91" s="102" t="s">
        <v>187</v>
      </c>
      <c r="B91" s="1"/>
      <c r="E91" s="138">
        <v>498000</v>
      </c>
      <c r="F91" s="121"/>
      <c r="G91" s="184">
        <v>0</v>
      </c>
      <c r="H91" s="121"/>
      <c r="I91" s="138">
        <v>498000</v>
      </c>
      <c r="J91" s="121"/>
      <c r="K91" s="184">
        <v>0</v>
      </c>
    </row>
    <row r="92" spans="1:15" ht="22.7" customHeight="1" x14ac:dyDescent="0.5">
      <c r="A92" s="103" t="s">
        <v>108</v>
      </c>
      <c r="E92" s="121"/>
      <c r="F92" s="121"/>
      <c r="G92" s="121"/>
      <c r="H92" s="121"/>
      <c r="I92" s="121"/>
      <c r="J92" s="121"/>
      <c r="K92" s="121"/>
    </row>
    <row r="93" spans="1:15" ht="22.7" customHeight="1" thickBot="1" x14ac:dyDescent="0.55000000000000004">
      <c r="A93" s="103" t="s">
        <v>109</v>
      </c>
      <c r="E93" s="187">
        <f>SUM(E89:E92)</f>
        <v>-41979827</v>
      </c>
      <c r="F93" s="140"/>
      <c r="G93" s="139">
        <f>SUM(G89:G92)</f>
        <v>-47922510</v>
      </c>
      <c r="H93" s="140"/>
      <c r="I93" s="139">
        <f>SUM(I89:I92)</f>
        <v>-9679772</v>
      </c>
      <c r="J93" s="140"/>
      <c r="K93" s="139">
        <f>SUM(K89:K92)</f>
        <v>-19824053</v>
      </c>
      <c r="L93" s="22"/>
      <c r="M93" s="22"/>
      <c r="N93" s="22"/>
      <c r="O93" s="22"/>
    </row>
    <row r="94" spans="1:15" ht="22.7" customHeight="1" thickTop="1" x14ac:dyDescent="0.5">
      <c r="E94" s="141"/>
      <c r="F94" s="142"/>
      <c r="G94" s="141"/>
      <c r="H94" s="142"/>
      <c r="I94" s="141"/>
      <c r="J94" s="142"/>
      <c r="K94" s="141"/>
    </row>
    <row r="95" spans="1:15" ht="22.7" customHeight="1" x14ac:dyDescent="0.5">
      <c r="A95" s="99" t="s">
        <v>188</v>
      </c>
      <c r="B95" s="100"/>
      <c r="E95" s="141"/>
      <c r="F95" s="142"/>
      <c r="G95" s="141"/>
      <c r="H95" s="142"/>
      <c r="I95" s="141"/>
      <c r="J95" s="142"/>
      <c r="K95" s="141"/>
    </row>
    <row r="96" spans="1:15" ht="22.7" customHeight="1" x14ac:dyDescent="0.5">
      <c r="A96" s="102" t="s">
        <v>106</v>
      </c>
      <c r="B96" s="1"/>
      <c r="E96" s="141"/>
      <c r="F96" s="142"/>
      <c r="G96" s="141"/>
      <c r="H96" s="142"/>
      <c r="I96" s="141"/>
      <c r="J96" s="142"/>
      <c r="K96" s="141"/>
    </row>
    <row r="97" spans="1:15" ht="22.7" customHeight="1" x14ac:dyDescent="0.5">
      <c r="A97" s="102" t="s">
        <v>184</v>
      </c>
      <c r="B97" s="1"/>
      <c r="E97" s="121">
        <v>-1121907</v>
      </c>
      <c r="F97" s="121"/>
      <c r="G97" s="121">
        <v>-4056395</v>
      </c>
      <c r="H97" s="121"/>
      <c r="I97" s="121">
        <v>-380292</v>
      </c>
      <c r="J97" s="121"/>
      <c r="K97" s="121">
        <v>-789426</v>
      </c>
      <c r="M97" s="96"/>
      <c r="N97" s="96"/>
      <c r="O97" s="106"/>
    </row>
    <row r="98" spans="1:15" ht="22.7" customHeight="1" x14ac:dyDescent="0.5">
      <c r="A98" s="102" t="s">
        <v>201</v>
      </c>
      <c r="B98" s="1"/>
      <c r="E98" s="192">
        <v>-348250</v>
      </c>
      <c r="F98" s="121"/>
      <c r="G98" s="138">
        <v>-8117662</v>
      </c>
      <c r="H98" s="121"/>
      <c r="I98" s="184">
        <v>0</v>
      </c>
      <c r="J98" s="121"/>
      <c r="K98" s="138">
        <v>-8465912</v>
      </c>
      <c r="M98" s="96"/>
      <c r="N98" s="96"/>
      <c r="O98" s="106"/>
    </row>
    <row r="99" spans="1:15" ht="22.7" customHeight="1" thickBot="1" x14ac:dyDescent="0.55000000000000004">
      <c r="A99" s="103" t="s">
        <v>206</v>
      </c>
      <c r="E99" s="187">
        <f>SUM(E96:E98)</f>
        <v>-1470157</v>
      </c>
      <c r="F99" s="142"/>
      <c r="G99" s="139">
        <f>SUM(G96:G98)</f>
        <v>-12174057</v>
      </c>
      <c r="H99" s="142"/>
      <c r="I99" s="139">
        <f>SUM(I96:I98)</f>
        <v>-380292</v>
      </c>
      <c r="J99" s="142"/>
      <c r="K99" s="139">
        <f>SUM(K96:K98)</f>
        <v>-9255338</v>
      </c>
      <c r="L99" s="97"/>
      <c r="M99" s="96"/>
      <c r="N99" s="96"/>
      <c r="O99" s="96"/>
    </row>
    <row r="100" spans="1:15" ht="22.7" customHeight="1" thickTop="1" x14ac:dyDescent="0.5">
      <c r="E100" s="141"/>
      <c r="F100" s="142"/>
      <c r="G100" s="141"/>
      <c r="H100" s="142"/>
      <c r="I100" s="141"/>
      <c r="J100" s="142"/>
      <c r="K100" s="141"/>
    </row>
    <row r="101" spans="1:15" ht="22.7" customHeight="1" x14ac:dyDescent="0.5">
      <c r="A101" t="s">
        <v>189</v>
      </c>
      <c r="E101" s="141">
        <v>25182646</v>
      </c>
      <c r="F101" s="142"/>
      <c r="G101" s="141">
        <v>55486541</v>
      </c>
      <c r="H101" s="142"/>
      <c r="I101" s="141">
        <v>25182646</v>
      </c>
      <c r="J101" s="142"/>
      <c r="K101" s="141">
        <v>52428718</v>
      </c>
      <c r="N101" s="96"/>
      <c r="O101" s="106"/>
    </row>
    <row r="102" spans="1:15" ht="22.7" customHeight="1" x14ac:dyDescent="0.5">
      <c r="A102" t="s">
        <v>199</v>
      </c>
      <c r="E102" s="22">
        <v>4276430</v>
      </c>
      <c r="G102" s="93">
        <v>0</v>
      </c>
      <c r="I102" s="22">
        <v>1991848</v>
      </c>
      <c r="K102" s="93">
        <v>0</v>
      </c>
    </row>
    <row r="103" spans="1:15" ht="22.7" customHeight="1" x14ac:dyDescent="0.5">
      <c r="A103" t="s">
        <v>204</v>
      </c>
      <c r="E103" s="22">
        <v>68792904</v>
      </c>
      <c r="G103" s="22">
        <v>47057265</v>
      </c>
      <c r="I103" s="22">
        <v>68792904</v>
      </c>
      <c r="K103" s="22">
        <v>47057265</v>
      </c>
    </row>
    <row r="104" spans="1:15" ht="22.7" customHeight="1" x14ac:dyDescent="0.5">
      <c r="A104" t="s">
        <v>200</v>
      </c>
      <c r="E104" s="93">
        <v>0</v>
      </c>
      <c r="G104" s="93">
        <v>0</v>
      </c>
      <c r="I104" s="22">
        <v>51166928.18</v>
      </c>
      <c r="K104" s="93">
        <v>0</v>
      </c>
    </row>
    <row r="105" spans="1:15" ht="22.7" customHeight="1" x14ac:dyDescent="0.5">
      <c r="A105" t="s">
        <v>205</v>
      </c>
      <c r="E105" s="22">
        <v>8360765</v>
      </c>
      <c r="G105" s="22">
        <v>3879146</v>
      </c>
      <c r="I105" s="22">
        <v>8360765</v>
      </c>
      <c r="K105" s="22">
        <v>3879146</v>
      </c>
    </row>
    <row r="106" spans="1:15" ht="22.7" customHeight="1" x14ac:dyDescent="0.5">
      <c r="E106"/>
      <c r="G106"/>
      <c r="I106"/>
      <c r="K106"/>
    </row>
  </sheetData>
  <mergeCells count="15">
    <mergeCell ref="E42:G42"/>
    <mergeCell ref="I42:K42"/>
    <mergeCell ref="E4:G4"/>
    <mergeCell ref="I4:K4"/>
    <mergeCell ref="E5:G5"/>
    <mergeCell ref="I5:K5"/>
    <mergeCell ref="E7:K7"/>
    <mergeCell ref="E85:K85"/>
    <mergeCell ref="E43:G43"/>
    <mergeCell ref="I43:K43"/>
    <mergeCell ref="E45:K45"/>
    <mergeCell ref="E82:G82"/>
    <mergeCell ref="I82:K82"/>
    <mergeCell ref="E83:G83"/>
    <mergeCell ref="I83:K83"/>
  </mergeCells>
  <pageMargins left="0.7" right="0.7" top="0.48" bottom="0.5" header="0.5" footer="0.5"/>
  <pageSetup paperSize="9" scale="82" firstPageNumber="1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7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EE6BF2-DE8B-4C50-9F84-DC6CDE0A4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B65436-B11C-428F-8090-E20A3AD03E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 Conso-65</vt:lpstr>
      <vt:lpstr>SH Conso-66</vt:lpstr>
      <vt:lpstr>SH Separate-65</vt:lpstr>
      <vt:lpstr>SH Separate-66</vt:lpstr>
      <vt:lpstr>CF</vt:lpstr>
      <vt:lpstr>BS!Print_Area</vt:lpstr>
      <vt:lpstr>CF!Print_Area</vt:lpstr>
      <vt:lpstr>PL!Print_Area</vt:lpstr>
      <vt:lpstr>'SH Conso-65'!Print_Area</vt:lpstr>
      <vt:lpstr>'SH Conso-66'!Print_Area</vt:lpstr>
      <vt:lpstr>'SH Separate-65'!Print_Area</vt:lpstr>
      <vt:lpstr>'SH Separate-66'!Print_Area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wiriya j</cp:lastModifiedBy>
  <cp:lastPrinted>2024-02-20T16:28:59Z</cp:lastPrinted>
  <dcterms:created xsi:type="dcterms:W3CDTF">2005-01-11T02:26:03Z</dcterms:created>
  <dcterms:modified xsi:type="dcterms:W3CDTF">2024-02-21T12:12:54Z</dcterms:modified>
</cp:coreProperties>
</file>