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4001\Documents\Office\SAM\2566\Sam-Q4-66\ร่างงบการเงินสามชัย 31-12-66\"/>
    </mc:Choice>
  </mc:AlternateContent>
  <xr:revisionPtr revIDLastSave="0" documentId="13_ncr:1_{56771A1C-3C73-4213-B065-A4C272AD9125}" xr6:coauthVersionLast="47" xr6:coauthVersionMax="47" xr10:uidLastSave="{00000000-0000-0000-0000-000000000000}"/>
  <bookViews>
    <workbookView xWindow="-108" yWindow="-108" windowWidth="23256" windowHeight="12456" tabRatio="727" xr2:uid="{00000000-000D-0000-FFFF-FFFF00000000}"/>
  </bookViews>
  <sheets>
    <sheet name="งบแสดงฐานะการเงิน" sheetId="12" r:id="rId1"/>
    <sheet name="งบกำไรขาดทุนเบ็ดเสร็จ" sheetId="14" r:id="rId2"/>
    <sheet name="งบแสดงการเปลี่ยนแปลงรวม" sheetId="16" r:id="rId3"/>
    <sheet name="งบแสดงการเปลี่ยนแปลงเฉพาะกิจการ" sheetId="15" r:id="rId4"/>
    <sheet name="กระแสเงินสด" sheetId="13" r:id="rId5"/>
  </sheets>
  <definedNames>
    <definedName name="_xlnm.Print_Area" localSheetId="1">งบกำไรขาดทุนเบ็ดเสร็จ!$A$1:$M$75</definedName>
    <definedName name="_xlnm.Print_Area" localSheetId="3">งบแสดงการเปลี่ยนแปลงเฉพาะกิจการ!$A$1:$O$32</definedName>
    <definedName name="_xlnm.Print_Area" localSheetId="0">งบแสดงฐานะการเงิน!$A$1:$N$107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" i="14" l="1"/>
  <c r="A20" i="15"/>
  <c r="A16" i="15"/>
  <c r="A18" i="16"/>
  <c r="L71" i="13"/>
  <c r="G28" i="12" l="1"/>
  <c r="I17" i="12" l="1"/>
  <c r="G17" i="12"/>
  <c r="G29" i="12" s="1"/>
  <c r="M17" i="12"/>
  <c r="K17" i="12"/>
  <c r="N65" i="13" l="1"/>
  <c r="L65" i="13"/>
  <c r="J65" i="13"/>
  <c r="H65" i="13"/>
  <c r="K28" i="12" l="1"/>
  <c r="A4" i="13" l="1"/>
  <c r="K16" i="15"/>
  <c r="K20" i="15" s="1"/>
  <c r="I16" i="15"/>
  <c r="I20" i="15" s="1"/>
  <c r="G16" i="15"/>
  <c r="G20" i="15" s="1"/>
  <c r="A13" i="15"/>
  <c r="A49" i="14" l="1"/>
  <c r="A4" i="16"/>
  <c r="A77" i="12"/>
  <c r="A42" i="12"/>
  <c r="M53" i="14" l="1"/>
  <c r="K53" i="14"/>
  <c r="I53" i="14"/>
  <c r="G53" i="14"/>
  <c r="M46" i="12"/>
  <c r="M81" i="12" s="1"/>
  <c r="K46" i="12"/>
  <c r="K81" i="12" s="1"/>
  <c r="I46" i="12"/>
  <c r="I81" i="12" s="1"/>
  <c r="G46" i="12"/>
  <c r="G81" i="12" s="1"/>
  <c r="N54" i="13"/>
  <c r="L54" i="13"/>
  <c r="J54" i="13"/>
  <c r="H54" i="13"/>
  <c r="A48" i="13"/>
  <c r="Q11" i="16"/>
  <c r="G38" i="14" l="1"/>
  <c r="M20" i="16" l="1"/>
  <c r="K38" i="14"/>
  <c r="M38" i="14"/>
  <c r="M15" i="15" s="1"/>
  <c r="O15" i="15" s="1"/>
  <c r="I38" i="14"/>
  <c r="M15" i="16" s="1"/>
  <c r="G30" i="14"/>
  <c r="M30" i="14"/>
  <c r="K30" i="14"/>
  <c r="I30" i="14"/>
  <c r="O15" i="16" s="1"/>
  <c r="O16" i="16" s="1"/>
  <c r="I96" i="12" s="1"/>
  <c r="G16" i="16"/>
  <c r="G21" i="16" s="1"/>
  <c r="K16" i="16"/>
  <c r="K21" i="16" s="1"/>
  <c r="I16" i="16"/>
  <c r="I21" i="16" s="1"/>
  <c r="K39" i="14" l="1"/>
  <c r="I39" i="14"/>
  <c r="M39" i="14"/>
  <c r="G55" i="12"/>
  <c r="I55" i="12"/>
  <c r="K55" i="12"/>
  <c r="M55" i="12"/>
  <c r="A18" i="15" l="1"/>
  <c r="J71" i="13" l="1"/>
  <c r="O11" i="15" l="1"/>
  <c r="O20" i="16"/>
  <c r="O21" i="16" s="1"/>
  <c r="G96" i="12" l="1"/>
  <c r="N71" i="13"/>
  <c r="H71" i="13"/>
  <c r="A4" i="15"/>
  <c r="M12" i="14"/>
  <c r="K12" i="14"/>
  <c r="I12" i="14"/>
  <c r="G12" i="14"/>
  <c r="M90" i="12"/>
  <c r="K90" i="12"/>
  <c r="I90" i="12"/>
  <c r="G90" i="12"/>
  <c r="M61" i="12"/>
  <c r="K61" i="12"/>
  <c r="K62" i="12" s="1"/>
  <c r="I61" i="12"/>
  <c r="G61" i="12"/>
  <c r="M28" i="12"/>
  <c r="I28" i="12"/>
  <c r="A50" i="13" l="1"/>
  <c r="G91" i="12"/>
  <c r="K91" i="12"/>
  <c r="I22" i="14"/>
  <c r="I24" i="14" s="1"/>
  <c r="K22" i="14"/>
  <c r="K24" i="14" s="1"/>
  <c r="L10" i="13" s="1"/>
  <c r="M22" i="14"/>
  <c r="G22" i="14"/>
  <c r="G24" i="14" s="1"/>
  <c r="M62" i="12"/>
  <c r="I62" i="12"/>
  <c r="I29" i="12"/>
  <c r="K29" i="12"/>
  <c r="M29" i="12"/>
  <c r="G62" i="12"/>
  <c r="Q20" i="16"/>
  <c r="Q15" i="16"/>
  <c r="J10" i="13" l="1"/>
  <c r="J27" i="13" s="1"/>
  <c r="J38" i="13" s="1"/>
  <c r="J41" i="13" s="1"/>
  <c r="M14" i="16"/>
  <c r="M16" i="16" s="1"/>
  <c r="I95" i="12" s="1"/>
  <c r="L27" i="13"/>
  <c r="L38" i="13" s="1"/>
  <c r="L41" i="13" s="1"/>
  <c r="L73" i="13" s="1"/>
  <c r="L77" i="13" s="1"/>
  <c r="M24" i="14"/>
  <c r="M19" i="15"/>
  <c r="K55" i="14"/>
  <c r="K57" i="14" s="1"/>
  <c r="K40" i="14"/>
  <c r="K59" i="14" s="1"/>
  <c r="K61" i="14" s="1"/>
  <c r="K64" i="14"/>
  <c r="I64" i="14"/>
  <c r="I55" i="14"/>
  <c r="I57" i="14" s="1"/>
  <c r="I40" i="14"/>
  <c r="I59" i="14" s="1"/>
  <c r="I61" i="14" s="1"/>
  <c r="M40" i="14" l="1"/>
  <c r="M59" i="14" s="1"/>
  <c r="M61" i="14" s="1"/>
  <c r="N10" i="13"/>
  <c r="N27" i="13" s="1"/>
  <c r="N38" i="13" s="1"/>
  <c r="N41" i="13" s="1"/>
  <c r="N73" i="13" s="1"/>
  <c r="N77" i="13" s="1"/>
  <c r="M19" i="16"/>
  <c r="H10" i="13"/>
  <c r="H27" i="13" s="1"/>
  <c r="G40" i="14"/>
  <c r="G59" i="14" s="1"/>
  <c r="G61" i="14" s="1"/>
  <c r="G55" i="14"/>
  <c r="G57" i="14" s="1"/>
  <c r="O19" i="15"/>
  <c r="J73" i="13"/>
  <c r="J77" i="13" s="1"/>
  <c r="M64" i="14"/>
  <c r="M14" i="15"/>
  <c r="M16" i="15" s="1"/>
  <c r="M55" i="14"/>
  <c r="M57" i="14" s="1"/>
  <c r="G64" i="14"/>
  <c r="Q14" i="16"/>
  <c r="Q16" i="16" s="1"/>
  <c r="M20" i="15" l="1"/>
  <c r="K95" i="12" s="1"/>
  <c r="M95" i="12"/>
  <c r="M21" i="16"/>
  <c r="G95" i="12" s="1"/>
  <c r="G97" i="12" s="1"/>
  <c r="G98" i="12" s="1"/>
  <c r="H38" i="13"/>
  <c r="H41" i="13" s="1"/>
  <c r="H73" i="13" s="1"/>
  <c r="H77" i="13" s="1"/>
  <c r="O14" i="15"/>
  <c r="O16" i="15" s="1"/>
  <c r="O20" i="15" s="1"/>
  <c r="I97" i="12"/>
  <c r="I98" i="12" s="1"/>
  <c r="Q19" i="16"/>
  <c r="Q21" i="16" s="1"/>
  <c r="K97" i="12" l="1"/>
  <c r="K98" i="12" s="1"/>
  <c r="M97" i="12"/>
  <c r="M98" i="12" s="1"/>
</calcChain>
</file>

<file path=xl/sharedStrings.xml><?xml version="1.0" encoding="utf-8"?>
<sst xmlns="http://schemas.openxmlformats.org/spreadsheetml/2006/main" count="316" uniqueCount="215">
  <si>
    <t>- 2 -</t>
  </si>
  <si>
    <t>- 3 -</t>
  </si>
  <si>
    <t>10</t>
  </si>
  <si>
    <t>11</t>
  </si>
  <si>
    <t>15</t>
  </si>
  <si>
    <t>16</t>
  </si>
  <si>
    <t>18</t>
  </si>
  <si>
    <t>9</t>
  </si>
  <si>
    <t>5</t>
  </si>
  <si>
    <t>17</t>
  </si>
  <si>
    <t>- 4 -</t>
  </si>
  <si>
    <t>- 5 -</t>
  </si>
  <si>
    <t>- 9 -</t>
  </si>
  <si>
    <t>19</t>
  </si>
  <si>
    <t>22</t>
  </si>
  <si>
    <t>- 6 -</t>
  </si>
  <si>
    <t>20</t>
  </si>
  <si>
    <t>21</t>
  </si>
  <si>
    <t>12</t>
  </si>
  <si>
    <t>13</t>
  </si>
  <si>
    <t>4</t>
  </si>
  <si>
    <t>7</t>
  </si>
  <si>
    <t>8</t>
  </si>
  <si>
    <t>14</t>
  </si>
  <si>
    <t xml:space="preserve"> </t>
  </si>
  <si>
    <t>บริษัท สามชัย สตีล อินดัสทรี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</si>
  <si>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</si>
  <si>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</si>
  <si>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</si>
  <si>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</si>
  <si>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</si>
  <si>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</si>
  <si>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</si>
  <si>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ลูกหนี้การค้าและลูกหนี้หมุนเวียนอื่น</t>
  </si>
  <si>
    <t xml:space="preserve">          สินค้าคงเหลือ</t>
  </si>
  <si>
    <t>รวมสินทรัพย์หมุนเวียน</t>
  </si>
  <si>
    <t>สินทรัพย์ไม่หมุนเวียน</t>
  </si>
  <si>
    <t xml:space="preserve">          เงินลงทุนในบริษัทย่อย</t>
  </si>
  <si>
    <t xml:space="preserve">          เงินลงทุนระยะยาวอื่น</t>
  </si>
  <si>
    <t xml:space="preserve">          อสังหาริมทรัพย์เพื่อการลงทุน</t>
  </si>
  <si>
    <t xml:space="preserve">          ที่ดิน  อาคารและอุปกรณ์</t>
  </si>
  <si>
    <t xml:space="preserve">          สินทรัพย์สิทธิการใช้</t>
  </si>
  <si>
    <t xml:space="preserve">          สินทรัพย์ไม่มีตัวตนอื่น</t>
  </si>
  <si>
    <t xml:space="preserve">          เงินฝากธนาคารที่ติดภาระค้ำประกัน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</si>
  <si>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</si>
  <si>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</si>
  <si>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</si>
  <si>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</si>
  <si>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</si>
  <si>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</si>
  <si>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</si>
  <si>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    เงินกู้ยืมระยะสั้นจากสถาบันการเงิน</t>
  </si>
  <si>
    <t xml:space="preserve">         เจ้าหนี้การค้าและเจ้าหนี้หมุนเวียนอื่น</t>
  </si>
  <si>
    <t xml:space="preserve">         เจ้าหนี้การค้ากิจการที่เกี่ยวข้องกัน</t>
  </si>
  <si>
    <t xml:space="preserve">         ส่วนของหนี้สินตามสัญญาเช่าที่ถึงกำหนด</t>
  </si>
  <si>
    <t>ชำระภายในหนึ่งปี</t>
  </si>
  <si>
    <t xml:space="preserve">         เงินกู้ยืมระยะสั้น</t>
  </si>
  <si>
    <t>รวมหนี้สินหมุนเวียน</t>
  </si>
  <si>
    <t>หนี้สินไม่หมุนเวียน</t>
  </si>
  <si>
    <t xml:space="preserve">         ประมาณการหนี้สินไม่หมุนเวียนสำหรับ</t>
  </si>
  <si>
    <t xml:space="preserve">ผลประโยชน์พนักงาน 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</si>
  <si>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</si>
  <si>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</si>
  <si>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</si>
  <si>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    ทุนเรือนหุ้น</t>
  </si>
  <si>
    <t xml:space="preserve">              ทุนจดทะเบียน</t>
  </si>
  <si>
    <t xml:space="preserve">หุ้นสามัญ 1,085,670,000 หุ้น  </t>
  </si>
  <si>
    <t xml:space="preserve">      มูลค่าหุ้นละ 1  บาท</t>
  </si>
  <si>
    <t xml:space="preserve">              ทุนที่ออกและชำระแล้ว</t>
  </si>
  <si>
    <t xml:space="preserve">หุ้นสามัญ 1,045,125,093 หุ้น </t>
  </si>
  <si>
    <t xml:space="preserve">        กำไร(ขาดทุน)สะสม</t>
  </si>
  <si>
    <t xml:space="preserve">              จัดสรรแล้ว   </t>
  </si>
  <si>
    <t>จัดสรรแล้ว</t>
  </si>
  <si>
    <t xml:space="preserve">              ยังไม่ได้จัดสรร</t>
  </si>
  <si>
    <t xml:space="preserve">              องค์ประกอบอื่นส่วนของผู้ถือหุ้น</t>
  </si>
  <si>
    <t xml:space="preserve">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</si>
  <si>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</si>
  <si>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</si>
  <si>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</si>
  <si>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</si>
  <si>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</si>
  <si>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</si>
  <si>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โอนกลับผลขาดทุนด้านเครดิตที่คาดว่าจะเกิดขึ้น</t>
  </si>
  <si>
    <t>กำไร(ขาดทุน)จากอัตราแลกเปลี่ยน</t>
  </si>
  <si>
    <t>ต้นทุนในการจัดจำหน่าย</t>
  </si>
  <si>
    <t>ค่าใช้จ่ายในการบริหาร</t>
  </si>
  <si>
    <t>ค่าตอบแทนกรรมการ</t>
  </si>
  <si>
    <t xml:space="preserve">ต้นทุนทางการเงิน </t>
  </si>
  <si>
    <t>กำไรขาดทุนเบ็ดเสร็จอื่น :</t>
  </si>
  <si>
    <t xml:space="preserve">     หรือขาดทุนในภายหลัง</t>
  </si>
  <si>
    <t>รายการที่อาจถูกจัดประเภทใหม่ไว้ในกำไร</t>
  </si>
  <si>
    <t xml:space="preserve">     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</si>
  <si>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</si>
  <si>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 xml:space="preserve">     ผลกำไร(ขาดทุน)จากการวัดมูลค่าใหม่ของ</t>
  </si>
  <si>
    <t xml:space="preserve">            ผลประโยชน์พนักงานที่กำหนดไว้</t>
  </si>
  <si>
    <t xml:space="preserve">     ภาษีเงินได้ของรายการที่จะไม่ถูกจัดประเภทใหม่</t>
  </si>
  <si>
    <t xml:space="preserve">            ไว้ในกำไรหรือขาดทุนในภายหลัง</t>
  </si>
  <si>
    <t>รวมรายการที่จะไม่ถูกจัดประเภทใหม่ไว้ในกำไร</t>
  </si>
  <si>
    <t>งบกำไรขาดทุนเบ็ดเสร็จ (ต่อ)</t>
  </si>
  <si>
    <t xml:space="preserve">         ส่วนที่เป็นของบริษัทใหญ่</t>
  </si>
  <si>
    <t xml:space="preserve">         ส่วนที่เป็นของส่วนได้เสียที่ไม่มีอำนาจควบคุม</t>
  </si>
  <si>
    <t>กำไรต่อหุ้น</t>
  </si>
  <si>
    <t>งบแสดงการเปลี่ยนแปลงส่วนของผู้ถือหุ้น</t>
  </si>
  <si>
    <t>ทุนที่ออก</t>
  </si>
  <si>
    <t>ส่วนเกิน</t>
  </si>
  <si>
    <t>กำไร(ขาดทุน)สะสม</t>
  </si>
  <si>
    <t>รวม</t>
  </si>
  <si>
    <t>และชำระแล้ว</t>
  </si>
  <si>
    <t>มูลค่าหุ้น</t>
  </si>
  <si>
    <t>ยังไม่ได้จัดสรร</t>
  </si>
  <si>
    <t>องค์ประกอบอื่น</t>
  </si>
  <si>
    <t>สำรองตามกฎหมาย</t>
  </si>
  <si>
    <t>ของส่วนของผู้ถือหุ้น</t>
  </si>
  <si>
    <t>การเปลี่ยนแปลงในส่วนของผู้ถือหุ้น</t>
  </si>
  <si>
    <t>- 7 -</t>
  </si>
  <si>
    <t>- 8 -</t>
  </si>
  <si>
    <t>งบกระแสเงินสด</t>
  </si>
  <si>
    <t>งบกระแสเงินสด (ต่อ)</t>
  </si>
  <si>
    <t>กระแสเงินสดจากกิจกรรมดำเนินงาน</t>
  </si>
  <si>
    <t>การปรับปรุงต้นทุนทางการเงิน</t>
  </si>
  <si>
    <t>ค่าเสื่อมราคาและค่าตัดจำหน่าย</t>
  </si>
  <si>
    <t>(กำไร)ขาดทุนที่ยังไม่เกิดขึ้นจริงจากอัตราแลกเปลี่ยน</t>
  </si>
  <si>
    <t>(โอนกลับ)ผลขาดทุนด้านเครดิตที่คาดว่าจะเกิดขึ้น</t>
  </si>
  <si>
    <t>(โอนกลับ)ขาดทุนจากการด้อยค่าของเงินลงทุน</t>
  </si>
  <si>
    <t>ทรัพย์สินตัดบัญชี</t>
  </si>
  <si>
    <t>หนี้สินตัดบัญชี</t>
  </si>
  <si>
    <t>ค่าใช้จ่ายผลประโยชน์พนักงาน</t>
  </si>
  <si>
    <t xml:space="preserve">      ปรับรายการที่กระทบกำไร(ขาดทุน) เป็นเงินสดรับ (จ่าย)</t>
  </si>
  <si>
    <t xml:space="preserve">      กำไรจากการดำเนินงานก่อนการเปลี่ยนแปลงใน</t>
  </si>
  <si>
    <t xml:space="preserve">          สินทรัพย์และหนี้สินดำเนินงาน</t>
  </si>
  <si>
    <t xml:space="preserve">      สินทรัพย์จากการดำเนินงาน(เพิ่มขึ้น)ลดลง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</si>
  <si>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</si>
  <si>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</si>
  <si>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</si>
  <si>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 xml:space="preserve">      หนี้สินจากการดำเนินงานเพิ่มขึ้น(ลดลง)</t>
  </si>
  <si>
    <t>เจ้าหนี้การค้าและเจ้าหนี้หมุนเวียนอื่น</t>
  </si>
  <si>
    <t>เจ้าหนี้การค้ากิจการที่เกี่ยวข้องกัน</t>
  </si>
  <si>
    <t>จ่ายผลประโยชน์พนักงานกรณีเกษียณอายุ</t>
  </si>
  <si>
    <t xml:space="preserve">      เงินสดรับ(จ่าย)จากการดำเนินงาน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</si>
  <si>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</si>
  <si>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</si>
  <si>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</si>
  <si>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</si>
  <si>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</si>
  <si>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เงินสดรับจากการขายทรัพย์สิน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</si>
  <si>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</si>
  <si>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</si>
  <si>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</si>
  <si>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</si>
  <si>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</si>
  <si>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</si>
  <si>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 xml:space="preserve">          สินทรัพย์ไม่หมุนเวียนอื่น</t>
  </si>
  <si>
    <t>รายการที่จะไม่ถูกจัดประเภทใหม่ไว้ในกำไร</t>
  </si>
  <si>
    <t>2565</t>
  </si>
  <si>
    <t xml:space="preserve">         หนี้สินตามสัญญาเช่า</t>
  </si>
  <si>
    <t xml:space="preserve">          สินทรัพย์ภาษีเงินได้รอการตัดบัญชี</t>
  </si>
  <si>
    <t>การแบ่งปันกำไร(ขาดทุน)</t>
  </si>
  <si>
    <t>การแบ่งปันกำไร(ขาดทุน)เบ็ดเสร็จรวม</t>
  </si>
  <si>
    <t>กิจการที่เกี่ยวข้องกัน</t>
  </si>
  <si>
    <t xml:space="preserve">     กิจการที่เกี่ยวข้องกัน</t>
  </si>
  <si>
    <t xml:space="preserve">        ส่วนเกินมูลค่าหุ้น </t>
  </si>
  <si>
    <t xml:space="preserve">         กำไร(ขาดทุน)ต่อหุ้นขั้นพื้นฐาน </t>
  </si>
  <si>
    <t xml:space="preserve">         จำนวนหุ้นสามัญถัวเฉลี่ยถ่วงน้ำหนัก (หุ้น)</t>
  </si>
  <si>
    <t>2566</t>
  </si>
  <si>
    <t>ยอดคงเหลือ ณ วันที่ 1 มกราคม 2565</t>
  </si>
  <si>
    <t>เงินสดรับจากเงินลงทุนระยะยาวอื่น</t>
  </si>
  <si>
    <t>จ่ายชำระเงินกู้ยืมระยะสั้น</t>
  </si>
  <si>
    <t xml:space="preserve">          สินทรัพย์ไม่หมุนเวียนที่จัดประเภท</t>
  </si>
  <si>
    <t>เป็นสินทรัพย์ที่ถือไว้เพื่อขาย</t>
  </si>
  <si>
    <t>23</t>
  </si>
  <si>
    <t>6, 23</t>
  </si>
  <si>
    <t>ดอกเบี้ยรับ</t>
  </si>
  <si>
    <t>เงินสดรับจากดอกเบี้ย</t>
  </si>
  <si>
    <t>จ่ายเงินปันผล</t>
  </si>
  <si>
    <t>3.13</t>
  </si>
  <si>
    <t>25</t>
  </si>
  <si>
    <t xml:space="preserve">      ของเงินสดและเงินฝากสกุลเงินต่างประเทศ</t>
  </si>
  <si>
    <t>กำไรจากการขายทรัพย์สิน</t>
  </si>
  <si>
    <t>ผลต่างจากการแปลงค่างบการเงินเพิ่มขึ้น</t>
  </si>
  <si>
    <t>ขาดทุนที่ยังไม่เกิดขึ้นจริงจากอัตราแลกเปลี่ยน</t>
  </si>
  <si>
    <t>เงินสดรับจากเงินมัดจำค่าเครื่องจักร</t>
  </si>
  <si>
    <t>ณ วันที่ 31 ธันวาคม 2566</t>
  </si>
  <si>
    <t xml:space="preserve">         หนี้สินภาษีเงินได้รอการตัดบัญชี</t>
  </si>
  <si>
    <t>สำหรับปี สิ้นสุดวันที่ 31 ธันวาคม 2566</t>
  </si>
  <si>
    <t>กำไร(ขาดทุน)เบ็ดเสร็จอื่นสำหรับปี - สุทธิจากภาษี</t>
  </si>
  <si>
    <t xml:space="preserve">    สำหรับปี :</t>
  </si>
  <si>
    <t xml:space="preserve">          ขาดทุนสำหรับปี</t>
  </si>
  <si>
    <t xml:space="preserve">          กำไร(ขาดทุน)เบ็ดเสร็จอื่นสำหรับปี</t>
  </si>
  <si>
    <t>ยอดคงเหลือ ณ วันที่ 31 ธันวาคม 2565</t>
  </si>
  <si>
    <t>ยอดคงเหลือ ณ วันที่ 31 ธันวาคม 2566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</si>
  <si>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</si>
  <si>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</si>
  <si>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ขาดทุนจากการรับชำระหนี้</t>
  </si>
  <si>
    <t>ซื้ออสังหาริมทรัพย์เพื่อการลงทุน</t>
  </si>
  <si>
    <t>งบการเงินนี้ได้รับการอนุมัติจากที่ประชุมสามัญผู้ถือหุ้น ครั้งที่ ………. เมื่อวันที่ …………………</t>
  </si>
  <si>
    <t xml:space="preserve">ขอรับรองว่ารายการข้างต้นเป็นความจริงและถูกต้องทุกประการ </t>
  </si>
  <si>
    <t>(ลงชื่อ) ……………………………..………………………… กรรมการตามอำนาจ</t>
  </si>
  <si>
    <t xml:space="preserve">                  (                                                                                        )</t>
  </si>
  <si>
    <t xml:space="preserve">                (                                                                                 )</t>
  </si>
  <si>
    <t xml:space="preserve">             (                                                                                   )</t>
  </si>
  <si>
    <t>โอนกลับ(ขาดทุน)จากการลดมูลค่าของสินค้าคงเหลือ</t>
  </si>
  <si>
    <t>โอนกลับ(ขาดทุน)จากการด้อยค่าของเงินลงทุน</t>
  </si>
  <si>
    <t>ขาดทุนจากการด้อยค่าของสินทรัพย์</t>
  </si>
  <si>
    <t>ขาดทุนก่อนภาษีเงินได้</t>
  </si>
  <si>
    <t>ขาดทุนสำหรับปี</t>
  </si>
  <si>
    <t>รายได้(ค่าใช้จ่าย)ภาษีเงินได้</t>
  </si>
  <si>
    <t>ขาดทุนเบ็ดเสร็จรวมสำหรับปี</t>
  </si>
  <si>
    <t xml:space="preserve">          กำไรเบ็ดเสร็จอื่นสำหรับปี</t>
  </si>
  <si>
    <t xml:space="preserve">          ขาดทุนเบ็ดเสร็จอื่นสำหรับปี</t>
  </si>
  <si>
    <t xml:space="preserve">      ขาดทุนสำหรับปี</t>
  </si>
  <si>
    <t>การปรับปรุง(รายได้)ค่าใช้จ่ายภาษีเงินได้</t>
  </si>
  <si>
    <t>(โอนกลับ)ขาดทุนจากการลดมูลค่าของสินค้าคงเหลือ</t>
  </si>
  <si>
    <t>เงินจ่ายล่วงหน้าค่าทรัพย์สินลดลง</t>
  </si>
  <si>
    <t>เจ้าหนี้ค่าทรัพย์สินเพิ่มขึ้น</t>
  </si>
  <si>
    <t>เงินฝากธนาคารที่ติดภาระค้ำประกัน(เพิ่มขึ้น)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</si>
</sst>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#,##0\ ;[Black]\(#,##0\)"/>
    <numFmt numFmtId="190" formatCode="_-* #,##0.00_-;\(#,##0.00\);_-* &quot;-&quot;??_-;_-@_-"/>
    <numFmt numFmtId="191" formatCode="#,##0_);\(#,##0\)"/>
  </numFmts>
  <fonts count="13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name val="AngsanaUPC"/>
      <family val="1"/>
      <charset val="222"/>
    </font>
    <font>
      <sz val="15"/>
      <name val="Angsana New"/>
      <family val="1"/>
      <charset val="222"/>
    </font>
    <font>
      <sz val="15"/>
      <name val="AngsanaUPC"/>
      <family val="1"/>
    </font>
    <font>
      <sz val="15"/>
      <color theme="5" tint="0.3999755851924192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91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39" fontId="5" fillId="0" borderId="0" xfId="5" applyFont="1" applyAlignment="1">
      <alignment horizontal="left"/>
    </xf>
    <xf numFmtId="39" fontId="5" fillId="0" borderId="0" xfId="1" quotePrefix="1" applyNumberFormat="1" applyFont="1" applyAlignment="1">
      <alignment horizontal="center"/>
    </xf>
    <xf numFmtId="39" fontId="6" fillId="0" borderId="0" xfId="0" applyNumberFormat="1" applyFont="1" applyAlignment="1">
      <alignment horizontal="center"/>
    </xf>
    <xf numFmtId="189" fontId="6" fillId="0" borderId="0" xfId="5" applyNumberFormat="1" applyFont="1"/>
    <xf numFmtId="37" fontId="6" fillId="0" borderId="0" xfId="4" applyNumberFormat="1" applyFont="1"/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187" fontId="5" fillId="0" borderId="0" xfId="5" applyNumberFormat="1" applyFont="1" applyAlignment="1">
      <alignment horizontal="right"/>
    </xf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39" fontId="9" fillId="0" borderId="0" xfId="4" applyFont="1" applyAlignment="1">
      <alignment horizontal="left"/>
    </xf>
    <xf numFmtId="0" fontId="9" fillId="0" borderId="0" xfId="0" applyFont="1"/>
    <xf numFmtId="39" fontId="9" fillId="0" borderId="0" xfId="4" applyFont="1"/>
    <xf numFmtId="39" fontId="5" fillId="0" borderId="0" xfId="1" quotePrefix="1" applyNumberFormat="1" applyFont="1" applyFill="1" applyAlignment="1">
      <alignment horizontal="center"/>
    </xf>
    <xf numFmtId="39" fontId="5" fillId="0" borderId="0" xfId="5" applyFont="1"/>
    <xf numFmtId="39" fontId="5" fillId="0" borderId="0" xfId="4" applyFont="1" applyAlignment="1">
      <alignment horizontal="right" vertical="center"/>
    </xf>
    <xf numFmtId="43" fontId="5" fillId="0" borderId="0" xfId="1" quotePrefix="1" applyFont="1" applyAlignment="1">
      <alignment horizontal="center"/>
    </xf>
    <xf numFmtId="39" fontId="6" fillId="0" borderId="0" xfId="4" applyFont="1" applyAlignment="1">
      <alignment horizontal="right"/>
    </xf>
    <xf numFmtId="187" fontId="10" fillId="0" borderId="0" xfId="5" applyNumberFormat="1" applyFont="1" applyAlignment="1">
      <alignment horizontal="left"/>
    </xf>
    <xf numFmtId="187" fontId="10" fillId="0" borderId="0" xfId="5" applyNumberFormat="1" applyFont="1"/>
    <xf numFmtId="0" fontId="11" fillId="0" borderId="0" xfId="0" applyFont="1"/>
    <xf numFmtId="39" fontId="12" fillId="0" borderId="0" xfId="4" applyFont="1"/>
    <xf numFmtId="0" fontId="5" fillId="0" borderId="2" xfId="2" applyFont="1" applyBorder="1" applyAlignment="1">
      <alignment horizontal="center"/>
    </xf>
    <xf numFmtId="0" fontId="5" fillId="0" borderId="0" xfId="2" applyFont="1" applyAlignment="1">
      <alignment horizontal="center"/>
    </xf>
    <xf numFmtId="190" fontId="6" fillId="0" borderId="5" xfId="4" applyNumberFormat="1" applyFont="1" applyBorder="1"/>
    <xf numFmtId="190" fontId="6" fillId="0" borderId="0" xfId="4" applyNumberFormat="1" applyFont="1"/>
    <xf numFmtId="190" fontId="6" fillId="0" borderId="0" xfId="5" applyNumberFormat="1" applyFont="1"/>
    <xf numFmtId="190" fontId="6" fillId="0" borderId="0" xfId="1" applyNumberFormat="1" applyFont="1"/>
    <xf numFmtId="190" fontId="6" fillId="0" borderId="1" xfId="4" applyNumberFormat="1" applyFont="1" applyBorder="1"/>
    <xf numFmtId="190" fontId="6" fillId="0" borderId="4" xfId="4" applyNumberFormat="1" applyFont="1" applyBorder="1"/>
    <xf numFmtId="190" fontId="6" fillId="0" borderId="0" xfId="0" applyNumberFormat="1" applyFont="1"/>
    <xf numFmtId="190" fontId="6" fillId="0" borderId="2" xfId="5" applyNumberFormat="1" applyFont="1" applyBorder="1"/>
    <xf numFmtId="190" fontId="6" fillId="0" borderId="3" xfId="5" applyNumberFormat="1" applyFont="1" applyBorder="1"/>
    <xf numFmtId="190" fontId="6" fillId="0" borderId="1" xfId="5" applyNumberFormat="1" applyFont="1" applyBorder="1"/>
    <xf numFmtId="190" fontId="6" fillId="0" borderId="4" xfId="5" applyNumberFormat="1" applyFont="1" applyBorder="1"/>
    <xf numFmtId="190" fontId="6" fillId="0" borderId="4" xfId="1" applyNumberFormat="1" applyFont="1" applyBorder="1"/>
    <xf numFmtId="190" fontId="5" fillId="0" borderId="0" xfId="1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90" fontId="6" fillId="0" borderId="0" xfId="2" applyNumberFormat="1" applyFont="1"/>
    <xf numFmtId="190" fontId="6" fillId="0" borderId="4" xfId="2" applyNumberFormat="1" applyFont="1" applyBorder="1"/>
    <xf numFmtId="190" fontId="6" fillId="0" borderId="2" xfId="4" applyNumberFormat="1" applyFont="1" applyBorder="1"/>
    <xf numFmtId="187" fontId="5" fillId="0" borderId="0" xfId="5" applyNumberFormat="1" applyFont="1" applyAlignment="1">
      <alignment horizontal="center"/>
    </xf>
    <xf numFmtId="0" fontId="5" fillId="0" borderId="0" xfId="2" applyFont="1"/>
    <xf numFmtId="187" fontId="5" fillId="0" borderId="0" xfId="5" applyNumberFormat="1" applyFont="1"/>
    <xf numFmtId="187" fontId="5" fillId="0" borderId="2" xfId="5" applyNumberFormat="1" applyFont="1" applyBorder="1" applyAlignment="1">
      <alignment horizontal="center"/>
    </xf>
    <xf numFmtId="187" fontId="5" fillId="0" borderId="2" xfId="0" applyNumberFormat="1" applyFont="1" applyBorder="1"/>
    <xf numFmtId="191" fontId="6" fillId="0" borderId="0" xfId="5" applyNumberFormat="1" applyFont="1"/>
    <xf numFmtId="190" fontId="6" fillId="0" borderId="3" xfId="2" applyNumberFormat="1" applyFont="1" applyBorder="1"/>
    <xf numFmtId="39" fontId="5" fillId="0" borderId="0" xfId="4" applyFont="1" applyAlignment="1">
      <alignment horizontal="center"/>
    </xf>
    <xf numFmtId="39" fontId="6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43" fontId="5" fillId="0" borderId="0" xfId="1" quotePrefix="1" applyFont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2" xfId="4" applyFont="1" applyBorder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2 2" xfId="2" xr:uid="{00000000-0005-0000-0000-000002000000}"/>
    <cellStyle name="Normal_Samchai-Dec'51-E2" xfId="3" xr:uid="{00000000-0005-0000-0000-000003000000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7"/>
  <sheetViews>
    <sheetView tabSelected="1" zoomScaleNormal="100" zoomScaleSheetLayoutView="100" workbookViewId="0">
      <selection activeCell="K5" sqref="K5"/>
    </sheetView>
  </sheetViews>
  <sheetFormatPr defaultColWidth="9.125" defaultRowHeight="25.05" customHeight="1" x14ac:dyDescent="0.55000000000000004"/>
  <cols>
    <col min="1" max="1" width="9.125" style="3"/>
    <col min="2" max="2" width="9.125" style="3" customWidth="1"/>
    <col min="3" max="3" width="9.125" style="3"/>
    <col min="4" max="4" width="7.75" style="3" customWidth="1"/>
    <col min="5" max="5" width="4.875" style="3" customWidth="1"/>
    <col min="6" max="6" width="8.625" style="3" customWidth="1"/>
    <col min="7" max="7" width="16.75" style="3" customWidth="1"/>
    <col min="8" max="8" width="0.875" style="3" customWidth="1"/>
    <col min="9" max="9" width="16.75" style="3" customWidth="1"/>
    <col min="10" max="10" width="0.875" style="3" customWidth="1"/>
    <col min="11" max="11" width="16.75" style="3" customWidth="1"/>
    <col min="12" max="12" width="0.875" style="3" customWidth="1"/>
    <col min="13" max="13" width="16.75" style="3" customWidth="1"/>
    <col min="14" max="14" width="1" style="3" customWidth="1"/>
    <col min="15" max="16384" width="9.125" style="3"/>
  </cols>
  <sheetData>
    <row r="1" spans="1:13" ht="25.05" customHeight="1" x14ac:dyDescent="0.6">
      <c r="A1" s="78" t="s">
        <v>25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 ht="25.05" customHeight="1" x14ac:dyDescent="0.6">
      <c r="A2" s="78" t="s">
        <v>47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 ht="25.05" customHeight="1" x14ac:dyDescent="0.6">
      <c r="A3" s="78" t="s">
        <v>181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</row>
    <row r="4" spans="1:13" ht="25.05" customHeight="1" x14ac:dyDescent="0.6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s="1" customFormat="1" ht="24" customHeight="1" x14ac:dyDescent="0.6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29" t="s">
        <v>26</v>
      </c>
    </row>
    <row r="6" spans="1:13" ht="24" customHeight="1" x14ac:dyDescent="0.6">
      <c r="E6" s="4"/>
      <c r="G6" s="80" t="s">
        <v>27</v>
      </c>
      <c r="H6" s="80"/>
      <c r="I6" s="80"/>
      <c r="J6" s="5"/>
      <c r="K6" s="81" t="s">
        <v>28</v>
      </c>
      <c r="L6" s="81"/>
      <c r="M6" s="81"/>
    </row>
    <row r="7" spans="1:13" ht="24" customHeight="1" x14ac:dyDescent="0.6">
      <c r="F7" s="2" t="s">
        <v>29</v>
      </c>
      <c r="G7" s="38" t="s">
        <v>163</v>
      </c>
      <c r="H7" s="39"/>
      <c r="I7" s="38" t="s">
        <v>153</v>
      </c>
      <c r="J7" s="39"/>
      <c r="K7" s="38" t="s">
        <v>163</v>
      </c>
      <c r="L7" s="39"/>
      <c r="M7" s="38" t="s">
        <v>153</v>
      </c>
    </row>
    <row r="8" spans="1:13" ht="24" customHeight="1" x14ac:dyDescent="0.6">
      <c r="A8" s="78" t="s">
        <v>30</v>
      </c>
      <c r="B8" s="78"/>
      <c r="C8" s="78"/>
      <c r="D8" s="78"/>
      <c r="G8" s="21"/>
      <c r="H8" s="39"/>
      <c r="I8" s="21"/>
      <c r="J8" s="39"/>
      <c r="K8" s="21"/>
      <c r="L8" s="39"/>
      <c r="M8" s="21"/>
    </row>
    <row r="9" spans="1:13" ht="24" customHeight="1" x14ac:dyDescent="0.6">
      <c r="A9" s="6" t="s">
        <v>31</v>
      </c>
      <c r="B9" s="4"/>
      <c r="C9" s="4"/>
      <c r="D9" s="4"/>
      <c r="F9" s="4"/>
      <c r="G9" s="4"/>
      <c r="H9" s="4"/>
      <c r="I9" s="4"/>
      <c r="J9" s="4"/>
      <c r="K9" s="4"/>
      <c r="L9" s="4"/>
      <c r="M9" s="4"/>
    </row>
    <row r="10" spans="1:13" ht="24" customHeight="1" x14ac:dyDescent="0.55000000000000004">
      <c r="A10" s="7" t="s">
        <v>32</v>
      </c>
      <c r="B10" s="4"/>
      <c r="C10" s="4"/>
      <c r="D10" s="4"/>
      <c r="F10" s="8" t="s">
        <v>20</v>
      </c>
      <c r="G10" s="56">
        <v>75424242.599999994</v>
      </c>
      <c r="H10" s="56"/>
      <c r="I10" s="56">
        <v>93842355.760000005</v>
      </c>
      <c r="J10" s="56"/>
      <c r="K10" s="56">
        <v>73836271.239999995</v>
      </c>
      <c r="L10" s="56"/>
      <c r="M10" s="56">
        <v>89205989.949999973</v>
      </c>
    </row>
    <row r="11" spans="1:13" ht="24" customHeight="1" x14ac:dyDescent="0.55000000000000004">
      <c r="A11" s="7" t="s">
        <v>33</v>
      </c>
      <c r="B11" s="4"/>
      <c r="C11" s="4"/>
      <c r="D11" s="4"/>
      <c r="F11" s="8" t="s">
        <v>8</v>
      </c>
      <c r="G11" s="56">
        <v>884813451.99000001</v>
      </c>
      <c r="H11" s="56"/>
      <c r="I11" s="56">
        <v>577676039.44000006</v>
      </c>
      <c r="J11" s="56"/>
      <c r="K11" s="56">
        <v>738873546.00999999</v>
      </c>
      <c r="L11" s="56"/>
      <c r="M11" s="56">
        <v>520823426.80999994</v>
      </c>
    </row>
    <row r="12" spans="1:13" ht="24" customHeight="1" x14ac:dyDescent="0.55000000000000004">
      <c r="A12" s="7" t="s">
        <v>33</v>
      </c>
      <c r="B12" s="4"/>
      <c r="C12" s="4"/>
      <c r="D12" s="4"/>
      <c r="F12" s="8"/>
      <c r="G12" s="56"/>
      <c r="H12" s="56"/>
      <c r="I12" s="56"/>
      <c r="J12" s="56"/>
      <c r="K12" s="56"/>
      <c r="L12" s="56"/>
      <c r="M12" s="56"/>
    </row>
    <row r="13" spans="1:13" ht="24" customHeight="1" x14ac:dyDescent="0.55000000000000004">
      <c r="A13" s="7"/>
      <c r="B13" s="4" t="s">
        <v>158</v>
      </c>
      <c r="C13" s="4"/>
      <c r="D13" s="4"/>
      <c r="F13" s="8" t="s">
        <v>170</v>
      </c>
      <c r="G13" s="56">
        <v>0</v>
      </c>
      <c r="H13" s="56"/>
      <c r="I13" s="56">
        <v>0</v>
      </c>
      <c r="J13" s="56"/>
      <c r="K13" s="56">
        <v>15154282.32</v>
      </c>
      <c r="L13" s="56"/>
      <c r="M13" s="56">
        <v>20745817.25</v>
      </c>
    </row>
    <row r="14" spans="1:13" ht="24" customHeight="1" x14ac:dyDescent="0.55000000000000004">
      <c r="A14" s="7" t="s">
        <v>34</v>
      </c>
      <c r="B14" s="4"/>
      <c r="C14" s="4"/>
      <c r="D14" s="4"/>
      <c r="F14" s="8" t="s">
        <v>21</v>
      </c>
      <c r="G14" s="56">
        <v>1276165329.49</v>
      </c>
      <c r="H14" s="56"/>
      <c r="I14" s="56">
        <v>1004786049.0700001</v>
      </c>
      <c r="J14" s="56"/>
      <c r="K14" s="56">
        <v>1257921017.98</v>
      </c>
      <c r="L14" s="56"/>
      <c r="M14" s="56">
        <v>946721827.518291</v>
      </c>
    </row>
    <row r="15" spans="1:13" ht="24" customHeight="1" x14ac:dyDescent="0.55000000000000004">
      <c r="A15" s="7" t="s">
        <v>167</v>
      </c>
      <c r="B15" s="4"/>
      <c r="C15" s="4"/>
      <c r="D15" s="4"/>
      <c r="F15" s="8"/>
      <c r="G15" s="56"/>
      <c r="H15" s="56"/>
      <c r="I15" s="56"/>
      <c r="J15" s="56"/>
      <c r="K15" s="56"/>
      <c r="L15" s="56"/>
      <c r="M15" s="56"/>
    </row>
    <row r="16" spans="1:13" ht="24" customHeight="1" x14ac:dyDescent="0.55000000000000004">
      <c r="A16" s="7"/>
      <c r="B16" s="4" t="s">
        <v>168</v>
      </c>
      <c r="C16" s="4"/>
      <c r="D16" s="4"/>
      <c r="F16" s="8" t="s">
        <v>22</v>
      </c>
      <c r="G16" s="56">
        <v>144366125</v>
      </c>
      <c r="H16" s="56"/>
      <c r="I16" s="56">
        <v>0</v>
      </c>
      <c r="J16" s="56"/>
      <c r="K16" s="56">
        <v>144366125</v>
      </c>
      <c r="L16" s="56"/>
      <c r="M16" s="56">
        <v>0</v>
      </c>
    </row>
    <row r="17" spans="1:17" ht="24" customHeight="1" x14ac:dyDescent="0.6">
      <c r="A17" s="4"/>
      <c r="B17" s="1" t="s">
        <v>35</v>
      </c>
      <c r="C17" s="6"/>
      <c r="D17" s="4"/>
      <c r="F17" s="4"/>
      <c r="G17" s="58">
        <f>SUM(G10:G16)</f>
        <v>2380769149.0799999</v>
      </c>
      <c r="H17" s="55"/>
      <c r="I17" s="58">
        <f>SUM(I10:I16)</f>
        <v>1676304444.27</v>
      </c>
      <c r="J17" s="55"/>
      <c r="K17" s="58">
        <f>SUM(K10:K16)</f>
        <v>2230151242.5500002</v>
      </c>
      <c r="L17" s="55"/>
      <c r="M17" s="58">
        <f>SUM(M10:M16)</f>
        <v>1577497061.5282907</v>
      </c>
    </row>
    <row r="18" spans="1:17" ht="24" customHeight="1" x14ac:dyDescent="0.6">
      <c r="A18" s="6" t="s">
        <v>36</v>
      </c>
      <c r="B18" s="7"/>
      <c r="C18" s="4"/>
      <c r="D18" s="4"/>
      <c r="F18" s="4"/>
      <c r="G18" s="55"/>
      <c r="H18" s="55"/>
      <c r="I18" s="55"/>
      <c r="J18" s="55"/>
      <c r="K18" s="55"/>
      <c r="L18" s="55"/>
      <c r="M18" s="55"/>
    </row>
    <row r="19" spans="1:17" ht="24" customHeight="1" x14ac:dyDescent="0.55000000000000004">
      <c r="A19" s="7" t="s">
        <v>37</v>
      </c>
      <c r="B19" s="7"/>
      <c r="C19" s="4"/>
      <c r="D19" s="4"/>
      <c r="F19" s="8" t="s">
        <v>7</v>
      </c>
      <c r="G19" s="56">
        <v>0</v>
      </c>
      <c r="H19" s="56"/>
      <c r="I19" s="56">
        <v>0</v>
      </c>
      <c r="J19" s="56"/>
      <c r="K19" s="56">
        <v>115810303.01000001</v>
      </c>
      <c r="L19" s="56"/>
      <c r="M19" s="56">
        <v>115810303.01000001</v>
      </c>
    </row>
    <row r="20" spans="1:17" ht="24" customHeight="1" x14ac:dyDescent="0.55000000000000004">
      <c r="A20" s="7" t="s">
        <v>38</v>
      </c>
      <c r="B20" s="7"/>
      <c r="C20" s="4"/>
      <c r="D20" s="4"/>
      <c r="F20" s="8" t="s">
        <v>2</v>
      </c>
      <c r="G20" s="56">
        <v>2250000</v>
      </c>
      <c r="H20" s="56"/>
      <c r="I20" s="56">
        <v>6780846.1600000001</v>
      </c>
      <c r="J20" s="56"/>
      <c r="K20" s="56">
        <v>2250000</v>
      </c>
      <c r="L20" s="56"/>
      <c r="M20" s="56">
        <v>6780846.1600000001</v>
      </c>
    </row>
    <row r="21" spans="1:17" ht="24" customHeight="1" x14ac:dyDescent="0.55000000000000004">
      <c r="A21" s="7" t="s">
        <v>39</v>
      </c>
      <c r="B21" s="7"/>
      <c r="C21" s="4"/>
      <c r="F21" s="8" t="s">
        <v>3</v>
      </c>
      <c r="G21" s="56">
        <v>67704125.810000002</v>
      </c>
      <c r="H21" s="56"/>
      <c r="I21" s="56">
        <v>69590130.769999996</v>
      </c>
      <c r="J21" s="56"/>
      <c r="K21" s="56">
        <v>67704125.810000002</v>
      </c>
      <c r="L21" s="56"/>
      <c r="M21" s="56">
        <v>69590130.769999996</v>
      </c>
    </row>
    <row r="22" spans="1:17" ht="24" customHeight="1" x14ac:dyDescent="0.55000000000000004">
      <c r="A22" s="4" t="s">
        <v>40</v>
      </c>
      <c r="B22" s="7"/>
      <c r="C22" s="4"/>
      <c r="F22" s="8" t="s">
        <v>18</v>
      </c>
      <c r="G22" s="56">
        <v>1522287620.1199999</v>
      </c>
      <c r="H22" s="56"/>
      <c r="I22" s="56">
        <v>1668329945.4300001</v>
      </c>
      <c r="J22" s="56"/>
      <c r="K22" s="56">
        <v>1451586021.6299996</v>
      </c>
      <c r="L22" s="56"/>
      <c r="M22" s="56">
        <v>1591928927.8400004</v>
      </c>
      <c r="Q22" s="3" t="s">
        <v>24</v>
      </c>
    </row>
    <row r="23" spans="1:17" ht="24" customHeight="1" x14ac:dyDescent="0.55000000000000004">
      <c r="A23" s="4" t="s">
        <v>41</v>
      </c>
      <c r="B23" s="7"/>
      <c r="C23" s="4"/>
      <c r="F23" s="8" t="s">
        <v>19</v>
      </c>
      <c r="G23" s="56">
        <v>14335651.869999999</v>
      </c>
      <c r="H23" s="56"/>
      <c r="I23" s="56">
        <v>15829445.439999999</v>
      </c>
      <c r="J23" s="56"/>
      <c r="K23" s="56">
        <v>0</v>
      </c>
      <c r="L23" s="56"/>
      <c r="M23" s="56">
        <v>1145559.1100000001</v>
      </c>
    </row>
    <row r="24" spans="1:17" ht="24" customHeight="1" x14ac:dyDescent="0.55000000000000004">
      <c r="A24" s="4" t="s">
        <v>42</v>
      </c>
      <c r="B24" s="7"/>
      <c r="C24" s="4"/>
      <c r="F24" s="8" t="s">
        <v>23</v>
      </c>
      <c r="G24" s="56">
        <v>2095746.17</v>
      </c>
      <c r="H24" s="56"/>
      <c r="I24" s="56">
        <v>2445030.17</v>
      </c>
      <c r="J24" s="56"/>
      <c r="K24" s="56">
        <v>2095746.17</v>
      </c>
      <c r="L24" s="56"/>
      <c r="M24" s="56">
        <v>2445030.17</v>
      </c>
    </row>
    <row r="25" spans="1:17" ht="24" customHeight="1" x14ac:dyDescent="0.55000000000000004">
      <c r="A25" s="4" t="s">
        <v>43</v>
      </c>
      <c r="B25" s="7"/>
      <c r="C25" s="4"/>
      <c r="F25" s="8" t="s">
        <v>4</v>
      </c>
      <c r="G25" s="56">
        <v>8594645.9299999997</v>
      </c>
      <c r="H25" s="56"/>
      <c r="I25" s="56">
        <v>8545325.5999999996</v>
      </c>
      <c r="J25" s="56"/>
      <c r="K25" s="56">
        <v>8594645.9299999997</v>
      </c>
      <c r="L25" s="56"/>
      <c r="M25" s="56">
        <v>8545325.5999999996</v>
      </c>
    </row>
    <row r="26" spans="1:17" ht="24" customHeight="1" x14ac:dyDescent="0.55000000000000004">
      <c r="A26" s="4" t="s">
        <v>155</v>
      </c>
      <c r="B26" s="7"/>
      <c r="C26" s="4"/>
      <c r="F26" s="8" t="s">
        <v>17</v>
      </c>
      <c r="G26" s="56">
        <v>0</v>
      </c>
      <c r="H26" s="56"/>
      <c r="I26" s="56">
        <v>22584810.850000009</v>
      </c>
      <c r="J26" s="56"/>
      <c r="K26" s="56">
        <v>0</v>
      </c>
      <c r="L26" s="56"/>
      <c r="M26" s="56">
        <v>22584810.850000009</v>
      </c>
    </row>
    <row r="27" spans="1:17" ht="24" customHeight="1" x14ac:dyDescent="0.55000000000000004">
      <c r="A27" s="4" t="s">
        <v>151</v>
      </c>
      <c r="B27" s="4"/>
      <c r="C27" s="4"/>
      <c r="F27" s="8" t="s">
        <v>5</v>
      </c>
      <c r="G27" s="56">
        <v>569196.6</v>
      </c>
      <c r="H27" s="56"/>
      <c r="I27" s="56">
        <v>1094640.32</v>
      </c>
      <c r="J27" s="56"/>
      <c r="K27" s="56">
        <v>535228.1</v>
      </c>
      <c r="L27" s="56"/>
      <c r="M27" s="56">
        <v>408131.02</v>
      </c>
    </row>
    <row r="28" spans="1:17" ht="24" customHeight="1" x14ac:dyDescent="0.6">
      <c r="A28" s="7"/>
      <c r="B28" s="6" t="s">
        <v>44</v>
      </c>
      <c r="D28" s="4"/>
      <c r="F28" s="4"/>
      <c r="G28" s="58">
        <f>SUM(G19:G27)</f>
        <v>1617836986.4999998</v>
      </c>
      <c r="H28" s="55"/>
      <c r="I28" s="58">
        <f>SUM(I19:I27)</f>
        <v>1795200174.74</v>
      </c>
      <c r="J28" s="55"/>
      <c r="K28" s="58">
        <f>SUM(K19:K27)</f>
        <v>1648576070.6499996</v>
      </c>
      <c r="L28" s="55"/>
      <c r="M28" s="58">
        <f>SUM(M19:M27)</f>
        <v>1819239064.5300002</v>
      </c>
    </row>
    <row r="29" spans="1:17" ht="24" customHeight="1" thickBot="1" x14ac:dyDescent="0.65">
      <c r="A29" s="6" t="s">
        <v>45</v>
      </c>
      <c r="B29" s="4"/>
      <c r="C29" s="4"/>
      <c r="D29" s="4"/>
      <c r="E29" s="4"/>
      <c r="F29" s="4"/>
      <c r="G29" s="59">
        <f>+G17+G28</f>
        <v>3998606135.5799999</v>
      </c>
      <c r="H29" s="55"/>
      <c r="I29" s="59">
        <f>+I17+I28</f>
        <v>3471504619.0100002</v>
      </c>
      <c r="J29" s="55"/>
      <c r="K29" s="59">
        <f>+K17+K28</f>
        <v>3878727313.1999998</v>
      </c>
      <c r="L29" s="55"/>
      <c r="M29" s="59">
        <f>+M17+M28</f>
        <v>3396736126.058291</v>
      </c>
    </row>
    <row r="30" spans="1:17" ht="24" customHeight="1" thickTop="1" x14ac:dyDescent="0.6">
      <c r="A30" s="6"/>
      <c r="B30" s="4"/>
      <c r="C30" s="4"/>
      <c r="D30" s="4"/>
      <c r="E30" s="4"/>
      <c r="F30" s="4"/>
      <c r="G30" s="55"/>
      <c r="H30" s="55"/>
      <c r="I30" s="55"/>
      <c r="J30" s="55"/>
      <c r="K30" s="55"/>
      <c r="L30" s="55"/>
      <c r="M30" s="55"/>
    </row>
    <row r="31" spans="1:17" s="11" customFormat="1" ht="24" customHeight="1" x14ac:dyDescent="0.55000000000000004">
      <c r="A31" s="7" t="s">
        <v>46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7" s="11" customFormat="1" ht="24" customHeight="1" x14ac:dyDescent="0.55000000000000004">
      <c r="A32" s="7"/>
      <c r="C32" s="4"/>
      <c r="D32" s="4"/>
      <c r="E32" s="4"/>
      <c r="F32" s="4"/>
      <c r="G32" s="4"/>
      <c r="H32" s="4"/>
      <c r="I32" s="4"/>
    </row>
    <row r="33" spans="1:13" s="11" customFormat="1" ht="24" customHeight="1" x14ac:dyDescent="0.55000000000000004">
      <c r="C33" s="11" t="s">
        <v>194</v>
      </c>
    </row>
    <row r="34" spans="1:13" s="11" customFormat="1" ht="24" customHeight="1" x14ac:dyDescent="0.55000000000000004"/>
    <row r="35" spans="1:13" s="11" customFormat="1" ht="24" customHeight="1" x14ac:dyDescent="0.55000000000000004">
      <c r="D35" s="11" t="s">
        <v>195</v>
      </c>
    </row>
    <row r="36" spans="1:13" s="11" customFormat="1" ht="24" customHeight="1" x14ac:dyDescent="0.55000000000000004"/>
    <row r="37" spans="1:13" s="50" customFormat="1" ht="24" customHeight="1" x14ac:dyDescent="0.55000000000000004">
      <c r="D37" s="50" t="s">
        <v>196</v>
      </c>
    </row>
    <row r="38" spans="1:13" s="50" customFormat="1" ht="24" customHeight="1" x14ac:dyDescent="0.55000000000000004">
      <c r="D38" s="50" t="s">
        <v>197</v>
      </c>
    </row>
    <row r="39" spans="1:13" ht="25.05" customHeight="1" x14ac:dyDescent="0.55000000000000004">
      <c r="A39" s="79" t="s">
        <v>0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</row>
    <row r="40" spans="1:13" ht="25.05" customHeight="1" x14ac:dyDescent="0.6">
      <c r="A40" s="78" t="s">
        <v>25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</row>
    <row r="41" spans="1:13" ht="25.05" customHeight="1" x14ac:dyDescent="0.6">
      <c r="A41" s="78" t="s">
        <v>48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</row>
    <row r="42" spans="1:13" ht="25.05" customHeight="1" x14ac:dyDescent="0.6">
      <c r="A42" s="78" t="str">
        <f>+A3</f>
        <v>ณ วันที่ 31 ธันวาคม 2566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</row>
    <row r="43" spans="1:13" ht="25.05" customHeight="1" x14ac:dyDescent="0.6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</row>
    <row r="44" spans="1:13" s="1" customFormat="1" ht="25.05" customHeight="1" x14ac:dyDescent="0.6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29" t="s">
        <v>26</v>
      </c>
    </row>
    <row r="45" spans="1:13" ht="25.05" customHeight="1" x14ac:dyDescent="0.6">
      <c r="E45" s="4"/>
      <c r="G45" s="80" t="s">
        <v>27</v>
      </c>
      <c r="H45" s="80"/>
      <c r="I45" s="80"/>
      <c r="J45" s="5"/>
      <c r="K45" s="81" t="s">
        <v>28</v>
      </c>
      <c r="L45" s="81"/>
      <c r="M45" s="81"/>
    </row>
    <row r="46" spans="1:13" ht="25.05" customHeight="1" x14ac:dyDescent="0.6">
      <c r="F46" s="2" t="s">
        <v>29</v>
      </c>
      <c r="G46" s="38" t="str">
        <f>+G7</f>
        <v>2566</v>
      </c>
      <c r="H46" s="39"/>
      <c r="I46" s="38" t="str">
        <f>+I7</f>
        <v>2565</v>
      </c>
      <c r="J46" s="39"/>
      <c r="K46" s="38" t="str">
        <f>+K7</f>
        <v>2566</v>
      </c>
      <c r="L46" s="39"/>
      <c r="M46" s="38" t="str">
        <f>+M7</f>
        <v>2565</v>
      </c>
    </row>
    <row r="47" spans="1:13" ht="25.05" customHeight="1" x14ac:dyDescent="0.6">
      <c r="A47" s="78" t="s">
        <v>49</v>
      </c>
      <c r="B47" s="78"/>
      <c r="C47" s="78"/>
      <c r="D47" s="78"/>
      <c r="G47" s="21"/>
      <c r="H47" s="39"/>
      <c r="I47" s="21"/>
      <c r="J47" s="39"/>
      <c r="K47" s="21"/>
      <c r="L47" s="39"/>
      <c r="M47" s="21"/>
    </row>
    <row r="48" spans="1:13" ht="25.05" customHeight="1" x14ac:dyDescent="0.6">
      <c r="A48" s="6" t="s">
        <v>50</v>
      </c>
      <c r="B48" s="4"/>
      <c r="C48" s="4"/>
      <c r="D48" s="4"/>
      <c r="F48" s="4"/>
      <c r="G48" s="4"/>
      <c r="H48" s="4"/>
      <c r="I48" s="4"/>
      <c r="J48" s="4"/>
      <c r="K48" s="4"/>
      <c r="L48" s="4"/>
      <c r="M48" s="4"/>
    </row>
    <row r="49" spans="1:13" ht="25.05" customHeight="1" x14ac:dyDescent="0.55000000000000004">
      <c r="A49" s="7" t="s">
        <v>51</v>
      </c>
      <c r="B49" s="4"/>
      <c r="C49" s="4"/>
      <c r="D49" s="4"/>
      <c r="F49" s="8" t="s">
        <v>9</v>
      </c>
      <c r="G49" s="56">
        <v>1367513032.6799998</v>
      </c>
      <c r="H49" s="56"/>
      <c r="I49" s="56">
        <v>1361203072.1400001</v>
      </c>
      <c r="J49" s="56"/>
      <c r="K49" s="56">
        <v>1367513032.6799998</v>
      </c>
      <c r="L49" s="56"/>
      <c r="M49" s="56">
        <v>1361203072.1399999</v>
      </c>
    </row>
    <row r="50" spans="1:13" ht="25.05" customHeight="1" x14ac:dyDescent="0.55000000000000004">
      <c r="A50" s="7" t="s">
        <v>52</v>
      </c>
      <c r="B50" s="4"/>
      <c r="C50" s="4"/>
      <c r="D50" s="4"/>
      <c r="F50" s="8" t="s">
        <v>6</v>
      </c>
      <c r="G50" s="56">
        <v>1038127782.16</v>
      </c>
      <c r="H50" s="56"/>
      <c r="I50" s="56">
        <v>437341771.08999997</v>
      </c>
      <c r="J50" s="56"/>
      <c r="K50" s="56">
        <v>1032839691.4199998</v>
      </c>
      <c r="L50" s="56"/>
      <c r="M50" s="56">
        <v>432387523.57999998</v>
      </c>
    </row>
    <row r="51" spans="1:13" ht="25.05" customHeight="1" x14ac:dyDescent="0.55000000000000004">
      <c r="A51" s="7" t="s">
        <v>53</v>
      </c>
      <c r="B51" s="4"/>
      <c r="C51" s="4"/>
      <c r="D51" s="4"/>
      <c r="F51" s="8" t="s">
        <v>169</v>
      </c>
      <c r="G51" s="56">
        <v>123088.52</v>
      </c>
      <c r="H51" s="56"/>
      <c r="I51" s="56">
        <v>169752.29</v>
      </c>
      <c r="J51" s="56"/>
      <c r="K51" s="56">
        <v>123088.52</v>
      </c>
      <c r="L51" s="56"/>
      <c r="M51" s="56">
        <v>169752.29</v>
      </c>
    </row>
    <row r="52" spans="1:13" ht="25.05" customHeight="1" x14ac:dyDescent="0.55000000000000004">
      <c r="A52" s="7" t="s">
        <v>54</v>
      </c>
      <c r="B52" s="4"/>
      <c r="C52" s="4"/>
      <c r="D52" s="4"/>
      <c r="F52" s="8"/>
      <c r="G52" s="56"/>
      <c r="H52" s="56"/>
      <c r="I52" s="56"/>
      <c r="J52" s="56"/>
      <c r="K52" s="56"/>
      <c r="L52" s="56"/>
      <c r="M52" s="56"/>
    </row>
    <row r="53" spans="1:13" ht="25.05" customHeight="1" x14ac:dyDescent="0.55000000000000004">
      <c r="B53" s="4" t="s">
        <v>55</v>
      </c>
      <c r="C53" s="4"/>
      <c r="D53" s="4"/>
      <c r="F53" s="8" t="s">
        <v>13</v>
      </c>
      <c r="G53" s="56">
        <v>0</v>
      </c>
      <c r="H53" s="56"/>
      <c r="I53" s="56">
        <v>566519.14</v>
      </c>
      <c r="J53" s="56"/>
      <c r="K53" s="56">
        <v>0</v>
      </c>
      <c r="L53" s="56"/>
      <c r="M53" s="56">
        <v>566519.14</v>
      </c>
    </row>
    <row r="54" spans="1:13" ht="25.05" customHeight="1" x14ac:dyDescent="0.55000000000000004">
      <c r="A54" s="7" t="s">
        <v>56</v>
      </c>
      <c r="B54" s="4"/>
      <c r="C54" s="4"/>
      <c r="D54" s="4"/>
      <c r="F54" s="8"/>
      <c r="G54" s="56">
        <v>0</v>
      </c>
      <c r="H54" s="56"/>
      <c r="I54" s="56">
        <v>4000000</v>
      </c>
      <c r="J54" s="56"/>
      <c r="K54" s="56">
        <v>0</v>
      </c>
      <c r="L54" s="56"/>
      <c r="M54" s="56">
        <v>4000000</v>
      </c>
    </row>
    <row r="55" spans="1:13" ht="25.05" customHeight="1" x14ac:dyDescent="0.6">
      <c r="A55" s="4"/>
      <c r="C55" s="6" t="s">
        <v>57</v>
      </c>
      <c r="D55" s="4"/>
      <c r="F55" s="4"/>
      <c r="G55" s="58">
        <f>SUM(G49:G54)</f>
        <v>2405763903.3599997</v>
      </c>
      <c r="H55" s="55"/>
      <c r="I55" s="58">
        <f>SUM(I49:I54)</f>
        <v>1803281114.6600001</v>
      </c>
      <c r="J55" s="55"/>
      <c r="K55" s="58">
        <f>SUM(K49:K54)</f>
        <v>2400475812.6199994</v>
      </c>
      <c r="L55" s="55"/>
      <c r="M55" s="58">
        <f>SUM(M49:M54)</f>
        <v>1798326867.1499999</v>
      </c>
    </row>
    <row r="56" spans="1:13" ht="25.05" customHeight="1" x14ac:dyDescent="0.6">
      <c r="A56" s="6" t="s">
        <v>58</v>
      </c>
      <c r="B56" s="7"/>
      <c r="C56" s="4"/>
      <c r="D56" s="4"/>
      <c r="F56" s="4"/>
      <c r="G56" s="60"/>
      <c r="H56" s="60"/>
      <c r="I56" s="60"/>
      <c r="J56" s="60"/>
      <c r="K56" s="60"/>
      <c r="L56" s="60"/>
      <c r="M56" s="60"/>
    </row>
    <row r="57" spans="1:13" ht="25.05" customHeight="1" x14ac:dyDescent="0.55000000000000004">
      <c r="A57" s="7" t="s">
        <v>154</v>
      </c>
      <c r="B57" s="7"/>
      <c r="C57" s="4"/>
      <c r="D57" s="4"/>
      <c r="F57" s="8" t="s">
        <v>13</v>
      </c>
      <c r="G57" s="56">
        <v>0</v>
      </c>
      <c r="H57" s="56"/>
      <c r="I57" s="56">
        <v>0</v>
      </c>
      <c r="J57" s="56"/>
      <c r="K57" s="56">
        <v>0</v>
      </c>
      <c r="L57" s="56"/>
      <c r="M57" s="56">
        <v>0</v>
      </c>
    </row>
    <row r="58" spans="1:13" ht="25.05" customHeight="1" x14ac:dyDescent="0.55000000000000004">
      <c r="A58" s="7" t="s">
        <v>182</v>
      </c>
      <c r="B58" s="7"/>
      <c r="C58" s="4"/>
      <c r="D58" s="4"/>
      <c r="F58" s="8" t="s">
        <v>17</v>
      </c>
      <c r="G58" s="56">
        <v>5759098.4099999964</v>
      </c>
      <c r="H58" s="56"/>
      <c r="I58" s="56">
        <v>0</v>
      </c>
      <c r="J58" s="56"/>
      <c r="K58" s="56">
        <v>5759098.4099999964</v>
      </c>
      <c r="L58" s="56"/>
      <c r="M58" s="56">
        <v>0</v>
      </c>
    </row>
    <row r="59" spans="1:13" ht="25.05" customHeight="1" x14ac:dyDescent="0.55000000000000004">
      <c r="A59" s="14" t="s">
        <v>59</v>
      </c>
      <c r="B59" s="7"/>
      <c r="C59" s="4"/>
      <c r="D59" s="4"/>
      <c r="F59" s="8"/>
      <c r="G59" s="56"/>
      <c r="H59" s="56"/>
      <c r="I59" s="56"/>
      <c r="J59" s="56"/>
      <c r="K59" s="56"/>
      <c r="L59" s="56"/>
      <c r="M59" s="56"/>
    </row>
    <row r="60" spans="1:13" ht="25.05" customHeight="1" x14ac:dyDescent="0.55000000000000004">
      <c r="B60" s="7" t="s">
        <v>60</v>
      </c>
      <c r="C60" s="4"/>
      <c r="D60" s="4"/>
      <c r="F60" s="8" t="s">
        <v>16</v>
      </c>
      <c r="G60" s="56">
        <v>9690884</v>
      </c>
      <c r="H60" s="56"/>
      <c r="I60" s="56">
        <v>10897195</v>
      </c>
      <c r="J60" s="56"/>
      <c r="K60" s="56">
        <v>9690884</v>
      </c>
      <c r="L60" s="56"/>
      <c r="M60" s="56">
        <v>10897195</v>
      </c>
    </row>
    <row r="61" spans="1:13" ht="25.05" customHeight="1" x14ac:dyDescent="0.6">
      <c r="A61" s="4"/>
      <c r="C61" s="6" t="s">
        <v>61</v>
      </c>
      <c r="D61" s="4"/>
      <c r="E61" s="4"/>
      <c r="F61" s="4"/>
      <c r="G61" s="58">
        <f>SUM(G57:G60)</f>
        <v>15449982.409999996</v>
      </c>
      <c r="H61" s="55"/>
      <c r="I61" s="58">
        <f>SUM(I57:I60)</f>
        <v>10897195</v>
      </c>
      <c r="J61" s="55"/>
      <c r="K61" s="58">
        <f>SUM(K57:K60)</f>
        <v>15449982.409999996</v>
      </c>
      <c r="L61" s="55"/>
      <c r="M61" s="58">
        <f>SUM(M57:M60)</f>
        <v>10897195</v>
      </c>
    </row>
    <row r="62" spans="1:13" ht="25.05" customHeight="1" x14ac:dyDescent="0.6">
      <c r="A62" s="4"/>
      <c r="C62" s="6" t="s">
        <v>62</v>
      </c>
      <c r="D62" s="4"/>
      <c r="E62" s="4"/>
      <c r="F62" s="4"/>
      <c r="G62" s="58">
        <f>+G55+G61</f>
        <v>2421213885.7699995</v>
      </c>
      <c r="H62" s="55"/>
      <c r="I62" s="58">
        <f>+I55+I61</f>
        <v>1814178309.6600001</v>
      </c>
      <c r="J62" s="55"/>
      <c r="K62" s="58">
        <f>+K55+K61</f>
        <v>2415925795.0299993</v>
      </c>
      <c r="L62" s="55"/>
      <c r="M62" s="58">
        <f>+M55+M61</f>
        <v>1809224062.1499999</v>
      </c>
    </row>
    <row r="63" spans="1:13" ht="25.05" customHeight="1" x14ac:dyDescent="0.6">
      <c r="A63" s="4"/>
      <c r="C63" s="6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25.05" customHeight="1" x14ac:dyDescent="0.6">
      <c r="C64" s="6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25.05" customHeight="1" x14ac:dyDescent="0.6">
      <c r="A65" s="7" t="s">
        <v>46</v>
      </c>
      <c r="C65" s="6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s="11" customFormat="1" ht="25.05" customHeight="1" x14ac:dyDescent="0.55000000000000004">
      <c r="A66" s="7"/>
      <c r="B66" s="4"/>
      <c r="D66" s="4"/>
      <c r="E66" s="4"/>
      <c r="F66" s="4"/>
      <c r="G66" s="4"/>
      <c r="H66" s="4"/>
      <c r="I66" s="4"/>
      <c r="J66" s="4"/>
      <c r="K66" s="4"/>
    </row>
    <row r="67" spans="1:13" s="11" customFormat="1" ht="25.05" customHeight="1" x14ac:dyDescent="0.55000000000000004">
      <c r="A67" s="7"/>
      <c r="B67" s="4"/>
      <c r="D67" s="4"/>
      <c r="E67" s="4"/>
      <c r="F67" s="4"/>
      <c r="G67" s="4"/>
      <c r="H67" s="4"/>
      <c r="I67" s="4"/>
      <c r="J67" s="4"/>
      <c r="K67" s="4"/>
    </row>
    <row r="68" spans="1:13" s="11" customFormat="1" ht="25.05" customHeight="1" x14ac:dyDescent="0.55000000000000004">
      <c r="A68" s="7"/>
      <c r="B68" s="4"/>
      <c r="D68" s="4"/>
      <c r="E68" s="4"/>
      <c r="F68" s="4"/>
      <c r="G68" s="4"/>
      <c r="H68" s="4"/>
      <c r="I68" s="4"/>
      <c r="J68" s="4"/>
      <c r="K68" s="4"/>
    </row>
    <row r="69" spans="1:13" s="41" customFormat="1" ht="25.05" customHeight="1" x14ac:dyDescent="0.55000000000000004">
      <c r="A69" s="40"/>
      <c r="C69" s="42"/>
      <c r="E69" s="42"/>
      <c r="F69" s="42"/>
      <c r="G69" s="42"/>
      <c r="H69" s="42"/>
      <c r="I69" s="42"/>
      <c r="J69" s="42"/>
    </row>
    <row r="70" spans="1:13" s="50" customFormat="1" ht="25.05" customHeight="1" x14ac:dyDescent="0.55000000000000004">
      <c r="D70" s="50" t="s">
        <v>196</v>
      </c>
    </row>
    <row r="71" spans="1:13" s="50" customFormat="1" ht="25.05" customHeight="1" x14ac:dyDescent="0.55000000000000004">
      <c r="D71" s="50" t="s">
        <v>197</v>
      </c>
    </row>
    <row r="72" spans="1:13" s="50" customFormat="1" ht="25.05" customHeight="1" x14ac:dyDescent="0.55000000000000004"/>
    <row r="73" spans="1:13" s="11" customFormat="1" ht="25.05" customHeight="1" x14ac:dyDescent="0.55000000000000004">
      <c r="A73" s="7"/>
      <c r="C73" s="4"/>
      <c r="D73" s="4"/>
      <c r="E73" s="4"/>
      <c r="F73" s="4"/>
      <c r="G73" s="4"/>
      <c r="H73" s="4"/>
      <c r="I73" s="4"/>
      <c r="J73" s="4"/>
    </row>
    <row r="74" spans="1:13" ht="25.05" customHeight="1" x14ac:dyDescent="0.55000000000000004">
      <c r="A74" s="82" t="s">
        <v>1</v>
      </c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</row>
    <row r="75" spans="1:13" ht="25.05" customHeight="1" x14ac:dyDescent="0.6">
      <c r="A75" s="78" t="s">
        <v>25</v>
      </c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</row>
    <row r="76" spans="1:13" ht="25.05" customHeight="1" x14ac:dyDescent="0.6">
      <c r="A76" s="78" t="s">
        <v>48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</row>
    <row r="77" spans="1:13" ht="25.05" customHeight="1" x14ac:dyDescent="0.6">
      <c r="A77" s="78" t="str">
        <f>+A3</f>
        <v>ณ วันที่ 31 ธันวาคม 2566</v>
      </c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</row>
    <row r="78" spans="1:13" ht="25.05" customHeight="1" x14ac:dyDescent="0.6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</row>
    <row r="79" spans="1:13" s="1" customFormat="1" ht="25.05" customHeight="1" x14ac:dyDescent="0.6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29" t="s">
        <v>26</v>
      </c>
    </row>
    <row r="80" spans="1:13" ht="25.05" customHeight="1" x14ac:dyDescent="0.6">
      <c r="E80" s="4"/>
      <c r="G80" s="80" t="s">
        <v>27</v>
      </c>
      <c r="H80" s="80"/>
      <c r="I80" s="80"/>
      <c r="J80" s="5"/>
      <c r="K80" s="81" t="s">
        <v>28</v>
      </c>
      <c r="L80" s="81"/>
      <c r="M80" s="81"/>
    </row>
    <row r="81" spans="1:13" ht="25.05" customHeight="1" x14ac:dyDescent="0.6">
      <c r="F81" s="2" t="s">
        <v>29</v>
      </c>
      <c r="G81" s="38" t="str">
        <f>+G46</f>
        <v>2566</v>
      </c>
      <c r="H81" s="39"/>
      <c r="I81" s="38" t="str">
        <f>+I46</f>
        <v>2565</v>
      </c>
      <c r="J81" s="39"/>
      <c r="K81" s="38" t="str">
        <f>+K46</f>
        <v>2566</v>
      </c>
      <c r="L81" s="39"/>
      <c r="M81" s="38" t="str">
        <f>+M46</f>
        <v>2565</v>
      </c>
    </row>
    <row r="82" spans="1:13" ht="25.05" customHeight="1" x14ac:dyDescent="0.6">
      <c r="A82" s="78" t="s">
        <v>49</v>
      </c>
      <c r="B82" s="78"/>
      <c r="C82" s="78"/>
      <c r="D82" s="78"/>
      <c r="G82" s="21"/>
      <c r="H82" s="39"/>
      <c r="I82" s="21"/>
      <c r="J82" s="39"/>
      <c r="K82" s="21"/>
      <c r="L82" s="39"/>
      <c r="M82" s="21"/>
    </row>
    <row r="83" spans="1:13" ht="25.05" customHeight="1" x14ac:dyDescent="0.6">
      <c r="A83" s="6" t="s">
        <v>63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1:13" ht="25.05" customHeight="1" x14ac:dyDescent="0.55000000000000004">
      <c r="A84" s="7" t="s">
        <v>64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1:13" ht="25.05" customHeight="1" x14ac:dyDescent="0.55000000000000004">
      <c r="A85" s="7" t="s">
        <v>65</v>
      </c>
      <c r="B85" s="4"/>
      <c r="C85" s="4"/>
      <c r="D85" s="4"/>
      <c r="E85" s="4"/>
      <c r="F85" s="8"/>
      <c r="G85" s="4"/>
      <c r="H85" s="4"/>
      <c r="I85" s="4"/>
      <c r="J85" s="4"/>
      <c r="K85" s="4"/>
      <c r="L85" s="4"/>
      <c r="M85" s="4"/>
    </row>
    <row r="86" spans="1:13" ht="25.05" customHeight="1" x14ac:dyDescent="0.55000000000000004">
      <c r="A86" s="7"/>
      <c r="B86" s="7" t="s">
        <v>66</v>
      </c>
      <c r="C86" s="4"/>
      <c r="D86" s="4"/>
      <c r="E86" s="4"/>
      <c r="F86" s="8"/>
      <c r="G86" s="4"/>
      <c r="H86" s="4"/>
      <c r="I86" s="4"/>
      <c r="J86" s="4"/>
      <c r="K86" s="4"/>
      <c r="L86" s="4"/>
      <c r="M86" s="4"/>
    </row>
    <row r="87" spans="1:13" ht="25.05" customHeight="1" thickBot="1" x14ac:dyDescent="0.6">
      <c r="A87" s="7"/>
      <c r="B87" s="3" t="s">
        <v>67</v>
      </c>
      <c r="C87" s="4"/>
      <c r="D87" s="4"/>
      <c r="E87" s="4"/>
      <c r="F87" s="8"/>
      <c r="G87" s="54">
        <v>1085670000</v>
      </c>
      <c r="H87" s="55"/>
      <c r="I87" s="54">
        <v>1085670000</v>
      </c>
      <c r="J87" s="55"/>
      <c r="K87" s="54">
        <v>1085670000</v>
      </c>
      <c r="L87" s="55"/>
      <c r="M87" s="54">
        <v>1085670000</v>
      </c>
    </row>
    <row r="88" spans="1:13" ht="25.05" customHeight="1" thickTop="1" x14ac:dyDescent="0.55000000000000004">
      <c r="A88" s="7" t="s">
        <v>68</v>
      </c>
      <c r="B88" s="4"/>
      <c r="C88" s="4"/>
      <c r="D88" s="4"/>
      <c r="E88" s="4"/>
      <c r="F88" s="4"/>
      <c r="G88" s="55"/>
      <c r="H88" s="55"/>
      <c r="I88" s="55"/>
      <c r="J88" s="55"/>
      <c r="K88" s="55"/>
      <c r="L88" s="55"/>
      <c r="M88" s="55"/>
    </row>
    <row r="89" spans="1:13" ht="25.05" customHeight="1" x14ac:dyDescent="0.55000000000000004">
      <c r="A89" s="7"/>
      <c r="B89" s="14" t="s">
        <v>69</v>
      </c>
      <c r="C89" s="16"/>
      <c r="D89" s="4"/>
      <c r="E89" s="4"/>
      <c r="F89" s="4"/>
      <c r="G89" s="55"/>
      <c r="H89" s="55"/>
      <c r="I89" s="55"/>
      <c r="J89" s="55"/>
      <c r="K89" s="55"/>
      <c r="L89" s="55"/>
      <c r="M89" s="55"/>
    </row>
    <row r="90" spans="1:13" ht="25.05" customHeight="1" x14ac:dyDescent="0.55000000000000004">
      <c r="A90" s="7"/>
      <c r="B90" s="26" t="s">
        <v>67</v>
      </c>
      <c r="C90" s="16"/>
      <c r="D90" s="4"/>
      <c r="E90" s="4"/>
      <c r="F90" s="8"/>
      <c r="G90" s="56">
        <f>1045125093*1</f>
        <v>1045125093</v>
      </c>
      <c r="H90" s="55"/>
      <c r="I90" s="56">
        <f>1045125093*1</f>
        <v>1045125093</v>
      </c>
      <c r="J90" s="55"/>
      <c r="K90" s="56">
        <f>1045125093*1</f>
        <v>1045125093</v>
      </c>
      <c r="L90" s="55"/>
      <c r="M90" s="56">
        <f>1045125093*1</f>
        <v>1045125093</v>
      </c>
    </row>
    <row r="91" spans="1:13" ht="25.05" customHeight="1" x14ac:dyDescent="0.55000000000000004">
      <c r="A91" s="7" t="s">
        <v>160</v>
      </c>
      <c r="B91" s="7"/>
      <c r="C91" s="4"/>
      <c r="D91" s="4"/>
      <c r="E91" s="4"/>
      <c r="F91" s="4"/>
      <c r="G91" s="57">
        <f>+งบแสดงการเปลี่ยนแปลงรวม!I21</f>
        <v>918494598.53999996</v>
      </c>
      <c r="H91" s="55"/>
      <c r="I91" s="57">
        <v>918494598.53999996</v>
      </c>
      <c r="J91" s="55"/>
      <c r="K91" s="57">
        <f>+งบแสดงการเปลี่ยนแปลงเฉพาะกิจการ!I20</f>
        <v>918494598.53999996</v>
      </c>
      <c r="L91" s="55"/>
      <c r="M91" s="57">
        <v>918494598.53999996</v>
      </c>
    </row>
    <row r="92" spans="1:13" ht="25.05" customHeight="1" x14ac:dyDescent="0.55000000000000004">
      <c r="A92" s="7" t="s">
        <v>70</v>
      </c>
      <c r="B92" s="4"/>
      <c r="C92" s="4"/>
      <c r="D92" s="4"/>
      <c r="E92" s="4"/>
      <c r="F92" s="4"/>
      <c r="G92" s="55"/>
      <c r="H92" s="55"/>
      <c r="I92" s="55"/>
      <c r="J92" s="55"/>
      <c r="K92" s="55"/>
      <c r="L92" s="55"/>
      <c r="M92" s="55"/>
    </row>
    <row r="93" spans="1:13" ht="25.05" customHeight="1" x14ac:dyDescent="0.55000000000000004">
      <c r="A93" s="7" t="s">
        <v>71</v>
      </c>
      <c r="B93" s="4"/>
      <c r="C93" s="4"/>
      <c r="D93" s="4"/>
      <c r="E93" s="4"/>
      <c r="F93" s="4"/>
      <c r="G93" s="55"/>
      <c r="H93" s="55"/>
      <c r="I93" s="55"/>
      <c r="J93" s="55"/>
      <c r="K93" s="55"/>
      <c r="L93" s="55"/>
      <c r="M93" s="55"/>
    </row>
    <row r="94" spans="1:13" ht="25.05" customHeight="1" x14ac:dyDescent="0.55000000000000004">
      <c r="A94" s="7"/>
      <c r="B94" s="4" t="s">
        <v>111</v>
      </c>
      <c r="C94" s="4"/>
      <c r="D94" s="4"/>
      <c r="E94" s="4"/>
      <c r="F94" s="8" t="s">
        <v>14</v>
      </c>
      <c r="G94" s="55">
        <v>35179082.299999997</v>
      </c>
      <c r="H94" s="55"/>
      <c r="I94" s="55">
        <v>35179082.299999997</v>
      </c>
      <c r="J94" s="55"/>
      <c r="K94" s="55">
        <v>35179082.299999997</v>
      </c>
      <c r="L94" s="55"/>
      <c r="M94" s="55">
        <v>35179082.300000004</v>
      </c>
    </row>
    <row r="95" spans="1:13" ht="25.05" customHeight="1" x14ac:dyDescent="0.55000000000000004">
      <c r="A95" s="7" t="s">
        <v>73</v>
      </c>
      <c r="B95" s="4"/>
      <c r="C95" s="4"/>
      <c r="D95" s="4"/>
      <c r="E95" s="4"/>
      <c r="F95" s="4"/>
      <c r="G95" s="55">
        <f>+งบแสดงการเปลี่ยนแปลงรวม!M21</f>
        <v>-449109781.32000017</v>
      </c>
      <c r="H95" s="55"/>
      <c r="I95" s="55">
        <f>+งบแสดงการเปลี่ยนแปลงรวม!M16</f>
        <v>-356794378.30000007</v>
      </c>
      <c r="J95" s="55"/>
      <c r="K95" s="55">
        <f>+งบแสดงการเปลี่ยนแปลงเฉพาะกิจการ!M20</f>
        <v>-535997255.66999918</v>
      </c>
      <c r="L95" s="55"/>
      <c r="M95" s="55">
        <f>+งบแสดงการเปลี่ยนแปลงเฉพาะกิจการ!M16</f>
        <v>-411286709.92999923</v>
      </c>
    </row>
    <row r="96" spans="1:13" ht="25.05" customHeight="1" x14ac:dyDescent="0.55000000000000004">
      <c r="A96" s="7" t="s">
        <v>74</v>
      </c>
      <c r="B96" s="4"/>
      <c r="C96" s="4"/>
      <c r="D96" s="4"/>
      <c r="E96" s="4"/>
      <c r="F96" s="4"/>
      <c r="G96" s="55">
        <f>+งบแสดงการเปลี่ยนแปลงรวม!O21</f>
        <v>27703257.289999999</v>
      </c>
      <c r="H96" s="55"/>
      <c r="I96" s="55">
        <f>+งบแสดงการเปลี่ยนแปลงรวม!O16</f>
        <v>15321913.810000001</v>
      </c>
      <c r="J96" s="55"/>
      <c r="K96" s="55">
        <v>0</v>
      </c>
      <c r="L96" s="55"/>
      <c r="M96" s="55">
        <v>0</v>
      </c>
    </row>
    <row r="97" spans="1:13" ht="25.05" customHeight="1" x14ac:dyDescent="0.6">
      <c r="A97" s="4"/>
      <c r="B97" s="6" t="s">
        <v>75</v>
      </c>
      <c r="C97" s="4"/>
      <c r="D97" s="4"/>
      <c r="E97" s="4"/>
      <c r="F97" s="4"/>
      <c r="G97" s="58">
        <f>SUM(G90:G96)</f>
        <v>1577392249.8099997</v>
      </c>
      <c r="H97" s="55"/>
      <c r="I97" s="58">
        <f>SUM(I90:I96)</f>
        <v>1657326309.3499999</v>
      </c>
      <c r="J97" s="55"/>
      <c r="K97" s="58">
        <f>SUM(K90:K96)</f>
        <v>1462801518.1700008</v>
      </c>
      <c r="L97" s="55"/>
      <c r="M97" s="58">
        <f>SUM(M90:M96)</f>
        <v>1587512063.9100008</v>
      </c>
    </row>
    <row r="98" spans="1:13" ht="25.05" customHeight="1" thickBot="1" x14ac:dyDescent="0.65">
      <c r="A98" s="6" t="s">
        <v>76</v>
      </c>
      <c r="B98" s="4"/>
      <c r="C98" s="4"/>
      <c r="D98" s="4"/>
      <c r="E98" s="4"/>
      <c r="F98" s="4"/>
      <c r="G98" s="59">
        <f>+G62+G97</f>
        <v>3998606135.579999</v>
      </c>
      <c r="H98" s="55"/>
      <c r="I98" s="59">
        <f>+I62+I97</f>
        <v>3471504619.0100002</v>
      </c>
      <c r="J98" s="55"/>
      <c r="K98" s="59">
        <f>+K62+K97</f>
        <v>3878727313.1999998</v>
      </c>
      <c r="L98" s="55"/>
      <c r="M98" s="59">
        <f>+M62+M97</f>
        <v>3396736126.0600004</v>
      </c>
    </row>
    <row r="99" spans="1:13" ht="25.05" customHeight="1" thickTop="1" x14ac:dyDescent="0.55000000000000004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0" spans="1:13" ht="25.05" customHeight="1" x14ac:dyDescent="0.55000000000000004">
      <c r="A100" s="4"/>
      <c r="B100" s="4"/>
      <c r="C100" s="4"/>
      <c r="D100" s="4"/>
      <c r="E100" s="4"/>
      <c r="F100" s="4"/>
      <c r="G100" s="51"/>
      <c r="H100" s="4"/>
      <c r="I100" s="51"/>
      <c r="J100" s="4"/>
      <c r="K100" s="51"/>
      <c r="L100" s="4"/>
      <c r="M100" s="51"/>
    </row>
    <row r="101" spans="1:13" s="11" customFormat="1" ht="25.05" customHeight="1" x14ac:dyDescent="0.55000000000000004">
      <c r="A101" s="7" t="s">
        <v>46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</row>
    <row r="102" spans="1:13" s="11" customFormat="1" ht="25.05" customHeight="1" x14ac:dyDescent="0.55000000000000004">
      <c r="A102" s="7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</row>
    <row r="103" spans="1:13" s="11" customFormat="1" ht="25.05" customHeight="1" x14ac:dyDescent="0.55000000000000004">
      <c r="A103" s="7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</row>
    <row r="104" spans="1:13" s="11" customFormat="1" ht="25.05" customHeight="1" x14ac:dyDescent="0.55000000000000004">
      <c r="A104" s="7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</row>
    <row r="106" spans="1:13" s="50" customFormat="1" ht="25.05" customHeight="1" x14ac:dyDescent="0.55000000000000004">
      <c r="D106" s="50" t="s">
        <v>196</v>
      </c>
    </row>
    <row r="107" spans="1:13" s="50" customFormat="1" ht="25.05" customHeight="1" x14ac:dyDescent="0.55000000000000004">
      <c r="D107" s="50" t="s">
        <v>197</v>
      </c>
    </row>
  </sheetData>
  <mergeCells count="20">
    <mergeCell ref="A77:M77"/>
    <mergeCell ref="G6:I6"/>
    <mergeCell ref="A82:D82"/>
    <mergeCell ref="G45:I45"/>
    <mergeCell ref="G80:I80"/>
    <mergeCell ref="K45:M45"/>
    <mergeCell ref="A75:M75"/>
    <mergeCell ref="K6:M6"/>
    <mergeCell ref="A47:D47"/>
    <mergeCell ref="K80:M80"/>
    <mergeCell ref="A74:M74"/>
    <mergeCell ref="A76:M76"/>
    <mergeCell ref="A42:M42"/>
    <mergeCell ref="A1:M1"/>
    <mergeCell ref="A2:M2"/>
    <mergeCell ref="A41:M41"/>
    <mergeCell ref="A40:M40"/>
    <mergeCell ref="A39:M39"/>
    <mergeCell ref="A3:M3"/>
    <mergeCell ref="A8:D8"/>
  </mergeCells>
  <phoneticPr fontId="3" type="noConversion"/>
  <pageMargins left="0.59055118110236227" right="0.39370078740157483" top="0.59055118110236227" bottom="0.39370078740157483" header="0.31496062992125984" footer="0.31496062992125984"/>
  <pageSetup paperSize="9" scale="85" orientation="portrait" r:id="rId1"/>
  <headerFooter alignWithMargins="0"/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8"/>
  <sheetViews>
    <sheetView topLeftCell="A61" zoomScale="90" zoomScaleNormal="90" zoomScaleSheetLayoutView="100" workbookViewId="0">
      <selection activeCell="G26" sqref="G26"/>
    </sheetView>
  </sheetViews>
  <sheetFormatPr defaultColWidth="9.125" defaultRowHeight="26.1" customHeight="1" x14ac:dyDescent="0.55000000000000004"/>
  <cols>
    <col min="1" max="4" width="9.125" style="3"/>
    <col min="5" max="5" width="1.625" style="3" customWidth="1"/>
    <col min="6" max="6" width="8.625" style="3" bestFit="1" customWidth="1"/>
    <col min="7" max="7" width="17.625" style="3" customWidth="1"/>
    <col min="8" max="8" width="1" style="3" customWidth="1"/>
    <col min="9" max="9" width="17.625" style="3" customWidth="1"/>
    <col min="10" max="10" width="1" style="3" customWidth="1"/>
    <col min="11" max="11" width="17.625" style="3" customWidth="1"/>
    <col min="12" max="12" width="1" style="3" customWidth="1"/>
    <col min="13" max="13" width="17.625" style="3" customWidth="1"/>
    <col min="14" max="14" width="1.25" style="3" customWidth="1"/>
    <col min="15" max="15" width="7.375" style="3" customWidth="1"/>
    <col min="16" max="16" width="12.375" style="3" bestFit="1" customWidth="1"/>
    <col min="17" max="16384" width="9.125" style="3"/>
  </cols>
  <sheetData>
    <row r="1" spans="1:13" ht="24.9" customHeight="1" x14ac:dyDescent="0.55000000000000004">
      <c r="A1" s="82" t="s">
        <v>10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3" ht="24.9" customHeight="1" x14ac:dyDescent="0.6">
      <c r="A2" s="78" t="s">
        <v>25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 ht="24.9" customHeight="1" x14ac:dyDescent="0.6">
      <c r="A3" s="78" t="s">
        <v>77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</row>
    <row r="4" spans="1:13" s="1" customFormat="1" ht="24.9" customHeight="1" x14ac:dyDescent="0.6">
      <c r="A4" s="83" t="s">
        <v>183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1:13" ht="21" customHeight="1" x14ac:dyDescent="0.55000000000000004"/>
    <row r="6" spans="1:13" s="1" customFormat="1" ht="21" customHeight="1" x14ac:dyDescent="0.6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29" t="s">
        <v>26</v>
      </c>
    </row>
    <row r="7" spans="1:13" ht="21" customHeight="1" x14ac:dyDescent="0.6">
      <c r="A7" s="4"/>
      <c r="B7" s="4"/>
      <c r="C7" s="4"/>
      <c r="D7" s="4"/>
      <c r="E7" s="4"/>
      <c r="G7" s="80" t="s">
        <v>27</v>
      </c>
      <c r="H7" s="80"/>
      <c r="I7" s="80"/>
      <c r="J7" s="5"/>
      <c r="K7" s="81" t="s">
        <v>28</v>
      </c>
      <c r="L7" s="81"/>
      <c r="M7" s="81"/>
    </row>
    <row r="8" spans="1:13" ht="21" customHeight="1" x14ac:dyDescent="0.6">
      <c r="F8" s="2" t="s">
        <v>29</v>
      </c>
      <c r="G8" s="38" t="s">
        <v>163</v>
      </c>
      <c r="H8" s="39"/>
      <c r="I8" s="38" t="s">
        <v>153</v>
      </c>
      <c r="J8" s="39"/>
      <c r="K8" s="38" t="s">
        <v>163</v>
      </c>
      <c r="L8" s="39"/>
      <c r="M8" s="38" t="s">
        <v>153</v>
      </c>
    </row>
    <row r="9" spans="1:13" ht="21" customHeight="1" x14ac:dyDescent="0.55000000000000004">
      <c r="A9" s="4" t="s">
        <v>78</v>
      </c>
      <c r="C9" s="4"/>
      <c r="G9" s="56">
        <v>5885638107.7399998</v>
      </c>
      <c r="H9" s="56"/>
      <c r="I9" s="56">
        <v>4606516500.6099997</v>
      </c>
      <c r="J9" s="56"/>
      <c r="K9" s="56">
        <v>5771809040.9499998</v>
      </c>
      <c r="L9" s="56"/>
      <c r="M9" s="56">
        <v>4443792756.4700003</v>
      </c>
    </row>
    <row r="10" spans="1:13" ht="21" customHeight="1" x14ac:dyDescent="0.55000000000000004">
      <c r="A10" s="7" t="s">
        <v>79</v>
      </c>
      <c r="C10" s="4"/>
      <c r="G10" s="56">
        <v>-5733025607.8299999</v>
      </c>
      <c r="H10" s="56"/>
      <c r="I10" s="56">
        <v>-4354631762.3599997</v>
      </c>
      <c r="J10" s="56"/>
      <c r="K10" s="56">
        <v>-5677154797.9899998</v>
      </c>
      <c r="L10" s="56"/>
      <c r="M10" s="56">
        <v>-4308043153.0799999</v>
      </c>
    </row>
    <row r="11" spans="1:13" ht="21" customHeight="1" x14ac:dyDescent="0.55000000000000004">
      <c r="A11" s="7" t="s">
        <v>200</v>
      </c>
      <c r="C11" s="4"/>
      <c r="G11" s="61">
        <v>-12760048.720000001</v>
      </c>
      <c r="H11" s="56"/>
      <c r="I11" s="61">
        <v>436608.18</v>
      </c>
      <c r="J11" s="56"/>
      <c r="K11" s="61">
        <v>-3747832.0199999996</v>
      </c>
      <c r="L11" s="56"/>
      <c r="M11" s="61">
        <v>-1907420.8200000003</v>
      </c>
    </row>
    <row r="12" spans="1:13" ht="21" customHeight="1" x14ac:dyDescent="0.6">
      <c r="A12" s="15" t="s">
        <v>80</v>
      </c>
      <c r="B12" s="4"/>
      <c r="C12" s="7"/>
      <c r="G12" s="56">
        <f>SUM(G9:G11)</f>
        <v>139852451.18999985</v>
      </c>
      <c r="H12" s="56"/>
      <c r="I12" s="56">
        <f>SUM(I9:I11)</f>
        <v>252321346.43000001</v>
      </c>
      <c r="J12" s="56"/>
      <c r="K12" s="56">
        <f>SUM(K9:K11)</f>
        <v>90906410.940000042</v>
      </c>
      <c r="L12" s="56"/>
      <c r="M12" s="56">
        <f>SUM(M9:M11)</f>
        <v>133842182.57000035</v>
      </c>
    </row>
    <row r="13" spans="1:13" ht="21" customHeight="1" x14ac:dyDescent="0.55000000000000004">
      <c r="A13" s="3" t="s">
        <v>81</v>
      </c>
      <c r="B13" s="4"/>
      <c r="C13" s="4"/>
      <c r="G13" s="56">
        <v>3518560.36</v>
      </c>
      <c r="H13" s="56"/>
      <c r="I13" s="56">
        <v>6921670.6100000003</v>
      </c>
      <c r="J13" s="56"/>
      <c r="K13" s="56">
        <v>3290816.16</v>
      </c>
      <c r="L13" s="56"/>
      <c r="M13" s="56">
        <v>6921670.6100000003</v>
      </c>
    </row>
    <row r="14" spans="1:13" ht="21" customHeight="1" x14ac:dyDescent="0.55000000000000004">
      <c r="A14" s="3" t="s">
        <v>82</v>
      </c>
      <c r="B14" s="4"/>
      <c r="C14" s="4"/>
      <c r="G14" s="56">
        <v>0</v>
      </c>
      <c r="H14" s="56"/>
      <c r="I14" s="56">
        <v>0</v>
      </c>
      <c r="J14" s="56"/>
      <c r="K14" s="56">
        <v>0</v>
      </c>
      <c r="L14" s="56"/>
      <c r="M14" s="56">
        <v>7696067.0200000023</v>
      </c>
    </row>
    <row r="15" spans="1:13" ht="21" customHeight="1" x14ac:dyDescent="0.55000000000000004">
      <c r="A15" s="3" t="s">
        <v>201</v>
      </c>
      <c r="B15" s="4"/>
      <c r="C15" s="4"/>
      <c r="F15" s="19"/>
      <c r="G15" s="56">
        <v>0</v>
      </c>
      <c r="H15" s="56"/>
      <c r="I15" s="56">
        <v>-38264.839999999997</v>
      </c>
      <c r="J15" s="56"/>
      <c r="K15" s="56">
        <v>0</v>
      </c>
      <c r="L15" s="56"/>
      <c r="M15" s="56">
        <v>115772038.17</v>
      </c>
    </row>
    <row r="16" spans="1:13" ht="21" customHeight="1" x14ac:dyDescent="0.55000000000000004">
      <c r="A16" s="3" t="s">
        <v>83</v>
      </c>
      <c r="B16" s="4"/>
      <c r="C16" s="4"/>
      <c r="G16" s="56">
        <v>-2604381.25</v>
      </c>
      <c r="H16" s="56"/>
      <c r="I16" s="56">
        <v>-379074.51</v>
      </c>
      <c r="J16" s="56"/>
      <c r="K16" s="56">
        <v>6310848.6199999992</v>
      </c>
      <c r="L16" s="56"/>
      <c r="M16" s="56">
        <v>2797827.8099999996</v>
      </c>
    </row>
    <row r="17" spans="1:13" ht="21" customHeight="1" x14ac:dyDescent="0.55000000000000004">
      <c r="A17" s="3" t="s">
        <v>202</v>
      </c>
      <c r="B17" s="4"/>
      <c r="C17" s="4"/>
      <c r="G17" s="56">
        <v>-2390026.7000000002</v>
      </c>
      <c r="H17" s="56"/>
      <c r="I17" s="56">
        <v>-290964249.56</v>
      </c>
      <c r="J17" s="56"/>
      <c r="K17" s="56">
        <v>-2390026.7000000002</v>
      </c>
      <c r="L17" s="56"/>
      <c r="M17" s="56">
        <v>-290964249.56</v>
      </c>
    </row>
    <row r="18" spans="1:13" ht="21" customHeight="1" x14ac:dyDescent="0.55000000000000004">
      <c r="A18" s="7" t="s">
        <v>84</v>
      </c>
      <c r="B18" s="7"/>
      <c r="C18" s="4"/>
      <c r="G18" s="56">
        <v>-33367933.27</v>
      </c>
      <c r="H18" s="56"/>
      <c r="I18" s="56">
        <v>-31603264.949999999</v>
      </c>
      <c r="J18" s="56"/>
      <c r="K18" s="56">
        <v>-33367933.27</v>
      </c>
      <c r="L18" s="56"/>
      <c r="M18" s="56">
        <v>-31603264.949999999</v>
      </c>
    </row>
    <row r="19" spans="1:13" ht="21" customHeight="1" x14ac:dyDescent="0.55000000000000004">
      <c r="A19" s="4" t="s">
        <v>85</v>
      </c>
      <c r="C19" s="4"/>
      <c r="G19" s="56">
        <v>-117189419.69</v>
      </c>
      <c r="H19" s="56"/>
      <c r="I19" s="56">
        <v>-110480752.31999999</v>
      </c>
      <c r="J19" s="56"/>
      <c r="K19" s="56">
        <v>-109326007.82999998</v>
      </c>
      <c r="L19" s="56"/>
      <c r="M19" s="56">
        <v>-98375006.090000018</v>
      </c>
    </row>
    <row r="20" spans="1:13" ht="21" customHeight="1" x14ac:dyDescent="0.55000000000000004">
      <c r="A20" s="7" t="s">
        <v>86</v>
      </c>
      <c r="C20" s="4"/>
      <c r="F20" s="8" t="s">
        <v>175</v>
      </c>
      <c r="G20" s="56">
        <v>-1492000</v>
      </c>
      <c r="H20" s="56"/>
      <c r="I20" s="56">
        <v>-1527000</v>
      </c>
      <c r="J20" s="56"/>
      <c r="K20" s="56">
        <v>-1492000</v>
      </c>
      <c r="L20" s="56"/>
      <c r="M20" s="56">
        <v>-1527000</v>
      </c>
    </row>
    <row r="21" spans="1:13" ht="21" customHeight="1" x14ac:dyDescent="0.55000000000000004">
      <c r="A21" s="3" t="s">
        <v>87</v>
      </c>
      <c r="C21" s="7"/>
      <c r="G21" s="61">
        <v>-50298744.399999999</v>
      </c>
      <c r="H21" s="56"/>
      <c r="I21" s="61">
        <v>-37057729.109999999</v>
      </c>
      <c r="J21" s="56"/>
      <c r="K21" s="61">
        <v>-50298744.399999999</v>
      </c>
      <c r="L21" s="56"/>
      <c r="M21" s="61">
        <v>-37057729.109999999</v>
      </c>
    </row>
    <row r="22" spans="1:13" s="11" customFormat="1" ht="21" customHeight="1" x14ac:dyDescent="0.6">
      <c r="A22" s="6" t="s">
        <v>203</v>
      </c>
      <c r="C22" s="16"/>
      <c r="D22" s="17"/>
      <c r="E22" s="18"/>
      <c r="F22" s="19"/>
      <c r="G22" s="62">
        <f>SUM(G12:G21)</f>
        <v>-63971493.760000117</v>
      </c>
      <c r="H22" s="56"/>
      <c r="I22" s="62">
        <f>SUM(I12:I21)</f>
        <v>-212807318.25</v>
      </c>
      <c r="J22" s="56"/>
      <c r="K22" s="62">
        <f>SUM(K12:K21)</f>
        <v>-96366636.47999993</v>
      </c>
      <c r="L22" s="56"/>
      <c r="M22" s="62">
        <f>SUM(M12:M21)</f>
        <v>-192497463.52999967</v>
      </c>
    </row>
    <row r="23" spans="1:13" ht="21" customHeight="1" x14ac:dyDescent="0.55000000000000004">
      <c r="A23" s="3" t="s">
        <v>205</v>
      </c>
      <c r="C23" s="7"/>
      <c r="F23" s="8" t="s">
        <v>17</v>
      </c>
      <c r="G23" s="56">
        <v>-28343909.260000005</v>
      </c>
      <c r="H23" s="56"/>
      <c r="I23" s="56">
        <v>52094257.479999997</v>
      </c>
      <c r="J23" s="56"/>
      <c r="K23" s="56">
        <v>-28343909.260000005</v>
      </c>
      <c r="L23" s="56"/>
      <c r="M23" s="56">
        <v>52094257.479999997</v>
      </c>
    </row>
    <row r="24" spans="1:13" s="11" customFormat="1" ht="21" customHeight="1" x14ac:dyDescent="0.6">
      <c r="A24" s="6" t="s">
        <v>204</v>
      </c>
      <c r="B24" s="36"/>
      <c r="C24" s="44"/>
      <c r="D24" s="17"/>
      <c r="E24" s="18"/>
      <c r="F24" s="19"/>
      <c r="G24" s="63">
        <f>SUM(G22:G23)</f>
        <v>-92315403.02000013</v>
      </c>
      <c r="H24" s="56"/>
      <c r="I24" s="63">
        <f>SUM(I22:I23)</f>
        <v>-160713060.77000001</v>
      </c>
      <c r="J24" s="56"/>
      <c r="K24" s="63">
        <f>SUM(K22:K23)</f>
        <v>-124710545.73999994</v>
      </c>
      <c r="L24" s="56"/>
      <c r="M24" s="63">
        <f>SUM(M22:M23)</f>
        <v>-140403206.04999968</v>
      </c>
    </row>
    <row r="25" spans="1:13" s="11" customFormat="1" ht="21" customHeight="1" x14ac:dyDescent="0.6">
      <c r="A25" s="20" t="s">
        <v>88</v>
      </c>
      <c r="C25" s="16"/>
      <c r="D25" s="17"/>
      <c r="E25" s="18"/>
      <c r="F25" s="19"/>
      <c r="G25" s="56"/>
      <c r="H25" s="56"/>
      <c r="I25" s="56"/>
      <c r="J25" s="56"/>
      <c r="K25" s="56"/>
      <c r="L25" s="56"/>
      <c r="M25" s="56"/>
    </row>
    <row r="26" spans="1:13" s="11" customFormat="1" ht="21" customHeight="1" x14ac:dyDescent="0.6">
      <c r="A26" s="20" t="s">
        <v>90</v>
      </c>
      <c r="C26" s="16"/>
      <c r="D26" s="17"/>
      <c r="E26" s="18"/>
      <c r="F26" s="19"/>
      <c r="G26" s="56"/>
      <c r="H26" s="56"/>
      <c r="I26" s="56"/>
      <c r="J26" s="56"/>
      <c r="K26" s="56"/>
      <c r="L26" s="56"/>
      <c r="M26" s="56"/>
    </row>
    <row r="27" spans="1:13" s="11" customFormat="1" ht="21" customHeight="1" x14ac:dyDescent="0.6">
      <c r="A27" s="20" t="s">
        <v>89</v>
      </c>
      <c r="C27" s="16"/>
      <c r="D27" s="17"/>
      <c r="E27" s="18"/>
      <c r="F27" s="19"/>
      <c r="G27" s="56"/>
      <c r="H27" s="56"/>
      <c r="I27" s="56"/>
      <c r="J27" s="56"/>
      <c r="K27" s="56"/>
      <c r="L27" s="56"/>
      <c r="M27" s="56"/>
    </row>
    <row r="28" spans="1:13" s="11" customFormat="1" ht="21" customHeight="1" x14ac:dyDescent="0.6">
      <c r="A28" s="7" t="s">
        <v>91</v>
      </c>
      <c r="C28" s="16"/>
      <c r="D28" s="17"/>
      <c r="E28" s="18"/>
      <c r="F28" s="19"/>
      <c r="G28" s="61">
        <v>12381343.48</v>
      </c>
      <c r="H28" s="56"/>
      <c r="I28" s="61">
        <v>9309243.6500000004</v>
      </c>
      <c r="J28" s="56"/>
      <c r="K28" s="61">
        <v>0</v>
      </c>
      <c r="L28" s="56"/>
      <c r="M28" s="61">
        <v>0</v>
      </c>
    </row>
    <row r="29" spans="1:13" s="11" customFormat="1" ht="21" customHeight="1" x14ac:dyDescent="0.6">
      <c r="A29" s="20" t="s">
        <v>92</v>
      </c>
      <c r="C29" s="16"/>
      <c r="D29" s="17"/>
      <c r="E29" s="18"/>
      <c r="F29" s="19"/>
      <c r="G29" s="56"/>
      <c r="H29" s="56"/>
      <c r="I29" s="56"/>
      <c r="J29" s="56"/>
      <c r="K29" s="56"/>
      <c r="L29" s="56"/>
      <c r="M29" s="56"/>
    </row>
    <row r="30" spans="1:13" s="11" customFormat="1" ht="21" customHeight="1" x14ac:dyDescent="0.6">
      <c r="A30" s="20" t="s">
        <v>89</v>
      </c>
      <c r="C30" s="16"/>
      <c r="D30" s="17"/>
      <c r="E30" s="18"/>
      <c r="F30" s="19"/>
      <c r="G30" s="61">
        <f>SUM(G28)</f>
        <v>12381343.48</v>
      </c>
      <c r="H30" s="56"/>
      <c r="I30" s="61">
        <f>SUM(I28)</f>
        <v>9309243.6500000004</v>
      </c>
      <c r="J30" s="56"/>
      <c r="K30" s="61">
        <f>SUM(K28)</f>
        <v>0</v>
      </c>
      <c r="L30" s="56"/>
      <c r="M30" s="61">
        <f>SUM(M28)</f>
        <v>0</v>
      </c>
    </row>
    <row r="31" spans="1:13" s="11" customFormat="1" ht="21" customHeight="1" x14ac:dyDescent="0.6">
      <c r="A31" s="20" t="s">
        <v>152</v>
      </c>
      <c r="C31" s="16"/>
      <c r="D31" s="17"/>
      <c r="E31" s="18"/>
      <c r="F31" s="19"/>
      <c r="G31" s="56"/>
      <c r="H31" s="56"/>
      <c r="I31" s="56"/>
      <c r="J31" s="56"/>
      <c r="K31" s="56"/>
      <c r="L31" s="56"/>
      <c r="M31" s="56"/>
    </row>
    <row r="32" spans="1:13" s="11" customFormat="1" ht="21" customHeight="1" x14ac:dyDescent="0.6">
      <c r="A32" s="20" t="s">
        <v>89</v>
      </c>
      <c r="C32" s="16"/>
      <c r="D32" s="17"/>
      <c r="E32" s="18"/>
      <c r="F32" s="19"/>
      <c r="G32" s="56"/>
      <c r="H32" s="56"/>
      <c r="I32" s="56"/>
      <c r="J32" s="56"/>
      <c r="K32" s="56"/>
      <c r="L32" s="56"/>
      <c r="M32" s="56"/>
    </row>
    <row r="33" spans="1:13" s="11" customFormat="1" ht="21" customHeight="1" x14ac:dyDescent="0.6">
      <c r="A33" s="14" t="s">
        <v>93</v>
      </c>
      <c r="C33" s="16"/>
      <c r="D33" s="17"/>
      <c r="E33" s="18"/>
      <c r="F33" s="19"/>
      <c r="G33" s="56"/>
      <c r="H33" s="56"/>
      <c r="I33" s="56"/>
      <c r="J33" s="56"/>
      <c r="K33" s="56"/>
      <c r="L33" s="56"/>
      <c r="M33" s="56"/>
    </row>
    <row r="34" spans="1:13" s="11" customFormat="1" ht="21" customHeight="1" x14ac:dyDescent="0.6">
      <c r="A34" s="26" t="s">
        <v>94</v>
      </c>
      <c r="C34" s="16"/>
      <c r="D34" s="17"/>
      <c r="E34" s="18"/>
      <c r="F34" s="9" t="s">
        <v>16</v>
      </c>
      <c r="G34" s="56">
        <v>0</v>
      </c>
      <c r="H34" s="56"/>
      <c r="I34" s="56">
        <v>-7769592.3499999996</v>
      </c>
      <c r="J34" s="56"/>
      <c r="K34" s="56">
        <v>0</v>
      </c>
      <c r="L34" s="56"/>
      <c r="M34" s="56">
        <v>-7769592.3499999996</v>
      </c>
    </row>
    <row r="35" spans="1:13" s="11" customFormat="1" ht="21" customHeight="1" x14ac:dyDescent="0.6">
      <c r="A35" s="14" t="s">
        <v>95</v>
      </c>
      <c r="C35" s="16"/>
      <c r="D35" s="17"/>
      <c r="E35" s="18"/>
      <c r="F35" s="9"/>
      <c r="G35" s="56"/>
      <c r="H35" s="56"/>
      <c r="I35" s="56"/>
      <c r="J35" s="56"/>
      <c r="K35" s="56"/>
      <c r="L35" s="56"/>
      <c r="M35" s="56"/>
    </row>
    <row r="36" spans="1:13" s="11" customFormat="1" ht="21" customHeight="1" x14ac:dyDescent="0.6">
      <c r="A36" s="26" t="s">
        <v>96</v>
      </c>
      <c r="C36" s="16"/>
      <c r="D36" s="17"/>
      <c r="E36" s="18"/>
      <c r="F36" s="9" t="s">
        <v>17</v>
      </c>
      <c r="G36" s="61">
        <v>0</v>
      </c>
      <c r="H36" s="56"/>
      <c r="I36" s="61">
        <v>1553918.47</v>
      </c>
      <c r="J36" s="56"/>
      <c r="K36" s="61">
        <v>0</v>
      </c>
      <c r="L36" s="56"/>
      <c r="M36" s="61">
        <v>1553918.47</v>
      </c>
    </row>
    <row r="37" spans="1:13" s="11" customFormat="1" ht="21" customHeight="1" x14ac:dyDescent="0.6">
      <c r="A37" s="20" t="s">
        <v>97</v>
      </c>
      <c r="C37" s="16"/>
      <c r="D37" s="17"/>
      <c r="E37" s="18"/>
      <c r="F37" s="19"/>
      <c r="G37" s="56"/>
      <c r="H37" s="56"/>
      <c r="I37" s="56"/>
      <c r="J37" s="56"/>
      <c r="K37" s="56"/>
      <c r="L37" s="56"/>
      <c r="M37" s="56"/>
    </row>
    <row r="38" spans="1:13" s="11" customFormat="1" ht="21" customHeight="1" x14ac:dyDescent="0.6">
      <c r="A38" s="20" t="s">
        <v>89</v>
      </c>
      <c r="C38" s="16"/>
      <c r="D38" s="17"/>
      <c r="E38" s="18"/>
      <c r="F38" s="19"/>
      <c r="G38" s="61">
        <f>SUM(G34:G36)</f>
        <v>0</v>
      </c>
      <c r="H38" s="56"/>
      <c r="I38" s="61">
        <f>SUM(I34:I36)</f>
        <v>-6215673.8799999999</v>
      </c>
      <c r="J38" s="56"/>
      <c r="K38" s="61">
        <f>SUM(K34:K36)</f>
        <v>0</v>
      </c>
      <c r="L38" s="56"/>
      <c r="M38" s="61">
        <f>SUM(M34:M36)</f>
        <v>-6215673.8799999999</v>
      </c>
    </row>
    <row r="39" spans="1:13" s="11" customFormat="1" ht="21" customHeight="1" x14ac:dyDescent="0.6">
      <c r="A39" s="20" t="s">
        <v>184</v>
      </c>
      <c r="B39" s="36"/>
      <c r="C39" s="16"/>
      <c r="D39" s="17"/>
      <c r="E39" s="18"/>
      <c r="G39" s="61">
        <f>+G38+G30</f>
        <v>12381343.48</v>
      </c>
      <c r="H39" s="56"/>
      <c r="I39" s="61">
        <f>+I38+I30</f>
        <v>3093569.7700000005</v>
      </c>
      <c r="J39" s="56"/>
      <c r="K39" s="61">
        <f>+K38+K30</f>
        <v>0</v>
      </c>
      <c r="L39" s="56"/>
      <c r="M39" s="61">
        <f>+M38+M30</f>
        <v>-6215673.8799999999</v>
      </c>
    </row>
    <row r="40" spans="1:13" ht="21" customHeight="1" thickBot="1" x14ac:dyDescent="0.65">
      <c r="A40" s="20" t="s">
        <v>206</v>
      </c>
      <c r="B40" s="4"/>
      <c r="C40" s="4"/>
      <c r="G40" s="64">
        <f>+G39+G24</f>
        <v>-79934059.540000126</v>
      </c>
      <c r="H40" s="56"/>
      <c r="I40" s="64">
        <f>+I39+I24</f>
        <v>-157619491</v>
      </c>
      <c r="J40" s="56"/>
      <c r="K40" s="64">
        <f>+K39+K24</f>
        <v>-124710545.73999994</v>
      </c>
      <c r="L40" s="56"/>
      <c r="M40" s="64">
        <f>+M39+M24</f>
        <v>-146618879.92999968</v>
      </c>
    </row>
    <row r="41" spans="1:13" ht="19.95" customHeight="1" thickTop="1" x14ac:dyDescent="0.55000000000000004">
      <c r="B41" s="4"/>
      <c r="C41" s="4"/>
      <c r="G41" s="55"/>
      <c r="H41" s="55"/>
      <c r="I41" s="55"/>
      <c r="J41" s="55"/>
      <c r="K41" s="55"/>
      <c r="L41" s="55"/>
      <c r="M41" s="55"/>
    </row>
    <row r="42" spans="1:13" ht="19.95" customHeight="1" x14ac:dyDescent="0.55000000000000004">
      <c r="A42" s="7" t="s">
        <v>46</v>
      </c>
    </row>
    <row r="43" spans="1:13" ht="19.95" customHeight="1" x14ac:dyDescent="0.55000000000000004">
      <c r="A43" s="7"/>
    </row>
    <row r="44" spans="1:13" s="50" customFormat="1" ht="19.95" customHeight="1" x14ac:dyDescent="0.55000000000000004">
      <c r="D44" s="50" t="s">
        <v>196</v>
      </c>
    </row>
    <row r="45" spans="1:13" s="50" customFormat="1" ht="19.95" customHeight="1" x14ac:dyDescent="0.55000000000000004">
      <c r="D45" s="50" t="s">
        <v>198</v>
      </c>
    </row>
    <row r="46" spans="1:13" s="11" customFormat="1" ht="24.9" customHeight="1" x14ac:dyDescent="0.55000000000000004">
      <c r="A46" s="82" t="s">
        <v>11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</row>
    <row r="47" spans="1:13" ht="24.9" customHeight="1" x14ac:dyDescent="0.6">
      <c r="A47" s="78" t="s">
        <v>25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</row>
    <row r="48" spans="1:13" ht="24.9" customHeight="1" x14ac:dyDescent="0.6">
      <c r="A48" s="78" t="s">
        <v>98</v>
      </c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</row>
    <row r="49" spans="1:13" s="1" customFormat="1" ht="24.9" customHeight="1" x14ac:dyDescent="0.6">
      <c r="A49" s="83" t="str">
        <f>+A4</f>
        <v>สำหรับปี สิ้นสุดวันที่ 31 ธันวาคม 2566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</row>
    <row r="50" spans="1:13" s="1" customFormat="1" ht="24.9" customHeight="1" x14ac:dyDescent="0.6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s="1" customFormat="1" ht="24.9" customHeight="1" x14ac:dyDescent="0.6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29" t="s">
        <v>26</v>
      </c>
    </row>
    <row r="52" spans="1:13" ht="24.9" customHeight="1" x14ac:dyDescent="0.6">
      <c r="A52" s="4"/>
      <c r="B52" s="4"/>
      <c r="C52" s="4"/>
      <c r="D52" s="4"/>
      <c r="E52" s="4"/>
      <c r="G52" s="80" t="s">
        <v>27</v>
      </c>
      <c r="H52" s="80"/>
      <c r="I52" s="80"/>
      <c r="J52" s="5"/>
      <c r="K52" s="81" t="s">
        <v>28</v>
      </c>
      <c r="L52" s="81"/>
      <c r="M52" s="81"/>
    </row>
    <row r="53" spans="1:13" ht="24.9" customHeight="1" x14ac:dyDescent="0.6">
      <c r="F53" s="2" t="s">
        <v>29</v>
      </c>
      <c r="G53" s="38" t="str">
        <f>+G8</f>
        <v>2566</v>
      </c>
      <c r="H53" s="39"/>
      <c r="I53" s="38" t="str">
        <f>+I8</f>
        <v>2565</v>
      </c>
      <c r="J53" s="39"/>
      <c r="K53" s="38" t="str">
        <f>+K8</f>
        <v>2566</v>
      </c>
      <c r="L53" s="39"/>
      <c r="M53" s="38" t="str">
        <f>+M8</f>
        <v>2565</v>
      </c>
    </row>
    <row r="54" spans="1:13" ht="24.9" customHeight="1" x14ac:dyDescent="0.6">
      <c r="A54" s="1" t="s">
        <v>156</v>
      </c>
      <c r="G54" s="21"/>
      <c r="H54" s="13"/>
      <c r="I54" s="21"/>
      <c r="J54" s="13"/>
      <c r="K54" s="21"/>
      <c r="L54" s="13"/>
      <c r="M54" s="21"/>
    </row>
    <row r="55" spans="1:13" ht="24.9" customHeight="1" x14ac:dyDescent="0.55000000000000004">
      <c r="A55" s="4" t="s">
        <v>99</v>
      </c>
      <c r="G55" s="57">
        <f>+G24</f>
        <v>-92315403.02000013</v>
      </c>
      <c r="H55" s="57"/>
      <c r="I55" s="57">
        <f>+I24</f>
        <v>-160713060.77000001</v>
      </c>
      <c r="J55" s="57"/>
      <c r="K55" s="57">
        <f>+K24</f>
        <v>-124710545.73999994</v>
      </c>
      <c r="L55" s="57"/>
      <c r="M55" s="57">
        <f>+M24</f>
        <v>-140403206.04999968</v>
      </c>
    </row>
    <row r="56" spans="1:13" ht="24.9" customHeight="1" x14ac:dyDescent="0.55000000000000004">
      <c r="A56" s="4" t="s">
        <v>100</v>
      </c>
      <c r="G56" s="57">
        <v>0</v>
      </c>
      <c r="H56" s="57"/>
      <c r="I56" s="57">
        <v>0</v>
      </c>
      <c r="J56" s="57"/>
      <c r="K56" s="57">
        <v>0</v>
      </c>
      <c r="L56" s="57"/>
      <c r="M56" s="57">
        <v>0</v>
      </c>
    </row>
    <row r="57" spans="1:13" ht="24.9" customHeight="1" thickBot="1" x14ac:dyDescent="0.6">
      <c r="A57" s="4"/>
      <c r="G57" s="65">
        <f>SUM(G55:G56)</f>
        <v>-92315403.02000013</v>
      </c>
      <c r="H57" s="57"/>
      <c r="I57" s="65">
        <f>SUM(I55:I56)</f>
        <v>-160713060.77000001</v>
      </c>
      <c r="J57" s="57"/>
      <c r="K57" s="65">
        <f>SUM(K55:K56)</f>
        <v>-124710545.73999994</v>
      </c>
      <c r="L57" s="57"/>
      <c r="M57" s="65">
        <f>SUM(M55:M56)</f>
        <v>-140403206.04999968</v>
      </c>
    </row>
    <row r="58" spans="1:13" ht="24.9" customHeight="1" thickTop="1" x14ac:dyDescent="0.6">
      <c r="A58" s="1" t="s">
        <v>157</v>
      </c>
      <c r="G58" s="55"/>
      <c r="H58" s="55"/>
      <c r="I58" s="55"/>
      <c r="J58" s="55"/>
      <c r="K58" s="55"/>
      <c r="L58" s="55"/>
      <c r="M58" s="55"/>
    </row>
    <row r="59" spans="1:13" ht="24.9" customHeight="1" x14ac:dyDescent="0.55000000000000004">
      <c r="A59" s="4" t="s">
        <v>99</v>
      </c>
      <c r="G59" s="57">
        <f>+G40</f>
        <v>-79934059.540000126</v>
      </c>
      <c r="H59" s="57"/>
      <c r="I59" s="57">
        <f>+I40</f>
        <v>-157619491</v>
      </c>
      <c r="J59" s="57"/>
      <c r="K59" s="57">
        <f>+งบกำไรขาดทุนเบ็ดเสร็จ!K40</f>
        <v>-124710545.73999994</v>
      </c>
      <c r="L59" s="57"/>
      <c r="M59" s="57">
        <f>+M40</f>
        <v>-146618879.92999968</v>
      </c>
    </row>
    <row r="60" spans="1:13" ht="24.9" customHeight="1" x14ac:dyDescent="0.55000000000000004">
      <c r="A60" s="4" t="s">
        <v>100</v>
      </c>
      <c r="G60" s="57">
        <v>0</v>
      </c>
      <c r="H60" s="57"/>
      <c r="I60" s="57">
        <v>0</v>
      </c>
      <c r="J60" s="57"/>
      <c r="K60" s="57">
        <v>0</v>
      </c>
      <c r="L60" s="57"/>
      <c r="M60" s="57">
        <v>0</v>
      </c>
    </row>
    <row r="61" spans="1:13" ht="24.9" customHeight="1" thickBot="1" x14ac:dyDescent="0.6">
      <c r="A61" s="4"/>
      <c r="G61" s="65">
        <f>SUM(G59:G60)</f>
        <v>-79934059.540000126</v>
      </c>
      <c r="H61" s="57"/>
      <c r="I61" s="65">
        <f>SUM(I59:I60)</f>
        <v>-157619491</v>
      </c>
      <c r="J61" s="57"/>
      <c r="K61" s="65">
        <f>SUM(K59:K60)</f>
        <v>-124710545.73999994</v>
      </c>
      <c r="L61" s="57"/>
      <c r="M61" s="65">
        <f>SUM(M59:M60)</f>
        <v>-146618879.92999968</v>
      </c>
    </row>
    <row r="62" spans="1:13" ht="24.9" customHeight="1" thickTop="1" x14ac:dyDescent="0.6">
      <c r="A62" s="14"/>
      <c r="B62" s="16"/>
      <c r="G62" s="66"/>
      <c r="H62" s="67"/>
      <c r="I62" s="66"/>
      <c r="J62" s="67"/>
      <c r="K62" s="66"/>
      <c r="L62" s="67"/>
      <c r="M62" s="66"/>
    </row>
    <row r="63" spans="1:13" ht="24.9" customHeight="1" x14ac:dyDescent="0.6">
      <c r="A63" s="20" t="s">
        <v>101</v>
      </c>
      <c r="B63" s="16"/>
      <c r="C63" s="4"/>
      <c r="F63" s="8" t="s">
        <v>174</v>
      </c>
      <c r="G63" s="60"/>
      <c r="H63" s="60"/>
      <c r="I63" s="60"/>
      <c r="J63" s="60"/>
      <c r="K63" s="60"/>
      <c r="L63" s="60"/>
      <c r="M63" s="60"/>
    </row>
    <row r="64" spans="1:13" ht="24.9" customHeight="1" x14ac:dyDescent="0.55000000000000004">
      <c r="A64" s="4" t="s">
        <v>161</v>
      </c>
      <c r="B64" s="14"/>
      <c r="C64" s="4"/>
      <c r="G64" s="56">
        <f>G24/G65</f>
        <v>-8.8329524990172756E-2</v>
      </c>
      <c r="H64" s="56"/>
      <c r="I64" s="56">
        <f>I24/I65</f>
        <v>-0.15377399494703359</v>
      </c>
      <c r="J64" s="56"/>
      <c r="K64" s="56">
        <f>K24/K65</f>
        <v>-0.11932595109932925</v>
      </c>
      <c r="L64" s="56"/>
      <c r="M64" s="56">
        <f>M24/M65</f>
        <v>-0.13434105351635614</v>
      </c>
    </row>
    <row r="65" spans="1:13" ht="24.9" customHeight="1" x14ac:dyDescent="0.6">
      <c r="A65" s="4" t="s">
        <v>162</v>
      </c>
      <c r="B65" s="14"/>
      <c r="C65" s="4"/>
      <c r="E65" s="2"/>
      <c r="F65" s="22"/>
      <c r="G65" s="76">
        <v>1045125093</v>
      </c>
      <c r="H65" s="76"/>
      <c r="I65" s="76">
        <v>1045125093</v>
      </c>
      <c r="J65" s="76"/>
      <c r="K65" s="76">
        <v>1045125093</v>
      </c>
      <c r="L65" s="76"/>
      <c r="M65" s="76">
        <v>1045125093</v>
      </c>
    </row>
    <row r="66" spans="1:13" ht="24.9" customHeight="1" x14ac:dyDescent="0.6">
      <c r="A66" s="16"/>
      <c r="B66" s="16"/>
      <c r="C66" s="4"/>
      <c r="E66" s="2"/>
      <c r="F66" s="22"/>
      <c r="G66" s="56"/>
      <c r="H66" s="55"/>
      <c r="I66" s="56"/>
      <c r="J66" s="55"/>
      <c r="K66" s="56"/>
      <c r="L66" s="55"/>
      <c r="M66" s="56"/>
    </row>
    <row r="67" spans="1:13" ht="24.9" customHeight="1" x14ac:dyDescent="0.6">
      <c r="A67" s="16"/>
      <c r="B67" s="16"/>
      <c r="C67" s="4"/>
      <c r="E67" s="2"/>
      <c r="F67" s="22"/>
      <c r="G67" s="23"/>
      <c r="H67" s="24"/>
      <c r="I67" s="23"/>
      <c r="J67" s="24"/>
      <c r="K67" s="23"/>
      <c r="L67" s="24"/>
      <c r="M67" s="23"/>
    </row>
    <row r="68" spans="1:13" ht="24.9" customHeight="1" x14ac:dyDescent="0.6">
      <c r="A68" s="16"/>
      <c r="B68" s="16"/>
      <c r="C68" s="4"/>
      <c r="E68" s="2"/>
      <c r="F68" s="22"/>
      <c r="G68" s="23"/>
      <c r="H68" s="24"/>
      <c r="I68" s="23"/>
      <c r="J68" s="24"/>
      <c r="K68" s="23"/>
      <c r="L68" s="24"/>
      <c r="M68" s="23"/>
    </row>
    <row r="69" spans="1:13" ht="24.9" customHeight="1" x14ac:dyDescent="0.6">
      <c r="A69" s="14" t="s">
        <v>46</v>
      </c>
      <c r="B69" s="16"/>
      <c r="C69" s="4"/>
      <c r="E69" s="2"/>
      <c r="F69" s="22"/>
      <c r="G69" s="23"/>
      <c r="H69" s="24"/>
      <c r="I69" s="23"/>
      <c r="J69" s="24"/>
      <c r="K69" s="23"/>
      <c r="L69" s="24"/>
      <c r="M69" s="23"/>
    </row>
    <row r="70" spans="1:13" ht="24.9" customHeight="1" x14ac:dyDescent="0.6">
      <c r="A70" s="7"/>
      <c r="B70" s="7"/>
      <c r="C70" s="4"/>
      <c r="E70" s="2"/>
      <c r="F70" s="22"/>
      <c r="G70" s="23"/>
      <c r="H70" s="24"/>
      <c r="I70" s="23"/>
      <c r="J70" s="24"/>
      <c r="K70" s="23"/>
      <c r="L70" s="24"/>
      <c r="M70" s="23"/>
    </row>
    <row r="71" spans="1:13" ht="24.9" customHeight="1" x14ac:dyDescent="0.6">
      <c r="A71" s="7"/>
      <c r="B71" s="7"/>
      <c r="C71" s="4"/>
      <c r="E71" s="2"/>
      <c r="F71" s="22"/>
      <c r="G71" s="23"/>
      <c r="H71" s="24"/>
      <c r="I71" s="23"/>
      <c r="J71" s="24"/>
      <c r="K71" s="23"/>
      <c r="L71" s="24"/>
      <c r="M71" s="23"/>
    </row>
    <row r="72" spans="1:13" ht="24.9" customHeight="1" x14ac:dyDescent="0.6">
      <c r="A72" s="7"/>
      <c r="B72" s="7"/>
      <c r="C72" s="4"/>
      <c r="E72" s="2"/>
      <c r="F72" s="22"/>
      <c r="G72" s="23"/>
      <c r="H72" s="24"/>
      <c r="I72" s="23"/>
      <c r="J72" s="24"/>
      <c r="K72" s="23"/>
      <c r="L72" s="24"/>
      <c r="M72" s="23"/>
    </row>
    <row r="73" spans="1:13" ht="24.9" customHeight="1" x14ac:dyDescent="0.55000000000000004">
      <c r="C73" s="4"/>
      <c r="G73" s="25"/>
      <c r="H73" s="25"/>
      <c r="I73" s="25"/>
      <c r="J73" s="25"/>
      <c r="K73" s="25"/>
      <c r="L73" s="25"/>
      <c r="M73" s="25"/>
    </row>
    <row r="74" spans="1:13" s="50" customFormat="1" ht="24.9" customHeight="1" x14ac:dyDescent="0.55000000000000004">
      <c r="D74" s="50" t="s">
        <v>196</v>
      </c>
    </row>
    <row r="75" spans="1:13" s="50" customFormat="1" ht="24.9" customHeight="1" x14ac:dyDescent="0.55000000000000004">
      <c r="D75" s="50" t="s">
        <v>198</v>
      </c>
    </row>
    <row r="76" spans="1:13" s="11" customFormat="1" ht="24.9" customHeight="1" x14ac:dyDescent="0.55000000000000004">
      <c r="A76" s="7"/>
      <c r="B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s="11" customFormat="1" ht="24.9" customHeight="1" x14ac:dyDescent="0.55000000000000004">
      <c r="A77" s="7"/>
      <c r="B77" s="4"/>
      <c r="D77" s="4"/>
      <c r="E77" s="4"/>
      <c r="F77" s="4"/>
      <c r="G77" s="4"/>
      <c r="H77" s="4"/>
      <c r="I77" s="4"/>
      <c r="J77" s="4"/>
      <c r="K77" s="4"/>
      <c r="L77" s="4"/>
    </row>
    <row r="78" spans="1:13" ht="24.9" customHeight="1" x14ac:dyDescent="0.55000000000000004"/>
  </sheetData>
  <mergeCells count="12">
    <mergeCell ref="A46:M46"/>
    <mergeCell ref="A47:M47"/>
    <mergeCell ref="A48:M48"/>
    <mergeCell ref="A49:M49"/>
    <mergeCell ref="G52:I52"/>
    <mergeCell ref="K52:M52"/>
    <mergeCell ref="A4:M4"/>
    <mergeCell ref="G7:I7"/>
    <mergeCell ref="K7:M7"/>
    <mergeCell ref="A1:M1"/>
    <mergeCell ref="A2:M2"/>
    <mergeCell ref="A3:M3"/>
  </mergeCells>
  <pageMargins left="0.59055118110236227" right="0.39370078740157483" top="0.59055118110236227" bottom="0.39370078740157483" header="0.31496062992125984" footer="0.31496062992125984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2"/>
  <sheetViews>
    <sheetView topLeftCell="A10" zoomScaleNormal="100" zoomScaleSheetLayoutView="142" workbookViewId="0">
      <selection activeCell="K23" sqref="K23"/>
    </sheetView>
  </sheetViews>
  <sheetFormatPr defaultColWidth="9.125" defaultRowHeight="27" customHeight="1" x14ac:dyDescent="0.55000000000000004"/>
  <cols>
    <col min="1" max="3" width="9.125" style="26"/>
    <col min="4" max="4" width="9" style="26" customWidth="1"/>
    <col min="5" max="5" width="5.375" style="26" customWidth="1"/>
    <col min="6" max="6" width="2" style="26" customWidth="1"/>
    <col min="7" max="7" width="16.375" style="26" bestFit="1" customWidth="1"/>
    <col min="8" max="8" width="1.875" style="26" customWidth="1"/>
    <col min="9" max="9" width="15.375" style="26" bestFit="1" customWidth="1"/>
    <col min="10" max="10" width="1.875" style="26" customWidth="1"/>
    <col min="11" max="11" width="13.875" style="26" bestFit="1" customWidth="1"/>
    <col min="12" max="12" width="1.875" style="26" customWidth="1"/>
    <col min="13" max="13" width="15.375" style="26" bestFit="1" customWidth="1"/>
    <col min="14" max="14" width="1.875" style="26" customWidth="1"/>
    <col min="15" max="15" width="14.625" style="26" customWidth="1"/>
    <col min="16" max="16" width="1.875" style="26" customWidth="1"/>
    <col min="17" max="17" width="16.375" style="26" bestFit="1" customWidth="1"/>
    <col min="18" max="18" width="1.25" style="26" customWidth="1"/>
    <col min="19" max="16384" width="9.125" style="26"/>
  </cols>
  <sheetData>
    <row r="1" spans="1:17" ht="27" customHeight="1" x14ac:dyDescent="0.55000000000000004">
      <c r="A1" s="84" t="s">
        <v>15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17" ht="27" customHeight="1" x14ac:dyDescent="0.6">
      <c r="A2" s="86" t="s">
        <v>25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</row>
    <row r="3" spans="1:17" ht="27" customHeight="1" x14ac:dyDescent="0.6">
      <c r="A3" s="86" t="s">
        <v>102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</row>
    <row r="4" spans="1:17" ht="27" customHeight="1" x14ac:dyDescent="0.6">
      <c r="A4" s="88" t="str">
        <f>+งบกำไรขาดทุนเบ็ดเสร็จ!A4</f>
        <v>สำหรับปี สิ้นสุดวันที่ 31 ธันวาคม 2566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</row>
    <row r="6" spans="1:17" s="72" customFormat="1" ht="27" customHeight="1" x14ac:dyDescent="0.6">
      <c r="A6" s="71"/>
      <c r="B6" s="71"/>
      <c r="C6" s="71"/>
      <c r="D6" s="71"/>
      <c r="E6" s="71"/>
      <c r="F6" s="71"/>
      <c r="G6" s="2"/>
      <c r="H6" s="2"/>
      <c r="I6" s="2"/>
      <c r="J6" s="2"/>
      <c r="K6" s="2"/>
      <c r="L6" s="2"/>
      <c r="M6" s="2"/>
      <c r="N6" s="2"/>
      <c r="O6" s="2"/>
      <c r="P6" s="2"/>
      <c r="Q6" s="45" t="s">
        <v>26</v>
      </c>
    </row>
    <row r="7" spans="1:17" ht="27" customHeight="1" x14ac:dyDescent="0.6">
      <c r="A7" s="27"/>
      <c r="B7" s="27"/>
      <c r="C7" s="27"/>
      <c r="D7" s="27"/>
      <c r="E7" s="27"/>
      <c r="F7" s="27"/>
      <c r="G7" s="89" t="s">
        <v>27</v>
      </c>
      <c r="H7" s="89"/>
      <c r="I7" s="89"/>
      <c r="J7" s="89"/>
      <c r="K7" s="89"/>
      <c r="L7" s="89"/>
      <c r="M7" s="89"/>
      <c r="N7" s="89"/>
      <c r="O7" s="89"/>
      <c r="P7" s="89"/>
      <c r="Q7" s="89"/>
    </row>
    <row r="8" spans="1:17" s="72" customFormat="1" ht="27" customHeight="1" x14ac:dyDescent="0.6">
      <c r="A8" s="73"/>
      <c r="B8" s="73"/>
      <c r="C8" s="73"/>
      <c r="D8" s="73"/>
      <c r="E8" s="71"/>
      <c r="G8" s="71" t="s">
        <v>103</v>
      </c>
      <c r="H8" s="71"/>
      <c r="I8" s="71" t="s">
        <v>104</v>
      </c>
      <c r="J8" s="71"/>
      <c r="K8" s="81" t="s">
        <v>105</v>
      </c>
      <c r="L8" s="81"/>
      <c r="M8" s="81"/>
      <c r="N8" s="71"/>
      <c r="O8" s="71"/>
      <c r="P8" s="71"/>
      <c r="Q8" s="53" t="s">
        <v>106</v>
      </c>
    </row>
    <row r="9" spans="1:17" s="72" customFormat="1" ht="27" customHeight="1" x14ac:dyDescent="0.6">
      <c r="A9" s="73"/>
      <c r="B9" s="73"/>
      <c r="C9" s="73"/>
      <c r="D9" s="73"/>
      <c r="E9" s="71"/>
      <c r="F9" s="30"/>
      <c r="G9" s="71" t="s">
        <v>107</v>
      </c>
      <c r="H9" s="71"/>
      <c r="I9" s="71" t="s">
        <v>108</v>
      </c>
      <c r="J9" s="71"/>
      <c r="K9" s="53" t="s">
        <v>72</v>
      </c>
      <c r="L9" s="53"/>
      <c r="M9" s="53" t="s">
        <v>109</v>
      </c>
      <c r="N9" s="71"/>
      <c r="O9" s="53" t="s">
        <v>110</v>
      </c>
      <c r="P9" s="71"/>
      <c r="Q9" s="53" t="s">
        <v>63</v>
      </c>
    </row>
    <row r="10" spans="1:17" s="72" customFormat="1" ht="27" customHeight="1" x14ac:dyDescent="0.6">
      <c r="A10" s="73"/>
      <c r="B10" s="73"/>
      <c r="C10" s="73"/>
      <c r="D10" s="73"/>
      <c r="E10" s="2"/>
      <c r="F10" s="29"/>
      <c r="G10" s="74"/>
      <c r="H10" s="74"/>
      <c r="I10" s="74"/>
      <c r="J10" s="74"/>
      <c r="K10" s="74" t="s">
        <v>111</v>
      </c>
      <c r="L10" s="74"/>
      <c r="M10" s="52"/>
      <c r="N10" s="74"/>
      <c r="O10" s="52" t="s">
        <v>112</v>
      </c>
      <c r="P10" s="74"/>
      <c r="Q10" s="52"/>
    </row>
    <row r="11" spans="1:17" ht="27" customHeight="1" x14ac:dyDescent="0.55000000000000004">
      <c r="A11" s="26" t="s">
        <v>164</v>
      </c>
      <c r="E11" s="3"/>
      <c r="G11" s="60">
        <v>1045125093</v>
      </c>
      <c r="H11" s="60"/>
      <c r="I11" s="60">
        <v>918494598.53999996</v>
      </c>
      <c r="J11" s="60"/>
      <c r="K11" s="60">
        <v>35179082.300000004</v>
      </c>
      <c r="L11" s="60"/>
      <c r="M11" s="60">
        <v>-189865643.65000004</v>
      </c>
      <c r="N11" s="60"/>
      <c r="O11" s="60">
        <v>6012670.1600000001</v>
      </c>
      <c r="P11" s="60"/>
      <c r="Q11" s="56">
        <f>+G11+I11+K11+M11+O11</f>
        <v>1814945800.3499999</v>
      </c>
    </row>
    <row r="12" spans="1:17" ht="27" customHeight="1" x14ac:dyDescent="0.55000000000000004">
      <c r="A12" s="31" t="s">
        <v>113</v>
      </c>
      <c r="B12" s="28"/>
      <c r="C12" s="28"/>
      <c r="D12" s="28"/>
      <c r="E12" s="3"/>
      <c r="F12" s="28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</row>
    <row r="13" spans="1:17" ht="27" customHeight="1" x14ac:dyDescent="0.55000000000000004">
      <c r="A13" s="31" t="s">
        <v>185</v>
      </c>
      <c r="B13" s="28"/>
      <c r="C13" s="28"/>
      <c r="D13" s="28"/>
      <c r="E13" s="3"/>
      <c r="F13" s="28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17" ht="27" customHeight="1" x14ac:dyDescent="0.55000000000000004">
      <c r="A14" s="28" t="s">
        <v>186</v>
      </c>
      <c r="B14" s="28"/>
      <c r="C14" s="32"/>
      <c r="D14" s="32"/>
      <c r="E14" s="3"/>
      <c r="F14" s="9"/>
      <c r="G14" s="56">
        <v>0</v>
      </c>
      <c r="H14" s="56"/>
      <c r="I14" s="56">
        <v>0</v>
      </c>
      <c r="J14" s="56"/>
      <c r="K14" s="56">
        <v>0</v>
      </c>
      <c r="L14" s="56"/>
      <c r="M14" s="56">
        <f>+งบกำไรขาดทุนเบ็ดเสร็จ!I24</f>
        <v>-160713060.77000001</v>
      </c>
      <c r="N14" s="56"/>
      <c r="O14" s="56">
        <v>0</v>
      </c>
      <c r="P14" s="56"/>
      <c r="Q14" s="56">
        <f>+G14+I14+K14+M14+O14</f>
        <v>-160713060.77000001</v>
      </c>
    </row>
    <row r="15" spans="1:17" ht="27" customHeight="1" x14ac:dyDescent="0.55000000000000004">
      <c r="A15" s="28" t="s">
        <v>187</v>
      </c>
      <c r="B15" s="28"/>
      <c r="C15" s="32"/>
      <c r="D15" s="32"/>
      <c r="E15" s="3"/>
      <c r="F15" s="28"/>
      <c r="G15" s="56">
        <v>0</v>
      </c>
      <c r="H15" s="56"/>
      <c r="I15" s="56">
        <v>0</v>
      </c>
      <c r="J15" s="56"/>
      <c r="K15" s="56">
        <v>0</v>
      </c>
      <c r="L15" s="56"/>
      <c r="M15" s="56">
        <f>+งบกำไรขาดทุนเบ็ดเสร็จ!I38</f>
        <v>-6215673.8799999999</v>
      </c>
      <c r="N15" s="56"/>
      <c r="O15" s="56">
        <f>+งบกำไรขาดทุนเบ็ดเสร็จ!I30</f>
        <v>9309243.6500000004</v>
      </c>
      <c r="P15" s="56"/>
      <c r="Q15" s="56">
        <f>+G15+I15+K15+M15+O15</f>
        <v>3093569.7700000005</v>
      </c>
    </row>
    <row r="16" spans="1:17" ht="27" customHeight="1" x14ac:dyDescent="0.55000000000000004">
      <c r="A16" s="32" t="s">
        <v>188</v>
      </c>
      <c r="B16" s="28"/>
      <c r="C16" s="32"/>
      <c r="D16" s="32"/>
      <c r="E16" s="28"/>
      <c r="F16" s="9"/>
      <c r="G16" s="77">
        <f>SUM(G11:G15)</f>
        <v>1045125093</v>
      </c>
      <c r="H16" s="68"/>
      <c r="I16" s="77">
        <f>SUM(I11:I15)</f>
        <v>918494598.53999996</v>
      </c>
      <c r="J16" s="68"/>
      <c r="K16" s="77">
        <f>SUM(K11:K15)</f>
        <v>35179082.300000004</v>
      </c>
      <c r="L16" s="68"/>
      <c r="M16" s="77">
        <f>SUM(M11:M15)</f>
        <v>-356794378.30000007</v>
      </c>
      <c r="N16" s="68"/>
      <c r="O16" s="77">
        <f>SUM(O11:O15)</f>
        <v>15321913.810000001</v>
      </c>
      <c r="P16" s="68"/>
      <c r="Q16" s="77">
        <f>SUM(Q11:Q15)</f>
        <v>1657326309.3499999</v>
      </c>
    </row>
    <row r="17" spans="1:17" ht="27" customHeight="1" x14ac:dyDescent="0.55000000000000004">
      <c r="A17" s="49" t="s">
        <v>113</v>
      </c>
      <c r="B17" s="49"/>
      <c r="C17" s="28"/>
      <c r="D17" s="28"/>
      <c r="E17" s="3"/>
      <c r="F17" s="28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</row>
    <row r="18" spans="1:17" ht="27" customHeight="1" x14ac:dyDescent="0.55000000000000004">
      <c r="A18" s="49" t="str">
        <f>+A13</f>
        <v xml:space="preserve">    สำหรับปี :</v>
      </c>
      <c r="B18" s="49"/>
      <c r="C18" s="28"/>
      <c r="D18" s="28"/>
      <c r="F18" s="28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</row>
    <row r="19" spans="1:17" ht="27" customHeight="1" x14ac:dyDescent="0.55000000000000004">
      <c r="A19" s="49" t="s">
        <v>186</v>
      </c>
      <c r="B19" s="49"/>
      <c r="C19" s="32"/>
      <c r="D19" s="32"/>
      <c r="E19" s="28"/>
      <c r="F19" s="28"/>
      <c r="G19" s="56">
        <v>0</v>
      </c>
      <c r="H19" s="56"/>
      <c r="I19" s="56">
        <v>0</v>
      </c>
      <c r="J19" s="56"/>
      <c r="K19" s="56">
        <v>0</v>
      </c>
      <c r="L19" s="56"/>
      <c r="M19" s="56">
        <f>+งบกำไรขาดทุนเบ็ดเสร็จ!G24</f>
        <v>-92315403.02000013</v>
      </c>
      <c r="N19" s="56"/>
      <c r="O19" s="56">
        <v>0</v>
      </c>
      <c r="P19" s="56"/>
      <c r="Q19" s="56">
        <f>+G19+I19+K19+M19+O19</f>
        <v>-92315403.02000013</v>
      </c>
    </row>
    <row r="20" spans="1:17" ht="27" customHeight="1" x14ac:dyDescent="0.55000000000000004">
      <c r="A20" s="49" t="s">
        <v>207</v>
      </c>
      <c r="B20" s="49"/>
      <c r="C20" s="32"/>
      <c r="D20" s="32"/>
      <c r="E20" s="28"/>
      <c r="F20" s="28"/>
      <c r="G20" s="56">
        <v>0</v>
      </c>
      <c r="H20" s="56"/>
      <c r="I20" s="56">
        <v>0</v>
      </c>
      <c r="J20" s="56"/>
      <c r="K20" s="56">
        <v>0</v>
      </c>
      <c r="L20" s="56"/>
      <c r="M20" s="56">
        <f>+งบกำไรขาดทุนเบ็ดเสร็จ!G38</f>
        <v>0</v>
      </c>
      <c r="N20" s="56"/>
      <c r="O20" s="56">
        <f>งบกำไรขาดทุนเบ็ดเสร็จ!G28</f>
        <v>12381343.48</v>
      </c>
      <c r="P20" s="56"/>
      <c r="Q20" s="56">
        <f>+G20+I20+K20+M20+O20</f>
        <v>12381343.48</v>
      </c>
    </row>
    <row r="21" spans="1:17" ht="27" customHeight="1" thickBot="1" x14ac:dyDescent="0.6">
      <c r="A21" s="32" t="s">
        <v>189</v>
      </c>
      <c r="B21" s="28"/>
      <c r="C21" s="32"/>
      <c r="D21" s="32"/>
      <c r="E21" s="28"/>
      <c r="F21" s="9"/>
      <c r="G21" s="69">
        <f>SUM(G16:G20)</f>
        <v>1045125093</v>
      </c>
      <c r="H21" s="68"/>
      <c r="I21" s="69">
        <f>SUM(I16:I20)</f>
        <v>918494598.53999996</v>
      </c>
      <c r="J21" s="68"/>
      <c r="K21" s="69">
        <f>SUM(K16:K20)</f>
        <v>35179082.300000004</v>
      </c>
      <c r="L21" s="68"/>
      <c r="M21" s="69">
        <f>SUM(M16:M20)</f>
        <v>-449109781.32000017</v>
      </c>
      <c r="N21" s="68"/>
      <c r="O21" s="69">
        <f>SUM(O16:O20)</f>
        <v>27703257.289999999</v>
      </c>
      <c r="P21" s="68"/>
      <c r="Q21" s="69">
        <f>SUM(Q16:Q20)</f>
        <v>1577392249.8099997</v>
      </c>
    </row>
    <row r="22" spans="1:17" ht="27" customHeight="1" thickTop="1" x14ac:dyDescent="0.55000000000000004">
      <c r="A22" s="32"/>
      <c r="B22" s="28"/>
      <c r="C22" s="32"/>
      <c r="D22" s="32"/>
      <c r="E22" s="28"/>
      <c r="F22" s="9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</row>
    <row r="25" spans="1:17" s="11" customFormat="1" ht="27" customHeight="1" x14ac:dyDescent="0.55000000000000004"/>
    <row r="26" spans="1:17" s="11" customFormat="1" ht="27" customHeight="1" x14ac:dyDescent="0.55000000000000004">
      <c r="A26" s="7" t="s">
        <v>46</v>
      </c>
    </row>
    <row r="31" spans="1:17" s="50" customFormat="1" ht="27.75" customHeight="1" x14ac:dyDescent="0.55000000000000004">
      <c r="E31" s="50" t="s">
        <v>196</v>
      </c>
    </row>
    <row r="32" spans="1:17" s="50" customFormat="1" ht="27.75" customHeight="1" x14ac:dyDescent="0.55000000000000004">
      <c r="E32" s="50" t="s">
        <v>199</v>
      </c>
    </row>
  </sheetData>
  <mergeCells count="6">
    <mergeCell ref="K8:M8"/>
    <mergeCell ref="A1:Q1"/>
    <mergeCell ref="A2:Q2"/>
    <mergeCell ref="A3:Q3"/>
    <mergeCell ref="A4:Q4"/>
    <mergeCell ref="G7:Q7"/>
  </mergeCells>
  <pageMargins left="0.59055118110236227" right="0.31496062992125984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1"/>
  <sheetViews>
    <sheetView topLeftCell="A10" zoomScaleNormal="100" zoomScaleSheetLayoutView="70" workbookViewId="0">
      <selection activeCell="B21" sqref="B21"/>
    </sheetView>
  </sheetViews>
  <sheetFormatPr defaultColWidth="9.125" defaultRowHeight="27" customHeight="1" x14ac:dyDescent="0.55000000000000004"/>
  <cols>
    <col min="1" max="3" width="9.125" style="26"/>
    <col min="4" max="4" width="3.75" style="26" customWidth="1"/>
    <col min="5" max="5" width="6.125" style="26" customWidth="1"/>
    <col min="6" max="6" width="1.75" style="26" customWidth="1"/>
    <col min="7" max="7" width="16.375" style="26" bestFit="1" customWidth="1"/>
    <col min="8" max="8" width="1.875" style="26" customWidth="1"/>
    <col min="9" max="9" width="15" style="26" bestFit="1" customWidth="1"/>
    <col min="10" max="10" width="1.875" style="26" customWidth="1"/>
    <col min="11" max="11" width="15" style="26" customWidth="1"/>
    <col min="12" max="12" width="1.875" style="26" customWidth="1"/>
    <col min="13" max="13" width="15" style="26" customWidth="1"/>
    <col min="14" max="14" width="1.875" style="26" customWidth="1"/>
    <col min="15" max="15" width="16.375" style="26" bestFit="1" customWidth="1"/>
    <col min="16" max="16" width="1.375" style="26" customWidth="1"/>
    <col min="17" max="16384" width="9.125" style="26"/>
  </cols>
  <sheetData>
    <row r="1" spans="1:15" ht="27" customHeight="1" x14ac:dyDescent="0.55000000000000004">
      <c r="A1" s="84" t="s">
        <v>114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5" ht="27" customHeight="1" x14ac:dyDescent="0.6">
      <c r="A2" s="86" t="s">
        <v>25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27" customHeight="1" x14ac:dyDescent="0.6">
      <c r="A3" s="86" t="s">
        <v>102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5" ht="27" customHeight="1" x14ac:dyDescent="0.6">
      <c r="A4" s="88" t="str">
        <f>+งบแสดงการเปลี่ยนแปลงรวม!A4:Q4</f>
        <v>สำหรับปี สิ้นสุดวันที่ 31 ธันวาคม 2566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</row>
    <row r="6" spans="1:15" ht="27" customHeight="1" x14ac:dyDescent="0.6">
      <c r="A6" s="27"/>
      <c r="B6" s="27"/>
      <c r="C6" s="27"/>
      <c r="D6" s="27"/>
      <c r="E6" s="27"/>
      <c r="F6" s="27"/>
      <c r="G6" s="2"/>
      <c r="H6" s="2"/>
      <c r="I6" s="2"/>
      <c r="J6" s="2"/>
      <c r="K6" s="2"/>
      <c r="L6" s="2"/>
      <c r="M6" s="2"/>
      <c r="N6" s="2"/>
      <c r="O6" s="45" t="s">
        <v>26</v>
      </c>
    </row>
    <row r="7" spans="1:15" ht="27" customHeight="1" x14ac:dyDescent="0.6">
      <c r="A7" s="27"/>
      <c r="B7" s="27"/>
      <c r="C7" s="27"/>
      <c r="D7" s="27"/>
      <c r="E7" s="27"/>
      <c r="F7" s="27"/>
      <c r="G7" s="89" t="s">
        <v>28</v>
      </c>
      <c r="H7" s="89"/>
      <c r="I7" s="89"/>
      <c r="J7" s="89"/>
      <c r="K7" s="89"/>
      <c r="L7" s="89"/>
      <c r="M7" s="89"/>
      <c r="N7" s="89"/>
      <c r="O7" s="89"/>
    </row>
    <row r="8" spans="1:15" s="72" customFormat="1" ht="27" customHeight="1" x14ac:dyDescent="0.6">
      <c r="A8" s="73"/>
      <c r="B8" s="73"/>
      <c r="C8" s="73"/>
      <c r="D8" s="73"/>
      <c r="E8" s="71"/>
      <c r="G8" s="71" t="s">
        <v>103</v>
      </c>
      <c r="H8" s="71"/>
      <c r="I8" s="71" t="s">
        <v>104</v>
      </c>
      <c r="J8" s="71"/>
      <c r="K8" s="81" t="s">
        <v>105</v>
      </c>
      <c r="L8" s="81"/>
      <c r="M8" s="81"/>
      <c r="N8" s="71"/>
      <c r="O8" s="53" t="s">
        <v>106</v>
      </c>
    </row>
    <row r="9" spans="1:15" s="72" customFormat="1" ht="27" customHeight="1" x14ac:dyDescent="0.6">
      <c r="A9" s="73"/>
      <c r="B9" s="73"/>
      <c r="C9" s="73"/>
      <c r="D9" s="73"/>
      <c r="E9" s="71"/>
      <c r="F9" s="30"/>
      <c r="G9" s="71" t="s">
        <v>107</v>
      </c>
      <c r="H9" s="71"/>
      <c r="I9" s="71" t="s">
        <v>108</v>
      </c>
      <c r="J9" s="71"/>
      <c r="K9" s="53" t="s">
        <v>72</v>
      </c>
      <c r="L9" s="53"/>
      <c r="M9" s="53" t="s">
        <v>109</v>
      </c>
      <c r="N9" s="71"/>
      <c r="O9" s="53" t="s">
        <v>63</v>
      </c>
    </row>
    <row r="10" spans="1:15" s="72" customFormat="1" ht="27" customHeight="1" x14ac:dyDescent="0.6">
      <c r="A10" s="73"/>
      <c r="B10" s="73"/>
      <c r="C10" s="73"/>
      <c r="D10" s="73"/>
      <c r="E10" s="2"/>
      <c r="F10" s="29"/>
      <c r="G10" s="75"/>
      <c r="H10" s="74"/>
      <c r="I10" s="74"/>
      <c r="J10" s="74"/>
      <c r="K10" s="74" t="s">
        <v>111</v>
      </c>
      <c r="L10" s="74"/>
      <c r="M10" s="52"/>
      <c r="N10" s="74"/>
      <c r="O10" s="52"/>
    </row>
    <row r="11" spans="1:15" ht="27" customHeight="1" x14ac:dyDescent="0.55000000000000004">
      <c r="A11" s="48" t="s">
        <v>164</v>
      </c>
      <c r="E11" s="3"/>
      <c r="G11" s="60">
        <v>1045125093</v>
      </c>
      <c r="H11" s="60"/>
      <c r="I11" s="60">
        <v>918494598.53999996</v>
      </c>
      <c r="J11" s="60"/>
      <c r="K11" s="60">
        <v>35179082.300000004</v>
      </c>
      <c r="L11" s="60"/>
      <c r="M11" s="60">
        <v>-264667829.99999958</v>
      </c>
      <c r="N11" s="60"/>
      <c r="O11" s="56">
        <f>+G11+I11+K11+M11</f>
        <v>1734130943.8400004</v>
      </c>
    </row>
    <row r="12" spans="1:15" ht="27" customHeight="1" x14ac:dyDescent="0.55000000000000004">
      <c r="A12" s="49" t="s">
        <v>113</v>
      </c>
      <c r="B12" s="28"/>
      <c r="C12" s="28"/>
      <c r="D12" s="28"/>
      <c r="E12" s="3"/>
      <c r="F12" s="28"/>
      <c r="G12" s="56"/>
      <c r="H12" s="56"/>
      <c r="I12" s="56"/>
      <c r="J12" s="56"/>
      <c r="K12" s="56"/>
      <c r="L12" s="56"/>
      <c r="M12" s="56"/>
      <c r="N12" s="56"/>
      <c r="O12" s="56"/>
    </row>
    <row r="13" spans="1:15" ht="27" customHeight="1" x14ac:dyDescent="0.55000000000000004">
      <c r="A13" s="31" t="str">
        <f>+งบแสดงการเปลี่ยนแปลงรวม!A13</f>
        <v xml:space="preserve">    สำหรับปี :</v>
      </c>
      <c r="B13" s="28"/>
      <c r="C13" s="28"/>
      <c r="D13" s="28"/>
      <c r="E13" s="3"/>
      <c r="F13" s="28"/>
      <c r="G13" s="56"/>
      <c r="H13" s="56"/>
      <c r="I13" s="56"/>
      <c r="J13" s="56"/>
      <c r="K13" s="56"/>
      <c r="L13" s="56"/>
      <c r="M13" s="56"/>
      <c r="N13" s="56"/>
      <c r="O13" s="56"/>
    </row>
    <row r="14" spans="1:15" ht="27" customHeight="1" x14ac:dyDescent="0.55000000000000004">
      <c r="A14" s="49" t="s">
        <v>186</v>
      </c>
      <c r="B14" s="28"/>
      <c r="C14" s="32"/>
      <c r="D14" s="32"/>
      <c r="E14" s="3"/>
      <c r="F14" s="9"/>
      <c r="G14" s="56">
        <v>0</v>
      </c>
      <c r="H14" s="56"/>
      <c r="I14" s="56">
        <v>0</v>
      </c>
      <c r="J14" s="56"/>
      <c r="K14" s="56">
        <v>0</v>
      </c>
      <c r="L14" s="56"/>
      <c r="M14" s="56">
        <f>+งบกำไรขาดทุนเบ็ดเสร็จ!M24</f>
        <v>-140403206.04999968</v>
      </c>
      <c r="N14" s="56"/>
      <c r="O14" s="56">
        <f>+G14+I14+K14+M14</f>
        <v>-140403206.04999968</v>
      </c>
    </row>
    <row r="15" spans="1:15" ht="27" customHeight="1" x14ac:dyDescent="0.55000000000000004">
      <c r="A15" s="49" t="s">
        <v>208</v>
      </c>
      <c r="B15" s="28"/>
      <c r="C15" s="32"/>
      <c r="D15" s="32"/>
      <c r="E15" s="3"/>
      <c r="F15" s="9"/>
      <c r="G15" s="56">
        <v>0</v>
      </c>
      <c r="H15" s="56"/>
      <c r="I15" s="56">
        <v>0</v>
      </c>
      <c r="J15" s="56"/>
      <c r="K15" s="56">
        <v>0</v>
      </c>
      <c r="L15" s="56"/>
      <c r="M15" s="56">
        <f>+งบกำไรขาดทุนเบ็ดเสร็จ!M38</f>
        <v>-6215673.8799999999</v>
      </c>
      <c r="N15" s="56"/>
      <c r="O15" s="56">
        <f>+G15+I15+K15+M15</f>
        <v>-6215673.8799999999</v>
      </c>
    </row>
    <row r="16" spans="1:15" ht="27" customHeight="1" x14ac:dyDescent="0.55000000000000004">
      <c r="A16" s="32" t="str">
        <f>+งบแสดงการเปลี่ยนแปลงรวม!A16</f>
        <v>ยอดคงเหลือ ณ วันที่ 31 ธันวาคม 2565</v>
      </c>
      <c r="B16" s="28"/>
      <c r="C16" s="32"/>
      <c r="D16" s="32"/>
      <c r="E16" s="28"/>
      <c r="F16" s="9"/>
      <c r="G16" s="77">
        <f>SUM(G11:G15)</f>
        <v>1045125093</v>
      </c>
      <c r="H16" s="68"/>
      <c r="I16" s="77">
        <f>SUM(I11:I15)</f>
        <v>918494598.53999996</v>
      </c>
      <c r="J16" s="68"/>
      <c r="K16" s="77">
        <f>SUM(K11:K15)</f>
        <v>35179082.300000004</v>
      </c>
      <c r="L16" s="68"/>
      <c r="M16" s="77">
        <f>SUM(M11:M15)</f>
        <v>-411286709.92999923</v>
      </c>
      <c r="N16" s="68"/>
      <c r="O16" s="77">
        <f>SUM(O11:O15)</f>
        <v>1587512063.9100006</v>
      </c>
    </row>
    <row r="17" spans="1:15" ht="27" customHeight="1" x14ac:dyDescent="0.55000000000000004">
      <c r="A17" s="49" t="s">
        <v>113</v>
      </c>
      <c r="B17" s="28"/>
      <c r="C17" s="28"/>
      <c r="D17" s="28"/>
      <c r="E17" s="3"/>
      <c r="F17" s="28"/>
      <c r="G17" s="56"/>
      <c r="H17" s="56"/>
      <c r="I17" s="56"/>
      <c r="J17" s="56"/>
      <c r="K17" s="56"/>
      <c r="L17" s="56"/>
      <c r="M17" s="56"/>
      <c r="N17" s="56"/>
      <c r="O17" s="56"/>
    </row>
    <row r="18" spans="1:15" ht="27" customHeight="1" x14ac:dyDescent="0.55000000000000004">
      <c r="A18" s="31" t="str">
        <f>+งบแสดงการเปลี่ยนแปลงรวม!A18</f>
        <v xml:space="preserve">    สำหรับปี :</v>
      </c>
      <c r="B18" s="28"/>
      <c r="C18" s="28"/>
      <c r="D18" s="28"/>
      <c r="F18" s="28"/>
      <c r="G18" s="56"/>
      <c r="H18" s="56"/>
      <c r="I18" s="56"/>
      <c r="J18" s="56"/>
      <c r="K18" s="56"/>
      <c r="L18" s="56"/>
      <c r="M18" s="56"/>
      <c r="N18" s="56"/>
      <c r="O18" s="56"/>
    </row>
    <row r="19" spans="1:15" ht="27" customHeight="1" x14ac:dyDescent="0.55000000000000004">
      <c r="A19" s="49" t="s">
        <v>186</v>
      </c>
      <c r="B19" s="28"/>
      <c r="C19" s="32"/>
      <c r="D19" s="32"/>
      <c r="E19" s="28"/>
      <c r="F19" s="28"/>
      <c r="G19" s="56">
        <v>0</v>
      </c>
      <c r="H19" s="56"/>
      <c r="I19" s="56">
        <v>0</v>
      </c>
      <c r="J19" s="56"/>
      <c r="K19" s="56">
        <v>0</v>
      </c>
      <c r="L19" s="56"/>
      <c r="M19" s="56">
        <f>งบกำไรขาดทุนเบ็ดเสร็จ!K24</f>
        <v>-124710545.73999994</v>
      </c>
      <c r="N19" s="56"/>
      <c r="O19" s="56">
        <f>+G19+I19+K19+M19</f>
        <v>-124710545.73999994</v>
      </c>
    </row>
    <row r="20" spans="1:15" ht="27" customHeight="1" thickBot="1" x14ac:dyDescent="0.6">
      <c r="A20" s="32" t="str">
        <f>+งบแสดงการเปลี่ยนแปลงรวม!A21</f>
        <v>ยอดคงเหลือ ณ วันที่ 31 ธันวาคม 2566</v>
      </c>
      <c r="B20" s="28"/>
      <c r="C20" s="32"/>
      <c r="D20" s="32"/>
      <c r="E20" s="28"/>
      <c r="F20" s="9"/>
      <c r="G20" s="69">
        <f>SUM(G16:G19)</f>
        <v>1045125093</v>
      </c>
      <c r="H20" s="68"/>
      <c r="I20" s="69">
        <f>SUM(I16:I19)</f>
        <v>918494598.53999996</v>
      </c>
      <c r="J20" s="68"/>
      <c r="K20" s="69">
        <f>SUM(K16:K19)</f>
        <v>35179082.300000004</v>
      </c>
      <c r="L20" s="68"/>
      <c r="M20" s="69">
        <f>SUM(M16:M19)</f>
        <v>-535997255.66999918</v>
      </c>
      <c r="N20" s="68"/>
      <c r="O20" s="69">
        <f>SUM(O16:O19)</f>
        <v>1462801518.1700006</v>
      </c>
    </row>
    <row r="21" spans="1:15" ht="27" customHeight="1" thickTop="1" x14ac:dyDescent="0.55000000000000004">
      <c r="A21" s="32"/>
      <c r="B21" s="28"/>
      <c r="C21" s="32"/>
      <c r="D21" s="32"/>
      <c r="E21" s="28"/>
      <c r="F21" s="9"/>
      <c r="G21" s="33"/>
      <c r="H21" s="33"/>
      <c r="I21" s="33"/>
      <c r="J21" s="33"/>
      <c r="K21" s="33"/>
      <c r="L21" s="33"/>
      <c r="M21" s="33"/>
      <c r="N21" s="33"/>
      <c r="O21" s="33"/>
    </row>
    <row r="24" spans="1:15" s="11" customFormat="1" ht="27" customHeight="1" x14ac:dyDescent="0.55000000000000004"/>
    <row r="25" spans="1:15" s="11" customFormat="1" ht="27" customHeight="1" x14ac:dyDescent="0.55000000000000004">
      <c r="A25" s="7" t="s">
        <v>46</v>
      </c>
    </row>
    <row r="30" spans="1:15" s="50" customFormat="1" ht="27.75" customHeight="1" x14ac:dyDescent="0.55000000000000004">
      <c r="E30" s="50" t="s">
        <v>196</v>
      </c>
    </row>
    <row r="31" spans="1:15" s="50" customFormat="1" ht="27.75" customHeight="1" x14ac:dyDescent="0.55000000000000004">
      <c r="E31" s="50" t="s">
        <v>199</v>
      </c>
    </row>
  </sheetData>
  <mergeCells count="6">
    <mergeCell ref="A1:O1"/>
    <mergeCell ref="A2:O2"/>
    <mergeCell ref="A3:O3"/>
    <mergeCell ref="A4:O4"/>
    <mergeCell ref="K8:M8"/>
    <mergeCell ref="G7:O7"/>
  </mergeCells>
  <pageMargins left="0.6692913385826772" right="0.39370078740157483" top="0.59055118110236227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3"/>
  <sheetViews>
    <sheetView topLeftCell="A67" zoomScale="90" zoomScaleNormal="90" zoomScaleSheetLayoutView="80" workbookViewId="0">
      <selection activeCell="J81" sqref="J81"/>
    </sheetView>
  </sheetViews>
  <sheetFormatPr defaultColWidth="9.125" defaultRowHeight="24" customHeight="1" x14ac:dyDescent="0.55000000000000004"/>
  <cols>
    <col min="1" max="1" width="6.75" style="34" customWidth="1"/>
    <col min="2" max="3" width="9.125" style="34"/>
    <col min="4" max="4" width="9.875" style="34" customWidth="1"/>
    <col min="5" max="5" width="6.375" style="34" customWidth="1"/>
    <col min="6" max="6" width="6.875" style="34" customWidth="1"/>
    <col min="7" max="7" width="1.875" style="34" customWidth="1"/>
    <col min="8" max="8" width="16.125" style="34" customWidth="1"/>
    <col min="9" max="9" width="1" style="34" customWidth="1"/>
    <col min="10" max="10" width="16.125" style="34" customWidth="1"/>
    <col min="11" max="11" width="1" style="34" customWidth="1"/>
    <col min="12" max="12" width="16.125" style="34" customWidth="1"/>
    <col min="13" max="13" width="1" style="34" customWidth="1"/>
    <col min="14" max="14" width="16.125" style="34" customWidth="1"/>
    <col min="15" max="15" width="1" style="34" customWidth="1"/>
    <col min="16" max="16384" width="9.125" style="34"/>
  </cols>
  <sheetData>
    <row r="1" spans="1:14" ht="24" customHeight="1" x14ac:dyDescent="0.55000000000000004">
      <c r="A1" s="82" t="s">
        <v>115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4" ht="24" customHeight="1" x14ac:dyDescent="0.6">
      <c r="A2" s="78" t="s">
        <v>25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spans="1:14" ht="24" customHeight="1" x14ac:dyDescent="0.6">
      <c r="A3" s="78" t="s">
        <v>116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4" spans="1:14" s="35" customFormat="1" ht="24" customHeight="1" x14ac:dyDescent="0.6">
      <c r="A4" s="90" t="str">
        <f>+งบกำไรขาดทุนเบ็ดเสร็จ!A4</f>
        <v>สำหรับปี สิ้นสุดวันที่ 31 ธันวาคม 2566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</row>
    <row r="5" spans="1:14" s="35" customFormat="1" ht="24" customHeight="1" x14ac:dyDescent="0.6">
      <c r="A5" s="21"/>
      <c r="B5" s="21"/>
      <c r="C5" s="21"/>
      <c r="D5" s="21"/>
      <c r="E5" s="21"/>
      <c r="F5" s="21"/>
      <c r="G5" s="21"/>
      <c r="H5" s="43"/>
      <c r="I5" s="43"/>
      <c r="J5" s="43"/>
      <c r="K5" s="43"/>
      <c r="L5" s="43"/>
      <c r="M5" s="21"/>
      <c r="N5" s="21"/>
    </row>
    <row r="6" spans="1:14" s="35" customFormat="1" ht="19.95" customHeight="1" x14ac:dyDescent="0.6">
      <c r="A6" s="2"/>
      <c r="B6" s="2"/>
      <c r="C6" s="2"/>
      <c r="D6" s="2"/>
      <c r="E6" s="2"/>
      <c r="F6" s="2"/>
      <c r="G6" s="2"/>
      <c r="H6" s="15"/>
      <c r="I6" s="15"/>
      <c r="J6" s="15"/>
      <c r="K6" s="15"/>
      <c r="L6" s="15"/>
      <c r="M6" s="15"/>
      <c r="N6" s="29" t="s">
        <v>26</v>
      </c>
    </row>
    <row r="7" spans="1:14" ht="19.95" customHeight="1" x14ac:dyDescent="0.6">
      <c r="A7" s="12"/>
      <c r="B7" s="12"/>
      <c r="C7" s="12"/>
      <c r="D7" s="12"/>
      <c r="E7" s="12"/>
      <c r="F7" s="12"/>
      <c r="G7" s="12"/>
      <c r="H7" s="80" t="s">
        <v>27</v>
      </c>
      <c r="I7" s="80"/>
      <c r="J7" s="80"/>
      <c r="K7" s="5"/>
      <c r="L7" s="81" t="s">
        <v>28</v>
      </c>
      <c r="M7" s="81"/>
      <c r="N7" s="81"/>
    </row>
    <row r="8" spans="1:14" ht="19.95" customHeight="1" x14ac:dyDescent="0.6">
      <c r="A8" s="4"/>
      <c r="B8" s="4"/>
      <c r="C8" s="4"/>
      <c r="D8" s="4"/>
      <c r="E8" s="4"/>
      <c r="F8" s="4"/>
      <c r="G8" s="4"/>
      <c r="H8" s="38" t="s">
        <v>163</v>
      </c>
      <c r="I8" s="39"/>
      <c r="J8" s="38" t="s">
        <v>153</v>
      </c>
      <c r="K8" s="39"/>
      <c r="L8" s="38" t="s">
        <v>163</v>
      </c>
      <c r="M8" s="39"/>
      <c r="N8" s="38" t="s">
        <v>153</v>
      </c>
    </row>
    <row r="9" spans="1:14" ht="19.95" customHeight="1" x14ac:dyDescent="0.6">
      <c r="A9" s="6" t="s">
        <v>118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19.95" customHeight="1" x14ac:dyDescent="0.55000000000000004">
      <c r="A10" s="7" t="s">
        <v>209</v>
      </c>
      <c r="B10" s="4"/>
      <c r="C10" s="4"/>
      <c r="D10" s="4"/>
      <c r="E10" s="4"/>
      <c r="F10" s="4"/>
      <c r="G10" s="4"/>
      <c r="H10" s="55">
        <f>+งบกำไรขาดทุนเบ็ดเสร็จ!G24</f>
        <v>-92315403.02000013</v>
      </c>
      <c r="I10" s="55"/>
      <c r="J10" s="55">
        <f>+งบกำไรขาดทุนเบ็ดเสร็จ!I24</f>
        <v>-160713060.77000001</v>
      </c>
      <c r="K10" s="55"/>
      <c r="L10" s="55">
        <f>+งบกำไรขาดทุนเบ็ดเสร็จ!K24</f>
        <v>-124710545.73999994</v>
      </c>
      <c r="M10" s="55"/>
      <c r="N10" s="55">
        <f>+งบกำไรขาดทุนเบ็ดเสร็จ!M24</f>
        <v>-140403206.04999968</v>
      </c>
    </row>
    <row r="11" spans="1:14" ht="19.95" customHeight="1" x14ac:dyDescent="0.6">
      <c r="A11" s="6" t="s">
        <v>127</v>
      </c>
      <c r="B11" s="4"/>
      <c r="C11" s="4"/>
      <c r="D11" s="4"/>
      <c r="E11" s="4"/>
      <c r="F11" s="4"/>
      <c r="G11" s="4"/>
      <c r="H11" s="55"/>
      <c r="I11" s="55"/>
      <c r="J11" s="55"/>
      <c r="K11" s="55"/>
      <c r="L11" s="55"/>
      <c r="M11" s="55"/>
      <c r="N11" s="55"/>
    </row>
    <row r="12" spans="1:14" ht="19.95" customHeight="1" x14ac:dyDescent="0.6">
      <c r="A12" s="6"/>
      <c r="B12" s="4" t="s">
        <v>210</v>
      </c>
      <c r="C12" s="4"/>
      <c r="D12" s="4"/>
      <c r="E12" s="4"/>
      <c r="F12" s="4"/>
      <c r="G12" s="4"/>
      <c r="H12" s="55">
        <v>28343909.260000002</v>
      </c>
      <c r="I12" s="55"/>
      <c r="J12" s="55">
        <v>-52094257.479999997</v>
      </c>
      <c r="K12" s="55"/>
      <c r="L12" s="55">
        <v>28343909.260000002</v>
      </c>
      <c r="M12" s="55"/>
      <c r="N12" s="55">
        <v>-52094257.479999997</v>
      </c>
    </row>
    <row r="13" spans="1:14" ht="19.95" customHeight="1" x14ac:dyDescent="0.55000000000000004">
      <c r="A13" s="7"/>
      <c r="B13" s="4" t="s">
        <v>119</v>
      </c>
      <c r="C13" s="4"/>
      <c r="D13" s="4"/>
      <c r="E13" s="4"/>
      <c r="F13" s="4"/>
      <c r="G13" s="4"/>
      <c r="H13" s="56">
        <v>47492204.619999997</v>
      </c>
      <c r="I13" s="56"/>
      <c r="J13" s="56">
        <v>34745065.07</v>
      </c>
      <c r="K13" s="56"/>
      <c r="L13" s="56">
        <v>47492204.619999997</v>
      </c>
      <c r="M13" s="56"/>
      <c r="N13" s="56">
        <v>34745065.07</v>
      </c>
    </row>
    <row r="14" spans="1:14" ht="19.95" customHeight="1" x14ac:dyDescent="0.55000000000000004">
      <c r="A14" s="7"/>
      <c r="B14" s="4" t="s">
        <v>120</v>
      </c>
      <c r="C14" s="4"/>
      <c r="D14" s="4"/>
      <c r="E14" s="4"/>
      <c r="F14" s="4"/>
      <c r="G14" s="4"/>
      <c r="H14" s="56">
        <v>62887944.700000003</v>
      </c>
      <c r="I14" s="56"/>
      <c r="J14" s="56">
        <v>70460393.000000015</v>
      </c>
      <c r="K14" s="56"/>
      <c r="L14" s="56">
        <v>56777576.910000004</v>
      </c>
      <c r="M14" s="56"/>
      <c r="N14" s="56">
        <v>63528990.150000013</v>
      </c>
    </row>
    <row r="15" spans="1:14" ht="19.95" customHeight="1" x14ac:dyDescent="0.55000000000000004">
      <c r="A15" s="7"/>
      <c r="B15" s="4" t="s">
        <v>211</v>
      </c>
      <c r="C15" s="4"/>
      <c r="D15" s="4"/>
      <c r="E15" s="4"/>
      <c r="F15" s="4"/>
      <c r="G15" s="4"/>
      <c r="H15" s="56">
        <v>12760048.719999999</v>
      </c>
      <c r="I15" s="56"/>
      <c r="J15" s="56">
        <v>-436608.1799999997</v>
      </c>
      <c r="K15" s="56"/>
      <c r="L15" s="56">
        <v>3747832.0199999996</v>
      </c>
      <c r="M15" s="56"/>
      <c r="N15" s="56">
        <v>1907420.8200000003</v>
      </c>
    </row>
    <row r="16" spans="1:14" ht="19.95" customHeight="1" x14ac:dyDescent="0.55000000000000004">
      <c r="A16" s="7"/>
      <c r="B16" s="4" t="s">
        <v>121</v>
      </c>
      <c r="C16" s="4"/>
      <c r="D16" s="4"/>
      <c r="E16" s="4"/>
      <c r="F16" s="4"/>
      <c r="G16" s="4"/>
      <c r="H16" s="56">
        <v>-599438.28000001982</v>
      </c>
      <c r="I16" s="56"/>
      <c r="J16" s="56">
        <v>1730722.57</v>
      </c>
      <c r="K16" s="56"/>
      <c r="L16" s="56">
        <v>-340427.65000002086</v>
      </c>
      <c r="M16" s="56"/>
      <c r="N16" s="56">
        <v>1850438.08</v>
      </c>
    </row>
    <row r="17" spans="1:14" ht="19.95" customHeight="1" x14ac:dyDescent="0.55000000000000004">
      <c r="A17" s="7"/>
      <c r="B17" s="4" t="s">
        <v>177</v>
      </c>
      <c r="C17" s="4"/>
      <c r="D17" s="4"/>
      <c r="E17" s="4"/>
      <c r="F17" s="4"/>
      <c r="G17" s="4"/>
      <c r="H17" s="56">
        <v>-1619869.47</v>
      </c>
      <c r="I17" s="56"/>
      <c r="J17" s="56">
        <v>-3711828.31</v>
      </c>
      <c r="K17" s="56"/>
      <c r="L17" s="56">
        <v>-1619869.47</v>
      </c>
      <c r="M17" s="56"/>
      <c r="N17" s="56">
        <v>-3711828.31</v>
      </c>
    </row>
    <row r="18" spans="1:14" ht="19.95" customHeight="1" x14ac:dyDescent="0.55000000000000004">
      <c r="A18" s="7"/>
      <c r="B18" s="4" t="s">
        <v>122</v>
      </c>
      <c r="C18" s="4"/>
      <c r="D18" s="4"/>
      <c r="E18" s="4"/>
      <c r="F18" s="4"/>
      <c r="G18" s="4"/>
      <c r="H18" s="56">
        <v>118153.00999999885</v>
      </c>
      <c r="I18" s="56"/>
      <c r="J18" s="56">
        <v>1242977.7499999972</v>
      </c>
      <c r="K18" s="56"/>
      <c r="L18" s="56">
        <v>118153.00999999885</v>
      </c>
      <c r="M18" s="56"/>
      <c r="N18" s="56">
        <v>-7696067.0200000023</v>
      </c>
    </row>
    <row r="19" spans="1:14" ht="19.95" customHeight="1" x14ac:dyDescent="0.55000000000000004">
      <c r="A19" s="7"/>
      <c r="B19" s="4" t="s">
        <v>123</v>
      </c>
      <c r="C19" s="4"/>
      <c r="D19" s="4"/>
      <c r="E19" s="4"/>
      <c r="F19" s="4"/>
      <c r="G19" s="4"/>
      <c r="H19" s="56">
        <v>0</v>
      </c>
      <c r="I19" s="56"/>
      <c r="J19" s="56">
        <v>38264.839999999997</v>
      </c>
      <c r="K19" s="56"/>
      <c r="L19" s="56">
        <v>0</v>
      </c>
      <c r="M19" s="56"/>
      <c r="N19" s="56">
        <v>-115772038.17</v>
      </c>
    </row>
    <row r="20" spans="1:14" ht="19.95" customHeight="1" x14ac:dyDescent="0.55000000000000004">
      <c r="A20" s="7"/>
      <c r="B20" s="4" t="s">
        <v>202</v>
      </c>
      <c r="C20" s="4"/>
      <c r="D20" s="4"/>
      <c r="E20" s="4"/>
      <c r="F20" s="4"/>
      <c r="G20" s="4"/>
      <c r="H20" s="56">
        <v>2390026.7000000002</v>
      </c>
      <c r="I20" s="56"/>
      <c r="J20" s="56">
        <v>290964249.56</v>
      </c>
      <c r="K20" s="56"/>
      <c r="L20" s="56">
        <v>2390026.7000000002</v>
      </c>
      <c r="M20" s="56"/>
      <c r="N20" s="56">
        <v>290964249.56</v>
      </c>
    </row>
    <row r="21" spans="1:14" ht="19.95" customHeight="1" x14ac:dyDescent="0.55000000000000004">
      <c r="A21" s="7"/>
      <c r="B21" s="4" t="s">
        <v>192</v>
      </c>
      <c r="C21" s="4"/>
      <c r="D21" s="4"/>
      <c r="E21" s="4"/>
      <c r="F21" s="4"/>
      <c r="G21" s="4"/>
      <c r="H21" s="56">
        <v>0</v>
      </c>
      <c r="I21" s="56"/>
      <c r="J21" s="56">
        <v>443560.95</v>
      </c>
      <c r="K21" s="56"/>
      <c r="L21" s="56">
        <v>0</v>
      </c>
      <c r="M21" s="56"/>
      <c r="N21" s="56">
        <v>443560.95</v>
      </c>
    </row>
    <row r="22" spans="1:14" ht="19.95" customHeight="1" x14ac:dyDescent="0.55000000000000004">
      <c r="A22" s="7"/>
      <c r="B22" s="4" t="s">
        <v>171</v>
      </c>
      <c r="C22" s="4"/>
      <c r="D22" s="4"/>
      <c r="E22" s="4"/>
      <c r="F22" s="4"/>
      <c r="G22" s="4"/>
      <c r="H22" s="56">
        <v>-315604.12</v>
      </c>
      <c r="I22" s="56"/>
      <c r="J22" s="56">
        <v>-109108.92</v>
      </c>
      <c r="K22" s="56"/>
      <c r="L22" s="56">
        <v>-315604.12</v>
      </c>
      <c r="M22" s="56"/>
      <c r="N22" s="56">
        <v>-109108.92</v>
      </c>
    </row>
    <row r="23" spans="1:14" ht="19.95" customHeight="1" x14ac:dyDescent="0.55000000000000004">
      <c r="A23" s="7"/>
      <c r="B23" s="4" t="s">
        <v>124</v>
      </c>
      <c r="C23" s="4"/>
      <c r="D23" s="4"/>
      <c r="E23" s="4"/>
      <c r="F23" s="4"/>
      <c r="G23" s="4"/>
      <c r="H23" s="56">
        <v>360631.25</v>
      </c>
      <c r="I23" s="56"/>
      <c r="J23" s="56">
        <v>494347.07999999908</v>
      </c>
      <c r="K23" s="56"/>
      <c r="L23" s="56">
        <v>360631.25</v>
      </c>
      <c r="M23" s="56"/>
      <c r="N23" s="56">
        <v>494347.07999999908</v>
      </c>
    </row>
    <row r="24" spans="1:14" ht="19.95" customHeight="1" x14ac:dyDescent="0.55000000000000004">
      <c r="A24" s="7"/>
      <c r="B24" s="4" t="s">
        <v>125</v>
      </c>
      <c r="C24" s="4"/>
      <c r="D24" s="4"/>
      <c r="E24" s="4"/>
      <c r="F24" s="4"/>
      <c r="G24" s="4"/>
      <c r="H24" s="56">
        <v>-666175.61</v>
      </c>
      <c r="I24" s="56"/>
      <c r="J24" s="56">
        <v>-1177577.5</v>
      </c>
      <c r="K24" s="56"/>
      <c r="L24" s="56">
        <v>-438431.41</v>
      </c>
      <c r="M24" s="56"/>
      <c r="N24" s="56">
        <v>-1177577.5</v>
      </c>
    </row>
    <row r="25" spans="1:14" ht="19.95" customHeight="1" x14ac:dyDescent="0.55000000000000004">
      <c r="A25" s="7"/>
      <c r="B25" s="4" t="s">
        <v>126</v>
      </c>
      <c r="C25" s="4"/>
      <c r="D25" s="4"/>
      <c r="E25" s="4"/>
      <c r="F25" s="4"/>
      <c r="G25" s="4"/>
      <c r="H25" s="61">
        <v>547635</v>
      </c>
      <c r="I25" s="56"/>
      <c r="J25" s="61">
        <v>960559</v>
      </c>
      <c r="K25" s="56"/>
      <c r="L25" s="61">
        <v>547635</v>
      </c>
      <c r="M25" s="56"/>
      <c r="N25" s="61">
        <v>960559</v>
      </c>
    </row>
    <row r="26" spans="1:14" ht="19.95" customHeight="1" x14ac:dyDescent="0.6">
      <c r="A26" s="6" t="s">
        <v>128</v>
      </c>
      <c r="B26" s="4"/>
      <c r="C26" s="4"/>
      <c r="D26" s="4"/>
      <c r="E26" s="4"/>
      <c r="F26" s="4"/>
      <c r="G26" s="4"/>
      <c r="H26" s="56"/>
      <c r="I26" s="56"/>
      <c r="J26" s="56"/>
      <c r="K26" s="56"/>
      <c r="L26" s="56"/>
      <c r="M26" s="56"/>
      <c r="N26" s="56"/>
    </row>
    <row r="27" spans="1:14" ht="19.95" customHeight="1" x14ac:dyDescent="0.6">
      <c r="A27" s="6" t="s">
        <v>129</v>
      </c>
      <c r="B27" s="4"/>
      <c r="C27" s="4"/>
      <c r="D27" s="4"/>
      <c r="E27" s="4"/>
      <c r="F27" s="4"/>
      <c r="G27" s="4"/>
      <c r="H27" s="55">
        <f>SUM(H10:H26)</f>
        <v>59384062.759999856</v>
      </c>
      <c r="I27" s="55"/>
      <c r="J27" s="55">
        <f>SUM(J10:J26)</f>
        <v>182837698.66000003</v>
      </c>
      <c r="K27" s="55"/>
      <c r="L27" s="55">
        <f>SUM(L10:L26)</f>
        <v>12353090.380000049</v>
      </c>
      <c r="M27" s="55"/>
      <c r="N27" s="55">
        <f>SUM(N10:N26)</f>
        <v>73930547.260000333</v>
      </c>
    </row>
    <row r="28" spans="1:14" ht="19.95" customHeight="1" x14ac:dyDescent="0.6">
      <c r="A28" s="6" t="s">
        <v>130</v>
      </c>
      <c r="B28" s="4"/>
      <c r="C28" s="4"/>
      <c r="D28" s="4"/>
      <c r="E28" s="4"/>
      <c r="F28" s="4"/>
      <c r="G28" s="4"/>
      <c r="H28" s="55"/>
      <c r="I28" s="55"/>
      <c r="J28" s="55"/>
      <c r="K28" s="55"/>
      <c r="L28" s="55"/>
      <c r="M28" s="55"/>
      <c r="N28" s="55"/>
    </row>
    <row r="29" spans="1:14" ht="19.95" customHeight="1" x14ac:dyDescent="0.55000000000000004">
      <c r="A29" s="7"/>
      <c r="B29" s="16" t="s">
        <v>131</v>
      </c>
      <c r="C29" s="4"/>
      <c r="D29" s="4"/>
      <c r="E29" s="4"/>
      <c r="F29" s="4"/>
      <c r="G29" s="4"/>
      <c r="H29" s="56">
        <v>-307255565.55999994</v>
      </c>
      <c r="I29" s="56"/>
      <c r="J29" s="56">
        <v>-81089748.340000063</v>
      </c>
      <c r="K29" s="56"/>
      <c r="L29" s="56">
        <v>-218168272.21000004</v>
      </c>
      <c r="M29" s="56"/>
      <c r="N29" s="56">
        <v>-69167224.839999944</v>
      </c>
    </row>
    <row r="30" spans="1:14" ht="19.95" customHeight="1" x14ac:dyDescent="0.55000000000000004">
      <c r="A30" s="7"/>
      <c r="B30" s="16" t="s">
        <v>131</v>
      </c>
      <c r="C30" s="4"/>
      <c r="D30" s="4"/>
      <c r="E30" s="4"/>
      <c r="F30" s="4"/>
      <c r="G30" s="4"/>
      <c r="H30" s="56"/>
      <c r="I30" s="56"/>
      <c r="J30" s="56"/>
      <c r="K30" s="56"/>
      <c r="L30" s="56"/>
      <c r="M30" s="56"/>
      <c r="N30" s="56"/>
    </row>
    <row r="31" spans="1:14" ht="19.95" customHeight="1" x14ac:dyDescent="0.55000000000000004">
      <c r="A31" s="7"/>
      <c r="B31" s="16" t="s">
        <v>159</v>
      </c>
      <c r="C31" s="4"/>
      <c r="D31" s="4"/>
      <c r="E31" s="4"/>
      <c r="F31" s="4"/>
      <c r="G31" s="4"/>
      <c r="H31" s="56">
        <v>0</v>
      </c>
      <c r="I31" s="56"/>
      <c r="J31" s="56">
        <v>0</v>
      </c>
      <c r="K31" s="56"/>
      <c r="L31" s="56">
        <v>5332524.3000000007</v>
      </c>
      <c r="M31" s="56"/>
      <c r="N31" s="56">
        <v>137034953.94999999</v>
      </c>
    </row>
    <row r="32" spans="1:14" ht="19.95" customHeight="1" x14ac:dyDescent="0.55000000000000004">
      <c r="A32" s="7"/>
      <c r="B32" s="16" t="s">
        <v>132</v>
      </c>
      <c r="C32" s="4"/>
      <c r="D32" s="4"/>
      <c r="E32" s="4"/>
      <c r="F32" s="4"/>
      <c r="G32" s="4"/>
      <c r="H32" s="56">
        <v>-284139329.13999993</v>
      </c>
      <c r="I32" s="56"/>
      <c r="J32" s="56">
        <v>3822082.5999999568</v>
      </c>
      <c r="K32" s="56"/>
      <c r="L32" s="56">
        <v>-314947022.481709</v>
      </c>
      <c r="M32" s="56"/>
      <c r="N32" s="56">
        <v>-32210419.658291049</v>
      </c>
    </row>
    <row r="33" spans="1:14" ht="19.95" customHeight="1" x14ac:dyDescent="0.55000000000000004">
      <c r="A33" s="7"/>
      <c r="B33" s="16" t="s">
        <v>133</v>
      </c>
      <c r="C33" s="4"/>
      <c r="D33" s="4"/>
      <c r="E33" s="4"/>
      <c r="F33" s="4"/>
      <c r="G33" s="4"/>
      <c r="H33" s="56">
        <v>652540.80000000005</v>
      </c>
      <c r="I33" s="56"/>
      <c r="J33" s="56">
        <v>12263973.429999998</v>
      </c>
      <c r="K33" s="56"/>
      <c r="L33" s="56">
        <v>0</v>
      </c>
      <c r="M33" s="56"/>
      <c r="N33" s="56">
        <v>12525987.879999999</v>
      </c>
    </row>
    <row r="34" spans="1:14" ht="19.95" customHeight="1" x14ac:dyDescent="0.6">
      <c r="A34" s="6" t="s">
        <v>134</v>
      </c>
      <c r="B34" s="4"/>
      <c r="C34" s="4"/>
      <c r="D34" s="4"/>
      <c r="E34" s="4"/>
      <c r="F34" s="4"/>
      <c r="G34" s="4"/>
      <c r="H34" s="10"/>
      <c r="I34" s="10"/>
      <c r="J34" s="10"/>
      <c r="K34" s="10"/>
      <c r="L34" s="10"/>
      <c r="M34" s="10"/>
      <c r="N34" s="10"/>
    </row>
    <row r="35" spans="1:14" ht="19.95" customHeight="1" x14ac:dyDescent="0.55000000000000004">
      <c r="A35" s="7"/>
      <c r="B35" s="16" t="s">
        <v>135</v>
      </c>
      <c r="C35" s="4"/>
      <c r="D35" s="4"/>
      <c r="E35" s="4"/>
      <c r="F35" s="4"/>
      <c r="G35" s="4"/>
      <c r="H35" s="56">
        <v>469262015.83999991</v>
      </c>
      <c r="I35" s="56"/>
      <c r="J35" s="56">
        <v>127343067.13</v>
      </c>
      <c r="K35" s="56"/>
      <c r="L35" s="56">
        <v>468660124.4799999</v>
      </c>
      <c r="M35" s="56"/>
      <c r="N35" s="56">
        <v>128274068.60999995</v>
      </c>
    </row>
    <row r="36" spans="1:14" ht="19.95" customHeight="1" x14ac:dyDescent="0.55000000000000004">
      <c r="A36" s="7"/>
      <c r="B36" s="16" t="s">
        <v>136</v>
      </c>
      <c r="C36" s="4"/>
      <c r="D36" s="4"/>
      <c r="E36" s="4"/>
      <c r="F36" s="4"/>
      <c r="G36" s="4"/>
      <c r="H36" s="56">
        <v>-46663.770000000004</v>
      </c>
      <c r="I36" s="56"/>
      <c r="J36" s="56">
        <v>106891.93000000001</v>
      </c>
      <c r="K36" s="56"/>
      <c r="L36" s="56">
        <v>-46663.770000000004</v>
      </c>
      <c r="M36" s="56"/>
      <c r="N36" s="56">
        <v>106891.93000000001</v>
      </c>
    </row>
    <row r="37" spans="1:14" ht="19.95" customHeight="1" x14ac:dyDescent="0.55000000000000004">
      <c r="A37" s="7"/>
      <c r="B37" s="16" t="s">
        <v>137</v>
      </c>
      <c r="C37" s="4"/>
      <c r="D37" s="4"/>
      <c r="E37" s="4"/>
      <c r="F37" s="4"/>
      <c r="G37" s="4"/>
      <c r="H37" s="61">
        <v>-1753946</v>
      </c>
      <c r="I37" s="56"/>
      <c r="J37" s="61">
        <v>-384066</v>
      </c>
      <c r="K37" s="56"/>
      <c r="L37" s="61">
        <v>-1753946</v>
      </c>
      <c r="M37" s="56"/>
      <c r="N37" s="61">
        <v>-384066</v>
      </c>
    </row>
    <row r="38" spans="1:14" ht="19.95" customHeight="1" x14ac:dyDescent="0.6">
      <c r="A38" s="6" t="s">
        <v>138</v>
      </c>
      <c r="B38" s="4"/>
      <c r="C38" s="4"/>
      <c r="D38" s="4"/>
      <c r="E38" s="4"/>
      <c r="F38" s="4"/>
      <c r="G38" s="4"/>
      <c r="H38" s="55">
        <f>SUM(H27:H37)</f>
        <v>-63896885.070000075</v>
      </c>
      <c r="I38" s="55"/>
      <c r="J38" s="55">
        <f>SUM(J27:J37)</f>
        <v>244899899.40999991</v>
      </c>
      <c r="K38" s="55"/>
      <c r="L38" s="55">
        <f>SUM(L27:L37)</f>
        <v>-48570165.301709078</v>
      </c>
      <c r="M38" s="55"/>
      <c r="N38" s="55">
        <f>SUM(N27:N37)</f>
        <v>250110739.13170928</v>
      </c>
    </row>
    <row r="39" spans="1:14" ht="19.95" customHeight="1" x14ac:dyDescent="0.55000000000000004">
      <c r="A39" s="7"/>
      <c r="B39" s="16" t="s">
        <v>139</v>
      </c>
      <c r="C39" s="4"/>
      <c r="D39" s="4"/>
      <c r="E39" s="4"/>
      <c r="F39" s="4"/>
      <c r="G39" s="4"/>
      <c r="H39" s="56">
        <v>-45918285.269999996</v>
      </c>
      <c r="I39" s="56"/>
      <c r="J39" s="56">
        <v>-36347042.520000003</v>
      </c>
      <c r="K39" s="56"/>
      <c r="L39" s="56">
        <v>-45918285.269999996</v>
      </c>
      <c r="M39" s="56"/>
      <c r="N39" s="56">
        <v>-36347042.520000003</v>
      </c>
    </row>
    <row r="40" spans="1:14" ht="19.95" customHeight="1" x14ac:dyDescent="0.55000000000000004">
      <c r="A40" s="7"/>
      <c r="B40" s="16" t="s">
        <v>140</v>
      </c>
      <c r="C40" s="4"/>
      <c r="D40" s="4"/>
      <c r="E40" s="4"/>
      <c r="F40" s="4"/>
      <c r="G40" s="4"/>
      <c r="H40" s="56">
        <v>-254612.35000000003</v>
      </c>
      <c r="I40" s="56"/>
      <c r="J40" s="56">
        <v>-68842.529999999329</v>
      </c>
      <c r="K40" s="56"/>
      <c r="L40" s="56">
        <v>-254612.35000000003</v>
      </c>
      <c r="M40" s="56"/>
      <c r="N40" s="56">
        <v>-68842.529999999329</v>
      </c>
    </row>
    <row r="41" spans="1:14" ht="19.95" customHeight="1" x14ac:dyDescent="0.6">
      <c r="A41" s="44" t="s">
        <v>141</v>
      </c>
      <c r="B41" s="4"/>
      <c r="C41" s="4"/>
      <c r="D41" s="4"/>
      <c r="E41" s="4"/>
      <c r="F41" s="4"/>
      <c r="G41" s="4"/>
      <c r="H41" s="58">
        <f>SUM(H38:H40)</f>
        <v>-110069782.69000006</v>
      </c>
      <c r="I41" s="55"/>
      <c r="J41" s="58">
        <f>SUM(J38:J40)</f>
        <v>208484014.3599999</v>
      </c>
      <c r="K41" s="55"/>
      <c r="L41" s="58">
        <f>SUM(L38:L40)</f>
        <v>-94743062.921709061</v>
      </c>
      <c r="M41" s="55"/>
      <c r="N41" s="58">
        <f>SUM(N38:N40)</f>
        <v>213694854.08170927</v>
      </c>
    </row>
    <row r="42" spans="1:14" ht="19.95" customHeight="1" x14ac:dyDescent="0.55000000000000004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9.95" customHeight="1" x14ac:dyDescent="0.55000000000000004">
      <c r="A43" s="7" t="s">
        <v>46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9.95" customHeight="1" x14ac:dyDescent="0.55000000000000004">
      <c r="A44" s="7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s="11" customFormat="1" ht="19.95" customHeight="1" x14ac:dyDescent="0.55000000000000004">
      <c r="D45" s="50" t="s">
        <v>196</v>
      </c>
    </row>
    <row r="46" spans="1:14" s="11" customFormat="1" ht="19.95" customHeight="1" x14ac:dyDescent="0.55000000000000004">
      <c r="D46" s="50" t="s">
        <v>199</v>
      </c>
    </row>
    <row r="47" spans="1:14" ht="24" customHeight="1" x14ac:dyDescent="0.55000000000000004">
      <c r="A47" s="82" t="s">
        <v>12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</row>
    <row r="48" spans="1:14" ht="24" customHeight="1" x14ac:dyDescent="0.6">
      <c r="A48" s="78" t="str">
        <f>+A2</f>
        <v>บริษัท สามชัย สตีล อินดัสทรี จำกัด (มหาชน) และบริษัทย่อย</v>
      </c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</row>
    <row r="49" spans="1:14" ht="24" customHeight="1" x14ac:dyDescent="0.6">
      <c r="A49" s="78" t="s">
        <v>117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</row>
    <row r="50" spans="1:14" s="35" customFormat="1" ht="24" customHeight="1" x14ac:dyDescent="0.6">
      <c r="A50" s="90" t="str">
        <f>+A4</f>
        <v>สำหรับปี สิ้นสุดวันที่ 31 ธันวาคม 2566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</row>
    <row r="51" spans="1:14" ht="24" customHeight="1" x14ac:dyDescent="0.6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12"/>
    </row>
    <row r="52" spans="1:14" ht="24" customHeight="1" x14ac:dyDescent="0.55000000000000004">
      <c r="A52" s="12"/>
      <c r="B52" s="12"/>
      <c r="C52" s="12"/>
      <c r="D52" s="12"/>
      <c r="E52" s="12"/>
      <c r="F52" s="12"/>
      <c r="G52" s="12"/>
      <c r="H52" s="4"/>
      <c r="I52" s="4"/>
      <c r="J52" s="4"/>
      <c r="K52" s="4"/>
      <c r="L52" s="4"/>
      <c r="M52" s="4"/>
      <c r="N52" s="47" t="s">
        <v>26</v>
      </c>
    </row>
    <row r="53" spans="1:14" ht="24" customHeight="1" x14ac:dyDescent="0.6">
      <c r="A53" s="12"/>
      <c r="B53" s="12"/>
      <c r="C53" s="12"/>
      <c r="D53" s="12"/>
      <c r="E53" s="12"/>
      <c r="F53" s="12"/>
      <c r="G53" s="12"/>
      <c r="H53" s="80" t="s">
        <v>27</v>
      </c>
      <c r="I53" s="80"/>
      <c r="J53" s="80"/>
      <c r="K53" s="5"/>
      <c r="L53" s="81" t="s">
        <v>28</v>
      </c>
      <c r="M53" s="81"/>
      <c r="N53" s="81"/>
    </row>
    <row r="54" spans="1:14" ht="24" customHeight="1" x14ac:dyDescent="0.6">
      <c r="A54" s="4"/>
      <c r="B54" s="4"/>
      <c r="C54" s="4"/>
      <c r="D54" s="4"/>
      <c r="E54" s="4"/>
      <c r="F54" s="4"/>
      <c r="G54" s="4"/>
      <c r="H54" s="38" t="str">
        <f>+H8</f>
        <v>2566</v>
      </c>
      <c r="I54" s="39"/>
      <c r="J54" s="38" t="str">
        <f>+J8</f>
        <v>2565</v>
      </c>
      <c r="K54" s="39"/>
      <c r="L54" s="38" t="str">
        <f>+L8</f>
        <v>2566</v>
      </c>
      <c r="M54" s="39"/>
      <c r="N54" s="38" t="str">
        <f>+N8</f>
        <v>2565</v>
      </c>
    </row>
    <row r="55" spans="1:14" ht="24" customHeight="1" x14ac:dyDescent="0.6">
      <c r="A55" s="20" t="s">
        <v>142</v>
      </c>
      <c r="B55" s="4"/>
      <c r="C55" s="4"/>
      <c r="D55" s="4"/>
      <c r="E55" s="4"/>
      <c r="F55" s="4"/>
      <c r="G55" s="4"/>
      <c r="H55" s="55"/>
      <c r="I55" s="55"/>
      <c r="J55" s="55"/>
      <c r="K55" s="55"/>
      <c r="L55" s="55"/>
      <c r="M55" s="55"/>
      <c r="N55" s="55"/>
    </row>
    <row r="56" spans="1:14" ht="24" customHeight="1" x14ac:dyDescent="0.55000000000000004">
      <c r="A56" s="7"/>
      <c r="B56" s="16" t="s">
        <v>165</v>
      </c>
      <c r="C56" s="4"/>
      <c r="D56" s="4"/>
      <c r="E56" s="4"/>
      <c r="F56" s="4"/>
      <c r="G56" s="4"/>
      <c r="H56" s="56">
        <v>4530846.16</v>
      </c>
      <c r="I56" s="56"/>
      <c r="J56" s="56">
        <v>0</v>
      </c>
      <c r="K56" s="56"/>
      <c r="L56" s="56">
        <v>4530846.16</v>
      </c>
      <c r="M56" s="56"/>
      <c r="N56" s="56">
        <v>0</v>
      </c>
    </row>
    <row r="57" spans="1:14" ht="24" customHeight="1" x14ac:dyDescent="0.55000000000000004">
      <c r="A57" s="7"/>
      <c r="B57" s="16" t="s">
        <v>193</v>
      </c>
      <c r="C57" s="4"/>
      <c r="D57" s="4"/>
      <c r="E57" s="4"/>
      <c r="F57" s="4"/>
      <c r="G57" s="4"/>
      <c r="H57" s="56">
        <v>0</v>
      </c>
      <c r="I57" s="56"/>
      <c r="J57" s="56">
        <v>-35528069</v>
      </c>
      <c r="K57" s="56"/>
      <c r="L57" s="56">
        <v>0</v>
      </c>
      <c r="M57" s="56"/>
      <c r="N57" s="56">
        <v>-35528069</v>
      </c>
    </row>
    <row r="58" spans="1:14" ht="24" customHeight="1" x14ac:dyDescent="0.6">
      <c r="A58" s="6"/>
      <c r="B58" s="16" t="s">
        <v>212</v>
      </c>
      <c r="C58" s="4"/>
      <c r="D58" s="4"/>
      <c r="E58" s="4"/>
      <c r="F58" s="4"/>
      <c r="G58" s="4"/>
      <c r="H58" s="56">
        <v>0</v>
      </c>
      <c r="I58" s="56"/>
      <c r="J58" s="56">
        <v>1175460</v>
      </c>
      <c r="K58" s="56"/>
      <c r="L58" s="56">
        <v>0</v>
      </c>
      <c r="M58" s="56"/>
      <c r="N58" s="56">
        <v>1175460</v>
      </c>
    </row>
    <row r="59" spans="1:14" ht="24" customHeight="1" x14ac:dyDescent="0.55000000000000004">
      <c r="A59" s="7"/>
      <c r="B59" s="16" t="s">
        <v>143</v>
      </c>
      <c r="C59" s="4"/>
      <c r="D59" s="4"/>
      <c r="E59" s="4"/>
      <c r="F59" s="4"/>
      <c r="G59" s="4"/>
      <c r="H59" s="56">
        <v>-60105832.535233453</v>
      </c>
      <c r="I59" s="56"/>
      <c r="J59" s="56">
        <v>-8635219.4400000311</v>
      </c>
      <c r="K59" s="56"/>
      <c r="L59" s="56">
        <v>-60043118.305232882</v>
      </c>
      <c r="M59" s="56"/>
      <c r="N59" s="56">
        <v>-8584652.3800011612</v>
      </c>
    </row>
    <row r="60" spans="1:14" ht="24" customHeight="1" x14ac:dyDescent="0.55000000000000004">
      <c r="A60" s="7"/>
      <c r="B60" s="16" t="s">
        <v>144</v>
      </c>
      <c r="C60" s="4"/>
      <c r="D60" s="4"/>
      <c r="E60" s="4"/>
      <c r="F60" s="4"/>
      <c r="G60" s="4"/>
      <c r="H60" s="56">
        <v>1619897.4652336447</v>
      </c>
      <c r="I60" s="56"/>
      <c r="J60" s="56">
        <v>4328502.99</v>
      </c>
      <c r="K60" s="56"/>
      <c r="L60" s="56">
        <v>1619897.4652336447</v>
      </c>
      <c r="M60" s="56"/>
      <c r="N60" s="56">
        <v>4328502.99</v>
      </c>
    </row>
    <row r="61" spans="1:14" ht="24" customHeight="1" x14ac:dyDescent="0.55000000000000004">
      <c r="A61" s="7"/>
      <c r="B61" s="16" t="s">
        <v>180</v>
      </c>
      <c r="C61" s="4"/>
      <c r="D61" s="4"/>
      <c r="E61" s="4"/>
      <c r="F61" s="4"/>
      <c r="G61" s="4"/>
      <c r="H61" s="56">
        <v>130031030</v>
      </c>
      <c r="I61" s="56"/>
      <c r="J61" s="56">
        <v>0</v>
      </c>
      <c r="K61" s="56"/>
      <c r="L61" s="56">
        <v>130031030</v>
      </c>
      <c r="M61" s="56"/>
      <c r="N61" s="56">
        <v>0</v>
      </c>
    </row>
    <row r="62" spans="1:14" ht="24" customHeight="1" x14ac:dyDescent="0.55000000000000004">
      <c r="A62" s="7"/>
      <c r="B62" s="16" t="s">
        <v>213</v>
      </c>
      <c r="C62" s="4"/>
      <c r="D62" s="4"/>
      <c r="E62" s="4"/>
      <c r="F62" s="4"/>
      <c r="G62" s="4"/>
      <c r="H62" s="56">
        <v>1215578.25</v>
      </c>
      <c r="I62" s="56"/>
      <c r="J62" s="56">
        <v>320686.57</v>
      </c>
      <c r="K62" s="56"/>
      <c r="L62" s="56">
        <v>1255882.18</v>
      </c>
      <c r="M62" s="56"/>
      <c r="N62" s="56">
        <v>187785</v>
      </c>
    </row>
    <row r="63" spans="1:14" ht="24" customHeight="1" x14ac:dyDescent="0.55000000000000004">
      <c r="A63" s="7"/>
      <c r="B63" s="16" t="s">
        <v>214</v>
      </c>
      <c r="C63" s="4"/>
      <c r="D63" s="4"/>
      <c r="E63" s="4"/>
      <c r="F63" s="4"/>
      <c r="G63" s="4"/>
      <c r="H63" s="56">
        <v>-49320.330000000075</v>
      </c>
      <c r="I63" s="56"/>
      <c r="J63" s="56">
        <v>-30714.049999998882</v>
      </c>
      <c r="K63" s="56"/>
      <c r="L63" s="56">
        <v>-49320.330000000075</v>
      </c>
      <c r="M63" s="56"/>
      <c r="N63" s="56">
        <v>-30714.049999998882</v>
      </c>
    </row>
    <row r="64" spans="1:14" ht="24" customHeight="1" x14ac:dyDescent="0.55000000000000004">
      <c r="A64" s="7"/>
      <c r="B64" s="16" t="s">
        <v>172</v>
      </c>
      <c r="C64" s="4"/>
      <c r="D64" s="4"/>
      <c r="E64" s="4"/>
      <c r="F64" s="4"/>
      <c r="G64" s="4"/>
      <c r="H64" s="56">
        <v>315604.12</v>
      </c>
      <c r="I64" s="56"/>
      <c r="J64" s="56">
        <v>109108.92</v>
      </c>
      <c r="K64" s="56"/>
      <c r="L64" s="56">
        <v>315604.12</v>
      </c>
      <c r="M64" s="56"/>
      <c r="N64" s="56">
        <v>109108.92</v>
      </c>
    </row>
    <row r="65" spans="1:14" ht="24" customHeight="1" x14ac:dyDescent="0.6">
      <c r="A65" s="44" t="s">
        <v>145</v>
      </c>
      <c r="B65" s="4"/>
      <c r="C65" s="7"/>
      <c r="D65" s="4"/>
      <c r="E65" s="4"/>
      <c r="F65" s="4"/>
      <c r="G65" s="4"/>
      <c r="H65" s="58">
        <f>SUM(H56:H64)</f>
        <v>77557803.130000189</v>
      </c>
      <c r="I65" s="55"/>
      <c r="J65" s="58">
        <f>SUM(J56:J64)</f>
        <v>-38260244.01000002</v>
      </c>
      <c r="K65" s="55"/>
      <c r="L65" s="58">
        <f>SUM(L56:L64)</f>
        <v>77660821.290000781</v>
      </c>
      <c r="M65" s="55"/>
      <c r="N65" s="58">
        <f>SUM(N56:N64)</f>
        <v>-38342578.520001151</v>
      </c>
    </row>
    <row r="66" spans="1:14" ht="24" customHeight="1" x14ac:dyDescent="0.6">
      <c r="A66" s="20" t="s">
        <v>146</v>
      </c>
      <c r="B66" s="4"/>
      <c r="C66" s="7"/>
      <c r="D66" s="4"/>
      <c r="E66" s="4"/>
      <c r="F66" s="4"/>
      <c r="G66" s="4"/>
      <c r="H66" s="55"/>
      <c r="I66" s="55"/>
      <c r="J66" s="55"/>
      <c r="K66" s="55"/>
      <c r="L66" s="55"/>
      <c r="M66" s="55"/>
      <c r="N66" s="55"/>
    </row>
    <row r="67" spans="1:14" ht="24" customHeight="1" x14ac:dyDescent="0.55000000000000004">
      <c r="A67" s="7"/>
      <c r="B67" s="16" t="s">
        <v>147</v>
      </c>
      <c r="C67" s="7"/>
      <c r="D67" s="4"/>
      <c r="E67" s="4"/>
      <c r="F67" s="4"/>
      <c r="G67" s="4"/>
      <c r="H67" s="56">
        <v>6309960.5399999619</v>
      </c>
      <c r="I67" s="56"/>
      <c r="J67" s="56">
        <v>-148086258.85000014</v>
      </c>
      <c r="K67" s="56"/>
      <c r="L67" s="56">
        <v>6309960.5399999619</v>
      </c>
      <c r="M67" s="56"/>
      <c r="N67" s="56">
        <v>-148086258.85000014</v>
      </c>
    </row>
    <row r="68" spans="1:14" ht="24" customHeight="1" x14ac:dyDescent="0.55000000000000004">
      <c r="A68" s="4"/>
      <c r="B68" s="16" t="s">
        <v>166</v>
      </c>
      <c r="C68" s="7"/>
      <c r="D68" s="4"/>
      <c r="E68" s="4"/>
      <c r="F68" s="4"/>
      <c r="G68" s="4"/>
      <c r="H68" s="56">
        <v>-4000000</v>
      </c>
      <c r="I68" s="56"/>
      <c r="J68" s="56">
        <v>0</v>
      </c>
      <c r="K68" s="56"/>
      <c r="L68" s="56">
        <v>-4000000</v>
      </c>
      <c r="M68" s="56"/>
      <c r="N68" s="56">
        <v>0</v>
      </c>
    </row>
    <row r="69" spans="1:14" ht="24" customHeight="1" x14ac:dyDescent="0.55000000000000004">
      <c r="A69" s="4"/>
      <c r="B69" s="16" t="s">
        <v>148</v>
      </c>
      <c r="C69" s="7"/>
      <c r="D69" s="4"/>
      <c r="E69" s="4"/>
      <c r="F69" s="4"/>
      <c r="G69" s="4"/>
      <c r="H69" s="56">
        <v>-566519.14000000013</v>
      </c>
      <c r="I69" s="56"/>
      <c r="J69" s="56">
        <v>-670310.38</v>
      </c>
      <c r="K69" s="56"/>
      <c r="L69" s="56">
        <v>-566519.14000000013</v>
      </c>
      <c r="M69" s="56"/>
      <c r="N69" s="56">
        <v>-670310.38</v>
      </c>
    </row>
    <row r="70" spans="1:14" ht="24" customHeight="1" x14ac:dyDescent="0.55000000000000004">
      <c r="A70" s="4"/>
      <c r="B70" s="16" t="s">
        <v>173</v>
      </c>
      <c r="C70" s="7"/>
      <c r="D70" s="4"/>
      <c r="E70" s="4"/>
      <c r="F70" s="4"/>
      <c r="G70" s="4"/>
      <c r="H70" s="56">
        <v>0</v>
      </c>
      <c r="I70" s="56"/>
      <c r="J70" s="56">
        <v>-3438</v>
      </c>
      <c r="K70" s="56"/>
      <c r="L70" s="56">
        <v>0</v>
      </c>
      <c r="M70" s="56"/>
      <c r="N70" s="56">
        <v>-3437.9999990714714</v>
      </c>
    </row>
    <row r="71" spans="1:14" ht="24" customHeight="1" x14ac:dyDescent="0.6">
      <c r="A71" s="44" t="s">
        <v>149</v>
      </c>
      <c r="B71" s="4"/>
      <c r="C71" s="7"/>
      <c r="D71" s="4"/>
      <c r="E71" s="4"/>
      <c r="F71" s="4"/>
      <c r="G71" s="4"/>
      <c r="H71" s="58">
        <f>SUM(H67:H70)</f>
        <v>1743441.3999999617</v>
      </c>
      <c r="I71" s="55"/>
      <c r="J71" s="58">
        <f>SUM(J67:J70)</f>
        <v>-148760007.23000014</v>
      </c>
      <c r="K71" s="55"/>
      <c r="L71" s="58">
        <f>SUM(L67:L70)</f>
        <v>1743441.3999999617</v>
      </c>
      <c r="M71" s="55"/>
      <c r="N71" s="58">
        <f>SUM(N67:N70)</f>
        <v>-148760007.22999921</v>
      </c>
    </row>
    <row r="72" spans="1:14" ht="24" customHeight="1" x14ac:dyDescent="0.6">
      <c r="A72" s="44" t="s">
        <v>178</v>
      </c>
      <c r="B72" s="4"/>
      <c r="C72" s="7"/>
      <c r="D72" s="4"/>
      <c r="E72" s="4"/>
      <c r="F72" s="4"/>
      <c r="G72" s="4"/>
      <c r="H72" s="70">
        <v>12381343.4799999</v>
      </c>
      <c r="I72" s="55"/>
      <c r="J72" s="70">
        <v>9309243.6499999799</v>
      </c>
      <c r="K72" s="55"/>
      <c r="L72" s="70">
        <v>0</v>
      </c>
      <c r="M72" s="55"/>
      <c r="N72" s="70">
        <v>0</v>
      </c>
    </row>
    <row r="73" spans="1:14" ht="24" customHeight="1" x14ac:dyDescent="0.6">
      <c r="A73" s="44" t="s">
        <v>150</v>
      </c>
      <c r="B73" s="4"/>
      <c r="C73" s="7"/>
      <c r="D73" s="4"/>
      <c r="E73" s="4"/>
      <c r="F73" s="4"/>
      <c r="G73" s="4"/>
      <c r="H73" s="55">
        <f>+H41+H65+H71+H72</f>
        <v>-18387194.680000007</v>
      </c>
      <c r="I73" s="55"/>
      <c r="J73" s="55">
        <f>+J41+J65+J71+J72</f>
        <v>30773006.769999716</v>
      </c>
      <c r="K73" s="55"/>
      <c r="L73" s="55">
        <f>+L41+L65+L71+L72</f>
        <v>-15338800.231708318</v>
      </c>
      <c r="M73" s="55"/>
      <c r="N73" s="55">
        <f>+N41+N65+N71+N72</f>
        <v>26592268.331708908</v>
      </c>
    </row>
    <row r="74" spans="1:14" ht="24" customHeight="1" x14ac:dyDescent="0.55000000000000004">
      <c r="A74" s="16" t="s">
        <v>179</v>
      </c>
      <c r="B74" s="4"/>
      <c r="C74" s="7"/>
      <c r="D74" s="4"/>
      <c r="E74" s="4"/>
      <c r="F74" s="4"/>
      <c r="G74" s="4"/>
      <c r="H74" s="55"/>
      <c r="I74" s="55"/>
      <c r="J74" s="55"/>
      <c r="K74" s="55"/>
      <c r="L74" s="55"/>
      <c r="M74" s="55"/>
      <c r="N74" s="55"/>
    </row>
    <row r="75" spans="1:14" ht="24" customHeight="1" x14ac:dyDescent="0.55000000000000004">
      <c r="A75" s="7" t="s">
        <v>176</v>
      </c>
      <c r="B75" s="4"/>
      <c r="C75" s="7"/>
      <c r="D75" s="4"/>
      <c r="E75" s="4"/>
      <c r="F75" s="4"/>
      <c r="G75" s="4"/>
      <c r="H75" s="55">
        <v>-30918.479999999985</v>
      </c>
      <c r="I75" s="55"/>
      <c r="J75" s="55">
        <v>0</v>
      </c>
      <c r="K75" s="55"/>
      <c r="L75" s="55">
        <v>-30918.479999999985</v>
      </c>
      <c r="M75" s="55"/>
      <c r="N75" s="55">
        <v>0</v>
      </c>
    </row>
    <row r="76" spans="1:14" ht="24" customHeight="1" x14ac:dyDescent="0.6">
      <c r="A76" s="44" t="s">
        <v>190</v>
      </c>
      <c r="B76" s="4"/>
      <c r="C76" s="7"/>
      <c r="D76" s="4"/>
      <c r="E76" s="4"/>
      <c r="F76" s="4"/>
      <c r="G76" s="4"/>
      <c r="H76" s="56">
        <v>93842355.760000005</v>
      </c>
      <c r="I76" s="56"/>
      <c r="J76" s="56">
        <v>63069348.990000002</v>
      </c>
      <c r="K76" s="56"/>
      <c r="L76" s="56">
        <v>89205989.950000003</v>
      </c>
      <c r="M76" s="56"/>
      <c r="N76" s="56">
        <v>62613721.619999997</v>
      </c>
    </row>
    <row r="77" spans="1:14" ht="24" customHeight="1" thickBot="1" x14ac:dyDescent="0.65">
      <c r="A77" s="44" t="s">
        <v>191</v>
      </c>
      <c r="B77" s="4"/>
      <c r="C77" s="7"/>
      <c r="D77" s="4"/>
      <c r="E77" s="4"/>
      <c r="F77" s="4"/>
      <c r="G77" s="4"/>
      <c r="H77" s="59">
        <f>SUM(H73:H76)</f>
        <v>75424242.599999994</v>
      </c>
      <c r="I77" s="55"/>
      <c r="J77" s="59">
        <f>SUM(J73:J76)</f>
        <v>93842355.759999722</v>
      </c>
      <c r="K77" s="55"/>
      <c r="L77" s="59">
        <f>SUM(L73:L76)</f>
        <v>73836271.238291681</v>
      </c>
      <c r="M77" s="55"/>
      <c r="N77" s="59">
        <f>SUM(N73:N76)</f>
        <v>89205989.951708913</v>
      </c>
    </row>
    <row r="78" spans="1:14" ht="24" customHeight="1" thickTop="1" x14ac:dyDescent="0.6">
      <c r="A78" s="4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ht="24" customHeight="1" x14ac:dyDescent="0.55000000000000004">
      <c r="A79" s="14" t="s">
        <v>46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24" customHeight="1" x14ac:dyDescent="0.55000000000000004">
      <c r="A80" s="1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4" ht="24" customHeight="1" x14ac:dyDescent="0.55000000000000004">
      <c r="A81" s="7"/>
    </row>
    <row r="82" spans="1:4" s="11" customFormat="1" ht="24" customHeight="1" x14ac:dyDescent="0.55000000000000004">
      <c r="D82" s="50" t="s">
        <v>196</v>
      </c>
    </row>
    <row r="83" spans="1:4" s="11" customFormat="1" ht="24" customHeight="1" x14ac:dyDescent="0.55000000000000004">
      <c r="D83" s="50" t="s">
        <v>199</v>
      </c>
    </row>
  </sheetData>
  <mergeCells count="12">
    <mergeCell ref="L53:N53"/>
    <mergeCell ref="A1:N1"/>
    <mergeCell ref="A48:N48"/>
    <mergeCell ref="A3:N3"/>
    <mergeCell ref="H53:J53"/>
    <mergeCell ref="A4:N4"/>
    <mergeCell ref="A2:N2"/>
    <mergeCell ref="H7:J7"/>
    <mergeCell ref="L7:N7"/>
    <mergeCell ref="A50:N50"/>
    <mergeCell ref="A47:N47"/>
    <mergeCell ref="A49:N49"/>
  </mergeCells>
  <phoneticPr fontId="3" type="noConversion"/>
  <pageMargins left="0.78740157480314965" right="0.39370078740157483" top="0.59055118110236227" bottom="0.39370078740157483" header="0.31496062992125984" footer="0.1574803149606299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งบแสดงการเปลี่ยนแปลงรวม</vt:lpstr>
      <vt:lpstr>งบแสดงการเปลี่ยนแปลงเฉพาะกิจการ</vt:lpstr>
      <vt:lpstr>กระแสเงินสด</vt:lpstr>
      <vt:lpstr>งบกำไรขาดทุนเบ็ดเสร็จ!Print_Area</vt:lpstr>
      <vt:lpstr>งบแสดงการเปลี่ยนแปลงเฉพาะกิจการ!Print_Area</vt:lpstr>
      <vt:lpstr>งบแสดงฐานะการเงิน!Print_Area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วิไลพร เอื้อบุญประเสริฐ</cp:lastModifiedBy>
  <cp:lastPrinted>2024-02-26T05:54:43Z</cp:lastPrinted>
  <dcterms:created xsi:type="dcterms:W3CDTF">1999-07-21T08:44:53Z</dcterms:created>
  <dcterms:modified xsi:type="dcterms:W3CDTF">2024-02-26T06:19:15Z</dcterms:modified>
</cp:coreProperties>
</file>