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showInkAnnotation="0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414079 - 2023 Dec FSA-Workpoint Entertainment PCL\Working Folder\2023\Q4\Draft FS\ไฟล์ตลาด\"/>
    </mc:Choice>
  </mc:AlternateContent>
  <xr:revisionPtr revIDLastSave="0" documentId="13_ncr:1_{91C031F8-FC3A-445F-A667-3B17BD2F9B00}" xr6:coauthVersionLast="47" xr6:coauthVersionMax="47" xr10:uidLastSave="{00000000-0000-0000-0000-000000000000}"/>
  <bookViews>
    <workbookView xWindow="-120" yWindow="-120" windowWidth="29040" windowHeight="15840" tabRatio="734" xr2:uid="{00000000-000D-0000-FFFF-FFFF00000000}"/>
  </bookViews>
  <sheets>
    <sheet name="SFP5-6" sheetId="1" r:id="rId1"/>
    <sheet name="SCI7-8" sheetId="7" r:id="rId2"/>
    <sheet name="SCE(Conso) 9" sheetId="12" r:id="rId3"/>
    <sheet name="SCE(Conso) 10" sheetId="14" r:id="rId4"/>
    <sheet name="SCE(Separate) 11" sheetId="13" r:id="rId5"/>
    <sheet name="SCE(Separate) 12" sheetId="15" r:id="rId6"/>
    <sheet name="SCF 13-14" sheetId="10" r:id="rId7"/>
  </sheets>
  <definedNames>
    <definedName name="_xlnm._FilterDatabase" localSheetId="6" hidden="1">'SCF 13-14'!$A$71:$A$79</definedName>
    <definedName name="_xlnm.Print_Area" localSheetId="3">'SCE(Conso) 10'!$A$1:$U$32</definedName>
    <definedName name="_xlnm.Print_Area" localSheetId="2">'SCE(Conso) 9'!$A$1:$U$31</definedName>
    <definedName name="_xlnm.Print_Area" localSheetId="4">'SCE(Separate) 11'!$A$1:$M$23</definedName>
    <definedName name="_xlnm.Print_Area" localSheetId="5">'SCE(Separate) 12'!$A$1:$M$23</definedName>
    <definedName name="_xlnm.Print_Area" localSheetId="6">'SCF 13-14'!$A$1:$I$86</definedName>
    <definedName name="_xlnm.Print_Area" localSheetId="1">'SCI7-8'!$A$1:$J$73</definedName>
    <definedName name="_xlnm.Print_Area" localSheetId="0">'SFP5-6'!$A$1:$I$85</definedName>
    <definedName name="Z_62C88142_195A_406E_A347_1C61EA880C0D_.wvu.PrintArea" localSheetId="2" hidden="1">'SCE(Conso) 9'!#REF!</definedName>
    <definedName name="Z_62C88142_195A_406E_A347_1C61EA880C0D_.wvu.PrintArea" localSheetId="6" hidden="1">'SCF 13-14'!#REF!</definedName>
    <definedName name="Z_62C88142_195A_406E_A347_1C61EA880C0D_.wvu.PrintArea" localSheetId="1" hidden="1">'SCI7-8'!#REF!</definedName>
    <definedName name="Z_62C88142_195A_406E_A347_1C61EA880C0D_.wvu.PrintArea" localSheetId="0" hidden="1">'SFP5-6'!$A$1:$I$8</definedName>
    <definedName name="Z_62C88142_195A_406E_A347_1C61EA880C0D_.wvu.Rows" localSheetId="2" hidden="1">'SCE(Conso) 9'!#REF!</definedName>
    <definedName name="Z_8AE384D2_954E_4FC4_9E7B_72B2DA3D2D3A_.wvu.PrintArea" localSheetId="2" hidden="1">'SCE(Conso) 9'!#REF!</definedName>
    <definedName name="Z_8AE384D2_954E_4FC4_9E7B_72B2DA3D2D3A_.wvu.PrintArea" localSheetId="6" hidden="1">'SCF 13-14'!#REF!</definedName>
    <definedName name="Z_8AE384D2_954E_4FC4_9E7B_72B2DA3D2D3A_.wvu.Rows" localSheetId="1" hidden="1">'SCI7-8'!#REF!</definedName>
    <definedName name="Z_8AE384D2_954E_4FC4_9E7B_72B2DA3D2D3A_.wvu.Rows" localSheetId="0" hidden="1">'SFP5-6'!#REF!</definedName>
    <definedName name="Z_DFBF4CAE_57D7_4172_8C3A_8E3DF4930C4B_.wvu.PrintArea" localSheetId="2" hidden="1">'SCE(Conso) 9'!#REF!</definedName>
    <definedName name="Z_DFBF4CAE_57D7_4172_8C3A_8E3DF4930C4B_.wvu.PrintArea" localSheetId="6" hidden="1">'SCF 13-14'!#REF!</definedName>
    <definedName name="Z_DFBF4CAE_57D7_4172_8C3A_8E3DF4930C4B_.wvu.Rows" localSheetId="1" hidden="1">'SCI7-8'!#REF!</definedName>
    <definedName name="Z_DFBF4CAE_57D7_4172_8C3A_8E3DF4930C4B_.wvu.Rows" localSheetId="0" hidden="1">'SFP5-6'!#REF!</definedName>
    <definedName name="Z_E1DB4DD3_3D3D_4C8E_ADFF_122E3B5E40F3_.wvu.PrintArea" localSheetId="2" hidden="1">'SCE(Conso) 9'!#REF!</definedName>
    <definedName name="Z_E1DB4DD3_3D3D_4C8E_ADFF_122E3B5E40F3_.wvu.PrintArea" localSheetId="6" hidden="1">'SCF 13-14'!#REF!</definedName>
    <definedName name="Z_E1DB4DD3_3D3D_4C8E_ADFF_122E3B5E40F3_.wvu.PrintArea" localSheetId="1" hidden="1">'SCI7-8'!#REF!</definedName>
    <definedName name="Z_E1DB4DD3_3D3D_4C8E_ADFF_122E3B5E40F3_.wvu.PrintArea" localSheetId="0" hidden="1">'SFP5-6'!$A$1:$I$8</definedName>
    <definedName name="Z_E1DB4DD3_3D3D_4C8E_ADFF_122E3B5E40F3_.wvu.Rows" localSheetId="1" hidden="1">'SCI7-8'!#REF!</definedName>
    <definedName name="Z_E1DB4DD3_3D3D_4C8E_ADFF_122E3B5E40F3_.wvu.Rows" localSheetId="0" hidden="1">'SFP5-6'!#REF!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15" l="1"/>
  <c r="E55" i="10"/>
  <c r="S27" i="14" l="1"/>
  <c r="I27" i="14"/>
  <c r="Q12" i="14"/>
  <c r="O12" i="14"/>
  <c r="C36" i="1" l="1"/>
  <c r="C20" i="1"/>
  <c r="I79" i="10" l="1"/>
  <c r="I69" i="10"/>
  <c r="I13" i="10"/>
  <c r="I12" i="10"/>
  <c r="E79" i="10"/>
  <c r="E69" i="10"/>
  <c r="E13" i="10"/>
  <c r="E12" i="10"/>
  <c r="K20" i="15"/>
  <c r="I20" i="15"/>
  <c r="G20" i="15"/>
  <c r="E20" i="15"/>
  <c r="C20" i="15"/>
  <c r="M19" i="15"/>
  <c r="K16" i="15"/>
  <c r="I16" i="15"/>
  <c r="G16" i="15"/>
  <c r="E16" i="15"/>
  <c r="C16" i="15"/>
  <c r="M15" i="15"/>
  <c r="M11" i="15"/>
  <c r="S29" i="14"/>
  <c r="K29" i="14"/>
  <c r="I29" i="14"/>
  <c r="G29" i="14"/>
  <c r="E29" i="14"/>
  <c r="C29" i="14"/>
  <c r="O27" i="14"/>
  <c r="Q27" i="14" s="1"/>
  <c r="U27" i="14" s="1"/>
  <c r="S22" i="14"/>
  <c r="Q22" i="14"/>
  <c r="O22" i="14"/>
  <c r="M22" i="14"/>
  <c r="K22" i="14"/>
  <c r="I22" i="14"/>
  <c r="G22" i="14"/>
  <c r="E22" i="14"/>
  <c r="C22" i="14"/>
  <c r="U21" i="14"/>
  <c r="S18" i="14"/>
  <c r="O18" i="14"/>
  <c r="M18" i="14"/>
  <c r="K18" i="14"/>
  <c r="I18" i="14"/>
  <c r="G18" i="14"/>
  <c r="E18" i="14"/>
  <c r="C18" i="14"/>
  <c r="Q17" i="14"/>
  <c r="U17" i="14" s="1"/>
  <c r="Q16" i="14"/>
  <c r="U16" i="14" s="1"/>
  <c r="U12" i="14"/>
  <c r="C22" i="15" l="1"/>
  <c r="E24" i="14"/>
  <c r="E31" i="14" s="1"/>
  <c r="O24" i="14"/>
  <c r="G24" i="14"/>
  <c r="G31" i="14" s="1"/>
  <c r="K22" i="15"/>
  <c r="E22" i="15"/>
  <c r="M22" i="15" s="1"/>
  <c r="I22" i="15"/>
  <c r="G22" i="15"/>
  <c r="M20" i="15"/>
  <c r="C24" i="14"/>
  <c r="C31" i="14" s="1"/>
  <c r="S24" i="14"/>
  <c r="S31" i="14" s="1"/>
  <c r="U18" i="14"/>
  <c r="K24" i="14"/>
  <c r="K31" i="14" s="1"/>
  <c r="M24" i="14"/>
  <c r="M16" i="15"/>
  <c r="U22" i="14"/>
  <c r="I24" i="14"/>
  <c r="I31" i="14" s="1"/>
  <c r="Q18" i="14"/>
  <c r="Q24" i="14" s="1"/>
  <c r="U24" i="14" l="1"/>
  <c r="J70" i="7" l="1"/>
  <c r="J65" i="7"/>
  <c r="J59" i="7"/>
  <c r="J23" i="7"/>
  <c r="J15" i="7"/>
  <c r="J25" i="7" s="1"/>
  <c r="J32" i="7" s="1"/>
  <c r="J38" i="7" s="1"/>
  <c r="J40" i="7" s="1"/>
  <c r="F70" i="7"/>
  <c r="F65" i="7"/>
  <c r="F59" i="7"/>
  <c r="F23" i="7"/>
  <c r="F15" i="7"/>
  <c r="G61" i="1"/>
  <c r="I81" i="1"/>
  <c r="I83" i="1" s="1"/>
  <c r="I61" i="1"/>
  <c r="I55" i="1"/>
  <c r="I36" i="1"/>
  <c r="I20" i="1"/>
  <c r="I38" i="1" s="1"/>
  <c r="E81" i="1"/>
  <c r="E83" i="1" s="1"/>
  <c r="E61" i="1"/>
  <c r="E55" i="1"/>
  <c r="E36" i="1"/>
  <c r="E20" i="1"/>
  <c r="E38" i="1" s="1"/>
  <c r="M11" i="13"/>
  <c r="U21" i="12"/>
  <c r="U20" i="12"/>
  <c r="F25" i="7" l="1"/>
  <c r="F32" i="7" s="1"/>
  <c r="F38" i="7" s="1"/>
  <c r="F40" i="7" s="1"/>
  <c r="F50" i="7" s="1"/>
  <c r="F60" i="7" s="1"/>
  <c r="J50" i="7"/>
  <c r="J60" i="7" s="1"/>
  <c r="I10" i="10"/>
  <c r="I28" i="10" s="1"/>
  <c r="I38" i="10" s="1"/>
  <c r="I40" i="10" s="1"/>
  <c r="I81" i="10" s="1"/>
  <c r="I83" i="10" s="1"/>
  <c r="E63" i="1"/>
  <c r="E85" i="1" s="1"/>
  <c r="I63" i="1"/>
  <c r="I85" i="1" s="1"/>
  <c r="G13" i="10"/>
  <c r="G12" i="10"/>
  <c r="C12" i="10"/>
  <c r="C13" i="10"/>
  <c r="E10" i="10" l="1"/>
  <c r="E28" i="10" s="1"/>
  <c r="E38" i="10" s="1"/>
  <c r="E40" i="10" s="1"/>
  <c r="E81" i="10" s="1"/>
  <c r="E83" i="10" s="1"/>
  <c r="I21" i="13"/>
  <c r="G21" i="13"/>
  <c r="E21" i="13"/>
  <c r="C21" i="13"/>
  <c r="M15" i="13"/>
  <c r="U22" i="12"/>
  <c r="S22" i="12"/>
  <c r="Q22" i="12"/>
  <c r="O22" i="12"/>
  <c r="M22" i="12"/>
  <c r="K22" i="12"/>
  <c r="I22" i="12"/>
  <c r="G22" i="12"/>
  <c r="E22" i="12"/>
  <c r="C22" i="12"/>
  <c r="Q16" i="12" l="1"/>
  <c r="U16" i="12" s="1"/>
  <c r="U12" i="12"/>
  <c r="O12" i="12"/>
  <c r="H65" i="7" l="1"/>
  <c r="O27" i="12" l="1"/>
  <c r="Q27" i="12"/>
  <c r="D15" i="7"/>
  <c r="U27" i="12" l="1"/>
  <c r="G79" i="10" l="1"/>
  <c r="C79" i="10"/>
  <c r="G69" i="10"/>
  <c r="C69" i="10"/>
  <c r="K16" i="13"/>
  <c r="I16" i="13"/>
  <c r="G16" i="13"/>
  <c r="E16" i="13"/>
  <c r="C16" i="13"/>
  <c r="C23" i="13" s="1"/>
  <c r="G23" i="13" l="1"/>
  <c r="I23" i="13"/>
  <c r="E23" i="13"/>
  <c r="M16" i="13"/>
  <c r="S29" i="12"/>
  <c r="K29" i="12"/>
  <c r="I29" i="12"/>
  <c r="G29" i="12"/>
  <c r="E29" i="12"/>
  <c r="C29" i="12"/>
  <c r="S17" i="12"/>
  <c r="O17" i="12"/>
  <c r="M17" i="12"/>
  <c r="K17" i="12"/>
  <c r="I17" i="12"/>
  <c r="G17" i="12"/>
  <c r="E17" i="12"/>
  <c r="C17" i="12"/>
  <c r="E24" i="12" l="1"/>
  <c r="E31" i="12" s="1"/>
  <c r="M24" i="12"/>
  <c r="O24" i="12"/>
  <c r="G24" i="12"/>
  <c r="G31" i="12" s="1"/>
  <c r="U17" i="12"/>
  <c r="U24" i="12" s="1"/>
  <c r="C24" i="12"/>
  <c r="C31" i="12" s="1"/>
  <c r="K24" i="12"/>
  <c r="K31" i="12" s="1"/>
  <c r="S24" i="12"/>
  <c r="S31" i="12" s="1"/>
  <c r="I24" i="12"/>
  <c r="I31" i="12" s="1"/>
  <c r="Q17" i="12"/>
  <c r="Q24" i="12" s="1"/>
  <c r="G55" i="1" l="1"/>
  <c r="H59" i="7" l="1"/>
  <c r="M20" i="13" s="1"/>
  <c r="D59" i="7"/>
  <c r="M28" i="14" s="1"/>
  <c r="O28" i="14" l="1"/>
  <c r="M29" i="14"/>
  <c r="M31" i="14" s="1"/>
  <c r="M29" i="12"/>
  <c r="M31" i="12" s="1"/>
  <c r="G36" i="1"/>
  <c r="O29" i="14" l="1"/>
  <c r="Q28" i="14"/>
  <c r="U28" i="14" s="1"/>
  <c r="O28" i="12"/>
  <c r="Q28" i="12" s="1"/>
  <c r="U28" i="12" s="1"/>
  <c r="A41" i="1"/>
  <c r="D70" i="7"/>
  <c r="C38" i="1"/>
  <c r="G20" i="1"/>
  <c r="G38" i="1" s="1"/>
  <c r="D65" i="7"/>
  <c r="C48" i="10"/>
  <c r="G48" i="10" s="1"/>
  <c r="G6" i="10"/>
  <c r="H15" i="7"/>
  <c r="D23" i="7"/>
  <c r="H23" i="7"/>
  <c r="C45" i="1"/>
  <c r="C55" i="1"/>
  <c r="H55" i="1"/>
  <c r="F55" i="1"/>
  <c r="F20" i="1"/>
  <c r="C61" i="1"/>
  <c r="G45" i="1"/>
  <c r="C81" i="1"/>
  <c r="G81" i="1"/>
  <c r="G83" i="1" s="1"/>
  <c r="Q29" i="14" l="1"/>
  <c r="O31" i="14"/>
  <c r="O29" i="12"/>
  <c r="Q29" i="12" s="1"/>
  <c r="C83" i="1"/>
  <c r="D25" i="7"/>
  <c r="G63" i="1"/>
  <c r="G85" i="1" s="1"/>
  <c r="C63" i="1"/>
  <c r="H70" i="7"/>
  <c r="H25" i="7"/>
  <c r="U29" i="14" l="1"/>
  <c r="Q31" i="14"/>
  <c r="U31" i="14" s="1"/>
  <c r="O31" i="12"/>
  <c r="C85" i="1"/>
  <c r="U29" i="12"/>
  <c r="Q31" i="12"/>
  <c r="H32" i="7"/>
  <c r="H38" i="7" s="1"/>
  <c r="H40" i="7" s="1"/>
  <c r="D32" i="7"/>
  <c r="D38" i="7" s="1"/>
  <c r="D40" i="7" s="1"/>
  <c r="D50" i="7" l="1"/>
  <c r="D60" i="7" s="1"/>
  <c r="C10" i="10"/>
  <c r="H50" i="7"/>
  <c r="G10" i="10"/>
  <c r="G28" i="10" s="1"/>
  <c r="G38" i="10" s="1"/>
  <c r="G40" i="10" s="1"/>
  <c r="G81" i="10" s="1"/>
  <c r="G83" i="10" s="1"/>
  <c r="U31" i="12"/>
  <c r="C28" i="10" l="1"/>
  <c r="C38" i="10" s="1"/>
  <c r="C40" i="10" s="1"/>
  <c r="C81" i="10" s="1"/>
  <c r="C83" i="10" s="1"/>
  <c r="H60" i="7"/>
  <c r="M19" i="13" l="1"/>
  <c r="M21" i="13" s="1"/>
  <c r="K21" i="13"/>
  <c r="K23" i="13" s="1"/>
  <c r="M23" i="13" l="1"/>
</calcChain>
</file>

<file path=xl/sharedStrings.xml><?xml version="1.0" encoding="utf-8"?>
<sst xmlns="http://schemas.openxmlformats.org/spreadsheetml/2006/main" count="416" uniqueCount="240">
  <si>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</si>
  <si>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</si>
  <si>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</si>
  <si>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</si>
  <si>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</si>
  <si>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</si>
  <si>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</si>
  <si>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Current assets</t>
  </si>
  <si>
    <t>Cash and cash equivalents</t>
  </si>
  <si>
    <t>Inventories</t>
  </si>
  <si>
    <t>Total current assets</t>
  </si>
  <si>
    <t>Non-current assets</t>
  </si>
  <si>
    <t>Investments in joint ventures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</si>
  <si>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</si>
  <si>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</si>
  <si>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</si>
  <si>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</si>
  <si>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</si>
  <si>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</si>
  <si>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</si>
  <si>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</si>
  <si>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</si>
  <si>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</si>
  <si>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</si>
  <si>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</si>
  <si>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</si>
  <si>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</si>
  <si>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</si>
  <si>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</si>
  <si>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Retained earnings</t>
  </si>
  <si>
    <t xml:space="preserve">   Appropriated </t>
  </si>
  <si>
    <t xml:space="preserve">      Legal reserve</t>
  </si>
  <si>
    <t xml:space="preserve">   Unappropriated</t>
  </si>
  <si>
    <t>Non-controlling interests</t>
  </si>
  <si>
    <t>Total equity</t>
  </si>
  <si>
    <t xml:space="preserve"> 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</si>
  <si>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</si>
  <si>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</si>
  <si>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</si>
  <si>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</si>
  <si>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</si>
  <si>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</si>
  <si>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Total costs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</si>
  <si>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</si>
  <si>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</si>
  <si>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</si>
  <si>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</si>
  <si>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</si>
  <si>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</si>
  <si>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 xml:space="preserve">   Non-controlling interests</t>
  </si>
  <si>
    <t>Consolidated financial statements</t>
  </si>
  <si>
    <t>Issued and</t>
  </si>
  <si>
    <t>Non-</t>
  </si>
  <si>
    <t>share</t>
  </si>
  <si>
    <t>Share</t>
  </si>
  <si>
    <t>Legal</t>
  </si>
  <si>
    <t>controlling</t>
  </si>
  <si>
    <t>Total</t>
  </si>
  <si>
    <t>capital</t>
  </si>
  <si>
    <t>premium</t>
  </si>
  <si>
    <t>reserve</t>
  </si>
  <si>
    <t>in subsidiaries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</si>
  <si>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</si>
  <si>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</si>
  <si>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</si>
  <si>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</si>
  <si>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</si>
  <si>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>share capital</t>
  </si>
  <si>
    <t>Unappropriated</t>
  </si>
  <si>
    <t>Cash flows from operating activities</t>
  </si>
  <si>
    <t>Depreciation and amortisation</t>
  </si>
  <si>
    <t>Employee benefit expenses</t>
  </si>
  <si>
    <t>Interest income</t>
  </si>
  <si>
    <t>Changes in operating assets and liabilities</t>
  </si>
  <si>
    <t>Cash flows from investing activities</t>
  </si>
  <si>
    <t>Dividend received</t>
  </si>
  <si>
    <t>Cash flows from financing activities</t>
  </si>
  <si>
    <t>Interest paid</t>
  </si>
  <si>
    <t xml:space="preserve">Non-cash transactions </t>
  </si>
  <si>
    <t>Share premium</t>
  </si>
  <si>
    <t>Trade accounts receivable</t>
  </si>
  <si>
    <t>Trade accounts payable</t>
  </si>
  <si>
    <t xml:space="preserve">        - </t>
  </si>
  <si>
    <t>Other current assets</t>
  </si>
  <si>
    <t>Other current liabilities</t>
  </si>
  <si>
    <t>Income tax expense</t>
  </si>
  <si>
    <t>Equity attributable to owners of the parent</t>
  </si>
  <si>
    <t>Cash generated from operating activities</t>
  </si>
  <si>
    <t>Net cash from operating activities</t>
  </si>
  <si>
    <t>Profit before income tax</t>
  </si>
  <si>
    <t>paid-up</t>
  </si>
  <si>
    <t>combination under</t>
  </si>
  <si>
    <t>common control</t>
  </si>
  <si>
    <t>Revenue from management fee</t>
  </si>
  <si>
    <t>Surplus on business</t>
  </si>
  <si>
    <t>Adjustments to reconcile profit to cash receipts</t>
  </si>
  <si>
    <t>Dividends paid to owners of the Company</t>
  </si>
  <si>
    <t>Current portion of deferred subsidy income</t>
  </si>
  <si>
    <t>Deferred tax liabilities</t>
  </si>
  <si>
    <t xml:space="preserve">Statement of comprehensive income </t>
  </si>
  <si>
    <t xml:space="preserve">Statement of changes in equity  </t>
  </si>
  <si>
    <t xml:space="preserve">Statement of changes in equity </t>
  </si>
  <si>
    <t xml:space="preserve">Statement of cash flows </t>
  </si>
  <si>
    <t>(in Baht)</t>
  </si>
  <si>
    <t>Year ended 31 December</t>
  </si>
  <si>
    <t>Profit for the year</t>
  </si>
  <si>
    <t>Total comprehensive income for the year</t>
  </si>
  <si>
    <t>Comprehensive income for the year</t>
  </si>
  <si>
    <t>Cash and cash equivalents at 1 January</t>
  </si>
  <si>
    <t>Cash and cash equivalents at 31 December</t>
  </si>
  <si>
    <t xml:space="preserve">Surplus on business combination under </t>
  </si>
  <si>
    <t>Cash received from sale of assets</t>
  </si>
  <si>
    <t>Assets</t>
  </si>
  <si>
    <t>Total liabilities and equity</t>
  </si>
  <si>
    <t xml:space="preserve">   Owners of the parent</t>
  </si>
  <si>
    <t>Interest received</t>
  </si>
  <si>
    <t>Right to use of assets</t>
  </si>
  <si>
    <t>Cash paid for purchase of right to use assets</t>
  </si>
  <si>
    <t>Other components of equity</t>
  </si>
  <si>
    <t xml:space="preserve">   Issued and paid-up share capital</t>
  </si>
  <si>
    <t>Cash received from long-term loans to related parties</t>
  </si>
  <si>
    <t>Income tax relating to items that will not be reclassified</t>
  </si>
  <si>
    <t>Cash paid for short-term loans to related parties</t>
  </si>
  <si>
    <t xml:space="preserve">Proceeds from issue of ordinary shares of subsidiary from </t>
  </si>
  <si>
    <t xml:space="preserve">   non-controlling interests</t>
  </si>
  <si>
    <t>Net cash used in financing activities</t>
  </si>
  <si>
    <t>Net cash from (used in) investing activities</t>
  </si>
  <si>
    <t xml:space="preserve">   interest income from related parties</t>
  </si>
  <si>
    <t xml:space="preserve">   subsequently to profit or loss</t>
  </si>
  <si>
    <t>Cash paid for dividend of subsidiaries to non-controlling interests</t>
  </si>
  <si>
    <t>Long-term loans to and accrued interest</t>
  </si>
  <si>
    <t>Other non-current financial assets</t>
  </si>
  <si>
    <t>Right-of-use assets</t>
  </si>
  <si>
    <t>Current portion of lease liabilities</t>
  </si>
  <si>
    <t>Lease liabilities</t>
  </si>
  <si>
    <t xml:space="preserve">   joint ventures accounted for using equity method</t>
  </si>
  <si>
    <t>Discount on</t>
  </si>
  <si>
    <t xml:space="preserve"> changes of</t>
  </si>
  <si>
    <t>attributable</t>
  </si>
  <si>
    <t>ownership interest</t>
  </si>
  <si>
    <t>Total other</t>
  </si>
  <si>
    <t>to owners</t>
  </si>
  <si>
    <t xml:space="preserve"> components of equity</t>
  </si>
  <si>
    <t>of parent</t>
  </si>
  <si>
    <t xml:space="preserve">    Distributions to owners</t>
  </si>
  <si>
    <t xml:space="preserve">    Dividends to non-controlling interests</t>
  </si>
  <si>
    <t xml:space="preserve">    Total distributions to owners</t>
  </si>
  <si>
    <t xml:space="preserve">   Changes in ownership interests in subsidiaries</t>
  </si>
  <si>
    <t xml:space="preserve">   Total changes in ownership interests in subsidiaries</t>
  </si>
  <si>
    <t xml:space="preserve">   Profit </t>
  </si>
  <si>
    <t xml:space="preserve">   Other comprehensive income</t>
  </si>
  <si>
    <t>Income tax paid</t>
  </si>
  <si>
    <t>Cash paid for purchase of property, plant and equipment</t>
  </si>
  <si>
    <t xml:space="preserve">Other current financial assets </t>
  </si>
  <si>
    <t>Profit from operating activities</t>
  </si>
  <si>
    <t xml:space="preserve">Items that will not be reclassified subsequently to </t>
  </si>
  <si>
    <t>(Reversal of) impairment loss recognised in profit or loss</t>
  </si>
  <si>
    <t>Cash received from capital return from subsidiary</t>
  </si>
  <si>
    <t>Capital return from non-controlling interest of subsidiaries</t>
  </si>
  <si>
    <t>Cash paid for investments in subsidiaries</t>
  </si>
  <si>
    <t>Other current receivables</t>
  </si>
  <si>
    <t>Other current payables</t>
  </si>
  <si>
    <t>Current income tax payable</t>
  </si>
  <si>
    <t>Non-current provisions for employee benefits</t>
  </si>
  <si>
    <t xml:space="preserve">   (441,560,485 ordinary shares, par value</t>
  </si>
  <si>
    <t xml:space="preserve">   (452,094,295 ordinary shares, par value</t>
  </si>
  <si>
    <t xml:space="preserve">   at Baht 1 per share)</t>
  </si>
  <si>
    <t>Revenue from sale of goods and rendering of other services</t>
  </si>
  <si>
    <t xml:space="preserve">   accounted for using equity method</t>
  </si>
  <si>
    <t>Trade accounts receivable and other current receivables</t>
  </si>
  <si>
    <t>Trade accounts payable and other current payables</t>
  </si>
  <si>
    <t xml:space="preserve">   and joint ventures</t>
  </si>
  <si>
    <t>3, 5</t>
  </si>
  <si>
    <t>Digital television licence</t>
  </si>
  <si>
    <t>Investment in associates</t>
  </si>
  <si>
    <t>Cost of television programs</t>
  </si>
  <si>
    <t>Cost of concerts and plays</t>
  </si>
  <si>
    <t>Cost of event marketing</t>
  </si>
  <si>
    <t>Cost of sale of goods and rendering of other services</t>
  </si>
  <si>
    <t xml:space="preserve">   in accordance with TFRS 9</t>
  </si>
  <si>
    <t xml:space="preserve">   Owners of parent</t>
  </si>
  <si>
    <t xml:space="preserve">    Dividends </t>
  </si>
  <si>
    <t xml:space="preserve">   Capital received from non-controlling interests </t>
  </si>
  <si>
    <t xml:space="preserve">   Distributions to owners</t>
  </si>
  <si>
    <t xml:space="preserve">   Dividends </t>
  </si>
  <si>
    <t xml:space="preserve">   Total distributions to owners</t>
  </si>
  <si>
    <t xml:space="preserve">   Profit</t>
  </si>
  <si>
    <t>Net cash received (paid) for other current financial assets</t>
  </si>
  <si>
    <t>Cash paid for purchase of other intangible assets</t>
  </si>
  <si>
    <t>Cash paid for investments in associates and joint ventures</t>
  </si>
  <si>
    <t xml:space="preserve">Cash received from disposal and capital return from associates </t>
  </si>
  <si>
    <t>Outstanding debts arising from investments in capital expenditures</t>
  </si>
  <si>
    <t>3, 21</t>
  </si>
  <si>
    <t>3, 13, 21</t>
  </si>
  <si>
    <t>Fair value</t>
  </si>
  <si>
    <t xml:space="preserve">Payment of lease liabilities </t>
  </si>
  <si>
    <t>Current portion of long-term loans to and accrued</t>
  </si>
  <si>
    <t>Reversal of (impairment loss) determined</t>
  </si>
  <si>
    <t>Basic earnings per share</t>
  </si>
  <si>
    <t>Deferred subsidy</t>
  </si>
  <si>
    <t>2022</t>
  </si>
  <si>
    <t>Year ended 31 December 2022</t>
  </si>
  <si>
    <t>Balance at 1 January 2022</t>
  </si>
  <si>
    <t>Balance at 31 December 2022</t>
  </si>
  <si>
    <t>Gain on remeasurements of defined benefit plans</t>
  </si>
  <si>
    <t>Other comprehensive income</t>
  </si>
  <si>
    <t xml:space="preserve">   Return on capital from non-controlling interests </t>
  </si>
  <si>
    <t xml:space="preserve">   Other comprehensive income (loss)</t>
  </si>
  <si>
    <t>Loss (gain) on disposal and write-off of assets</t>
  </si>
  <si>
    <t>Unrealised gain on exchange rate</t>
  </si>
  <si>
    <t>Gain on fair value adjustment</t>
  </si>
  <si>
    <t>Share of loss of investments in associates and</t>
  </si>
  <si>
    <t xml:space="preserve">Share of loss of associates and joint ventures </t>
  </si>
  <si>
    <t>Earnings per share</t>
  </si>
  <si>
    <t xml:space="preserve">3, 7 </t>
  </si>
  <si>
    <t>3, 23</t>
  </si>
  <si>
    <t xml:space="preserve">(Reversal of) impairment loss on investments in </t>
  </si>
  <si>
    <t xml:space="preserve">   joint ventures and subsidiary</t>
  </si>
  <si>
    <t>2023</t>
  </si>
  <si>
    <t>Year ended 31 December 2023</t>
  </si>
  <si>
    <t>Balance at 1 January 2023</t>
  </si>
  <si>
    <t>Balance at 31 December 2023</t>
  </si>
  <si>
    <t>Other comprehensive income (loss) for the year, net of tax</t>
  </si>
  <si>
    <t>Total comprehensive income (loss) for the year</t>
  </si>
  <si>
    <t>Profit (loss) attributable to:</t>
  </si>
  <si>
    <t>Total comprehensive income (loss) attributable to:</t>
  </si>
  <si>
    <t>Loss on investments in equity instruments designated at FVOCI</t>
  </si>
  <si>
    <t xml:space="preserve">   Other comprehensive loss</t>
  </si>
  <si>
    <t>Net decrease in cash and cash equivalents</t>
  </si>
  <si>
    <t>Short-term loans to and accrued</t>
  </si>
  <si>
    <t>Gain on inventories devaluation</t>
  </si>
  <si>
    <t>Cash paid for other non-current financial assets</t>
  </si>
  <si>
    <t>Cash received for other non-current financial assets</t>
  </si>
  <si>
    <t>Loss on write-off of investments in subsidiaries</t>
  </si>
  <si>
    <t>Total comprehensive loss for the year</t>
  </si>
  <si>
    <t xml:space="preserve">   profit or loss</t>
  </si>
  <si>
    <t>Cost of management fee</t>
  </si>
  <si>
    <t xml:space="preserve">   common control</t>
  </si>
  <si>
    <t xml:space="preserve">   income from related parties</t>
  </si>
  <si>
    <t>Dividend received from investment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</si>
</sst>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%"/>
    <numFmt numFmtId="167" formatCode="_-* #,##0.00_-;\-* #,##0.00_-;_-* &quot;-&quot;??_-;_-@_-"/>
    <numFmt numFmtId="168" formatCode="_-* #,##0;[Red]\(#,##0\);_-* &quot;-&quot;_-;_-@_-"/>
    <numFmt numFmtId="169" formatCode="_(* #,##0_);_(* \(#,##0\);_(* &quot;-&quot;?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\t&quot;฿&quot;#,##0.00_);[Red]\(\t&quot;฿&quot;#,##0.00\)"/>
    <numFmt numFmtId="174" formatCode="#,##0.00;[Red]\(#,##0.00\)"/>
    <numFmt numFmtId="175" formatCode="_-* #,##0_-;\-* #,##0_-;_-* &quot;-&quot;??_-;_-@_-"/>
    <numFmt numFmtId="176" formatCode="d/mm/yy\ "/>
    <numFmt numFmtId="177" formatCode="#,##0;[Red]\(#,##0\)"/>
    <numFmt numFmtId="178" formatCode="\$#,##0;\(\$#,##0\)"/>
    <numFmt numFmtId="179" formatCode="\$#,##0.00;\(\$#,##0.00\)"/>
    <numFmt numFmtId="180" formatCode="#,##0.0_);[Red]\(#,##0.0\)"/>
    <numFmt numFmtId="181" formatCode="\t&quot;$&quot;#,##0_);\(\t&quot;$&quot;#,##0\)"/>
    <numFmt numFmtId="182" formatCode="#,###.00"/>
    <numFmt numFmtId="183" formatCode="_(* #,##0.000_);_(* \(#,##0.000\);_(* &quot;-&quot;??_);_(@_)"/>
  </numFmts>
  <fonts count="76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i/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1"/>
      <color theme="0"/>
      <name val="Times New Roman"/>
      <family val="1"/>
    </font>
    <font>
      <sz val="10"/>
      <name val="Calibri"/>
      <family val="2"/>
      <scheme val="minor"/>
    </font>
    <font>
      <i/>
      <sz val="14"/>
      <name val="Times New Roman"/>
      <family val="1"/>
    </font>
    <font>
      <i/>
      <sz val="12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6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2">
    <xf numFmtId="0" fontId="0" fillId="0" borderId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9" fontId="28" fillId="0" borderId="0"/>
    <xf numFmtId="9" fontId="29" fillId="0" borderId="0"/>
    <xf numFmtId="9" fontId="29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21" borderId="0" applyNumberFormat="0" applyBorder="0" applyAlignment="0" applyProtection="0"/>
    <xf numFmtId="0" fontId="31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8" fontId="3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64" fontId="9" fillId="0" borderId="0"/>
    <xf numFmtId="0" fontId="29" fillId="0" borderId="0"/>
    <xf numFmtId="0" fontId="29" fillId="0" borderId="0"/>
    <xf numFmtId="0" fontId="28" fillId="0" borderId="0"/>
    <xf numFmtId="179" fontId="9" fillId="0" borderId="0"/>
    <xf numFmtId="0" fontId="29" fillId="0" borderId="0"/>
    <xf numFmtId="0" fontId="29" fillId="0" borderId="0"/>
    <xf numFmtId="0" fontId="28" fillId="0" borderId="0"/>
    <xf numFmtId="178" fontId="9" fillId="0" borderId="0"/>
    <xf numFmtId="166" fontId="29" fillId="0" borderId="0"/>
    <xf numFmtId="166" fontId="29" fillId="0" borderId="0"/>
    <xf numFmtId="166" fontId="28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38" fontId="37" fillId="40" borderId="0" applyNumberFormat="0" applyBorder="0" applyAlignment="0" applyProtection="0"/>
    <xf numFmtId="0" fontId="38" fillId="41" borderId="3"/>
    <xf numFmtId="0" fontId="39" fillId="0" borderId="4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42" borderId="6">
      <alignment vertical="center" wrapText="1"/>
    </xf>
    <xf numFmtId="0" fontId="41" fillId="0" borderId="0" applyNumberFormat="0" applyFill="0" applyBorder="0" applyAlignment="0" applyProtection="0">
      <alignment vertical="top"/>
      <protection locked="0"/>
    </xf>
    <xf numFmtId="10" fontId="37" fillId="43" borderId="7" applyNumberFormat="0" applyBorder="0" applyAlignment="0" applyProtection="0"/>
    <xf numFmtId="37" fontId="42" fillId="0" borderId="0"/>
    <xf numFmtId="0" fontId="43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70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5" fillId="0" borderId="0"/>
    <xf numFmtId="0" fontId="4" fillId="4" borderId="9" applyNumberFormat="0" applyFon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80" fontId="32" fillId="0" borderId="0"/>
    <xf numFmtId="4" fontId="44" fillId="42" borderId="10" applyNumberFormat="0" applyProtection="0">
      <alignment vertical="center"/>
    </xf>
    <xf numFmtId="4" fontId="44" fillId="42" borderId="10" applyNumberFormat="0" applyProtection="0">
      <alignment horizontal="left" vertical="center" indent="1"/>
    </xf>
    <xf numFmtId="4" fontId="44" fillId="42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7" fillId="45" borderId="10" applyNumberFormat="0" applyProtection="0">
      <alignment horizontal="left" vertical="center" indent="1"/>
    </xf>
    <xf numFmtId="4" fontId="44" fillId="46" borderId="12" applyNumberFormat="0" applyProtection="0">
      <alignment horizontal="left" vertical="center" indent="1"/>
    </xf>
    <xf numFmtId="4" fontId="48" fillId="46" borderId="10" applyNumberFormat="0" applyProtection="0">
      <alignment horizontal="left" vertical="center" indent="1"/>
    </xf>
    <xf numFmtId="4" fontId="44" fillId="47" borderId="10" applyNumberFormat="0" applyProtection="0">
      <alignment horizontal="left" vertical="center" indent="1"/>
    </xf>
    <xf numFmtId="0" fontId="32" fillId="47" borderId="10" applyNumberFormat="0" applyProtection="0">
      <alignment horizontal="left" vertical="center" indent="1"/>
    </xf>
    <xf numFmtId="0" fontId="32" fillId="48" borderId="10" applyNumberFormat="0" applyProtection="0">
      <alignment horizontal="left" vertical="center" indent="1"/>
    </xf>
    <xf numFmtId="0" fontId="32" fillId="40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4" fillId="43" borderId="10" applyNumberFormat="0" applyProtection="0">
      <alignment horizontal="left" vertical="center" indent="1"/>
    </xf>
    <xf numFmtId="4" fontId="44" fillId="46" borderId="10" applyNumberFormat="0" applyProtection="0">
      <alignment horizontal="right" vertical="center"/>
    </xf>
    <xf numFmtId="0" fontId="32" fillId="44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0" fontId="49" fillId="0" borderId="0" applyNumberFormat="0" applyProtection="0"/>
    <xf numFmtId="4" fontId="50" fillId="46" borderId="10" applyNumberFormat="0" applyProtection="0">
      <alignment horizontal="right" vertical="center"/>
    </xf>
    <xf numFmtId="0" fontId="51" fillId="0" borderId="0" applyNumberFormat="0" applyFill="0" applyBorder="0" applyAlignment="0" applyProtection="0"/>
    <xf numFmtId="3" fontId="32" fillId="0" borderId="7" applyNumberFormat="0" applyFont="0" applyFill="0" applyAlignment="0" applyProtection="0">
      <alignment vertical="center"/>
    </xf>
    <xf numFmtId="40" fontId="11" fillId="0" borderId="0"/>
    <xf numFmtId="172" fontId="3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3" fillId="0" borderId="13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82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0" fontId="55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26" borderId="2" applyNumberFormat="0" applyAlignment="0" applyProtection="0"/>
    <xf numFmtId="0" fontId="22" fillId="0" borderId="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64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0" fontId="24" fillId="10" borderId="10" applyNumberFormat="0" applyAlignment="0" applyProtection="0"/>
    <xf numFmtId="0" fontId="14" fillId="10" borderId="1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3" fillId="0" borderId="0"/>
    <xf numFmtId="0" fontId="33" fillId="0" borderId="0"/>
    <xf numFmtId="0" fontId="70" fillId="0" borderId="0"/>
    <xf numFmtId="0" fontId="4" fillId="0" borderId="0"/>
    <xf numFmtId="0" fontId="71" fillId="0" borderId="0"/>
    <xf numFmtId="0" fontId="44" fillId="0" borderId="0">
      <alignment vertical="top"/>
    </xf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33" fillId="0" borderId="0"/>
    <xf numFmtId="0" fontId="44" fillId="0" borderId="0">
      <alignment vertical="top"/>
    </xf>
    <xf numFmtId="0" fontId="4" fillId="0" borderId="0"/>
    <xf numFmtId="0" fontId="3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70" fillId="0" borderId="0"/>
    <xf numFmtId="0" fontId="10" fillId="0" borderId="0"/>
    <xf numFmtId="0" fontId="29" fillId="0" borderId="0"/>
    <xf numFmtId="0" fontId="70" fillId="0" borderId="0"/>
    <xf numFmtId="0" fontId="4" fillId="0" borderId="0"/>
    <xf numFmtId="0" fontId="4" fillId="0" borderId="0"/>
    <xf numFmtId="0" fontId="8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5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4" fillId="0" borderId="0"/>
    <xf numFmtId="0" fontId="70" fillId="0" borderId="0"/>
    <xf numFmtId="0" fontId="4" fillId="0" borderId="0"/>
    <xf numFmtId="0" fontId="5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4" fillId="0" borderId="0"/>
    <xf numFmtId="0" fontId="33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4" fillId="0" borderId="0">
      <alignment vertical="top"/>
    </xf>
    <xf numFmtId="0" fontId="4" fillId="0" borderId="0"/>
    <xf numFmtId="0" fontId="5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21" fillId="3" borderId="1" applyNumberFormat="0" applyAlignment="0" applyProtection="0"/>
    <xf numFmtId="0" fontId="23" fillId="11" borderId="0" applyNumberFormat="0" applyBorder="0" applyAlignment="0" applyProtection="0"/>
    <xf numFmtId="0" fontId="26" fillId="0" borderId="14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2" fillId="31" borderId="0" applyNumberFormat="0" applyBorder="0" applyAlignment="0" applyProtection="0"/>
    <xf numFmtId="0" fontId="12" fillId="49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4" fillId="4" borderId="9" applyNumberFormat="0" applyFon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65" fillId="0" borderId="0"/>
    <xf numFmtId="0" fontId="66" fillId="0" borderId="0"/>
  </cellStyleXfs>
  <cellXfs count="278">
    <xf numFmtId="0" fontId="0" fillId="0" borderId="0" xfId="0"/>
    <xf numFmtId="164" fontId="2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41" fontId="1" fillId="0" borderId="0" xfId="60" applyNumberFormat="1" applyFont="1" applyFill="1" applyAlignment="1">
      <alignment horizontal="center"/>
    </xf>
    <xf numFmtId="169" fontId="1" fillId="0" borderId="0" xfId="60" quotePrefix="1" applyNumberFormat="1" applyFont="1" applyFill="1" applyBorder="1" applyAlignment="1">
      <alignment horizontal="center"/>
    </xf>
    <xf numFmtId="41" fontId="1" fillId="0" borderId="0" xfId="60" applyNumberFormat="1" applyFont="1" applyFill="1" applyBorder="1" applyAlignment="1">
      <alignment horizontal="center"/>
    </xf>
    <xf numFmtId="41" fontId="1" fillId="0" borderId="0" xfId="60" applyNumberFormat="1" applyFont="1" applyFill="1" applyAlignment="1"/>
    <xf numFmtId="41" fontId="1" fillId="0" borderId="0" xfId="60" applyNumberFormat="1" applyFont="1" applyFill="1" applyBorder="1" applyAlignment="1"/>
    <xf numFmtId="41" fontId="1" fillId="0" borderId="18" xfId="60" applyNumberFormat="1" applyFont="1" applyFill="1" applyBorder="1" applyAlignment="1">
      <alignment horizontal="center"/>
    </xf>
    <xf numFmtId="41" fontId="1" fillId="0" borderId="19" xfId="60" applyNumberFormat="1" applyFont="1" applyFill="1" applyBorder="1" applyAlignment="1">
      <alignment horizontal="center"/>
    </xf>
    <xf numFmtId="165" fontId="73" fillId="50" borderId="0" xfId="695" applyNumberFormat="1" applyFont="1" applyFill="1" applyBorder="1" applyAlignment="1">
      <alignment horizontal="right"/>
    </xf>
    <xf numFmtId="0" fontId="3" fillId="0" borderId="0" xfId="6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6" fillId="0" borderId="19" xfId="0" applyNumberFormat="1" applyFont="1" applyFill="1" applyBorder="1" applyAlignment="1">
      <alignment horizontal="center" vertical="center"/>
    </xf>
    <xf numFmtId="0" fontId="69" fillId="0" borderId="0" xfId="60" applyNumberFormat="1" applyFont="1" applyFill="1" applyAlignment="1">
      <alignment horizontal="center"/>
    </xf>
    <xf numFmtId="169" fontId="1" fillId="0" borderId="0" xfId="60" applyNumberFormat="1" applyFont="1" applyFill="1" applyAlignment="1">
      <alignment horizontal="center"/>
    </xf>
    <xf numFmtId="43" fontId="1" fillId="0" borderId="0" xfId="40" applyFont="1" applyFill="1" applyAlignment="1">
      <alignment horizontal="center"/>
    </xf>
    <xf numFmtId="165" fontId="73" fillId="0" borderId="0" xfId="695" applyNumberFormat="1" applyFont="1" applyFill="1" applyBorder="1" applyAlignment="1">
      <alignment horizontal="right"/>
    </xf>
    <xf numFmtId="165" fontId="73" fillId="0" borderId="0" xfId="695" applyNumberFormat="1" applyFont="1" applyFill="1" applyBorder="1" applyAlignment="1">
      <alignment horizontal="center"/>
    </xf>
    <xf numFmtId="165" fontId="1" fillId="0" borderId="0" xfId="40" applyNumberFormat="1" applyFont="1" applyFill="1" applyAlignment="1">
      <alignment horizontal="center"/>
    </xf>
    <xf numFmtId="41" fontId="0" fillId="0" borderId="0" xfId="40" applyNumberFormat="1" applyFont="1" applyFill="1" applyBorder="1" applyAlignment="1">
      <alignment vertical="center"/>
    </xf>
    <xf numFmtId="41" fontId="0" fillId="0" borderId="0" xfId="0" applyNumberFormat="1" applyFont="1" applyFill="1" applyBorder="1"/>
    <xf numFmtId="41" fontId="6" fillId="0" borderId="0" xfId="0" applyNumberFormat="1" applyFont="1" applyFill="1" applyBorder="1" applyAlignment="1">
      <alignment horizontal="center"/>
    </xf>
    <xf numFmtId="43" fontId="0" fillId="0" borderId="0" xfId="40" quotePrefix="1" applyFont="1" applyAlignment="1">
      <alignment horizontal="center"/>
    </xf>
    <xf numFmtId="165" fontId="0" fillId="0" borderId="19" xfId="40" quotePrefix="1" applyNumberFormat="1" applyFont="1" applyBorder="1" applyAlignment="1">
      <alignment horizontal="center"/>
    </xf>
    <xf numFmtId="165" fontId="0" fillId="0" borderId="0" xfId="40" quotePrefix="1" applyNumberFormat="1" applyFont="1" applyAlignment="1">
      <alignment horizontal="center"/>
    </xf>
    <xf numFmtId="165" fontId="0" fillId="0" borderId="19" xfId="40" applyNumberFormat="1" applyFont="1" applyBorder="1" applyAlignment="1">
      <alignment horizontal="right"/>
    </xf>
    <xf numFmtId="165" fontId="6" fillId="0" borderId="19" xfId="40" quotePrefix="1" applyNumberFormat="1" applyFont="1" applyBorder="1" applyAlignment="1">
      <alignment horizontal="center"/>
    </xf>
    <xf numFmtId="165" fontId="6" fillId="0" borderId="0" xfId="40" quotePrefix="1" applyNumberFormat="1" applyFont="1" applyAlignment="1">
      <alignment horizontal="center"/>
    </xf>
    <xf numFmtId="165" fontId="6" fillId="0" borderId="18" xfId="40" quotePrefix="1" applyNumberFormat="1" applyFont="1" applyBorder="1" applyAlignment="1">
      <alignment horizontal="center"/>
    </xf>
    <xf numFmtId="43" fontId="1" fillId="0" borderId="0" xfId="40" applyFont="1" applyFill="1" applyBorder="1" applyAlignment="1">
      <alignment horizontal="center"/>
    </xf>
    <xf numFmtId="41" fontId="0" fillId="0" borderId="0" xfId="40" applyNumberFormat="1" applyFont="1" applyFill="1" applyBorder="1" applyAlignment="1">
      <alignment horizontal="right" vertical="center"/>
    </xf>
    <xf numFmtId="41" fontId="0" fillId="0" borderId="0" xfId="40" applyNumberFormat="1" applyFont="1" applyFill="1" applyAlignment="1">
      <alignment horizontal="right" vertical="center"/>
    </xf>
    <xf numFmtId="41" fontId="0" fillId="0" borderId="0" xfId="40" applyNumberFormat="1" applyFont="1" applyFill="1" applyAlignment="1">
      <alignment horizontal="center" vertical="center"/>
    </xf>
    <xf numFmtId="41" fontId="6" fillId="0" borderId="0" xfId="40" applyNumberFormat="1" applyFont="1" applyFill="1" applyAlignment="1">
      <alignment horizontal="right" vertical="center"/>
    </xf>
    <xf numFmtId="41" fontId="6" fillId="0" borderId="0" xfId="4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41" fontId="6" fillId="0" borderId="5" xfId="40" applyNumberFormat="1" applyFont="1" applyFill="1" applyBorder="1" applyAlignment="1">
      <alignment horizontal="right" vertical="center"/>
    </xf>
    <xf numFmtId="41" fontId="6" fillId="0" borderId="18" xfId="40" applyNumberFormat="1" applyFont="1" applyFill="1" applyBorder="1" applyAlignment="1">
      <alignment horizontal="right" vertical="center"/>
    </xf>
    <xf numFmtId="41" fontId="6" fillId="0" borderId="0" xfId="40" applyNumberFormat="1" applyFont="1" applyFill="1" applyBorder="1" applyAlignment="1">
      <alignment vertical="center"/>
    </xf>
    <xf numFmtId="41" fontId="6" fillId="0" borderId="21" xfId="40" applyNumberFormat="1" applyFont="1" applyFill="1" applyBorder="1" applyAlignment="1">
      <alignment horizontal="center" vertical="center"/>
    </xf>
    <xf numFmtId="43" fontId="0" fillId="0" borderId="0" xfId="40" applyFont="1" applyFill="1" applyAlignment="1">
      <alignment horizontal="center" vertical="center"/>
    </xf>
    <xf numFmtId="43" fontId="0" fillId="0" borderId="0" xfId="40" applyFont="1" applyFill="1" applyAlignment="1">
      <alignment horizontal="right" vertical="center"/>
    </xf>
    <xf numFmtId="43" fontId="6" fillId="0" borderId="0" xfId="40" applyFont="1" applyFill="1" applyBorder="1" applyAlignment="1">
      <alignment horizontal="right" vertical="center"/>
    </xf>
    <xf numFmtId="43" fontId="6" fillId="0" borderId="5" xfId="40" applyFont="1" applyFill="1" applyBorder="1" applyAlignment="1">
      <alignment horizontal="right" vertical="center"/>
    </xf>
    <xf numFmtId="43" fontId="0" fillId="0" borderId="0" xfId="40" applyFont="1" applyFill="1" applyBorder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6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3" fontId="6" fillId="0" borderId="5" xfId="40" quotePrefix="1" applyFont="1" applyBorder="1" applyAlignment="1">
      <alignment horizontal="center"/>
    </xf>
    <xf numFmtId="43" fontId="6" fillId="0" borderId="0" xfId="40" applyFont="1" applyAlignment="1">
      <alignment horizontal="center" vertical="center"/>
    </xf>
    <xf numFmtId="43" fontId="6" fillId="0" borderId="0" xfId="40" quotePrefix="1" applyFont="1" applyAlignment="1">
      <alignment horizontal="center"/>
    </xf>
    <xf numFmtId="165" fontId="6" fillId="0" borderId="5" xfId="40" quotePrefix="1" applyNumberFormat="1" applyFont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0" fillId="0" borderId="19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left"/>
    </xf>
    <xf numFmtId="164" fontId="74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left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164" fontId="0" fillId="0" borderId="0" xfId="0" applyNumberFormat="1" applyAlignment="1"/>
    <xf numFmtId="164" fontId="5" fillId="0" borderId="0" xfId="0" applyNumberFormat="1" applyFont="1" applyAlignment="1">
      <alignment horizontal="left"/>
    </xf>
    <xf numFmtId="164" fontId="7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0" fillId="0" borderId="0" xfId="0" applyNumberFormat="1" applyAlignment="1"/>
    <xf numFmtId="41" fontId="0" fillId="0" borderId="19" xfId="0" applyNumberFormat="1" applyBorder="1" applyAlignment="1"/>
    <xf numFmtId="164" fontId="6" fillId="0" borderId="0" xfId="0" applyNumberFormat="1" applyFont="1" applyAlignment="1"/>
    <xf numFmtId="41" fontId="6" fillId="0" borderId="0" xfId="0" applyNumberFormat="1" applyFont="1" applyAlignment="1"/>
    <xf numFmtId="41" fontId="0" fillId="0" borderId="0" xfId="0" quotePrefix="1" applyNumberFormat="1" applyAlignment="1">
      <alignment horizontal="center"/>
    </xf>
    <xf numFmtId="41" fontId="3" fillId="0" borderId="0" xfId="0" applyNumberFormat="1" applyFont="1" applyAlignment="1">
      <alignment horizontal="center"/>
    </xf>
    <xf numFmtId="165" fontId="6" fillId="0" borderId="0" xfId="40" applyNumberFormat="1" applyFont="1" applyAlignment="1">
      <alignment horizontal="right"/>
    </xf>
    <xf numFmtId="165" fontId="0" fillId="0" borderId="0" xfId="40" applyNumberFormat="1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>
      <alignment horizontal="center"/>
    </xf>
    <xf numFmtId="165" fontId="6" fillId="0" borderId="19" xfId="40" applyNumberFormat="1" applyFont="1" applyBorder="1" applyAlignment="1">
      <alignment horizontal="right"/>
    </xf>
    <xf numFmtId="165" fontId="6" fillId="0" borderId="0" xfId="40" applyNumberFormat="1" applyFont="1" applyAlignment="1"/>
    <xf numFmtId="165" fontId="6" fillId="0" borderId="5" xfId="40" applyNumberFormat="1" applyFont="1" applyBorder="1" applyAlignment="1">
      <alignment horizontal="right"/>
    </xf>
    <xf numFmtId="43" fontId="0" fillId="0" borderId="0" xfId="40" applyFont="1" applyAlignment="1"/>
    <xf numFmtId="0" fontId="7" fillId="0" borderId="0" xfId="0" applyFont="1" applyAlignment="1">
      <alignment horizontal="center"/>
    </xf>
    <xf numFmtId="43" fontId="6" fillId="0" borderId="0" xfId="40" applyFont="1" applyAlignment="1">
      <alignment horizontal="right"/>
    </xf>
    <xf numFmtId="43" fontId="6" fillId="0" borderId="0" xfId="40" applyFont="1" applyAlignment="1"/>
    <xf numFmtId="0" fontId="7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/>
    <xf numFmtId="43" fontId="0" fillId="0" borderId="0" xfId="40" applyFont="1" applyAlignment="1">
      <alignment horizontal="right"/>
    </xf>
    <xf numFmtId="43" fontId="6" fillId="0" borderId="5" xfId="40" applyFont="1" applyBorder="1" applyAlignment="1">
      <alignment horizontal="right"/>
    </xf>
    <xf numFmtId="43" fontId="1" fillId="0" borderId="0" xfId="40" applyFont="1" applyAlignment="1">
      <alignment horizontal="right"/>
    </xf>
    <xf numFmtId="43" fontId="1" fillId="0" borderId="0" xfId="40" applyFont="1" applyAlignment="1"/>
    <xf numFmtId="165" fontId="1" fillId="0" borderId="0" xfId="40" applyNumberFormat="1" applyFont="1" applyBorder="1" applyAlignment="1">
      <alignment horizontal="right"/>
    </xf>
    <xf numFmtId="43" fontId="1" fillId="0" borderId="19" xfId="40" applyFont="1" applyBorder="1" applyAlignment="1">
      <alignment horizontal="right"/>
    </xf>
    <xf numFmtId="165" fontId="1" fillId="0" borderId="19" xfId="40" applyNumberFormat="1" applyFont="1" applyBorder="1" applyAlignment="1">
      <alignment horizontal="right"/>
    </xf>
    <xf numFmtId="43" fontId="6" fillId="0" borderId="19" xfId="40" applyFont="1" applyBorder="1" applyAlignment="1">
      <alignment horizontal="right"/>
    </xf>
    <xf numFmtId="43" fontId="0" fillId="0" borderId="0" xfId="40" applyFont="1" applyAlignment="1">
      <alignment horizontal="center"/>
    </xf>
    <xf numFmtId="165" fontId="0" fillId="0" borderId="0" xfId="40" applyNumberFormat="1" applyFont="1" applyAlignment="1">
      <alignment horizontal="center"/>
    </xf>
    <xf numFmtId="165" fontId="6" fillId="0" borderId="21" xfId="40" applyNumberFormat="1" applyFont="1" applyBorder="1" applyAlignment="1">
      <alignment horizontal="right"/>
    </xf>
    <xf numFmtId="164" fontId="2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left"/>
    </xf>
    <xf numFmtId="41" fontId="0" fillId="0" borderId="0" xfId="40" applyNumberFormat="1" applyFont="1" applyFill="1" applyAlignment="1">
      <alignment horizontal="right"/>
    </xf>
    <xf numFmtId="165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43" fontId="0" fillId="0" borderId="0" xfId="40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center"/>
    </xf>
    <xf numFmtId="41" fontId="6" fillId="0" borderId="5" xfId="283" applyNumberFormat="1" applyFont="1" applyFill="1" applyBorder="1" applyAlignment="1">
      <alignment horizontal="right"/>
    </xf>
    <xf numFmtId="41" fontId="6" fillId="0" borderId="0" xfId="40" applyNumberFormat="1" applyFont="1" applyFill="1" applyAlignment="1">
      <alignment horizontal="right"/>
    </xf>
    <xf numFmtId="41" fontId="6" fillId="0" borderId="5" xfId="40" applyNumberFormat="1" applyFont="1" applyFill="1" applyBorder="1" applyAlignment="1">
      <alignment horizontal="right"/>
    </xf>
    <xf numFmtId="166" fontId="0" fillId="0" borderId="0" xfId="760" applyNumberFormat="1" applyFont="1" applyFill="1" applyAlignment="1">
      <alignment horizontal="right"/>
    </xf>
    <xf numFmtId="165" fontId="0" fillId="0" borderId="0" xfId="4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center"/>
    </xf>
    <xf numFmtId="43" fontId="0" fillId="0" borderId="0" xfId="40" applyFont="1" applyFill="1" applyAlignment="1"/>
    <xf numFmtId="41" fontId="6" fillId="0" borderId="0" xfId="283" applyNumberFormat="1" applyFont="1" applyFill="1" applyBorder="1" applyAlignment="1">
      <alignment horizontal="right"/>
    </xf>
    <xf numFmtId="41" fontId="6" fillId="0" borderId="0" xfId="40" applyNumberFormat="1" applyFont="1" applyFill="1" applyBorder="1" applyAlignment="1">
      <alignment horizontal="right"/>
    </xf>
    <xf numFmtId="165" fontId="1" fillId="0" borderId="0" xfId="40" applyNumberFormat="1" applyFont="1" applyFill="1" applyAlignment="1">
      <alignment horizontal="right"/>
    </xf>
    <xf numFmtId="43" fontId="0" fillId="0" borderId="0" xfId="40" applyFont="1" applyFill="1" applyBorder="1" applyAlignment="1">
      <alignment horizontal="right"/>
    </xf>
    <xf numFmtId="41" fontId="0" fillId="0" borderId="0" xfId="40" applyNumberFormat="1" applyFont="1" applyFill="1" applyBorder="1" applyAlignment="1">
      <alignment horizontal="right"/>
    </xf>
    <xf numFmtId="41" fontId="0" fillId="0" borderId="19" xfId="40" applyNumberFormat="1" applyFont="1" applyFill="1" applyBorder="1" applyAlignment="1">
      <alignment horizontal="right"/>
    </xf>
    <xf numFmtId="43" fontId="0" fillId="0" borderId="19" xfId="40" applyFont="1" applyFill="1" applyBorder="1" applyAlignment="1">
      <alignment horizontal="right"/>
    </xf>
    <xf numFmtId="41" fontId="0" fillId="0" borderId="19" xfId="283" applyNumberFormat="1" applyFont="1" applyFill="1" applyBorder="1" applyAlignment="1">
      <alignment horizontal="right"/>
    </xf>
    <xf numFmtId="41" fontId="6" fillId="0" borderId="18" xfId="283" applyNumberFormat="1" applyFont="1" applyFill="1" applyBorder="1" applyAlignment="1">
      <alignment horizontal="right"/>
    </xf>
    <xf numFmtId="41" fontId="6" fillId="0" borderId="18" xfId="40" applyNumberFormat="1" applyFont="1" applyFill="1" applyBorder="1" applyAlignment="1">
      <alignment horizontal="right"/>
    </xf>
    <xf numFmtId="165" fontId="0" fillId="0" borderId="0" xfId="40" applyNumberFormat="1" applyFont="1" applyFill="1" applyBorder="1" applyAlignment="1">
      <alignment horizontal="right"/>
    </xf>
    <xf numFmtId="165" fontId="0" fillId="0" borderId="19" xfId="40" applyNumberFormat="1" applyFont="1" applyFill="1" applyBorder="1" applyAlignment="1">
      <alignment horizontal="right"/>
    </xf>
    <xf numFmtId="165" fontId="6" fillId="0" borderId="19" xfId="40" applyNumberFormat="1" applyFont="1" applyFill="1" applyBorder="1" applyAlignment="1">
      <alignment horizontal="right"/>
    </xf>
    <xf numFmtId="165" fontId="6" fillId="0" borderId="0" xfId="40" applyNumberFormat="1" applyFont="1" applyFill="1" applyBorder="1" applyAlignment="1">
      <alignment horizontal="right"/>
    </xf>
    <xf numFmtId="43" fontId="6" fillId="0" borderId="0" xfId="40" applyFont="1" applyFill="1" applyBorder="1" applyAlignment="1">
      <alignment horizontal="right"/>
    </xf>
    <xf numFmtId="41" fontId="0" fillId="0" borderId="0" xfId="283" applyNumberFormat="1" applyFont="1" applyFill="1" applyBorder="1" applyAlignment="1">
      <alignment horizontal="right"/>
    </xf>
    <xf numFmtId="43" fontId="0" fillId="0" borderId="19" xfId="40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6" fillId="0" borderId="20" xfId="283" applyNumberFormat="1" applyFont="1" applyFill="1" applyBorder="1" applyAlignment="1">
      <alignment horizontal="right"/>
    </xf>
    <xf numFmtId="183" fontId="1" fillId="0" borderId="18" xfId="40" applyNumberFormat="1" applyFont="1" applyFill="1" applyBorder="1" applyAlignment="1">
      <alignment horizontal="right"/>
    </xf>
    <xf numFmtId="43" fontId="1" fillId="0" borderId="0" xfId="40" applyNumberFormat="1" applyFont="1" applyFill="1" applyBorder="1" applyAlignment="1">
      <alignment horizontal="right"/>
    </xf>
    <xf numFmtId="183" fontId="1" fillId="0" borderId="18" xfId="4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5" fillId="0" borderId="0" xfId="0" applyNumberFormat="1" applyFont="1" applyFill="1" applyAlignment="1">
      <alignment horizontal="left"/>
    </xf>
    <xf numFmtId="41" fontId="0" fillId="0" borderId="0" xfId="0" quotePrefix="1" applyNumberFormat="1" applyFont="1" applyFill="1" applyAlignment="1">
      <alignment horizontal="center"/>
    </xf>
    <xf numFmtId="43" fontId="73" fillId="50" borderId="0" xfId="0" applyNumberFormat="1" applyFont="1" applyFill="1" applyBorder="1" applyAlignment="1"/>
    <xf numFmtId="41" fontId="1" fillId="0" borderId="0" xfId="40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41" fontId="1" fillId="0" borderId="0" xfId="40" applyNumberFormat="1" applyFont="1" applyFill="1" applyBorder="1" applyAlignment="1">
      <alignment horizontal="right"/>
    </xf>
    <xf numFmtId="41" fontId="1" fillId="0" borderId="0" xfId="81" applyNumberFormat="1" applyFont="1" applyFill="1" applyAlignment="1">
      <alignment horizontal="right"/>
    </xf>
    <xf numFmtId="43" fontId="1" fillId="0" borderId="0" xfId="40" applyFont="1" applyFill="1" applyAlignment="1">
      <alignment horizontal="right"/>
    </xf>
    <xf numFmtId="43" fontId="1" fillId="0" borderId="0" xfId="40" quotePrefix="1" applyFont="1" applyFill="1" applyBorder="1" applyAlignment="1">
      <alignment horizontal="center"/>
    </xf>
    <xf numFmtId="165" fontId="1" fillId="0" borderId="0" xfId="40" quotePrefix="1" applyNumberFormat="1" applyFont="1" applyFill="1" applyBorder="1" applyAlignment="1">
      <alignment horizontal="center"/>
    </xf>
    <xf numFmtId="169" fontId="1" fillId="0" borderId="0" xfId="81" applyNumberFormat="1" applyFont="1" applyFill="1" applyAlignment="1">
      <alignment horizontal="right"/>
    </xf>
    <xf numFmtId="164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>
      <alignment horizontal="left"/>
    </xf>
    <xf numFmtId="164" fontId="3" fillId="0" borderId="0" xfId="40" applyNumberFormat="1" applyFont="1" applyFill="1" applyBorder="1" applyAlignment="1">
      <alignment horizontal="center"/>
    </xf>
    <xf numFmtId="41" fontId="1" fillId="0" borderId="0" xfId="40" applyNumberFormat="1" applyFont="1" applyFill="1" applyBorder="1" applyAlignment="1"/>
    <xf numFmtId="164" fontId="3" fillId="0" borderId="0" xfId="40" applyNumberFormat="1" applyFont="1" applyFill="1" applyAlignment="1">
      <alignment horizontal="center"/>
    </xf>
    <xf numFmtId="41" fontId="1" fillId="0" borderId="0" xfId="40" applyNumberFormat="1" applyFont="1" applyFill="1" applyAlignment="1"/>
    <xf numFmtId="164" fontId="0" fillId="0" borderId="0" xfId="40" applyNumberFormat="1" applyFont="1" applyFill="1" applyAlignment="1">
      <alignment horizontal="left"/>
    </xf>
    <xf numFmtId="41" fontId="1" fillId="0" borderId="0" xfId="0" applyNumberFormat="1" applyFont="1" applyFill="1" applyAlignment="1"/>
    <xf numFmtId="0" fontId="1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/>
    <xf numFmtId="0" fontId="73" fillId="0" borderId="0" xfId="0" applyFont="1" applyFill="1" applyBorder="1" applyAlignment="1">
      <alignment horizontal="left"/>
    </xf>
    <xf numFmtId="43" fontId="73" fillId="0" borderId="0" xfId="44" applyNumberFormat="1" applyFont="1" applyFill="1" applyBorder="1" applyAlignment="1"/>
    <xf numFmtId="0" fontId="73" fillId="0" borderId="0" xfId="694" applyFont="1" applyFill="1" applyBorder="1" applyAlignment="1">
      <alignment horizontal="left"/>
    </xf>
    <xf numFmtId="164" fontId="68" fillId="0" borderId="0" xfId="0" applyNumberFormat="1" applyFont="1" applyFill="1" applyAlignment="1">
      <alignment horizontal="left"/>
    </xf>
    <xf numFmtId="41" fontId="68" fillId="0" borderId="0" xfId="40" applyNumberFormat="1" applyFont="1" applyFill="1" applyAlignment="1">
      <alignment horizontal="right"/>
    </xf>
    <xf numFmtId="164" fontId="68" fillId="0" borderId="0" xfId="0" applyNumberFormat="1" applyFont="1" applyFill="1" applyAlignment="1"/>
    <xf numFmtId="164" fontId="68" fillId="0" borderId="0" xfId="0" applyNumberFormat="1" applyFont="1" applyFill="1" applyBorder="1" applyAlignment="1"/>
    <xf numFmtId="165" fontId="1" fillId="0" borderId="0" xfId="40" applyNumberFormat="1" applyFont="1" applyFill="1" applyAlignment="1"/>
    <xf numFmtId="41" fontId="6" fillId="0" borderId="19" xfId="4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left"/>
    </xf>
    <xf numFmtId="43" fontId="1" fillId="0" borderId="19" xfId="40" quotePrefix="1" applyFont="1" applyFill="1" applyBorder="1" applyAlignment="1">
      <alignment horizontal="center"/>
    </xf>
    <xf numFmtId="41" fontId="1" fillId="0" borderId="19" xfId="81" applyNumberFormat="1" applyFont="1" applyFill="1" applyBorder="1" applyAlignment="1">
      <alignment horizontal="right"/>
    </xf>
    <xf numFmtId="41" fontId="1" fillId="0" borderId="0" xfId="81" applyNumberFormat="1" applyFont="1" applyFill="1" applyBorder="1" applyAlignment="1">
      <alignment horizontal="right"/>
    </xf>
    <xf numFmtId="41" fontId="72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41" fontId="6" fillId="0" borderId="0" xfId="60" applyNumberFormat="1" applyFont="1" applyFill="1" applyBorder="1" applyAlignment="1"/>
    <xf numFmtId="0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41" fontId="6" fillId="0" borderId="0" xfId="4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41" fontId="0" fillId="0" borderId="0" xfId="40" applyNumberFormat="1" applyFont="1" applyFill="1" applyBorder="1" applyAlignment="1"/>
    <xf numFmtId="41" fontId="0" fillId="0" borderId="0" xfId="4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43" fontId="0" fillId="0" borderId="0" xfId="40" applyFont="1" applyFill="1" applyAlignment="1">
      <alignment horizontal="center"/>
    </xf>
    <xf numFmtId="43" fontId="0" fillId="0" borderId="0" xfId="40" applyFont="1" applyFill="1" applyBorder="1" applyAlignment="1">
      <alignment horizontal="center"/>
    </xf>
    <xf numFmtId="0" fontId="7" fillId="0" borderId="0" xfId="0" applyNumberFormat="1" applyFont="1" applyFill="1" applyAlignment="1"/>
    <xf numFmtId="43" fontId="6" fillId="0" borderId="5" xfId="40" applyFont="1" applyFill="1" applyBorder="1" applyAlignment="1">
      <alignment horizontal="right"/>
    </xf>
    <xf numFmtId="41" fontId="6" fillId="0" borderId="19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3" fontId="6" fillId="0" borderId="0" xfId="40" applyFont="1" applyAlignment="1">
      <alignment horizontal="center"/>
    </xf>
    <xf numFmtId="41" fontId="6" fillId="0" borderId="21" xfId="40" applyNumberFormat="1" applyFont="1" applyFill="1" applyBorder="1" applyAlignment="1">
      <alignment horizontal="center"/>
    </xf>
    <xf numFmtId="41" fontId="6" fillId="0" borderId="0" xfId="40" applyNumberFormat="1" applyFont="1" applyFill="1" applyBorder="1" applyAlignment="1">
      <alignment horizontal="center"/>
    </xf>
    <xf numFmtId="168" fontId="67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9" fillId="0" borderId="0" xfId="0" applyNumberFormat="1" applyFont="1" applyFill="1" applyAlignment="1">
      <alignment horizontal="right"/>
    </xf>
    <xf numFmtId="168" fontId="9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168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41" fontId="1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0" fillId="0" borderId="0" xfId="40" applyNumberFormat="1" applyFont="1" applyFill="1" applyAlignment="1">
      <alignment horizontal="left"/>
    </xf>
    <xf numFmtId="41" fontId="1" fillId="0" borderId="19" xfId="40" applyNumberFormat="1" applyFont="1" applyFill="1" applyBorder="1" applyAlignment="1">
      <alignment horizontal="right"/>
    </xf>
    <xf numFmtId="165" fontId="0" fillId="0" borderId="0" xfId="40" applyNumberFormat="1" applyFont="1" applyFill="1" applyAlignment="1">
      <alignment horizontal="center"/>
    </xf>
    <xf numFmtId="165" fontId="1" fillId="0" borderId="0" xfId="40" applyNumberFormat="1" applyFont="1" applyFill="1" applyBorder="1" applyAlignment="1">
      <alignment horizontal="center"/>
    </xf>
    <xf numFmtId="41" fontId="1" fillId="0" borderId="0" xfId="4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43" fontId="3" fillId="0" borderId="0" xfId="40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1" fontId="6" fillId="0" borderId="21" xfId="4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0" applyNumberFormat="1" applyFont="1" applyFill="1" applyBorder="1" applyAlignment="1"/>
    <xf numFmtId="41" fontId="1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Alignment="1"/>
    <xf numFmtId="43" fontId="1" fillId="0" borderId="0" xfId="40" applyFont="1" applyFill="1" applyBorder="1" applyAlignment="1">
      <alignment horizontal="right"/>
    </xf>
    <xf numFmtId="165" fontId="1" fillId="0" borderId="0" xfId="40" applyNumberFormat="1" applyFont="1" applyFill="1" applyBorder="1" applyAlignment="1">
      <alignment horizontal="right"/>
    </xf>
    <xf numFmtId="41" fontId="6" fillId="0" borderId="5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1" fillId="0" borderId="19" xfId="60" applyNumberFormat="1" applyFont="1" applyFill="1" applyBorder="1" applyAlignment="1"/>
    <xf numFmtId="41" fontId="6" fillId="0" borderId="18" xfId="0" applyNumberFormat="1" applyFont="1" applyFill="1" applyBorder="1" applyAlignment="1">
      <alignment horizontal="right"/>
    </xf>
    <xf numFmtId="0" fontId="7" fillId="0" borderId="0" xfId="692" applyNumberFormat="1" applyFont="1" applyFill="1" applyAlignment="1">
      <alignment horizontal="left"/>
    </xf>
    <xf numFmtId="164" fontId="0" fillId="0" borderId="0" xfId="692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1" fontId="6" fillId="0" borderId="0" xfId="4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693" applyFont="1" applyFill="1" applyBorder="1" applyAlignment="1">
      <alignment horizontal="center"/>
    </xf>
    <xf numFmtId="0" fontId="1" fillId="0" borderId="0" xfId="693" applyFont="1" applyFill="1" applyBorder="1" applyAlignment="1">
      <alignment horizontal="center"/>
    </xf>
    <xf numFmtId="41" fontId="6" fillId="0" borderId="0" xfId="0" applyNumberFormat="1" applyFont="1" applyAlignment="1">
      <alignment horizontal="center"/>
    </xf>
    <xf numFmtId="41" fontId="0" fillId="0" borderId="19" xfId="0" applyNumberForma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0" fillId="0" borderId="19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</cellXfs>
  <cellStyles count="131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36" xr:uid="{00000000-0005-0000-0000-000087000000}"/>
    <cellStyle name="Comma 2 2 6" xfId="137" xr:uid="{00000000-0005-0000-0000-000088000000}"/>
    <cellStyle name="Comma 2 2 7" xfId="138" xr:uid="{00000000-0005-0000-0000-000089000000}"/>
    <cellStyle name="Comma 2 2 8" xfId="139" xr:uid="{00000000-0005-0000-0000-00008A000000}"/>
    <cellStyle name="Comma 2 2 9" xfId="140" xr:uid="{00000000-0005-0000-0000-00008B000000}"/>
    <cellStyle name="Comma 2 20" xfId="141" xr:uid="{00000000-0005-0000-0000-00008C000000}"/>
    <cellStyle name="Comma 2 21" xfId="142" xr:uid="{00000000-0005-0000-0000-00008D000000}"/>
    <cellStyle name="Comma 2 22" xfId="143" xr:uid="{00000000-0005-0000-0000-00008E000000}"/>
    <cellStyle name="Comma 2 23" xfId="144" xr:uid="{00000000-0005-0000-0000-00008F000000}"/>
    <cellStyle name="Comma 2 24" xfId="145" xr:uid="{00000000-0005-0000-0000-000090000000}"/>
    <cellStyle name="Comma 2 25" xfId="146" xr:uid="{00000000-0005-0000-0000-000091000000}"/>
    <cellStyle name="Comma 2 26" xfId="147" xr:uid="{00000000-0005-0000-0000-000092000000}"/>
    <cellStyle name="Comma 2 27" xfId="148" xr:uid="{00000000-0005-0000-0000-000093000000}"/>
    <cellStyle name="Comma 2 28" xfId="149" xr:uid="{00000000-0005-0000-0000-000094000000}"/>
    <cellStyle name="Comma 2 29" xfId="150" xr:uid="{00000000-0005-0000-0000-000095000000}"/>
    <cellStyle name="Comma 2 3" xfId="151" xr:uid="{00000000-0005-0000-0000-000096000000}"/>
    <cellStyle name="Comma 2 3 2" xfId="152" xr:uid="{00000000-0005-0000-0000-000097000000}"/>
    <cellStyle name="Comma 2 30" xfId="153" xr:uid="{00000000-0005-0000-0000-000098000000}"/>
    <cellStyle name="Comma 2 31" xfId="154" xr:uid="{00000000-0005-0000-0000-000099000000}"/>
    <cellStyle name="Comma 2 32" xfId="155" xr:uid="{00000000-0005-0000-0000-00009A000000}"/>
    <cellStyle name="Comma 2 33" xfId="156" xr:uid="{00000000-0005-0000-0000-00009B000000}"/>
    <cellStyle name="Comma 2 34" xfId="157" xr:uid="{00000000-0005-0000-0000-00009C000000}"/>
    <cellStyle name="Comma 2 35" xfId="158" xr:uid="{00000000-0005-0000-0000-00009D000000}"/>
    <cellStyle name="Comma 2 36" xfId="159" xr:uid="{00000000-0005-0000-0000-00009E000000}"/>
    <cellStyle name="Comma 2 37" xfId="160" xr:uid="{00000000-0005-0000-0000-00009F000000}"/>
    <cellStyle name="Comma 2 38" xfId="161" xr:uid="{00000000-0005-0000-0000-0000A0000000}"/>
    <cellStyle name="Comma 2 39" xfId="162" xr:uid="{00000000-0005-0000-0000-0000A1000000}"/>
    <cellStyle name="Comma 2 4" xfId="163" xr:uid="{00000000-0005-0000-0000-0000A2000000}"/>
    <cellStyle name="Comma 2 4 2" xfId="164" xr:uid="{00000000-0005-0000-0000-0000A3000000}"/>
    <cellStyle name="Comma 2 40" xfId="165" xr:uid="{00000000-0005-0000-0000-0000A4000000}"/>
    <cellStyle name="Comma 2 41" xfId="166" xr:uid="{00000000-0005-0000-0000-0000A5000000}"/>
    <cellStyle name="Comma 2 42" xfId="167" xr:uid="{00000000-0005-0000-0000-0000A6000000}"/>
    <cellStyle name="Comma 2 43" xfId="168" xr:uid="{00000000-0005-0000-0000-0000A7000000}"/>
    <cellStyle name="Comma 2 44" xfId="169" xr:uid="{00000000-0005-0000-0000-0000A8000000}"/>
    <cellStyle name="Comma 2 45" xfId="170" xr:uid="{00000000-0005-0000-0000-0000A9000000}"/>
    <cellStyle name="Comma 2 46" xfId="171" xr:uid="{00000000-0005-0000-0000-0000AA000000}"/>
    <cellStyle name="Comma 2 47" xfId="172" xr:uid="{00000000-0005-0000-0000-0000AB000000}"/>
    <cellStyle name="Comma 2 48" xfId="173" xr:uid="{00000000-0005-0000-0000-0000AC000000}"/>
    <cellStyle name="Comma 2 49" xfId="174" xr:uid="{00000000-0005-0000-0000-0000AD000000}"/>
    <cellStyle name="Comma 2 5" xfId="175" xr:uid="{00000000-0005-0000-0000-0000AE000000}"/>
    <cellStyle name="Comma 2 5 2" xfId="176" xr:uid="{00000000-0005-0000-0000-0000AF000000}"/>
    <cellStyle name="Comma 2 50" xfId="177" xr:uid="{00000000-0005-0000-0000-0000B0000000}"/>
    <cellStyle name="Comma 2 51" xfId="178" xr:uid="{00000000-0005-0000-0000-0000B1000000}"/>
    <cellStyle name="Comma 2 52" xfId="179" xr:uid="{00000000-0005-0000-0000-0000B2000000}"/>
    <cellStyle name="Comma 2 53" xfId="180" xr:uid="{00000000-0005-0000-0000-0000B3000000}"/>
    <cellStyle name="Comma 2 54" xfId="181" xr:uid="{00000000-0005-0000-0000-0000B4000000}"/>
    <cellStyle name="Comma 2 55" xfId="182" xr:uid="{00000000-0005-0000-0000-0000B5000000}"/>
    <cellStyle name="Comma 2 56" xfId="183" xr:uid="{00000000-0005-0000-0000-0000B6000000}"/>
    <cellStyle name="Comma 2 57" xfId="184" xr:uid="{00000000-0005-0000-0000-0000B7000000}"/>
    <cellStyle name="Comma 2 58" xfId="185" xr:uid="{00000000-0005-0000-0000-0000B8000000}"/>
    <cellStyle name="Comma 2 58 2" xfId="186" xr:uid="{00000000-0005-0000-0000-0000B9000000}"/>
    <cellStyle name="Comma 2 59" xfId="187" xr:uid="{00000000-0005-0000-0000-0000BA000000}"/>
    <cellStyle name="Comma 2 59 2" xfId="188" xr:uid="{00000000-0005-0000-0000-0000BB000000}"/>
    <cellStyle name="Comma 2 6" xfId="189" xr:uid="{00000000-0005-0000-0000-0000BC000000}"/>
    <cellStyle name="Comma 2 6 2" xfId="190" xr:uid="{00000000-0005-0000-0000-0000BD000000}"/>
    <cellStyle name="Comma 2 60" xfId="191" xr:uid="{00000000-0005-0000-0000-0000BE000000}"/>
    <cellStyle name="Comma 2 60 2" xfId="192" xr:uid="{00000000-0005-0000-0000-0000BF000000}"/>
    <cellStyle name="Comma 2 61" xfId="193" xr:uid="{00000000-0005-0000-0000-0000C0000000}"/>
    <cellStyle name="Comma 2 61 2" xfId="194" xr:uid="{00000000-0005-0000-0000-0000C1000000}"/>
    <cellStyle name="Comma 2 62" xfId="195" xr:uid="{00000000-0005-0000-0000-0000C2000000}"/>
    <cellStyle name="Comma 2 62 2" xfId="196" xr:uid="{00000000-0005-0000-0000-0000C3000000}"/>
    <cellStyle name="Comma 2 63" xfId="197" xr:uid="{00000000-0005-0000-0000-0000C4000000}"/>
    <cellStyle name="Comma 2 63 2" xfId="198" xr:uid="{00000000-0005-0000-0000-0000C5000000}"/>
    <cellStyle name="Comma 2 64" xfId="199" xr:uid="{00000000-0005-0000-0000-0000C6000000}"/>
    <cellStyle name="Comma 2 64 2" xfId="200" xr:uid="{00000000-0005-0000-0000-0000C7000000}"/>
    <cellStyle name="Comma 2 65" xfId="201" xr:uid="{00000000-0005-0000-0000-0000C8000000}"/>
    <cellStyle name="Comma 2 65 2" xfId="202" xr:uid="{00000000-0005-0000-0000-0000C9000000}"/>
    <cellStyle name="Comma 2 66" xfId="203" xr:uid="{00000000-0005-0000-0000-0000CA000000}"/>
    <cellStyle name="Comma 2 66 2" xfId="204" xr:uid="{00000000-0005-0000-0000-0000CB000000}"/>
    <cellStyle name="Comma 2 7" xfId="205" xr:uid="{00000000-0005-0000-0000-0000CC000000}"/>
    <cellStyle name="Comma 2 8" xfId="206" xr:uid="{00000000-0005-0000-0000-0000CD000000}"/>
    <cellStyle name="Comma 2 9" xfId="207" xr:uid="{00000000-0005-0000-0000-0000CE000000}"/>
    <cellStyle name="Comma 2_130017-B1  โปรแกรมคอมพิวเตอร์ CPI_Q409" xfId="208" xr:uid="{00000000-0005-0000-0000-0000CF000000}"/>
    <cellStyle name="Comma 20" xfId="209" xr:uid="{00000000-0005-0000-0000-0000D0000000}"/>
    <cellStyle name="Comma 21" xfId="210" xr:uid="{00000000-0005-0000-0000-0000D1000000}"/>
    <cellStyle name="Comma 22" xfId="211" xr:uid="{00000000-0005-0000-0000-0000D2000000}"/>
    <cellStyle name="Comma 23" xfId="212" xr:uid="{00000000-0005-0000-0000-0000D3000000}"/>
    <cellStyle name="Comma 23 10" xfId="213" xr:uid="{00000000-0005-0000-0000-0000D4000000}"/>
    <cellStyle name="Comma 23 11" xfId="214" xr:uid="{00000000-0005-0000-0000-0000D5000000}"/>
    <cellStyle name="Comma 23 12" xfId="215" xr:uid="{00000000-0005-0000-0000-0000D6000000}"/>
    <cellStyle name="Comma 23 13" xfId="216" xr:uid="{00000000-0005-0000-0000-0000D7000000}"/>
    <cellStyle name="Comma 23 14" xfId="217" xr:uid="{00000000-0005-0000-0000-0000D8000000}"/>
    <cellStyle name="Comma 23 15" xfId="218" xr:uid="{00000000-0005-0000-0000-0000D9000000}"/>
    <cellStyle name="Comma 23 16" xfId="219" xr:uid="{00000000-0005-0000-0000-0000DA000000}"/>
    <cellStyle name="Comma 23 17" xfId="220" xr:uid="{00000000-0005-0000-0000-0000DB000000}"/>
    <cellStyle name="Comma 23 18" xfId="221" xr:uid="{00000000-0005-0000-0000-0000DC000000}"/>
    <cellStyle name="Comma 23 19" xfId="222" xr:uid="{00000000-0005-0000-0000-0000DD000000}"/>
    <cellStyle name="Comma 23 2" xfId="223" xr:uid="{00000000-0005-0000-0000-0000DE000000}"/>
    <cellStyle name="Comma 23 20" xfId="224" xr:uid="{00000000-0005-0000-0000-0000DF000000}"/>
    <cellStyle name="Comma 23 21" xfId="225" xr:uid="{00000000-0005-0000-0000-0000E0000000}"/>
    <cellStyle name="Comma 23 22" xfId="226" xr:uid="{00000000-0005-0000-0000-0000E1000000}"/>
    <cellStyle name="Comma 23 23" xfId="227" xr:uid="{00000000-0005-0000-0000-0000E2000000}"/>
    <cellStyle name="Comma 23 24" xfId="228" xr:uid="{00000000-0005-0000-0000-0000E3000000}"/>
    <cellStyle name="Comma 23 25" xfId="229" xr:uid="{00000000-0005-0000-0000-0000E4000000}"/>
    <cellStyle name="Comma 23 26" xfId="230" xr:uid="{00000000-0005-0000-0000-0000E5000000}"/>
    <cellStyle name="Comma 23 27" xfId="231" xr:uid="{00000000-0005-0000-0000-0000E6000000}"/>
    <cellStyle name="Comma 23 28" xfId="232" xr:uid="{00000000-0005-0000-0000-0000E7000000}"/>
    <cellStyle name="Comma 23 29" xfId="233" xr:uid="{00000000-0005-0000-0000-0000E8000000}"/>
    <cellStyle name="Comma 23 3" xfId="234" xr:uid="{00000000-0005-0000-0000-0000E9000000}"/>
    <cellStyle name="Comma 23 30" xfId="235" xr:uid="{00000000-0005-0000-0000-0000EA000000}"/>
    <cellStyle name="Comma 23 4" xfId="236" xr:uid="{00000000-0005-0000-0000-0000EB000000}"/>
    <cellStyle name="Comma 23 5" xfId="237" xr:uid="{00000000-0005-0000-0000-0000EC000000}"/>
    <cellStyle name="Comma 23 6" xfId="238" xr:uid="{00000000-0005-0000-0000-0000ED000000}"/>
    <cellStyle name="Comma 23 7" xfId="239" xr:uid="{00000000-0005-0000-0000-0000EE000000}"/>
    <cellStyle name="Comma 23 8" xfId="240" xr:uid="{00000000-0005-0000-0000-0000EF000000}"/>
    <cellStyle name="Comma 23 9" xfId="241" xr:uid="{00000000-0005-0000-0000-0000F0000000}"/>
    <cellStyle name="Comma 24" xfId="242" xr:uid="{00000000-0005-0000-0000-0000F1000000}"/>
    <cellStyle name="Comma 25" xfId="243" xr:uid="{00000000-0005-0000-0000-0000F2000000}"/>
    <cellStyle name="Comma 26" xfId="244" xr:uid="{00000000-0005-0000-0000-0000F3000000}"/>
    <cellStyle name="Comma 27" xfId="245" xr:uid="{00000000-0005-0000-0000-0000F4000000}"/>
    <cellStyle name="Comma 28" xfId="246" xr:uid="{00000000-0005-0000-0000-0000F5000000}"/>
    <cellStyle name="Comma 29" xfId="247" xr:uid="{00000000-0005-0000-0000-0000F6000000}"/>
    <cellStyle name="Comma 3" xfId="248" xr:uid="{00000000-0005-0000-0000-0000F7000000}"/>
    <cellStyle name="Comma 3 2" xfId="249" xr:uid="{00000000-0005-0000-0000-0000F8000000}"/>
    <cellStyle name="Comma 3 3" xfId="250" xr:uid="{00000000-0005-0000-0000-0000F9000000}"/>
    <cellStyle name="Comma 3 4" xfId="251" xr:uid="{00000000-0005-0000-0000-0000FA000000}"/>
    <cellStyle name="Comma 30" xfId="252" xr:uid="{00000000-0005-0000-0000-0000FB000000}"/>
    <cellStyle name="Comma 31" xfId="253" xr:uid="{00000000-0005-0000-0000-0000FC000000}"/>
    <cellStyle name="Comma 32" xfId="254" xr:uid="{00000000-0005-0000-0000-0000FD000000}"/>
    <cellStyle name="Comma 33" xfId="255" xr:uid="{00000000-0005-0000-0000-0000FE000000}"/>
    <cellStyle name="Comma 34" xfId="256" xr:uid="{00000000-0005-0000-0000-0000FF000000}"/>
    <cellStyle name="Comma 35" xfId="257" xr:uid="{00000000-0005-0000-0000-000000010000}"/>
    <cellStyle name="Comma 36" xfId="258" xr:uid="{00000000-0005-0000-0000-000001010000}"/>
    <cellStyle name="Comma 37" xfId="259" xr:uid="{00000000-0005-0000-0000-000002010000}"/>
    <cellStyle name="Comma 38" xfId="260" xr:uid="{00000000-0005-0000-0000-000003010000}"/>
    <cellStyle name="Comma 39" xfId="261" xr:uid="{00000000-0005-0000-0000-000004010000}"/>
    <cellStyle name="Comma 4" xfId="262" xr:uid="{00000000-0005-0000-0000-000005010000}"/>
    <cellStyle name="Comma 4 2" xfId="263" xr:uid="{00000000-0005-0000-0000-000006010000}"/>
    <cellStyle name="Comma 4 2 2" xfId="264" xr:uid="{00000000-0005-0000-0000-000007010000}"/>
    <cellStyle name="Comma 4 2 3" xfId="265" xr:uid="{00000000-0005-0000-0000-000008010000}"/>
    <cellStyle name="Comma 4 3" xfId="266" xr:uid="{00000000-0005-0000-0000-000009010000}"/>
    <cellStyle name="Comma 4 3 2" xfId="267" xr:uid="{00000000-0005-0000-0000-00000A010000}"/>
    <cellStyle name="Comma 4 3 3" xfId="268" xr:uid="{00000000-0005-0000-0000-00000B010000}"/>
    <cellStyle name="Comma 4 4" xfId="269" xr:uid="{00000000-0005-0000-0000-00000C010000}"/>
    <cellStyle name="Comma 4 5" xfId="270" xr:uid="{00000000-0005-0000-0000-00000D010000}"/>
    <cellStyle name="Comma 4 6" xfId="271" xr:uid="{00000000-0005-0000-0000-00000E010000}"/>
    <cellStyle name="Comma 4_fucking of" xfId="272" xr:uid="{00000000-0005-0000-0000-00000F010000}"/>
    <cellStyle name="Comma 40" xfId="273" xr:uid="{00000000-0005-0000-0000-000010010000}"/>
    <cellStyle name="Comma 41" xfId="274" xr:uid="{00000000-0005-0000-0000-000011010000}"/>
    <cellStyle name="Comma 42" xfId="275" xr:uid="{00000000-0005-0000-0000-000012010000}"/>
    <cellStyle name="Comma 43" xfId="276" xr:uid="{00000000-0005-0000-0000-000013010000}"/>
    <cellStyle name="Comma 44" xfId="277" xr:uid="{00000000-0005-0000-0000-000014010000}"/>
    <cellStyle name="Comma 45" xfId="278" xr:uid="{00000000-0005-0000-0000-000015010000}"/>
    <cellStyle name="Comma 46" xfId="279" xr:uid="{00000000-0005-0000-0000-000016010000}"/>
    <cellStyle name="Comma 47" xfId="280" xr:uid="{00000000-0005-0000-0000-000017010000}"/>
    <cellStyle name="Comma 48" xfId="281" xr:uid="{00000000-0005-0000-0000-000018010000}"/>
    <cellStyle name="Comma 49" xfId="282" xr:uid="{00000000-0005-0000-0000-000019010000}"/>
    <cellStyle name="Comma 5" xfId="283" xr:uid="{00000000-0005-0000-0000-00001A010000}"/>
    <cellStyle name="Comma 5 2" xfId="284" xr:uid="{00000000-0005-0000-0000-00001B010000}"/>
    <cellStyle name="Comma 5 2 2" xfId="285" xr:uid="{00000000-0005-0000-0000-00001C010000}"/>
    <cellStyle name="Comma 5 2 3" xfId="286" xr:uid="{00000000-0005-0000-0000-00001D010000}"/>
    <cellStyle name="Comma 5 3" xfId="287" xr:uid="{00000000-0005-0000-0000-00001E010000}"/>
    <cellStyle name="Comma 5 4" xfId="288" xr:uid="{00000000-0005-0000-0000-00001F010000}"/>
    <cellStyle name="Comma 5 5" xfId="289" xr:uid="{00000000-0005-0000-0000-000020010000}"/>
    <cellStyle name="Comma 5 6" xfId="290" xr:uid="{00000000-0005-0000-0000-000021010000}"/>
    <cellStyle name="Comma 50" xfId="291" xr:uid="{00000000-0005-0000-0000-000022010000}"/>
    <cellStyle name="Comma 51" xfId="292" xr:uid="{00000000-0005-0000-0000-000023010000}"/>
    <cellStyle name="Comma 52" xfId="293" xr:uid="{00000000-0005-0000-0000-000024010000}"/>
    <cellStyle name="Comma 53" xfId="294" xr:uid="{00000000-0005-0000-0000-000025010000}"/>
    <cellStyle name="Comma 54" xfId="295" xr:uid="{00000000-0005-0000-0000-000026010000}"/>
    <cellStyle name="Comma 55" xfId="296" xr:uid="{00000000-0005-0000-0000-000027010000}"/>
    <cellStyle name="Comma 56" xfId="297" xr:uid="{00000000-0005-0000-0000-000028010000}"/>
    <cellStyle name="Comma 57" xfId="298" xr:uid="{00000000-0005-0000-0000-000029010000}"/>
    <cellStyle name="Comma 58" xfId="299" xr:uid="{00000000-0005-0000-0000-00002A010000}"/>
    <cellStyle name="Comma 59" xfId="300" xr:uid="{00000000-0005-0000-0000-00002B010000}"/>
    <cellStyle name="Comma 6" xfId="301" xr:uid="{00000000-0005-0000-0000-00002C010000}"/>
    <cellStyle name="Comma 6 2" xfId="302" xr:uid="{00000000-0005-0000-0000-00002D010000}"/>
    <cellStyle name="Comma 6 2 2" xfId="303" xr:uid="{00000000-0005-0000-0000-00002E010000}"/>
    <cellStyle name="Comma 6 2 3" xfId="304" xr:uid="{00000000-0005-0000-0000-00002F010000}"/>
    <cellStyle name="Comma 6 3" xfId="305" xr:uid="{00000000-0005-0000-0000-000030010000}"/>
    <cellStyle name="Comma 6 4" xfId="306" xr:uid="{00000000-0005-0000-0000-000031010000}"/>
    <cellStyle name="Comma 6 5" xfId="307" xr:uid="{00000000-0005-0000-0000-000032010000}"/>
    <cellStyle name="Comma 60" xfId="308" xr:uid="{00000000-0005-0000-0000-000033010000}"/>
    <cellStyle name="Comma 7" xfId="309" xr:uid="{00000000-0005-0000-0000-000034010000}"/>
    <cellStyle name="Comma 7 2" xfId="310" xr:uid="{00000000-0005-0000-0000-000035010000}"/>
    <cellStyle name="Comma 7 3" xfId="311" xr:uid="{00000000-0005-0000-0000-000036010000}"/>
    <cellStyle name="Comma 8" xfId="312" xr:uid="{00000000-0005-0000-0000-000037010000}"/>
    <cellStyle name="Comma 8 2" xfId="313" xr:uid="{00000000-0005-0000-0000-000038010000}"/>
    <cellStyle name="Comma 8 3" xfId="314" xr:uid="{00000000-0005-0000-0000-000039010000}"/>
    <cellStyle name="Comma 9" xfId="315" xr:uid="{00000000-0005-0000-0000-00003A010000}"/>
    <cellStyle name="Comma 9 2" xfId="316" xr:uid="{00000000-0005-0000-0000-00003B010000}"/>
    <cellStyle name="Comma 9 3" xfId="317" xr:uid="{00000000-0005-0000-0000-00003C010000}"/>
    <cellStyle name="Comma 9 3 2" xfId="318" xr:uid="{00000000-0005-0000-0000-00003D010000}"/>
    <cellStyle name="Comma 9 4" xfId="319" xr:uid="{00000000-0005-0000-0000-00003E010000}"/>
    <cellStyle name="comma zerodec" xfId="320" xr:uid="{00000000-0005-0000-0000-00003F010000}"/>
    <cellStyle name="comma zerodec 2" xfId="321" xr:uid="{00000000-0005-0000-0000-000040010000}"/>
    <cellStyle name="comma zerodec 3" xfId="322" xr:uid="{00000000-0005-0000-0000-000041010000}"/>
    <cellStyle name="comma zerodec 4" xfId="323" xr:uid="{00000000-0005-0000-0000-000042010000}"/>
    <cellStyle name="Currency1" xfId="324" xr:uid="{00000000-0005-0000-0000-000043010000}"/>
    <cellStyle name="Currency1 2" xfId="325" xr:uid="{00000000-0005-0000-0000-000044010000}"/>
    <cellStyle name="Currency1 3" xfId="326" xr:uid="{00000000-0005-0000-0000-000045010000}"/>
    <cellStyle name="Currency1 4" xfId="327" xr:uid="{00000000-0005-0000-0000-000046010000}"/>
    <cellStyle name="Dollar (zero dec)" xfId="328" xr:uid="{00000000-0005-0000-0000-000047010000}"/>
    <cellStyle name="Dollar (zero dec) 2" xfId="329" xr:uid="{00000000-0005-0000-0000-000048010000}"/>
    <cellStyle name="Dollar (zero dec) 3" xfId="330" xr:uid="{00000000-0005-0000-0000-000049010000}"/>
    <cellStyle name="Dollar (zero dec) 4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Grey" xfId="336" xr:uid="{00000000-0005-0000-0000-00004F010000}"/>
    <cellStyle name="Header - Style1" xfId="337" xr:uid="{00000000-0005-0000-0000-000050010000}"/>
    <cellStyle name="Header1" xfId="338" xr:uid="{00000000-0005-0000-0000-000051010000}"/>
    <cellStyle name="Header2" xfId="339" xr:uid="{00000000-0005-0000-0000-000052010000}"/>
    <cellStyle name="Heading" xfId="340" xr:uid="{00000000-0005-0000-0000-000053010000}"/>
    <cellStyle name="Hyperlink 2" xfId="341" xr:uid="{00000000-0005-0000-0000-000054010000}"/>
    <cellStyle name="Input [yellow]" xfId="342" xr:uid="{00000000-0005-0000-0000-000055010000}"/>
    <cellStyle name="no dec" xfId="343" xr:uid="{00000000-0005-0000-0000-000056010000}"/>
    <cellStyle name="Normal" xfId="0" builtinId="0"/>
    <cellStyle name="Normal - Style1" xfId="344" xr:uid="{00000000-0005-0000-0000-000058010000}"/>
    <cellStyle name="Normal 10" xfId="345" xr:uid="{00000000-0005-0000-0000-000059010000}"/>
    <cellStyle name="Normal 10 2" xfId="346" xr:uid="{00000000-0005-0000-0000-00005A010000}"/>
    <cellStyle name="Normal 11" xfId="347" xr:uid="{00000000-0005-0000-0000-00005B010000}"/>
    <cellStyle name="Normal 11 2" xfId="348" xr:uid="{00000000-0005-0000-0000-00005C010000}"/>
    <cellStyle name="Normal 12" xfId="349" xr:uid="{00000000-0005-0000-0000-00005D010000}"/>
    <cellStyle name="Normal 12 2" xfId="350" xr:uid="{00000000-0005-0000-0000-00005E010000}"/>
    <cellStyle name="Normal 13" xfId="351" xr:uid="{00000000-0005-0000-0000-00005F010000}"/>
    <cellStyle name="Normal 13 2" xfId="352" xr:uid="{00000000-0005-0000-0000-000060010000}"/>
    <cellStyle name="Normal 13 3" xfId="353" xr:uid="{00000000-0005-0000-0000-000061010000}"/>
    <cellStyle name="Normal 13_130017-B1 โปรแกรมคอมพิวเตอร์ CPI_Q1'10" xfId="354" xr:uid="{00000000-0005-0000-0000-000062010000}"/>
    <cellStyle name="Normal 14" xfId="355" xr:uid="{00000000-0005-0000-0000-000063010000}"/>
    <cellStyle name="Normal 14 2" xfId="356" xr:uid="{00000000-0005-0000-0000-000064010000}"/>
    <cellStyle name="Normal 15" xfId="357" xr:uid="{00000000-0005-0000-0000-000065010000}"/>
    <cellStyle name="Normal 16" xfId="358" xr:uid="{00000000-0005-0000-0000-000066010000}"/>
    <cellStyle name="Normal 17" xfId="359" xr:uid="{00000000-0005-0000-0000-000067010000}"/>
    <cellStyle name="Normal 18" xfId="360" xr:uid="{00000000-0005-0000-0000-000068010000}"/>
    <cellStyle name="Normal 19" xfId="361" xr:uid="{00000000-0005-0000-0000-000069010000}"/>
    <cellStyle name="Normal 2" xfId="362" xr:uid="{00000000-0005-0000-0000-00006A010000}"/>
    <cellStyle name="Normal 2 10" xfId="363" xr:uid="{00000000-0005-0000-0000-00006B010000}"/>
    <cellStyle name="Normal 2 10 2" xfId="364" xr:uid="{00000000-0005-0000-0000-00006C010000}"/>
    <cellStyle name="Normal 2 100" xfId="365" xr:uid="{00000000-0005-0000-0000-00006D010000}"/>
    <cellStyle name="Normal 2 11" xfId="366" xr:uid="{00000000-0005-0000-0000-00006E010000}"/>
    <cellStyle name="Normal 2 11 2" xfId="367" xr:uid="{00000000-0005-0000-0000-00006F010000}"/>
    <cellStyle name="Normal 2 12" xfId="368" xr:uid="{00000000-0005-0000-0000-000070010000}"/>
    <cellStyle name="Normal 2 12 2" xfId="369" xr:uid="{00000000-0005-0000-0000-000071010000}"/>
    <cellStyle name="Normal 2 13" xfId="370" xr:uid="{00000000-0005-0000-0000-000072010000}"/>
    <cellStyle name="Normal 2 13 2" xfId="371" xr:uid="{00000000-0005-0000-0000-000073010000}"/>
    <cellStyle name="Normal 2 14" xfId="372" xr:uid="{00000000-0005-0000-0000-000074010000}"/>
    <cellStyle name="Normal 2 14 2" xfId="373" xr:uid="{00000000-0005-0000-0000-000075010000}"/>
    <cellStyle name="Normal 2 15" xfId="374" xr:uid="{00000000-0005-0000-0000-000076010000}"/>
    <cellStyle name="Normal 2 15 2" xfId="375" xr:uid="{00000000-0005-0000-0000-000077010000}"/>
    <cellStyle name="Normal 2 16" xfId="376" xr:uid="{00000000-0005-0000-0000-000078010000}"/>
    <cellStyle name="Normal 2 16 2" xfId="377" xr:uid="{00000000-0005-0000-0000-000079010000}"/>
    <cellStyle name="Normal 2 17" xfId="378" xr:uid="{00000000-0005-0000-0000-00007A010000}"/>
    <cellStyle name="Normal 2 17 2" xfId="379" xr:uid="{00000000-0005-0000-0000-00007B010000}"/>
    <cellStyle name="Normal 2 18" xfId="380" xr:uid="{00000000-0005-0000-0000-00007C010000}"/>
    <cellStyle name="Normal 2 18 2" xfId="381" xr:uid="{00000000-0005-0000-0000-00007D010000}"/>
    <cellStyle name="Normal 2 19" xfId="382" xr:uid="{00000000-0005-0000-0000-00007E010000}"/>
    <cellStyle name="Normal 2 2" xfId="383" xr:uid="{00000000-0005-0000-0000-00007F010000}"/>
    <cellStyle name="Normal 2 2 10" xfId="384" xr:uid="{00000000-0005-0000-0000-000080010000}"/>
    <cellStyle name="Normal 2 2 11" xfId="385" xr:uid="{00000000-0005-0000-0000-000081010000}"/>
    <cellStyle name="Normal 2 2 12" xfId="386" xr:uid="{00000000-0005-0000-0000-000082010000}"/>
    <cellStyle name="Normal 2 2 13" xfId="387" xr:uid="{00000000-0005-0000-0000-000083010000}"/>
    <cellStyle name="Normal 2 2 14" xfId="388" xr:uid="{00000000-0005-0000-0000-000084010000}"/>
    <cellStyle name="Normal 2 2 15" xfId="389" xr:uid="{00000000-0005-0000-0000-000085010000}"/>
    <cellStyle name="Normal 2 2 16" xfId="390" xr:uid="{00000000-0005-0000-0000-000086010000}"/>
    <cellStyle name="Normal 2 2 17" xfId="391" xr:uid="{00000000-0005-0000-0000-000087010000}"/>
    <cellStyle name="Normal 2 2 18" xfId="392" xr:uid="{00000000-0005-0000-0000-000088010000}"/>
    <cellStyle name="Normal 2 2 19" xfId="393" xr:uid="{00000000-0005-0000-0000-000089010000}"/>
    <cellStyle name="Normal 2 2 2" xfId="394" xr:uid="{00000000-0005-0000-0000-00008A010000}"/>
    <cellStyle name="Normal 2 2 2 2" xfId="395" xr:uid="{00000000-0005-0000-0000-00008B010000}"/>
    <cellStyle name="Normal 2 2 20" xfId="396" xr:uid="{00000000-0005-0000-0000-00008C010000}"/>
    <cellStyle name="Normal 2 2 21" xfId="397" xr:uid="{00000000-0005-0000-0000-00008D010000}"/>
    <cellStyle name="Normal 2 2 22" xfId="398" xr:uid="{00000000-0005-0000-0000-00008E010000}"/>
    <cellStyle name="Normal 2 2 23" xfId="399" xr:uid="{00000000-0005-0000-0000-00008F010000}"/>
    <cellStyle name="Normal 2 2 24" xfId="400" xr:uid="{00000000-0005-0000-0000-000090010000}"/>
    <cellStyle name="Normal 2 2 25" xfId="401" xr:uid="{00000000-0005-0000-0000-000091010000}"/>
    <cellStyle name="Normal 2 2 26" xfId="402" xr:uid="{00000000-0005-0000-0000-000092010000}"/>
    <cellStyle name="Normal 2 2 27" xfId="403" xr:uid="{00000000-0005-0000-0000-000093010000}"/>
    <cellStyle name="Normal 2 2 28" xfId="404" xr:uid="{00000000-0005-0000-0000-000094010000}"/>
    <cellStyle name="Normal 2 2 29" xfId="405" xr:uid="{00000000-0005-0000-0000-000095010000}"/>
    <cellStyle name="Normal 2 2 3" xfId="406" xr:uid="{00000000-0005-0000-0000-000096010000}"/>
    <cellStyle name="Normal 2 2 30" xfId="407" xr:uid="{00000000-0005-0000-0000-000097010000}"/>
    <cellStyle name="Normal 2 2 31" xfId="408" xr:uid="{00000000-0005-0000-0000-000098010000}"/>
    <cellStyle name="Normal 2 2 32" xfId="409" xr:uid="{00000000-0005-0000-0000-000099010000}"/>
    <cellStyle name="Normal 2 2 33" xfId="410" xr:uid="{00000000-0005-0000-0000-00009A010000}"/>
    <cellStyle name="Normal 2 2 34" xfId="411" xr:uid="{00000000-0005-0000-0000-00009B010000}"/>
    <cellStyle name="Normal 2 2 35" xfId="412" xr:uid="{00000000-0005-0000-0000-00009C010000}"/>
    <cellStyle name="Normal 2 2 36" xfId="413" xr:uid="{00000000-0005-0000-0000-00009D010000}"/>
    <cellStyle name="Normal 2 2 37" xfId="414" xr:uid="{00000000-0005-0000-0000-00009E010000}"/>
    <cellStyle name="Normal 2 2 38" xfId="415" xr:uid="{00000000-0005-0000-0000-00009F010000}"/>
    <cellStyle name="Normal 2 2 39" xfId="416" xr:uid="{00000000-0005-0000-0000-0000A0010000}"/>
    <cellStyle name="Normal 2 2 4" xfId="417" xr:uid="{00000000-0005-0000-0000-0000A1010000}"/>
    <cellStyle name="Normal 2 2 40" xfId="418" xr:uid="{00000000-0005-0000-0000-0000A2010000}"/>
    <cellStyle name="Normal 2 2 41" xfId="419" xr:uid="{00000000-0005-0000-0000-0000A3010000}"/>
    <cellStyle name="Normal 2 2 42" xfId="420" xr:uid="{00000000-0005-0000-0000-0000A4010000}"/>
    <cellStyle name="Normal 2 2 43" xfId="421" xr:uid="{00000000-0005-0000-0000-0000A5010000}"/>
    <cellStyle name="Normal 2 2 44" xfId="422" xr:uid="{00000000-0005-0000-0000-0000A6010000}"/>
    <cellStyle name="Normal 2 2 45" xfId="423" xr:uid="{00000000-0005-0000-0000-0000A7010000}"/>
    <cellStyle name="Normal 2 2 46" xfId="424" xr:uid="{00000000-0005-0000-0000-0000A8010000}"/>
    <cellStyle name="Normal 2 2 47" xfId="425" xr:uid="{00000000-0005-0000-0000-0000A9010000}"/>
    <cellStyle name="Normal 2 2 48" xfId="426" xr:uid="{00000000-0005-0000-0000-0000AA010000}"/>
    <cellStyle name="Normal 2 2 49" xfId="427" xr:uid="{00000000-0005-0000-0000-0000AB010000}"/>
    <cellStyle name="Normal 2 2 5" xfId="428" xr:uid="{00000000-0005-0000-0000-0000AC010000}"/>
    <cellStyle name="Normal 2 2 50" xfId="429" xr:uid="{00000000-0005-0000-0000-0000AD010000}"/>
    <cellStyle name="Normal 2 2 51" xfId="430" xr:uid="{00000000-0005-0000-0000-0000AE010000}"/>
    <cellStyle name="Normal 2 2 52" xfId="431" xr:uid="{00000000-0005-0000-0000-0000AF010000}"/>
    <cellStyle name="Normal 2 2 53" xfId="432" xr:uid="{00000000-0005-0000-0000-0000B0010000}"/>
    <cellStyle name="Normal 2 2 54" xfId="433" xr:uid="{00000000-0005-0000-0000-0000B1010000}"/>
    <cellStyle name="Normal 2 2 55" xfId="434" xr:uid="{00000000-0005-0000-0000-0000B2010000}"/>
    <cellStyle name="Normal 2 2 56" xfId="435" xr:uid="{00000000-0005-0000-0000-0000B3010000}"/>
    <cellStyle name="Normal 2 2 57" xfId="436" xr:uid="{00000000-0005-0000-0000-0000B4010000}"/>
    <cellStyle name="Normal 2 2 6" xfId="437" xr:uid="{00000000-0005-0000-0000-0000B5010000}"/>
    <cellStyle name="Normal 2 2 7" xfId="438" xr:uid="{00000000-0005-0000-0000-0000B6010000}"/>
    <cellStyle name="Normal 2 2 8" xfId="439" xr:uid="{00000000-0005-0000-0000-0000B7010000}"/>
    <cellStyle name="Normal 2 2 9" xfId="440" xr:uid="{00000000-0005-0000-0000-0000B8010000}"/>
    <cellStyle name="Normal 2 2_CPI_Y'52_TOP_GG 1" xfId="441" xr:uid="{00000000-0005-0000-0000-0000B9010000}"/>
    <cellStyle name="Normal 2 20" xfId="442" xr:uid="{00000000-0005-0000-0000-0000BA010000}"/>
    <cellStyle name="Normal 2 21" xfId="443" xr:uid="{00000000-0005-0000-0000-0000BB010000}"/>
    <cellStyle name="Normal 2 22" xfId="444" xr:uid="{00000000-0005-0000-0000-0000BC010000}"/>
    <cellStyle name="Normal 2 23" xfId="445" xr:uid="{00000000-0005-0000-0000-0000BD010000}"/>
    <cellStyle name="Normal 2 24" xfId="446" xr:uid="{00000000-0005-0000-0000-0000BE010000}"/>
    <cellStyle name="Normal 2 25" xfId="447" xr:uid="{00000000-0005-0000-0000-0000BF010000}"/>
    <cellStyle name="Normal 2 26" xfId="448" xr:uid="{00000000-0005-0000-0000-0000C0010000}"/>
    <cellStyle name="Normal 2 27" xfId="449" xr:uid="{00000000-0005-0000-0000-0000C1010000}"/>
    <cellStyle name="Normal 2 28" xfId="450" xr:uid="{00000000-0005-0000-0000-0000C2010000}"/>
    <cellStyle name="Normal 2 29" xfId="451" xr:uid="{00000000-0005-0000-0000-0000C3010000}"/>
    <cellStyle name="Normal 2 3" xfId="452" xr:uid="{00000000-0005-0000-0000-0000C4010000}"/>
    <cellStyle name="Normal 2 3 2" xfId="453" xr:uid="{00000000-0005-0000-0000-0000C5010000}"/>
    <cellStyle name="Normal 2 3 3" xfId="454" xr:uid="{00000000-0005-0000-0000-0000C6010000}"/>
    <cellStyle name="Normal 2 30" xfId="455" xr:uid="{00000000-0005-0000-0000-0000C7010000}"/>
    <cellStyle name="Normal 2 31" xfId="456" xr:uid="{00000000-0005-0000-0000-0000C8010000}"/>
    <cellStyle name="Normal 2 32" xfId="457" xr:uid="{00000000-0005-0000-0000-0000C9010000}"/>
    <cellStyle name="Normal 2 33" xfId="458" xr:uid="{00000000-0005-0000-0000-0000CA010000}"/>
    <cellStyle name="Normal 2 34" xfId="459" xr:uid="{00000000-0005-0000-0000-0000CB010000}"/>
    <cellStyle name="Normal 2 35" xfId="460" xr:uid="{00000000-0005-0000-0000-0000CC010000}"/>
    <cellStyle name="Normal 2 36" xfId="461" xr:uid="{00000000-0005-0000-0000-0000CD010000}"/>
    <cellStyle name="Normal 2 37" xfId="462" xr:uid="{00000000-0005-0000-0000-0000CE010000}"/>
    <cellStyle name="Normal 2 38" xfId="463" xr:uid="{00000000-0005-0000-0000-0000CF010000}"/>
    <cellStyle name="Normal 2 39" xfId="464" xr:uid="{00000000-0005-0000-0000-0000D0010000}"/>
    <cellStyle name="Normal 2 4" xfId="465" xr:uid="{00000000-0005-0000-0000-0000D1010000}"/>
    <cellStyle name="Normal 2 4 2" xfId="466" xr:uid="{00000000-0005-0000-0000-0000D2010000}"/>
    <cellStyle name="Normal 2 40" xfId="467" xr:uid="{00000000-0005-0000-0000-0000D3010000}"/>
    <cellStyle name="Normal 2 41" xfId="468" xr:uid="{00000000-0005-0000-0000-0000D4010000}"/>
    <cellStyle name="Normal 2 42" xfId="469" xr:uid="{00000000-0005-0000-0000-0000D5010000}"/>
    <cellStyle name="Normal 2 43" xfId="470" xr:uid="{00000000-0005-0000-0000-0000D6010000}"/>
    <cellStyle name="Normal 2 44" xfId="471" xr:uid="{00000000-0005-0000-0000-0000D7010000}"/>
    <cellStyle name="Normal 2 45" xfId="472" xr:uid="{00000000-0005-0000-0000-0000D8010000}"/>
    <cellStyle name="Normal 2 46" xfId="473" xr:uid="{00000000-0005-0000-0000-0000D9010000}"/>
    <cellStyle name="Normal 2 47" xfId="474" xr:uid="{00000000-0005-0000-0000-0000DA010000}"/>
    <cellStyle name="Normal 2 48" xfId="475" xr:uid="{00000000-0005-0000-0000-0000DB010000}"/>
    <cellStyle name="Normal 2 49" xfId="476" xr:uid="{00000000-0005-0000-0000-0000DC010000}"/>
    <cellStyle name="Normal 2 5" xfId="477" xr:uid="{00000000-0005-0000-0000-0000DD010000}"/>
    <cellStyle name="Normal 2 5 2" xfId="478" xr:uid="{00000000-0005-0000-0000-0000DE010000}"/>
    <cellStyle name="Normal 2 50" xfId="479" xr:uid="{00000000-0005-0000-0000-0000DF010000}"/>
    <cellStyle name="Normal 2 51" xfId="480" xr:uid="{00000000-0005-0000-0000-0000E0010000}"/>
    <cellStyle name="Normal 2 52" xfId="481" xr:uid="{00000000-0005-0000-0000-0000E1010000}"/>
    <cellStyle name="Normal 2 53" xfId="482" xr:uid="{00000000-0005-0000-0000-0000E2010000}"/>
    <cellStyle name="Normal 2 54" xfId="483" xr:uid="{00000000-0005-0000-0000-0000E3010000}"/>
    <cellStyle name="Normal 2 55" xfId="484" xr:uid="{00000000-0005-0000-0000-0000E4010000}"/>
    <cellStyle name="Normal 2 56" xfId="485" xr:uid="{00000000-0005-0000-0000-0000E5010000}"/>
    <cellStyle name="Normal 2 57" xfId="486" xr:uid="{00000000-0005-0000-0000-0000E6010000}"/>
    <cellStyle name="Normal 2 58" xfId="487" xr:uid="{00000000-0005-0000-0000-0000E7010000}"/>
    <cellStyle name="Normal 2 59" xfId="488" xr:uid="{00000000-0005-0000-0000-0000E8010000}"/>
    <cellStyle name="Normal 2 6" xfId="489" xr:uid="{00000000-0005-0000-0000-0000E9010000}"/>
    <cellStyle name="Normal 2 6 2" xfId="490" xr:uid="{00000000-0005-0000-0000-0000EA010000}"/>
    <cellStyle name="Normal 2 60" xfId="491" xr:uid="{00000000-0005-0000-0000-0000EB010000}"/>
    <cellStyle name="Normal 2 61" xfId="492" xr:uid="{00000000-0005-0000-0000-0000EC010000}"/>
    <cellStyle name="Normal 2 62" xfId="493" xr:uid="{00000000-0005-0000-0000-0000ED010000}"/>
    <cellStyle name="Normal 2 63" xfId="494" xr:uid="{00000000-0005-0000-0000-0000EE010000}"/>
    <cellStyle name="Normal 2 64" xfId="495" xr:uid="{00000000-0005-0000-0000-0000EF010000}"/>
    <cellStyle name="Normal 2 65" xfId="496" xr:uid="{00000000-0005-0000-0000-0000F0010000}"/>
    <cellStyle name="Normal 2 66" xfId="497" xr:uid="{00000000-0005-0000-0000-0000F1010000}"/>
    <cellStyle name="Normal 2 67" xfId="498" xr:uid="{00000000-0005-0000-0000-0000F2010000}"/>
    <cellStyle name="Normal 2 68" xfId="499" xr:uid="{00000000-0005-0000-0000-0000F3010000}"/>
    <cellStyle name="Normal 2 69" xfId="500" xr:uid="{00000000-0005-0000-0000-0000F4010000}"/>
    <cellStyle name="Normal 2 7" xfId="501" xr:uid="{00000000-0005-0000-0000-0000F5010000}"/>
    <cellStyle name="Normal 2 7 2" xfId="502" xr:uid="{00000000-0005-0000-0000-0000F6010000}"/>
    <cellStyle name="Normal 2 70" xfId="503" xr:uid="{00000000-0005-0000-0000-0000F7010000}"/>
    <cellStyle name="Normal 2 71" xfId="504" xr:uid="{00000000-0005-0000-0000-0000F8010000}"/>
    <cellStyle name="Normal 2 72" xfId="505" xr:uid="{00000000-0005-0000-0000-0000F9010000}"/>
    <cellStyle name="Normal 2 73" xfId="506" xr:uid="{00000000-0005-0000-0000-0000FA010000}"/>
    <cellStyle name="Normal 2 74" xfId="507" xr:uid="{00000000-0005-0000-0000-0000FB010000}"/>
    <cellStyle name="Normal 2 75" xfId="508" xr:uid="{00000000-0005-0000-0000-0000FC010000}"/>
    <cellStyle name="Normal 2 76" xfId="509" xr:uid="{00000000-0005-0000-0000-0000FD010000}"/>
    <cellStyle name="Normal 2 77" xfId="510" xr:uid="{00000000-0005-0000-0000-0000FE010000}"/>
    <cellStyle name="Normal 2 78" xfId="511" xr:uid="{00000000-0005-0000-0000-0000FF010000}"/>
    <cellStyle name="Normal 2 79" xfId="512" xr:uid="{00000000-0005-0000-0000-000000020000}"/>
    <cellStyle name="Normal 2 8" xfId="513" xr:uid="{00000000-0005-0000-0000-000001020000}"/>
    <cellStyle name="Normal 2 8 2" xfId="514" xr:uid="{00000000-0005-0000-0000-000002020000}"/>
    <cellStyle name="Normal 2 80" xfId="515" xr:uid="{00000000-0005-0000-0000-000003020000}"/>
    <cellStyle name="Normal 2 81" xfId="516" xr:uid="{00000000-0005-0000-0000-000004020000}"/>
    <cellStyle name="Normal 2 82" xfId="517" xr:uid="{00000000-0005-0000-0000-000005020000}"/>
    <cellStyle name="Normal 2 83" xfId="518" xr:uid="{00000000-0005-0000-0000-000006020000}"/>
    <cellStyle name="Normal 2 84" xfId="519" xr:uid="{00000000-0005-0000-0000-000007020000}"/>
    <cellStyle name="Normal 2 85" xfId="520" xr:uid="{00000000-0005-0000-0000-000008020000}"/>
    <cellStyle name="Normal 2 86" xfId="521" xr:uid="{00000000-0005-0000-0000-000009020000}"/>
    <cellStyle name="Normal 2 87" xfId="522" xr:uid="{00000000-0005-0000-0000-00000A020000}"/>
    <cellStyle name="Normal 2 88" xfId="523" xr:uid="{00000000-0005-0000-0000-00000B020000}"/>
    <cellStyle name="Normal 2 89" xfId="524" xr:uid="{00000000-0005-0000-0000-00000C020000}"/>
    <cellStyle name="Normal 2 9" xfId="525" xr:uid="{00000000-0005-0000-0000-00000D020000}"/>
    <cellStyle name="Normal 2 9 2" xfId="526" xr:uid="{00000000-0005-0000-0000-00000E020000}"/>
    <cellStyle name="Normal 2 90" xfId="527" xr:uid="{00000000-0005-0000-0000-00000F020000}"/>
    <cellStyle name="Normal 2 91" xfId="528" xr:uid="{00000000-0005-0000-0000-000010020000}"/>
    <cellStyle name="Normal 2 92" xfId="529" xr:uid="{00000000-0005-0000-0000-000011020000}"/>
    <cellStyle name="Normal 2 93" xfId="530" xr:uid="{00000000-0005-0000-0000-000012020000}"/>
    <cellStyle name="Normal 2 94" xfId="531" xr:uid="{00000000-0005-0000-0000-000013020000}"/>
    <cellStyle name="Normal 2 95" xfId="532" xr:uid="{00000000-0005-0000-0000-000014020000}"/>
    <cellStyle name="Normal 2 96" xfId="533" xr:uid="{00000000-0005-0000-0000-000015020000}"/>
    <cellStyle name="Normal 2 97" xfId="534" xr:uid="{00000000-0005-0000-0000-000016020000}"/>
    <cellStyle name="Normal 2 98" xfId="535" xr:uid="{00000000-0005-0000-0000-000017020000}"/>
    <cellStyle name="Normal 2 99" xfId="536" xr:uid="{00000000-0005-0000-0000-000018020000}"/>
    <cellStyle name="Normal 2_130017-B1  โปรแกรมคอมพิวเตอร์ CPI_Q409" xfId="537" xr:uid="{00000000-0005-0000-0000-000019020000}"/>
    <cellStyle name="Normal 20" xfId="538" xr:uid="{00000000-0005-0000-0000-00001A020000}"/>
    <cellStyle name="Normal 21" xfId="539" xr:uid="{00000000-0005-0000-0000-00001B020000}"/>
    <cellStyle name="Normal 22" xfId="540" xr:uid="{00000000-0005-0000-0000-00001C020000}"/>
    <cellStyle name="Normal 23" xfId="541" xr:uid="{00000000-0005-0000-0000-00001D020000}"/>
    <cellStyle name="Normal 24" xfId="542" xr:uid="{00000000-0005-0000-0000-00001E020000}"/>
    <cellStyle name="Normal 25" xfId="543" xr:uid="{00000000-0005-0000-0000-00001F020000}"/>
    <cellStyle name="Normal 25 2" xfId="544" xr:uid="{00000000-0005-0000-0000-000020020000}"/>
    <cellStyle name="Normal 26" xfId="545" xr:uid="{00000000-0005-0000-0000-000021020000}"/>
    <cellStyle name="Normal 27" xfId="546" xr:uid="{00000000-0005-0000-0000-000022020000}"/>
    <cellStyle name="Normal 28" xfId="547" xr:uid="{00000000-0005-0000-0000-000023020000}"/>
    <cellStyle name="Normal 29" xfId="548" xr:uid="{00000000-0005-0000-0000-000024020000}"/>
    <cellStyle name="Normal 3" xfId="549" xr:uid="{00000000-0005-0000-0000-000025020000}"/>
    <cellStyle name="Normal 3 10" xfId="550" xr:uid="{00000000-0005-0000-0000-000026020000}"/>
    <cellStyle name="Normal 3 11" xfId="551" xr:uid="{00000000-0005-0000-0000-000027020000}"/>
    <cellStyle name="Normal 3 12" xfId="552" xr:uid="{00000000-0005-0000-0000-000028020000}"/>
    <cellStyle name="Normal 3 13" xfId="553" xr:uid="{00000000-0005-0000-0000-000029020000}"/>
    <cellStyle name="Normal 3 14" xfId="554" xr:uid="{00000000-0005-0000-0000-00002A020000}"/>
    <cellStyle name="Normal 3 15" xfId="555" xr:uid="{00000000-0005-0000-0000-00002B020000}"/>
    <cellStyle name="Normal 3 16" xfId="556" xr:uid="{00000000-0005-0000-0000-00002C020000}"/>
    <cellStyle name="Normal 3 17" xfId="557" xr:uid="{00000000-0005-0000-0000-00002D020000}"/>
    <cellStyle name="Normal 3 18" xfId="558" xr:uid="{00000000-0005-0000-0000-00002E020000}"/>
    <cellStyle name="Normal 3 2" xfId="559" xr:uid="{00000000-0005-0000-0000-00002F020000}"/>
    <cellStyle name="Normal 3 2 2" xfId="560" xr:uid="{00000000-0005-0000-0000-000030020000}"/>
    <cellStyle name="Normal 3 2 3" xfId="561" xr:uid="{00000000-0005-0000-0000-000031020000}"/>
    <cellStyle name="Normal 3 2_CPI_Y'52_TOP_GG 1" xfId="562" xr:uid="{00000000-0005-0000-0000-000032020000}"/>
    <cellStyle name="Normal 3 3" xfId="563" xr:uid="{00000000-0005-0000-0000-000033020000}"/>
    <cellStyle name="Normal 3 3 2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 6" xfId="567" xr:uid="{00000000-0005-0000-0000-000037020000}"/>
    <cellStyle name="Normal 3 7" xfId="568" xr:uid="{00000000-0005-0000-0000-000038020000}"/>
    <cellStyle name="Normal 3 8" xfId="569" xr:uid="{00000000-0005-0000-0000-000039020000}"/>
    <cellStyle name="Normal 3 9" xfId="570" xr:uid="{00000000-0005-0000-0000-00003A020000}"/>
    <cellStyle name="Normal 3_130018-B1  โปรแกรมเกมส์ระหว่างพัฒนา-BOI_CPI_Q1'10" xfId="571" xr:uid="{00000000-0005-0000-0000-00003B020000}"/>
    <cellStyle name="Normal 30" xfId="572" xr:uid="{00000000-0005-0000-0000-00003C020000}"/>
    <cellStyle name="Normal 31" xfId="573" xr:uid="{00000000-0005-0000-0000-00003D020000}"/>
    <cellStyle name="Normal 32" xfId="574" xr:uid="{00000000-0005-0000-0000-00003E020000}"/>
    <cellStyle name="Normal 33" xfId="575" xr:uid="{00000000-0005-0000-0000-00003F020000}"/>
    <cellStyle name="Normal 34" xfId="576" xr:uid="{00000000-0005-0000-0000-000040020000}"/>
    <cellStyle name="Normal 35" xfId="577" xr:uid="{00000000-0005-0000-0000-000041020000}"/>
    <cellStyle name="Normal 36" xfId="578" xr:uid="{00000000-0005-0000-0000-000042020000}"/>
    <cellStyle name="Normal 37" xfId="579" xr:uid="{00000000-0005-0000-0000-000043020000}"/>
    <cellStyle name="Normal 38" xfId="580" xr:uid="{00000000-0005-0000-0000-000044020000}"/>
    <cellStyle name="Normal 39" xfId="581" xr:uid="{00000000-0005-0000-0000-000045020000}"/>
    <cellStyle name="Normal 4" xfId="582" xr:uid="{00000000-0005-0000-0000-000046020000}"/>
    <cellStyle name="Normal 4 10" xfId="583" xr:uid="{00000000-0005-0000-0000-000047020000}"/>
    <cellStyle name="Normal 4 11" xfId="584" xr:uid="{00000000-0005-0000-0000-000048020000}"/>
    <cellStyle name="Normal 4 12" xfId="585" xr:uid="{00000000-0005-0000-0000-000049020000}"/>
    <cellStyle name="Normal 4 13" xfId="586" xr:uid="{00000000-0005-0000-0000-00004A020000}"/>
    <cellStyle name="Normal 4 14" xfId="587" xr:uid="{00000000-0005-0000-0000-00004B020000}"/>
    <cellStyle name="Normal 4 15" xfId="588" xr:uid="{00000000-0005-0000-0000-00004C020000}"/>
    <cellStyle name="Normal 4 16" xfId="589" xr:uid="{00000000-0005-0000-0000-00004D020000}"/>
    <cellStyle name="Normal 4 17" xfId="590" xr:uid="{00000000-0005-0000-0000-00004E020000}"/>
    <cellStyle name="Normal 4 18" xfId="591" xr:uid="{00000000-0005-0000-0000-00004F020000}"/>
    <cellStyle name="Normal 4 2" xfId="592" xr:uid="{00000000-0005-0000-0000-000050020000}"/>
    <cellStyle name="Normal 4 2 2" xfId="593" xr:uid="{00000000-0005-0000-0000-000051020000}"/>
    <cellStyle name="Normal 4 3" xfId="594" xr:uid="{00000000-0005-0000-0000-000052020000}"/>
    <cellStyle name="Normal 4 4" xfId="595" xr:uid="{00000000-0005-0000-0000-000053020000}"/>
    <cellStyle name="Normal 4 5" xfId="596" xr:uid="{00000000-0005-0000-0000-000054020000}"/>
    <cellStyle name="Normal 4 6" xfId="597" xr:uid="{00000000-0005-0000-0000-000055020000}"/>
    <cellStyle name="Normal 4 7" xfId="598" xr:uid="{00000000-0005-0000-0000-000056020000}"/>
    <cellStyle name="Normal 4 8" xfId="599" xr:uid="{00000000-0005-0000-0000-000057020000}"/>
    <cellStyle name="Normal 4 9" xfId="600" xr:uid="{00000000-0005-0000-0000-000058020000}"/>
    <cellStyle name="Normal 40" xfId="601" xr:uid="{00000000-0005-0000-0000-000059020000}"/>
    <cellStyle name="Normal 41" xfId="602" xr:uid="{00000000-0005-0000-0000-00005A020000}"/>
    <cellStyle name="Normal 42" xfId="603" xr:uid="{00000000-0005-0000-0000-00005B020000}"/>
    <cellStyle name="Normal 43" xfId="604" xr:uid="{00000000-0005-0000-0000-00005C020000}"/>
    <cellStyle name="Normal 44" xfId="605" xr:uid="{00000000-0005-0000-0000-00005D020000}"/>
    <cellStyle name="Normal 45" xfId="606" xr:uid="{00000000-0005-0000-0000-00005E020000}"/>
    <cellStyle name="Normal 46" xfId="607" xr:uid="{00000000-0005-0000-0000-00005F020000}"/>
    <cellStyle name="Normal 47" xfId="608" xr:uid="{00000000-0005-0000-0000-000060020000}"/>
    <cellStyle name="Normal 48" xfId="609" xr:uid="{00000000-0005-0000-0000-000061020000}"/>
    <cellStyle name="Normal 49" xfId="610" xr:uid="{00000000-0005-0000-0000-000062020000}"/>
    <cellStyle name="Normal 5" xfId="611" xr:uid="{00000000-0005-0000-0000-000063020000}"/>
    <cellStyle name="Normal 5 2" xfId="612" xr:uid="{00000000-0005-0000-0000-000064020000}"/>
    <cellStyle name="Normal 5 3" xfId="613" xr:uid="{00000000-0005-0000-0000-000065020000}"/>
    <cellStyle name="Normal 5 4" xfId="614" xr:uid="{00000000-0005-0000-0000-000066020000}"/>
    <cellStyle name="Normal 50" xfId="615" xr:uid="{00000000-0005-0000-0000-000067020000}"/>
    <cellStyle name="Normal 51" xfId="616" xr:uid="{00000000-0005-0000-0000-000068020000}"/>
    <cellStyle name="Normal 52" xfId="617" xr:uid="{00000000-0005-0000-0000-000069020000}"/>
    <cellStyle name="Normal 53" xfId="618" xr:uid="{00000000-0005-0000-0000-00006A020000}"/>
    <cellStyle name="Normal 54" xfId="619" xr:uid="{00000000-0005-0000-0000-00006B020000}"/>
    <cellStyle name="Normal 55" xfId="620" xr:uid="{00000000-0005-0000-0000-00006C020000}"/>
    <cellStyle name="Normal 56" xfId="621" xr:uid="{00000000-0005-0000-0000-00006D020000}"/>
    <cellStyle name="Normal 57" xfId="622" xr:uid="{00000000-0005-0000-0000-00006E020000}"/>
    <cellStyle name="Normal 58" xfId="623" xr:uid="{00000000-0005-0000-0000-00006F020000}"/>
    <cellStyle name="Normal 59" xfId="624" xr:uid="{00000000-0005-0000-0000-000070020000}"/>
    <cellStyle name="Normal 6" xfId="625" xr:uid="{00000000-0005-0000-0000-000071020000}"/>
    <cellStyle name="Normal 6 2" xfId="626" xr:uid="{00000000-0005-0000-0000-000072020000}"/>
    <cellStyle name="Normal 6 3" xfId="627" xr:uid="{00000000-0005-0000-0000-000073020000}"/>
    <cellStyle name="Normal 6 4" xfId="628" xr:uid="{00000000-0005-0000-0000-000074020000}"/>
    <cellStyle name="Normal 60" xfId="629" xr:uid="{00000000-0005-0000-0000-000075020000}"/>
    <cellStyle name="Normal 61" xfId="630" xr:uid="{00000000-0005-0000-0000-000076020000}"/>
    <cellStyle name="Normal 62" xfId="631" xr:uid="{00000000-0005-0000-0000-000077020000}"/>
    <cellStyle name="Normal 63" xfId="632" xr:uid="{00000000-0005-0000-0000-000078020000}"/>
    <cellStyle name="Normal 64" xfId="633" xr:uid="{00000000-0005-0000-0000-000079020000}"/>
    <cellStyle name="Normal 65" xfId="634" xr:uid="{00000000-0005-0000-0000-00007A020000}"/>
    <cellStyle name="Normal 66" xfId="635" xr:uid="{00000000-0005-0000-0000-00007B020000}"/>
    <cellStyle name="Normal 67" xfId="636" xr:uid="{00000000-0005-0000-0000-00007C020000}"/>
    <cellStyle name="Normal 68" xfId="637" xr:uid="{00000000-0005-0000-0000-00007D020000}"/>
    <cellStyle name="Normal 69" xfId="638" xr:uid="{00000000-0005-0000-0000-00007E020000}"/>
    <cellStyle name="Normal 7" xfId="639" xr:uid="{00000000-0005-0000-0000-00007F020000}"/>
    <cellStyle name="Normal 7 2" xfId="640" xr:uid="{00000000-0005-0000-0000-000080020000}"/>
    <cellStyle name="Normal 7 3" xfId="641" xr:uid="{00000000-0005-0000-0000-000081020000}"/>
    <cellStyle name="Normal 7 4" xfId="642" xr:uid="{00000000-0005-0000-0000-000082020000}"/>
    <cellStyle name="Normal 7 5" xfId="643" xr:uid="{00000000-0005-0000-0000-000083020000}"/>
    <cellStyle name="Normal 7 6" xfId="644" xr:uid="{00000000-0005-0000-0000-000084020000}"/>
    <cellStyle name="Normal 7 7" xfId="645" xr:uid="{00000000-0005-0000-0000-000085020000}"/>
    <cellStyle name="Normal 7 8" xfId="646" xr:uid="{00000000-0005-0000-0000-000086020000}"/>
    <cellStyle name="Normal 7 9" xfId="647" xr:uid="{00000000-0005-0000-0000-000087020000}"/>
    <cellStyle name="Normal 70" xfId="648" xr:uid="{00000000-0005-0000-0000-000088020000}"/>
    <cellStyle name="Normal 71" xfId="649" xr:uid="{00000000-0005-0000-0000-000089020000}"/>
    <cellStyle name="Normal 72" xfId="650" xr:uid="{00000000-0005-0000-0000-00008A020000}"/>
    <cellStyle name="Normal 73" xfId="651" xr:uid="{00000000-0005-0000-0000-00008B020000}"/>
    <cellStyle name="Normal 74" xfId="652" xr:uid="{00000000-0005-0000-0000-00008C020000}"/>
    <cellStyle name="Normal 75" xfId="653" xr:uid="{00000000-0005-0000-0000-00008D020000}"/>
    <cellStyle name="Normal 76" xfId="654" xr:uid="{00000000-0005-0000-0000-00008E020000}"/>
    <cellStyle name="Normal 77" xfId="655" xr:uid="{00000000-0005-0000-0000-00008F020000}"/>
    <cellStyle name="Normal 78" xfId="656" xr:uid="{00000000-0005-0000-0000-000090020000}"/>
    <cellStyle name="Normal 79" xfId="657" xr:uid="{00000000-0005-0000-0000-000091020000}"/>
    <cellStyle name="Normal 8" xfId="658" xr:uid="{00000000-0005-0000-0000-000092020000}"/>
    <cellStyle name="Normal 8 2" xfId="659" xr:uid="{00000000-0005-0000-0000-000093020000}"/>
    <cellStyle name="Normal 8 3" xfId="660" xr:uid="{00000000-0005-0000-0000-000094020000}"/>
    <cellStyle name="Normal 80" xfId="661" xr:uid="{00000000-0005-0000-0000-000095020000}"/>
    <cellStyle name="Normal 81" xfId="662" xr:uid="{00000000-0005-0000-0000-000096020000}"/>
    <cellStyle name="Normal 82" xfId="663" xr:uid="{00000000-0005-0000-0000-000097020000}"/>
    <cellStyle name="Normal 83" xfId="664" xr:uid="{00000000-0005-0000-0000-000098020000}"/>
    <cellStyle name="Normal 84" xfId="665" xr:uid="{00000000-0005-0000-0000-000099020000}"/>
    <cellStyle name="Normal 85" xfId="666" xr:uid="{00000000-0005-0000-0000-00009A020000}"/>
    <cellStyle name="Normal 86" xfId="667" xr:uid="{00000000-0005-0000-0000-00009B020000}"/>
    <cellStyle name="Normal 87" xfId="668" xr:uid="{00000000-0005-0000-0000-00009C020000}"/>
    <cellStyle name="Normal 88" xfId="669" xr:uid="{00000000-0005-0000-0000-00009D020000}"/>
    <cellStyle name="Normal 89" xfId="670" xr:uid="{00000000-0005-0000-0000-00009E020000}"/>
    <cellStyle name="Normal 9" xfId="671" xr:uid="{00000000-0005-0000-0000-00009F020000}"/>
    <cellStyle name="Normal 9 10" xfId="672" xr:uid="{00000000-0005-0000-0000-0000A0020000}"/>
    <cellStyle name="Normal 9 11" xfId="673" xr:uid="{00000000-0005-0000-0000-0000A1020000}"/>
    <cellStyle name="Normal 9 12" xfId="674" xr:uid="{00000000-0005-0000-0000-0000A2020000}"/>
    <cellStyle name="Normal 9 13" xfId="675" xr:uid="{00000000-0005-0000-0000-0000A3020000}"/>
    <cellStyle name="Normal 9 2" xfId="676" xr:uid="{00000000-0005-0000-0000-0000A4020000}"/>
    <cellStyle name="Normal 9 2 2" xfId="677" xr:uid="{00000000-0005-0000-0000-0000A5020000}"/>
    <cellStyle name="Normal 9 3" xfId="678" xr:uid="{00000000-0005-0000-0000-0000A6020000}"/>
    <cellStyle name="Normal 9 4" xfId="679" xr:uid="{00000000-0005-0000-0000-0000A7020000}"/>
    <cellStyle name="Normal 9 5" xfId="680" xr:uid="{00000000-0005-0000-0000-0000A8020000}"/>
    <cellStyle name="Normal 9 6" xfId="681" xr:uid="{00000000-0005-0000-0000-0000A9020000}"/>
    <cellStyle name="Normal 9 7" xfId="682" xr:uid="{00000000-0005-0000-0000-0000AA020000}"/>
    <cellStyle name="Normal 9 8" xfId="683" xr:uid="{00000000-0005-0000-0000-0000AB020000}"/>
    <cellStyle name="Normal 9 9" xfId="684" xr:uid="{00000000-0005-0000-0000-0000AC020000}"/>
    <cellStyle name="Normal 9_Detail_inf (Mar'10)" xfId="685" xr:uid="{00000000-0005-0000-0000-0000AD020000}"/>
    <cellStyle name="Normal 90" xfId="686" xr:uid="{00000000-0005-0000-0000-0000AE020000}"/>
    <cellStyle name="Normal 91" xfId="687" xr:uid="{00000000-0005-0000-0000-0000AF020000}"/>
    <cellStyle name="Normal 92" xfId="688" xr:uid="{00000000-0005-0000-0000-0000B0020000}"/>
    <cellStyle name="Normal 93" xfId="689" xr:uid="{00000000-0005-0000-0000-0000B1020000}"/>
    <cellStyle name="Normal 94" xfId="690" xr:uid="{00000000-0005-0000-0000-0000B2020000}"/>
    <cellStyle name="Normal 95" xfId="691" xr:uid="{00000000-0005-0000-0000-0000B3020000}"/>
    <cellStyle name="Normal_Sheet1" xfId="692" xr:uid="{00000000-0005-0000-0000-0000B4020000}"/>
    <cellStyle name="Normal_SMK45Q1" xfId="693" xr:uid="{00000000-0005-0000-0000-0000B5020000}"/>
    <cellStyle name="Normal_TC Conso_Q2' 09" xfId="694" xr:uid="{00000000-0005-0000-0000-0000B6020000}"/>
    <cellStyle name="Normal_TC_12.31.05" xfId="695" xr:uid="{00000000-0005-0000-0000-0000B7020000}"/>
    <cellStyle name="Normale_9639A02C" xfId="696" xr:uid="{00000000-0005-0000-0000-0000B8020000}"/>
    <cellStyle name="Note 2" xfId="697" xr:uid="{00000000-0005-0000-0000-0000B9020000}"/>
    <cellStyle name="Percent [2]" xfId="698" xr:uid="{00000000-0005-0000-0000-0000BA020000}"/>
    <cellStyle name="Percent [2] 2" xfId="699" xr:uid="{00000000-0005-0000-0000-0000BB020000}"/>
    <cellStyle name="Percent [2] 3" xfId="700" xr:uid="{00000000-0005-0000-0000-0000BC020000}"/>
    <cellStyle name="Percent 2" xfId="701" xr:uid="{00000000-0005-0000-0000-0000BD020000}"/>
    <cellStyle name="Percent 2 10" xfId="702" xr:uid="{00000000-0005-0000-0000-0000BE020000}"/>
    <cellStyle name="Percent 2 11" xfId="703" xr:uid="{00000000-0005-0000-0000-0000BF020000}"/>
    <cellStyle name="Percent 2 12" xfId="704" xr:uid="{00000000-0005-0000-0000-0000C0020000}"/>
    <cellStyle name="Percent 2 13" xfId="705" xr:uid="{00000000-0005-0000-0000-0000C1020000}"/>
    <cellStyle name="Percent 2 14" xfId="706" xr:uid="{00000000-0005-0000-0000-0000C2020000}"/>
    <cellStyle name="Percent 2 15" xfId="707" xr:uid="{00000000-0005-0000-0000-0000C3020000}"/>
    <cellStyle name="Percent 2 16" xfId="708" xr:uid="{00000000-0005-0000-0000-0000C4020000}"/>
    <cellStyle name="Percent 2 17" xfId="709" xr:uid="{00000000-0005-0000-0000-0000C5020000}"/>
    <cellStyle name="Percent 2 18" xfId="710" xr:uid="{00000000-0005-0000-0000-0000C6020000}"/>
    <cellStyle name="Percent 2 19" xfId="711" xr:uid="{00000000-0005-0000-0000-0000C7020000}"/>
    <cellStyle name="Percent 2 2" xfId="712" xr:uid="{00000000-0005-0000-0000-0000C8020000}"/>
    <cellStyle name="Percent 2 2 2" xfId="713" xr:uid="{00000000-0005-0000-0000-0000C9020000}"/>
    <cellStyle name="Percent 2 20" xfId="714" xr:uid="{00000000-0005-0000-0000-0000CA020000}"/>
    <cellStyle name="Percent 2 21" xfId="715" xr:uid="{00000000-0005-0000-0000-0000CB020000}"/>
    <cellStyle name="Percent 2 22" xfId="716" xr:uid="{00000000-0005-0000-0000-0000CC020000}"/>
    <cellStyle name="Percent 2 23" xfId="717" xr:uid="{00000000-0005-0000-0000-0000CD020000}"/>
    <cellStyle name="Percent 2 24" xfId="718" xr:uid="{00000000-0005-0000-0000-0000CE020000}"/>
    <cellStyle name="Percent 2 25" xfId="719" xr:uid="{00000000-0005-0000-0000-0000CF020000}"/>
    <cellStyle name="Percent 2 26" xfId="720" xr:uid="{00000000-0005-0000-0000-0000D0020000}"/>
    <cellStyle name="Percent 2 27" xfId="721" xr:uid="{00000000-0005-0000-0000-0000D1020000}"/>
    <cellStyle name="Percent 2 28" xfId="722" xr:uid="{00000000-0005-0000-0000-0000D2020000}"/>
    <cellStyle name="Percent 2 29" xfId="723" xr:uid="{00000000-0005-0000-0000-0000D3020000}"/>
    <cellStyle name="Percent 2 3" xfId="724" xr:uid="{00000000-0005-0000-0000-0000D4020000}"/>
    <cellStyle name="Percent 2 30" xfId="725" xr:uid="{00000000-0005-0000-0000-0000D5020000}"/>
    <cellStyle name="Percent 2 31" xfId="726" xr:uid="{00000000-0005-0000-0000-0000D6020000}"/>
    <cellStyle name="Percent 2 32" xfId="727" xr:uid="{00000000-0005-0000-0000-0000D7020000}"/>
    <cellStyle name="Percent 2 33" xfId="728" xr:uid="{00000000-0005-0000-0000-0000D8020000}"/>
    <cellStyle name="Percent 2 34" xfId="729" xr:uid="{00000000-0005-0000-0000-0000D9020000}"/>
    <cellStyle name="Percent 2 35" xfId="730" xr:uid="{00000000-0005-0000-0000-0000DA020000}"/>
    <cellStyle name="Percent 2 36" xfId="731" xr:uid="{00000000-0005-0000-0000-0000DB020000}"/>
    <cellStyle name="Percent 2 37" xfId="732" xr:uid="{00000000-0005-0000-0000-0000DC020000}"/>
    <cellStyle name="Percent 2 38" xfId="733" xr:uid="{00000000-0005-0000-0000-0000DD020000}"/>
    <cellStyle name="Percent 2 39" xfId="734" xr:uid="{00000000-0005-0000-0000-0000DE020000}"/>
    <cellStyle name="Percent 2 4" xfId="735" xr:uid="{00000000-0005-0000-0000-0000DF020000}"/>
    <cellStyle name="Percent 2 40" xfId="736" xr:uid="{00000000-0005-0000-0000-0000E0020000}"/>
    <cellStyle name="Percent 2 41" xfId="737" xr:uid="{00000000-0005-0000-0000-0000E1020000}"/>
    <cellStyle name="Percent 2 42" xfId="738" xr:uid="{00000000-0005-0000-0000-0000E2020000}"/>
    <cellStyle name="Percent 2 43" xfId="739" xr:uid="{00000000-0005-0000-0000-0000E3020000}"/>
    <cellStyle name="Percent 2 44" xfId="740" xr:uid="{00000000-0005-0000-0000-0000E4020000}"/>
    <cellStyle name="Percent 2 45" xfId="741" xr:uid="{00000000-0005-0000-0000-0000E5020000}"/>
    <cellStyle name="Percent 2 46" xfId="742" xr:uid="{00000000-0005-0000-0000-0000E6020000}"/>
    <cellStyle name="Percent 2 47" xfId="743" xr:uid="{00000000-0005-0000-0000-0000E7020000}"/>
    <cellStyle name="Percent 2 48" xfId="744" xr:uid="{00000000-0005-0000-0000-0000E8020000}"/>
    <cellStyle name="Percent 2 49" xfId="745" xr:uid="{00000000-0005-0000-0000-0000E9020000}"/>
    <cellStyle name="Percent 2 5" xfId="746" xr:uid="{00000000-0005-0000-0000-0000EA020000}"/>
    <cellStyle name="Percent 2 50" xfId="747" xr:uid="{00000000-0005-0000-0000-0000EB020000}"/>
    <cellStyle name="Percent 2 51" xfId="748" xr:uid="{00000000-0005-0000-0000-0000EC020000}"/>
    <cellStyle name="Percent 2 52" xfId="749" xr:uid="{00000000-0005-0000-0000-0000ED020000}"/>
    <cellStyle name="Percent 2 53" xfId="750" xr:uid="{00000000-0005-0000-0000-0000EE020000}"/>
    <cellStyle name="Percent 2 54" xfId="751" xr:uid="{00000000-0005-0000-0000-0000EF020000}"/>
    <cellStyle name="Percent 2 55" xfId="752" xr:uid="{00000000-0005-0000-0000-0000F0020000}"/>
    <cellStyle name="Percent 2 56" xfId="753" xr:uid="{00000000-0005-0000-0000-0000F1020000}"/>
    <cellStyle name="Percent 2 57" xfId="754" xr:uid="{00000000-0005-0000-0000-0000F2020000}"/>
    <cellStyle name="Percent 2 58" xfId="755" xr:uid="{00000000-0005-0000-0000-0000F3020000}"/>
    <cellStyle name="Percent 2 6" xfId="756" xr:uid="{00000000-0005-0000-0000-0000F4020000}"/>
    <cellStyle name="Percent 2 7" xfId="757" xr:uid="{00000000-0005-0000-0000-0000F5020000}"/>
    <cellStyle name="Percent 2 8" xfId="758" xr:uid="{00000000-0005-0000-0000-0000F6020000}"/>
    <cellStyle name="Percent 2 9" xfId="759" xr:uid="{00000000-0005-0000-0000-0000F7020000}"/>
    <cellStyle name="Percent 3" xfId="760" xr:uid="{00000000-0005-0000-0000-0000F8020000}"/>
    <cellStyle name="Percent 3 2" xfId="761" xr:uid="{00000000-0005-0000-0000-0000F9020000}"/>
    <cellStyle name="Percent 3 2 2" xfId="762" xr:uid="{00000000-0005-0000-0000-0000FA020000}"/>
    <cellStyle name="Percent 3 3" xfId="763" xr:uid="{00000000-0005-0000-0000-0000FB020000}"/>
    <cellStyle name="Percent 4" xfId="764" xr:uid="{00000000-0005-0000-0000-0000FC020000}"/>
    <cellStyle name="Percent 5" xfId="765" xr:uid="{00000000-0005-0000-0000-0000FD020000}"/>
    <cellStyle name="PSChar" xfId="766" xr:uid="{00000000-0005-0000-0000-0000FE020000}"/>
    <cellStyle name="Quantity" xfId="767" xr:uid="{00000000-0005-0000-0000-0000FF020000}"/>
    <cellStyle name="Quantity 2" xfId="768" xr:uid="{00000000-0005-0000-0000-000000030000}"/>
    <cellStyle name="Quantity 3" xfId="769" xr:uid="{00000000-0005-0000-0000-000001030000}"/>
    <cellStyle name="Rittichai" xfId="770" xr:uid="{00000000-0005-0000-0000-000002030000}"/>
    <cellStyle name="SAPBEXaggData" xfId="771" xr:uid="{00000000-0005-0000-0000-000003030000}"/>
    <cellStyle name="SAPBEXaggItem" xfId="772" xr:uid="{00000000-0005-0000-0000-000004030000}"/>
    <cellStyle name="SAPBEXaggItemX" xfId="773" xr:uid="{00000000-0005-0000-0000-000005030000}"/>
    <cellStyle name="SAPBEXchaText" xfId="774" xr:uid="{00000000-0005-0000-0000-000006030000}"/>
    <cellStyle name="SAPBEXfilterDrill" xfId="775" xr:uid="{00000000-0005-0000-0000-000007030000}"/>
    <cellStyle name="SAPBEXfilterItem" xfId="776" xr:uid="{00000000-0005-0000-0000-000008030000}"/>
    <cellStyle name="SAPBEXheaderItem" xfId="777" xr:uid="{00000000-0005-0000-0000-000009030000}"/>
    <cellStyle name="SAPBEXheaderText" xfId="778" xr:uid="{00000000-0005-0000-0000-00000A030000}"/>
    <cellStyle name="SAPBEXHLevel0" xfId="779" xr:uid="{00000000-0005-0000-0000-00000B030000}"/>
    <cellStyle name="SAPBEXHLevel1" xfId="780" xr:uid="{00000000-0005-0000-0000-00000C030000}"/>
    <cellStyle name="SAPBEXHLevel2" xfId="781" xr:uid="{00000000-0005-0000-0000-00000D030000}"/>
    <cellStyle name="SAPBEXHLevel3" xfId="782" xr:uid="{00000000-0005-0000-0000-00000E030000}"/>
    <cellStyle name="SAPBEXresItem" xfId="783" xr:uid="{00000000-0005-0000-0000-00000F030000}"/>
    <cellStyle name="SAPBEXstdData" xfId="784" xr:uid="{00000000-0005-0000-0000-000010030000}"/>
    <cellStyle name="SAPBEXstdItem" xfId="785" xr:uid="{00000000-0005-0000-0000-000011030000}"/>
    <cellStyle name="SAPBEXstdItemX" xfId="786" xr:uid="{00000000-0005-0000-0000-000012030000}"/>
    <cellStyle name="SAPBEXtitle" xfId="787" xr:uid="{00000000-0005-0000-0000-000013030000}"/>
    <cellStyle name="SAPBEXundefined" xfId="788" xr:uid="{00000000-0005-0000-0000-000014030000}"/>
    <cellStyle name="Sheet Title" xfId="789" xr:uid="{00000000-0005-0000-0000-000015030000}"/>
    <cellStyle name="Table" xfId="790" xr:uid="{00000000-0005-0000-0000-000016030000}"/>
    <cellStyle name="Times New Roman" xfId="791" xr:uid="{00000000-0005-0000-0000-000017030000}"/>
    <cellStyle name="Tusental (0)_pldt" xfId="792" xr:uid="{00000000-0005-0000-0000-000018030000}"/>
    <cellStyle name="Tusental_A-listan (fixad)" xfId="793" xr:uid="{00000000-0005-0000-0000-000019030000}"/>
    <cellStyle name="Valuta (0)_pldt" xfId="794" xr:uid="{00000000-0005-0000-0000-00001A030000}"/>
    <cellStyle name="Valuta_NPV" xfId="795" xr:uid="{00000000-0005-0000-0000-00001B030000}"/>
    <cellStyle name="WHead - Style2" xfId="796" xr:uid="{00000000-0005-0000-0000-00001C030000}"/>
    <cellStyle name="เครื่องหมายเปอร์เซ็นต์_Sheet1" xfId="797" xr:uid="{00000000-0005-0000-0000-00001D030000}"/>
    <cellStyle name="เครื่องหมายจุลภาค 10" xfId="798" xr:uid="{00000000-0005-0000-0000-00001E030000}"/>
    <cellStyle name="เครื่องหมายจุลภาค 10 2" xfId="799" xr:uid="{00000000-0005-0000-0000-00001F030000}"/>
    <cellStyle name="เครื่องหมายจุลภาค 10_CPI_Y'52_TOP_GG 1" xfId="800" xr:uid="{00000000-0005-0000-0000-000020030000}"/>
    <cellStyle name="เครื่องหมายจุลภาค 11" xfId="801" xr:uid="{00000000-0005-0000-0000-000021030000}"/>
    <cellStyle name="เครื่องหมายจุลภาค 11 2" xfId="802" xr:uid="{00000000-0005-0000-0000-000022030000}"/>
    <cellStyle name="เครื่องหมายจุลภาค 11 2 2" xfId="803" xr:uid="{00000000-0005-0000-0000-000023030000}"/>
    <cellStyle name="เครื่องหมายจุลภาค 11 3" xfId="804" xr:uid="{00000000-0005-0000-0000-000024030000}"/>
    <cellStyle name="เครื่องหมายจุลภาค 11 4" xfId="805" xr:uid="{00000000-0005-0000-0000-000025030000}"/>
    <cellStyle name="เครื่องหมายจุลภาค 11 5" xfId="806" xr:uid="{00000000-0005-0000-0000-000026030000}"/>
    <cellStyle name="เครื่องหมายจุลภาค 11 6" xfId="807" xr:uid="{00000000-0005-0000-0000-000027030000}"/>
    <cellStyle name="เครื่องหมายจุลภาค 11 7" xfId="808" xr:uid="{00000000-0005-0000-0000-000028030000}"/>
    <cellStyle name="เครื่องหมายจุลภาค 11_CPI_Y'52_TOP_GG 1" xfId="809" xr:uid="{00000000-0005-0000-0000-000029030000}"/>
    <cellStyle name="เครื่องหมายจุลภาค 12" xfId="810" xr:uid="{00000000-0005-0000-0000-00002A030000}"/>
    <cellStyle name="เครื่องหมายจุลภาค 12 2" xfId="811" xr:uid="{00000000-0005-0000-0000-00002B030000}"/>
    <cellStyle name="เครื่องหมายจุลภาค 12 2 2" xfId="812" xr:uid="{00000000-0005-0000-0000-00002C030000}"/>
    <cellStyle name="เครื่องหมายจุลภาค 12 2 3" xfId="813" xr:uid="{00000000-0005-0000-0000-00002D030000}"/>
    <cellStyle name="เครื่องหมายจุลภาค 12 3" xfId="814" xr:uid="{00000000-0005-0000-0000-00002E030000}"/>
    <cellStyle name="เครื่องหมายจุลภาค 12 4" xfId="815" xr:uid="{00000000-0005-0000-0000-00002F030000}"/>
    <cellStyle name="เครื่องหมายจุลภาค 12 5" xfId="816" xr:uid="{00000000-0005-0000-0000-000030030000}"/>
    <cellStyle name="เครื่องหมายจุลภาค 12 6" xfId="817" xr:uid="{00000000-0005-0000-0000-000031030000}"/>
    <cellStyle name="เครื่องหมายจุลภาค 12_CPI_Y'52_TOP_GG 1" xfId="818" xr:uid="{00000000-0005-0000-0000-000032030000}"/>
    <cellStyle name="เครื่องหมายจุลภาค 13" xfId="819" xr:uid="{00000000-0005-0000-0000-000033030000}"/>
    <cellStyle name="เครื่องหมายจุลภาค 13 2" xfId="820" xr:uid="{00000000-0005-0000-0000-000034030000}"/>
    <cellStyle name="เครื่องหมายจุลภาค 13 3" xfId="821" xr:uid="{00000000-0005-0000-0000-000035030000}"/>
    <cellStyle name="เครื่องหมายจุลภาค 13 4" xfId="822" xr:uid="{00000000-0005-0000-0000-000036030000}"/>
    <cellStyle name="เครื่องหมายจุลภาค 14" xfId="823" xr:uid="{00000000-0005-0000-0000-000037030000}"/>
    <cellStyle name="เครื่องหมายจุลภาค 14 2" xfId="824" xr:uid="{00000000-0005-0000-0000-000038030000}"/>
    <cellStyle name="เครื่องหมายจุลภาค 15" xfId="825" xr:uid="{00000000-0005-0000-0000-000039030000}"/>
    <cellStyle name="เครื่องหมายจุลภาค 15 2" xfId="826" xr:uid="{00000000-0005-0000-0000-00003A030000}"/>
    <cellStyle name="เครื่องหมายจุลภาค 16" xfId="827" xr:uid="{00000000-0005-0000-0000-00003B030000}"/>
    <cellStyle name="เครื่องหมายจุลภาค 17" xfId="828" xr:uid="{00000000-0005-0000-0000-00003C030000}"/>
    <cellStyle name="เครื่องหมายจุลภาค 18" xfId="829" xr:uid="{00000000-0005-0000-0000-00003D030000}"/>
    <cellStyle name="เครื่องหมายจุลภาค 18 2" xfId="830" xr:uid="{00000000-0005-0000-0000-00003E030000}"/>
    <cellStyle name="เครื่องหมายจุลภาค 19" xfId="831" xr:uid="{00000000-0005-0000-0000-00003F030000}"/>
    <cellStyle name="เครื่องหมายจุลภาค 2" xfId="832" xr:uid="{00000000-0005-0000-0000-000040030000}"/>
    <cellStyle name="เครื่องหมายจุลภาค 2 10" xfId="833" xr:uid="{00000000-0005-0000-0000-000041030000}"/>
    <cellStyle name="เครื่องหมายจุลภาค 2 10 2" xfId="834" xr:uid="{00000000-0005-0000-0000-000042030000}"/>
    <cellStyle name="เครื่องหมายจุลภาค 2 11" xfId="835" xr:uid="{00000000-0005-0000-0000-000043030000}"/>
    <cellStyle name="เครื่องหมายจุลภาค 2 11 2" xfId="836" xr:uid="{00000000-0005-0000-0000-000044030000}"/>
    <cellStyle name="เครื่องหมายจุลภาค 2 2" xfId="837" xr:uid="{00000000-0005-0000-0000-000045030000}"/>
    <cellStyle name="เครื่องหมายจุลภาค 2 2 2" xfId="838" xr:uid="{00000000-0005-0000-0000-000046030000}"/>
    <cellStyle name="เครื่องหมายจุลภาค 2 2 2 2" xfId="839" xr:uid="{00000000-0005-0000-0000-000047030000}"/>
    <cellStyle name="เครื่องหมายจุลภาค 2 2 2 2 2" xfId="840" xr:uid="{00000000-0005-0000-0000-000048030000}"/>
    <cellStyle name="เครื่องหมายจุลภาค 2 2 2 3" xfId="841" xr:uid="{00000000-0005-0000-0000-000049030000}"/>
    <cellStyle name="เครื่องหมายจุลภาค 2 2 3" xfId="842" xr:uid="{00000000-0005-0000-0000-00004A030000}"/>
    <cellStyle name="เครื่องหมายจุลภาค 2 2_Conso worksheet (Dec'09)" xfId="843" xr:uid="{00000000-0005-0000-0000-00004B030000}"/>
    <cellStyle name="เครื่องหมายจุลภาค 2 3" xfId="844" xr:uid="{00000000-0005-0000-0000-00004C030000}"/>
    <cellStyle name="เครื่องหมายจุลภาค 2 3 2" xfId="845" xr:uid="{00000000-0005-0000-0000-00004D030000}"/>
    <cellStyle name="เครื่องหมายจุลภาค 2 3 3" xfId="846" xr:uid="{00000000-0005-0000-0000-00004E030000}"/>
    <cellStyle name="เครื่องหมายจุลภาค 2 4" xfId="847" xr:uid="{00000000-0005-0000-0000-00004F030000}"/>
    <cellStyle name="เครื่องหมายจุลภาค 2 4 2" xfId="848" xr:uid="{00000000-0005-0000-0000-000050030000}"/>
    <cellStyle name="เครื่องหมายจุลภาค 2 4 3" xfId="849" xr:uid="{00000000-0005-0000-0000-000051030000}"/>
    <cellStyle name="เครื่องหมายจุลภาค 2 5" xfId="850" xr:uid="{00000000-0005-0000-0000-000052030000}"/>
    <cellStyle name="เครื่องหมายจุลภาค 2 5 2" xfId="851" xr:uid="{00000000-0005-0000-0000-000053030000}"/>
    <cellStyle name="เครื่องหมายจุลภาค 2 5 2 2" xfId="852" xr:uid="{00000000-0005-0000-0000-000054030000}"/>
    <cellStyle name="เครื่องหมายจุลภาค 2 5 3" xfId="853" xr:uid="{00000000-0005-0000-0000-000055030000}"/>
    <cellStyle name="เครื่องหมายจุลภาค 2 6" xfId="854" xr:uid="{00000000-0005-0000-0000-000056030000}"/>
    <cellStyle name="เครื่องหมายจุลภาค 2 6 2" xfId="855" xr:uid="{00000000-0005-0000-0000-000057030000}"/>
    <cellStyle name="เครื่องหมายจุลภาค 2 7" xfId="856" xr:uid="{00000000-0005-0000-0000-000058030000}"/>
    <cellStyle name="เครื่องหมายจุลภาค 2 8" xfId="857" xr:uid="{00000000-0005-0000-0000-000059030000}"/>
    <cellStyle name="เครื่องหมายจุลภาค 2 9" xfId="858" xr:uid="{00000000-0005-0000-0000-00005A030000}"/>
    <cellStyle name="เครื่องหมายจุลภาค 2_130017-B1 โปรแกรมคอมพิวเตอร์ CPI_Q1'10" xfId="859" xr:uid="{00000000-0005-0000-0000-00005B030000}"/>
    <cellStyle name="เครื่องหมายจุลภาค 20" xfId="860" xr:uid="{00000000-0005-0000-0000-00005C030000}"/>
    <cellStyle name="เครื่องหมายจุลภาค 21" xfId="861" xr:uid="{00000000-0005-0000-0000-00005D030000}"/>
    <cellStyle name="เครื่องหมายจุลภาค 22" xfId="862" xr:uid="{00000000-0005-0000-0000-00005E030000}"/>
    <cellStyle name="เครื่องหมายจุลภาค 23" xfId="863" xr:uid="{00000000-0005-0000-0000-00005F030000}"/>
    <cellStyle name="เครื่องหมายจุลภาค 24" xfId="864" xr:uid="{00000000-0005-0000-0000-000060030000}"/>
    <cellStyle name="เครื่องหมายจุลภาค 25" xfId="865" xr:uid="{00000000-0005-0000-0000-000061030000}"/>
    <cellStyle name="เครื่องหมายจุลภาค 26" xfId="866" xr:uid="{00000000-0005-0000-0000-000062030000}"/>
    <cellStyle name="เครื่องหมายจุลภาค 27" xfId="867" xr:uid="{00000000-0005-0000-0000-000063030000}"/>
    <cellStyle name="เครื่องหมายจุลภาค 28" xfId="868" xr:uid="{00000000-0005-0000-0000-000064030000}"/>
    <cellStyle name="เครื่องหมายจุลภาค 29" xfId="869" xr:uid="{00000000-0005-0000-0000-000065030000}"/>
    <cellStyle name="เครื่องหมายจุลภาค 3" xfId="870" xr:uid="{00000000-0005-0000-0000-000066030000}"/>
    <cellStyle name="เครื่องหมายจุลภาค 3 10" xfId="871" xr:uid="{00000000-0005-0000-0000-000067030000}"/>
    <cellStyle name="เครื่องหมายจุลภาค 3 2" xfId="872" xr:uid="{00000000-0005-0000-0000-000068030000}"/>
    <cellStyle name="เครื่องหมายจุลภาค 3 2 2" xfId="873" xr:uid="{00000000-0005-0000-0000-000069030000}"/>
    <cellStyle name="เครื่องหมายจุลภาค 3 2 2 2" xfId="874" xr:uid="{00000000-0005-0000-0000-00006A030000}"/>
    <cellStyle name="เครื่องหมายจุลภาค 3 2 3" xfId="875" xr:uid="{00000000-0005-0000-0000-00006B030000}"/>
    <cellStyle name="เครื่องหมายจุลภาค 3 2_CPI_Y'52_TOP_GG 1" xfId="876" xr:uid="{00000000-0005-0000-0000-00006C030000}"/>
    <cellStyle name="เครื่องหมายจุลภาค 3 3" xfId="877" xr:uid="{00000000-0005-0000-0000-00006D030000}"/>
    <cellStyle name="เครื่องหมายจุลภาค 3 4" xfId="878" xr:uid="{00000000-0005-0000-0000-00006E030000}"/>
    <cellStyle name="เครื่องหมายจุลภาค 3 5" xfId="879" xr:uid="{00000000-0005-0000-0000-00006F030000}"/>
    <cellStyle name="เครื่องหมายจุลภาค 3 6" xfId="880" xr:uid="{00000000-0005-0000-0000-000070030000}"/>
    <cellStyle name="เครื่องหมายจุลภาค 3 7" xfId="881" xr:uid="{00000000-0005-0000-0000-000071030000}"/>
    <cellStyle name="เครื่องหมายจุลภาค 3 8" xfId="882" xr:uid="{00000000-0005-0000-0000-000072030000}"/>
    <cellStyle name="เครื่องหมายจุลภาค 3 9" xfId="883" xr:uid="{00000000-0005-0000-0000-000073030000}"/>
    <cellStyle name="เครื่องหมายจุลภาค 3_130017-B1 โปรแกรมคอมพิวเตอร์ CPI_Q1'10" xfId="884" xr:uid="{00000000-0005-0000-0000-000074030000}"/>
    <cellStyle name="เครื่องหมายจุลภาค 30" xfId="885" xr:uid="{00000000-0005-0000-0000-000075030000}"/>
    <cellStyle name="เครื่องหมายจุลภาค 31" xfId="886" xr:uid="{00000000-0005-0000-0000-000076030000}"/>
    <cellStyle name="เครื่องหมายจุลภาค 32" xfId="887" xr:uid="{00000000-0005-0000-0000-000077030000}"/>
    <cellStyle name="เครื่องหมายจุลภาค 33" xfId="888" xr:uid="{00000000-0005-0000-0000-000078030000}"/>
    <cellStyle name="เครื่องหมายจุลภาค 34" xfId="889" xr:uid="{00000000-0005-0000-0000-000079030000}"/>
    <cellStyle name="เครื่องหมายจุลภาค 35" xfId="890" xr:uid="{00000000-0005-0000-0000-00007A030000}"/>
    <cellStyle name="เครื่องหมายจุลภาค 36" xfId="891" xr:uid="{00000000-0005-0000-0000-00007B030000}"/>
    <cellStyle name="เครื่องหมายจุลภาค 37" xfId="892" xr:uid="{00000000-0005-0000-0000-00007C030000}"/>
    <cellStyle name="เครื่องหมายจุลภาค 38" xfId="893" xr:uid="{00000000-0005-0000-0000-00007D030000}"/>
    <cellStyle name="เครื่องหมายจุลภาค 39" xfId="894" xr:uid="{00000000-0005-0000-0000-00007E030000}"/>
    <cellStyle name="เครื่องหมายจุลภาค 4" xfId="895" xr:uid="{00000000-0005-0000-0000-00007F030000}"/>
    <cellStyle name="เครื่องหมายจุลภาค 4 2" xfId="896" xr:uid="{00000000-0005-0000-0000-000080030000}"/>
    <cellStyle name="เครื่องหมายจุลภาค 4 3" xfId="897" xr:uid="{00000000-0005-0000-0000-000081030000}"/>
    <cellStyle name="เครื่องหมายจุลภาค 4 4" xfId="898" xr:uid="{00000000-0005-0000-0000-000082030000}"/>
    <cellStyle name="เครื่องหมายจุลภาค 4 4 2" xfId="899" xr:uid="{00000000-0005-0000-0000-000083030000}"/>
    <cellStyle name="เครื่องหมายจุลภาค 4 5" xfId="900" xr:uid="{00000000-0005-0000-0000-000084030000}"/>
    <cellStyle name="เครื่องหมายจุลภาค 4 5 2" xfId="901" xr:uid="{00000000-0005-0000-0000-000085030000}"/>
    <cellStyle name="เครื่องหมายจุลภาค 4 6" xfId="902" xr:uid="{00000000-0005-0000-0000-000086030000}"/>
    <cellStyle name="เครื่องหมายจุลภาค 4 6 2" xfId="903" xr:uid="{00000000-0005-0000-0000-000087030000}"/>
    <cellStyle name="เครื่องหมายจุลภาค 4_130017-B1 โปรแกรมคอมพิวเตอร์ CPI_Q1'10" xfId="904" xr:uid="{00000000-0005-0000-0000-000088030000}"/>
    <cellStyle name="เครื่องหมายจุลภาค 40" xfId="905" xr:uid="{00000000-0005-0000-0000-000089030000}"/>
    <cellStyle name="เครื่องหมายจุลภาค 41" xfId="906" xr:uid="{00000000-0005-0000-0000-00008A030000}"/>
    <cellStyle name="เครื่องหมายจุลภาค 42" xfId="907" xr:uid="{00000000-0005-0000-0000-00008B030000}"/>
    <cellStyle name="เครื่องหมายจุลภาค 43" xfId="908" xr:uid="{00000000-0005-0000-0000-00008C030000}"/>
    <cellStyle name="เครื่องหมายจุลภาค 44" xfId="909" xr:uid="{00000000-0005-0000-0000-00008D030000}"/>
    <cellStyle name="เครื่องหมายจุลภาค 45" xfId="910" xr:uid="{00000000-0005-0000-0000-00008E030000}"/>
    <cellStyle name="เครื่องหมายจุลภาค 46" xfId="911" xr:uid="{00000000-0005-0000-0000-00008F030000}"/>
    <cellStyle name="เครื่องหมายจุลภาค 47" xfId="912" xr:uid="{00000000-0005-0000-0000-000090030000}"/>
    <cellStyle name="เครื่องหมายจุลภาค 48" xfId="913" xr:uid="{00000000-0005-0000-0000-000091030000}"/>
    <cellStyle name="เครื่องหมายจุลภาค 49" xfId="914" xr:uid="{00000000-0005-0000-0000-000092030000}"/>
    <cellStyle name="เครื่องหมายจุลภาค 5" xfId="915" xr:uid="{00000000-0005-0000-0000-000093030000}"/>
    <cellStyle name="เครื่องหมายจุลภาค 5 2" xfId="916" xr:uid="{00000000-0005-0000-0000-000094030000}"/>
    <cellStyle name="เครื่องหมายจุลภาค 50" xfId="917" xr:uid="{00000000-0005-0000-0000-000095030000}"/>
    <cellStyle name="เครื่องหมายจุลภาค 51" xfId="918" xr:uid="{00000000-0005-0000-0000-000096030000}"/>
    <cellStyle name="เครื่องหมายจุลภาค 52" xfId="919" xr:uid="{00000000-0005-0000-0000-000097030000}"/>
    <cellStyle name="เครื่องหมายจุลภาค 53" xfId="920" xr:uid="{00000000-0005-0000-0000-000098030000}"/>
    <cellStyle name="เครื่องหมายจุลภาค 54" xfId="921" xr:uid="{00000000-0005-0000-0000-000099030000}"/>
    <cellStyle name="เครื่องหมายจุลภาค 55" xfId="922" xr:uid="{00000000-0005-0000-0000-00009A030000}"/>
    <cellStyle name="เครื่องหมายจุลภาค 56" xfId="923" xr:uid="{00000000-0005-0000-0000-00009B030000}"/>
    <cellStyle name="เครื่องหมายจุลภาค 57" xfId="924" xr:uid="{00000000-0005-0000-0000-00009C030000}"/>
    <cellStyle name="เครื่องหมายจุลภาค 58" xfId="925" xr:uid="{00000000-0005-0000-0000-00009D030000}"/>
    <cellStyle name="เครื่องหมายจุลภาค 59" xfId="926" xr:uid="{00000000-0005-0000-0000-00009E030000}"/>
    <cellStyle name="เครื่องหมายจุลภาค 6" xfId="927" xr:uid="{00000000-0005-0000-0000-00009F030000}"/>
    <cellStyle name="เครื่องหมายจุลภาค 6 2" xfId="928" xr:uid="{00000000-0005-0000-0000-0000A0030000}"/>
    <cellStyle name="เครื่องหมายจุลภาค 60" xfId="929" xr:uid="{00000000-0005-0000-0000-0000A1030000}"/>
    <cellStyle name="เครื่องหมายจุลภาค 61" xfId="930" xr:uid="{00000000-0005-0000-0000-0000A2030000}"/>
    <cellStyle name="เครื่องหมายจุลภาค 62" xfId="931" xr:uid="{00000000-0005-0000-0000-0000A3030000}"/>
    <cellStyle name="เครื่องหมายจุลภาค 63" xfId="932" xr:uid="{00000000-0005-0000-0000-0000A4030000}"/>
    <cellStyle name="เครื่องหมายจุลภาค 64" xfId="933" xr:uid="{00000000-0005-0000-0000-0000A5030000}"/>
    <cellStyle name="เครื่องหมายจุลภาค 65" xfId="934" xr:uid="{00000000-0005-0000-0000-0000A6030000}"/>
    <cellStyle name="เครื่องหมายจุลภาค 66" xfId="935" xr:uid="{00000000-0005-0000-0000-0000A7030000}"/>
    <cellStyle name="เครื่องหมายจุลภาค 67" xfId="936" xr:uid="{00000000-0005-0000-0000-0000A8030000}"/>
    <cellStyle name="เครื่องหมายจุลภาค 68" xfId="937" xr:uid="{00000000-0005-0000-0000-0000A9030000}"/>
    <cellStyle name="เครื่องหมายจุลภาค 69" xfId="938" xr:uid="{00000000-0005-0000-0000-0000AA030000}"/>
    <cellStyle name="เครื่องหมายจุลภาค 7" xfId="939" xr:uid="{00000000-0005-0000-0000-0000AB030000}"/>
    <cellStyle name="เครื่องหมายจุลภาค 7 2" xfId="940" xr:uid="{00000000-0005-0000-0000-0000AC030000}"/>
    <cellStyle name="เครื่องหมายจุลภาค 7 3" xfId="941" xr:uid="{00000000-0005-0000-0000-0000AD030000}"/>
    <cellStyle name="เครื่องหมายจุลภาค 7 4" xfId="942" xr:uid="{00000000-0005-0000-0000-0000AE030000}"/>
    <cellStyle name="เครื่องหมายจุลภาค 7 4 2" xfId="943" xr:uid="{00000000-0005-0000-0000-0000AF030000}"/>
    <cellStyle name="เครื่องหมายจุลภาค 70" xfId="944" xr:uid="{00000000-0005-0000-0000-0000B0030000}"/>
    <cellStyle name="เครื่องหมายจุลภาค 71" xfId="945" xr:uid="{00000000-0005-0000-0000-0000B1030000}"/>
    <cellStyle name="เครื่องหมายจุลภาค 72" xfId="946" xr:uid="{00000000-0005-0000-0000-0000B2030000}"/>
    <cellStyle name="เครื่องหมายจุลภาค 73" xfId="947" xr:uid="{00000000-0005-0000-0000-0000B3030000}"/>
    <cellStyle name="เครื่องหมายจุลภาค 74" xfId="948" xr:uid="{00000000-0005-0000-0000-0000B4030000}"/>
    <cellStyle name="เครื่องหมายจุลภาค 75" xfId="949" xr:uid="{00000000-0005-0000-0000-0000B5030000}"/>
    <cellStyle name="เครื่องหมายจุลภาค 76" xfId="950" xr:uid="{00000000-0005-0000-0000-0000B6030000}"/>
    <cellStyle name="เครื่องหมายจุลภาค 77" xfId="951" xr:uid="{00000000-0005-0000-0000-0000B7030000}"/>
    <cellStyle name="เครื่องหมายจุลภาค 77 10" xfId="952" xr:uid="{00000000-0005-0000-0000-0000B8030000}"/>
    <cellStyle name="เครื่องหมายจุลภาค 77 11" xfId="953" xr:uid="{00000000-0005-0000-0000-0000B9030000}"/>
    <cellStyle name="เครื่องหมายจุลภาค 77 12" xfId="954" xr:uid="{00000000-0005-0000-0000-0000BA030000}"/>
    <cellStyle name="เครื่องหมายจุลภาค 77 13" xfId="955" xr:uid="{00000000-0005-0000-0000-0000BB030000}"/>
    <cellStyle name="เครื่องหมายจุลภาค 77 14" xfId="956" xr:uid="{00000000-0005-0000-0000-0000BC030000}"/>
    <cellStyle name="เครื่องหมายจุลภาค 77 15" xfId="957" xr:uid="{00000000-0005-0000-0000-0000BD030000}"/>
    <cellStyle name="เครื่องหมายจุลภาค 77 16" xfId="958" xr:uid="{00000000-0005-0000-0000-0000BE030000}"/>
    <cellStyle name="เครื่องหมายจุลภาค 77 17" xfId="959" xr:uid="{00000000-0005-0000-0000-0000BF030000}"/>
    <cellStyle name="เครื่องหมายจุลภาค 77 18" xfId="960" xr:uid="{00000000-0005-0000-0000-0000C0030000}"/>
    <cellStyle name="เครื่องหมายจุลภาค 77 19" xfId="961" xr:uid="{00000000-0005-0000-0000-0000C1030000}"/>
    <cellStyle name="เครื่องหมายจุลภาค 77 2" xfId="962" xr:uid="{00000000-0005-0000-0000-0000C2030000}"/>
    <cellStyle name="เครื่องหมายจุลภาค 77 20" xfId="963" xr:uid="{00000000-0005-0000-0000-0000C3030000}"/>
    <cellStyle name="เครื่องหมายจุลภาค 77 21" xfId="964" xr:uid="{00000000-0005-0000-0000-0000C4030000}"/>
    <cellStyle name="เครื่องหมายจุลภาค 77 22" xfId="965" xr:uid="{00000000-0005-0000-0000-0000C5030000}"/>
    <cellStyle name="เครื่องหมายจุลภาค 77 23" xfId="966" xr:uid="{00000000-0005-0000-0000-0000C6030000}"/>
    <cellStyle name="เครื่องหมายจุลภาค 77 24" xfId="967" xr:uid="{00000000-0005-0000-0000-0000C7030000}"/>
    <cellStyle name="เครื่องหมายจุลภาค 77 25" xfId="968" xr:uid="{00000000-0005-0000-0000-0000C8030000}"/>
    <cellStyle name="เครื่องหมายจุลภาค 77 26" xfId="969" xr:uid="{00000000-0005-0000-0000-0000C9030000}"/>
    <cellStyle name="เครื่องหมายจุลภาค 77 27" xfId="970" xr:uid="{00000000-0005-0000-0000-0000CA030000}"/>
    <cellStyle name="เครื่องหมายจุลภาค 77 28" xfId="971" xr:uid="{00000000-0005-0000-0000-0000CB030000}"/>
    <cellStyle name="เครื่องหมายจุลภาค 77 29" xfId="972" xr:uid="{00000000-0005-0000-0000-0000CC030000}"/>
    <cellStyle name="เครื่องหมายจุลภาค 77 3" xfId="973" xr:uid="{00000000-0005-0000-0000-0000CD030000}"/>
    <cellStyle name="เครื่องหมายจุลภาค 77 30" xfId="974" xr:uid="{00000000-0005-0000-0000-0000CE030000}"/>
    <cellStyle name="เครื่องหมายจุลภาค 77 4" xfId="975" xr:uid="{00000000-0005-0000-0000-0000CF030000}"/>
    <cellStyle name="เครื่องหมายจุลภาค 77 5" xfId="976" xr:uid="{00000000-0005-0000-0000-0000D0030000}"/>
    <cellStyle name="เครื่องหมายจุลภาค 77 6" xfId="977" xr:uid="{00000000-0005-0000-0000-0000D1030000}"/>
    <cellStyle name="เครื่องหมายจุลภาค 77 7" xfId="978" xr:uid="{00000000-0005-0000-0000-0000D2030000}"/>
    <cellStyle name="เครื่องหมายจุลภาค 77 8" xfId="979" xr:uid="{00000000-0005-0000-0000-0000D3030000}"/>
    <cellStyle name="เครื่องหมายจุลภาค 77 9" xfId="980" xr:uid="{00000000-0005-0000-0000-0000D4030000}"/>
    <cellStyle name="เครื่องหมายจุลภาค 8" xfId="981" xr:uid="{00000000-0005-0000-0000-0000D5030000}"/>
    <cellStyle name="เครื่องหมายจุลภาค 8 2" xfId="982" xr:uid="{00000000-0005-0000-0000-0000D6030000}"/>
    <cellStyle name="เครื่องหมายจุลภาค 9" xfId="983" xr:uid="{00000000-0005-0000-0000-0000D7030000}"/>
    <cellStyle name="เครื่องหมายจุลภาค 9 2" xfId="984" xr:uid="{00000000-0005-0000-0000-0000D8030000}"/>
    <cellStyle name="เชื่อมโยงหลายมิติ" xfId="985" xr:uid="{00000000-0005-0000-0000-0000D9030000}"/>
    <cellStyle name="เชื่อมโยงหลายมิติ 2" xfId="986" xr:uid="{00000000-0005-0000-0000-0000DA030000}"/>
    <cellStyle name="เชื่อมโยงหลายมิติ 3" xfId="987" xr:uid="{00000000-0005-0000-0000-0000DB030000}"/>
    <cellStyle name="เซลล์ตรวจสอบ 2" xfId="988" xr:uid="{00000000-0005-0000-0000-0000DC030000}"/>
    <cellStyle name="เซลล์ที่มีการเชื่อมโยง 2" xfId="989" xr:uid="{00000000-0005-0000-0000-0000DD030000}"/>
    <cellStyle name="เปอร์เซ็นต์ 10" xfId="990" xr:uid="{00000000-0005-0000-0000-0000DE030000}"/>
    <cellStyle name="เปอร์เซ็นต์ 10 2" xfId="991" xr:uid="{00000000-0005-0000-0000-0000DF030000}"/>
    <cellStyle name="เปอร์เซ็นต์ 11" xfId="992" xr:uid="{00000000-0005-0000-0000-0000E0030000}"/>
    <cellStyle name="เปอร์เซ็นต์ 11 2" xfId="993" xr:uid="{00000000-0005-0000-0000-0000E1030000}"/>
    <cellStyle name="เปอร์เซ็นต์ 12" xfId="994" xr:uid="{00000000-0005-0000-0000-0000E2030000}"/>
    <cellStyle name="เปอร์เซ็นต์ 13" xfId="995" xr:uid="{00000000-0005-0000-0000-0000E3030000}"/>
    <cellStyle name="เปอร์เซ็นต์ 13 10" xfId="996" xr:uid="{00000000-0005-0000-0000-0000E4030000}"/>
    <cellStyle name="เปอร์เซ็นต์ 13 11" xfId="997" xr:uid="{00000000-0005-0000-0000-0000E5030000}"/>
    <cellStyle name="เปอร์เซ็นต์ 13 12" xfId="998" xr:uid="{00000000-0005-0000-0000-0000E6030000}"/>
    <cellStyle name="เปอร์เซ็นต์ 13 13" xfId="999" xr:uid="{00000000-0005-0000-0000-0000E7030000}"/>
    <cellStyle name="เปอร์เซ็นต์ 13 14" xfId="1000" xr:uid="{00000000-0005-0000-0000-0000E8030000}"/>
    <cellStyle name="เปอร์เซ็นต์ 13 15" xfId="1001" xr:uid="{00000000-0005-0000-0000-0000E9030000}"/>
    <cellStyle name="เปอร์เซ็นต์ 13 16" xfId="1002" xr:uid="{00000000-0005-0000-0000-0000EA030000}"/>
    <cellStyle name="เปอร์เซ็นต์ 13 17" xfId="1003" xr:uid="{00000000-0005-0000-0000-0000EB030000}"/>
    <cellStyle name="เปอร์เซ็นต์ 13 18" xfId="1004" xr:uid="{00000000-0005-0000-0000-0000EC030000}"/>
    <cellStyle name="เปอร์เซ็นต์ 13 19" xfId="1005" xr:uid="{00000000-0005-0000-0000-0000ED030000}"/>
    <cellStyle name="เปอร์เซ็นต์ 13 2" xfId="1006" xr:uid="{00000000-0005-0000-0000-0000EE030000}"/>
    <cellStyle name="เปอร์เซ็นต์ 13 20" xfId="1007" xr:uid="{00000000-0005-0000-0000-0000EF030000}"/>
    <cellStyle name="เปอร์เซ็นต์ 13 21" xfId="1008" xr:uid="{00000000-0005-0000-0000-0000F0030000}"/>
    <cellStyle name="เปอร์เซ็นต์ 13 22" xfId="1009" xr:uid="{00000000-0005-0000-0000-0000F1030000}"/>
    <cellStyle name="เปอร์เซ็นต์ 13 23" xfId="1010" xr:uid="{00000000-0005-0000-0000-0000F2030000}"/>
    <cellStyle name="เปอร์เซ็นต์ 13 24" xfId="1011" xr:uid="{00000000-0005-0000-0000-0000F3030000}"/>
    <cellStyle name="เปอร์เซ็นต์ 13 25" xfId="1012" xr:uid="{00000000-0005-0000-0000-0000F4030000}"/>
    <cellStyle name="เปอร์เซ็นต์ 13 26" xfId="1013" xr:uid="{00000000-0005-0000-0000-0000F5030000}"/>
    <cellStyle name="เปอร์เซ็นต์ 13 27" xfId="1014" xr:uid="{00000000-0005-0000-0000-0000F6030000}"/>
    <cellStyle name="เปอร์เซ็นต์ 13 28" xfId="1015" xr:uid="{00000000-0005-0000-0000-0000F7030000}"/>
    <cellStyle name="เปอร์เซ็นต์ 13 29" xfId="1016" xr:uid="{00000000-0005-0000-0000-0000F8030000}"/>
    <cellStyle name="เปอร์เซ็นต์ 13 3" xfId="1017" xr:uid="{00000000-0005-0000-0000-0000F9030000}"/>
    <cellStyle name="เปอร์เซ็นต์ 13 30" xfId="1018" xr:uid="{00000000-0005-0000-0000-0000FA030000}"/>
    <cellStyle name="เปอร์เซ็นต์ 13 4" xfId="1019" xr:uid="{00000000-0005-0000-0000-0000FB030000}"/>
    <cellStyle name="เปอร์เซ็นต์ 13 5" xfId="1020" xr:uid="{00000000-0005-0000-0000-0000FC030000}"/>
    <cellStyle name="เปอร์เซ็นต์ 13 6" xfId="1021" xr:uid="{00000000-0005-0000-0000-0000FD030000}"/>
    <cellStyle name="เปอร์เซ็นต์ 13 7" xfId="1022" xr:uid="{00000000-0005-0000-0000-0000FE030000}"/>
    <cellStyle name="เปอร์เซ็นต์ 13 8" xfId="1023" xr:uid="{00000000-0005-0000-0000-0000FF030000}"/>
    <cellStyle name="เปอร์เซ็นต์ 13 9" xfId="1024" xr:uid="{00000000-0005-0000-0000-000000040000}"/>
    <cellStyle name="เปอร์เซ็นต์ 2" xfId="1025" xr:uid="{00000000-0005-0000-0000-000001040000}"/>
    <cellStyle name="เปอร์เซ็นต์ 2 2" xfId="1026" xr:uid="{00000000-0005-0000-0000-000002040000}"/>
    <cellStyle name="เปอร์เซ็นต์ 2 2 2" xfId="1027" xr:uid="{00000000-0005-0000-0000-000003040000}"/>
    <cellStyle name="เปอร์เซ็นต์ 2 2 2 2" xfId="1028" xr:uid="{00000000-0005-0000-0000-000004040000}"/>
    <cellStyle name="เปอร์เซ็นต์ 2 3" xfId="1029" xr:uid="{00000000-0005-0000-0000-000005040000}"/>
    <cellStyle name="เปอร์เซ็นต์ 2 3 2" xfId="1030" xr:uid="{00000000-0005-0000-0000-000006040000}"/>
    <cellStyle name="เปอร์เซ็นต์ 2 4" xfId="1031" xr:uid="{00000000-0005-0000-0000-000007040000}"/>
    <cellStyle name="เปอร์เซ็นต์ 3" xfId="1032" xr:uid="{00000000-0005-0000-0000-000008040000}"/>
    <cellStyle name="เปอร์เซ็นต์ 4" xfId="1033" xr:uid="{00000000-0005-0000-0000-000009040000}"/>
    <cellStyle name="เปอร์เซ็นต์ 4 2" xfId="1034" xr:uid="{00000000-0005-0000-0000-00000A040000}"/>
    <cellStyle name="เปอร์เซ็นต์ 4 2 2" xfId="1035" xr:uid="{00000000-0005-0000-0000-00000B040000}"/>
    <cellStyle name="เปอร์เซ็นต์ 4 3" xfId="1036" xr:uid="{00000000-0005-0000-0000-00000C040000}"/>
    <cellStyle name="เปอร์เซ็นต์ 4 3 2" xfId="1037" xr:uid="{00000000-0005-0000-0000-00000D040000}"/>
    <cellStyle name="เปอร์เซ็นต์ 4 4" xfId="1038" xr:uid="{00000000-0005-0000-0000-00000E040000}"/>
    <cellStyle name="เปอร์เซ็นต์ 4 4 2" xfId="1039" xr:uid="{00000000-0005-0000-0000-00000F040000}"/>
    <cellStyle name="เปอร์เซ็นต์ 5" xfId="1040" xr:uid="{00000000-0005-0000-0000-000010040000}"/>
    <cellStyle name="เปอร์เซ็นต์ 6" xfId="1041" xr:uid="{00000000-0005-0000-0000-000011040000}"/>
    <cellStyle name="เปอร์เซ็นต์ 7" xfId="1042" xr:uid="{00000000-0005-0000-0000-000012040000}"/>
    <cellStyle name="เปอร์เซ็นต์ 8" xfId="1043" xr:uid="{00000000-0005-0000-0000-000013040000}"/>
    <cellStyle name="เปอร์เซ็นต์ 9" xfId="1044" xr:uid="{00000000-0005-0000-0000-000014040000}"/>
    <cellStyle name="แย่ 2" xfId="1045" xr:uid="{00000000-0005-0000-0000-000015040000}"/>
    <cellStyle name="แสดงผล 2" xfId="1046" xr:uid="{00000000-0005-0000-0000-000016040000}"/>
    <cellStyle name="การคำนวณ 2" xfId="1047" xr:uid="{00000000-0005-0000-0000-000017040000}"/>
    <cellStyle name="ข้อความเตือน 2" xfId="1048" xr:uid="{00000000-0005-0000-0000-000018040000}"/>
    <cellStyle name="ข้อความอธิบาย 2" xfId="1049" xr:uid="{00000000-0005-0000-0000-000019040000}"/>
    <cellStyle name="ชื่อเรื่อง 2" xfId="1050" xr:uid="{00000000-0005-0000-0000-00001A040000}"/>
    <cellStyle name="ดี 2" xfId="1051" xr:uid="{00000000-0005-0000-0000-00001B040000}"/>
    <cellStyle name="ตามการเชื่อมโยงหลายมิติ" xfId="1052" xr:uid="{00000000-0005-0000-0000-00001C040000}"/>
    <cellStyle name="ตามการเชื่อมโยงหลายมิติ 2" xfId="1053" xr:uid="{00000000-0005-0000-0000-00001D040000}"/>
    <cellStyle name="ตามการเชื่อมโยงหลายมิติ 3" xfId="1054" xr:uid="{00000000-0005-0000-0000-00001E040000}"/>
    <cellStyle name="ตามการเชื่อมโยงหลายมิติ 4" xfId="1055" xr:uid="{00000000-0005-0000-0000-00001F040000}"/>
    <cellStyle name="น้บะภฒ_95" xfId="1056" xr:uid="{00000000-0005-0000-0000-000020040000}"/>
    <cellStyle name="ปกติ 10" xfId="1057" xr:uid="{00000000-0005-0000-0000-000021040000}"/>
    <cellStyle name="ปกติ 10 2" xfId="1058" xr:uid="{00000000-0005-0000-0000-000022040000}"/>
    <cellStyle name="ปกติ 10 3" xfId="1059" xr:uid="{00000000-0005-0000-0000-000023040000}"/>
    <cellStyle name="ปกติ 10 4" xfId="1060" xr:uid="{00000000-0005-0000-0000-000024040000}"/>
    <cellStyle name="ปกติ 10 5" xfId="1061" xr:uid="{00000000-0005-0000-0000-000025040000}"/>
    <cellStyle name="ปกติ 10 5 2" xfId="1062" xr:uid="{00000000-0005-0000-0000-000026040000}"/>
    <cellStyle name="ปกติ 10_CPI_Y'52_TOP_GG 1" xfId="1063" xr:uid="{00000000-0005-0000-0000-000027040000}"/>
    <cellStyle name="ปกติ 11" xfId="1064" xr:uid="{00000000-0005-0000-0000-000028040000}"/>
    <cellStyle name="ปกติ 11 2" xfId="1065" xr:uid="{00000000-0005-0000-0000-000029040000}"/>
    <cellStyle name="ปกติ 11 3" xfId="1066" xr:uid="{00000000-0005-0000-0000-00002A040000}"/>
    <cellStyle name="ปกติ 11_CPI_Y'52_TOP_GG 1" xfId="1067" xr:uid="{00000000-0005-0000-0000-00002B040000}"/>
    <cellStyle name="ปกติ 12" xfId="1068" xr:uid="{00000000-0005-0000-0000-00002C040000}"/>
    <cellStyle name="ปกติ 12 2" xfId="1069" xr:uid="{00000000-0005-0000-0000-00002D040000}"/>
    <cellStyle name="ปกติ 12 2 2" xfId="1070" xr:uid="{00000000-0005-0000-0000-00002E040000}"/>
    <cellStyle name="ปกติ 12 3" xfId="1071" xr:uid="{00000000-0005-0000-0000-00002F040000}"/>
    <cellStyle name="ปกติ 12 4" xfId="1072" xr:uid="{00000000-0005-0000-0000-000030040000}"/>
    <cellStyle name="ปกติ 12_CPI_Y'52_TOP_GG 1" xfId="1073" xr:uid="{00000000-0005-0000-0000-000031040000}"/>
    <cellStyle name="ปกติ 13" xfId="1074" xr:uid="{00000000-0005-0000-0000-000032040000}"/>
    <cellStyle name="ปกติ 13 2" xfId="1075" xr:uid="{00000000-0005-0000-0000-000033040000}"/>
    <cellStyle name="ปกติ 13 2 2" xfId="1076" xr:uid="{00000000-0005-0000-0000-000034040000}"/>
    <cellStyle name="ปกติ 13 3" xfId="1077" xr:uid="{00000000-0005-0000-0000-000035040000}"/>
    <cellStyle name="ปกติ 13 3 2" xfId="1078" xr:uid="{00000000-0005-0000-0000-000036040000}"/>
    <cellStyle name="ปกติ 13 4" xfId="1079" xr:uid="{00000000-0005-0000-0000-000037040000}"/>
    <cellStyle name="ปกติ 14" xfId="1080" xr:uid="{00000000-0005-0000-0000-000038040000}"/>
    <cellStyle name="ปกติ 15" xfId="1081" xr:uid="{00000000-0005-0000-0000-000039040000}"/>
    <cellStyle name="ปกติ 15 2" xfId="1082" xr:uid="{00000000-0005-0000-0000-00003A040000}"/>
    <cellStyle name="ปกติ 15_IA_Increase 2009 (update Dec'09) " xfId="1083" xr:uid="{00000000-0005-0000-0000-00003B040000}"/>
    <cellStyle name="ปกติ 16" xfId="1084" xr:uid="{00000000-0005-0000-0000-00003C040000}"/>
    <cellStyle name="ปกติ 17" xfId="1085" xr:uid="{00000000-0005-0000-0000-00003D040000}"/>
    <cellStyle name="ปกติ 18" xfId="1086" xr:uid="{00000000-0005-0000-0000-00003E040000}"/>
    <cellStyle name="ปกติ 19" xfId="1087" xr:uid="{00000000-0005-0000-0000-00003F040000}"/>
    <cellStyle name="ปกติ 19 2" xfId="1088" xr:uid="{00000000-0005-0000-0000-000040040000}"/>
    <cellStyle name="ปกติ 2" xfId="1089" xr:uid="{00000000-0005-0000-0000-000041040000}"/>
    <cellStyle name="ปกติ 2 10" xfId="1090" xr:uid="{00000000-0005-0000-0000-000042040000}"/>
    <cellStyle name="ปกติ 2 2" xfId="1091" xr:uid="{00000000-0005-0000-0000-000043040000}"/>
    <cellStyle name="ปกติ 2 2 2" xfId="1092" xr:uid="{00000000-0005-0000-0000-000044040000}"/>
    <cellStyle name="ปกติ 2 2 2 2" xfId="1093" xr:uid="{00000000-0005-0000-0000-000045040000}"/>
    <cellStyle name="ปกติ 2 2 2 2 2" xfId="1094" xr:uid="{00000000-0005-0000-0000-000046040000}"/>
    <cellStyle name="ปกติ 2 2 2 3" xfId="1095" xr:uid="{00000000-0005-0000-0000-000047040000}"/>
    <cellStyle name="ปกติ 2 2 2_CPI_Y'52_TOP_GG 1" xfId="1096" xr:uid="{00000000-0005-0000-0000-000048040000}"/>
    <cellStyle name="ปกติ 2 2 3" xfId="1097" xr:uid="{00000000-0005-0000-0000-000049040000}"/>
    <cellStyle name="ปกติ 2 2 3 2" xfId="1098" xr:uid="{00000000-0005-0000-0000-00004A040000}"/>
    <cellStyle name="ปกติ 2 2 4" xfId="1099" xr:uid="{00000000-0005-0000-0000-00004B040000}"/>
    <cellStyle name="ปกติ 2 2_Allowance%20IA(1)" xfId="1100" xr:uid="{00000000-0005-0000-0000-00004C040000}"/>
    <cellStyle name="ปกติ 2 3" xfId="1101" xr:uid="{00000000-0005-0000-0000-00004D040000}"/>
    <cellStyle name="ปกติ 2 3 2" xfId="1102" xr:uid="{00000000-0005-0000-0000-00004E040000}"/>
    <cellStyle name="ปกติ 2 3 3" xfId="1103" xr:uid="{00000000-0005-0000-0000-00004F040000}"/>
    <cellStyle name="ปกติ 2 3 4" xfId="1104" xr:uid="{00000000-0005-0000-0000-000050040000}"/>
    <cellStyle name="ปกติ 2 3 5" xfId="1105" xr:uid="{00000000-0005-0000-0000-000051040000}"/>
    <cellStyle name="ปกติ 2 3 6" xfId="1106" xr:uid="{00000000-0005-0000-0000-000052040000}"/>
    <cellStyle name="ปกติ 2 3 7" xfId="1107" xr:uid="{00000000-0005-0000-0000-000053040000}"/>
    <cellStyle name="ปกติ 2 3 8" xfId="1108" xr:uid="{00000000-0005-0000-0000-000054040000}"/>
    <cellStyle name="ปกติ 2 4" xfId="1109" xr:uid="{00000000-0005-0000-0000-000055040000}"/>
    <cellStyle name="ปกติ 2 4 2" xfId="1110" xr:uid="{00000000-0005-0000-0000-000056040000}"/>
    <cellStyle name="ปกติ 2 4 3" xfId="1111" xr:uid="{00000000-0005-0000-0000-000057040000}"/>
    <cellStyle name="ปกติ 2 4 4" xfId="1112" xr:uid="{00000000-0005-0000-0000-000058040000}"/>
    <cellStyle name="ปกติ 2 4 5" xfId="1113" xr:uid="{00000000-0005-0000-0000-000059040000}"/>
    <cellStyle name="ปกติ 2 4 6" xfId="1114" xr:uid="{00000000-0005-0000-0000-00005A040000}"/>
    <cellStyle name="ปกติ 2 4 7" xfId="1115" xr:uid="{00000000-0005-0000-0000-00005B040000}"/>
    <cellStyle name="ปกติ 2 5" xfId="1116" xr:uid="{00000000-0005-0000-0000-00005C040000}"/>
    <cellStyle name="ปกติ 2 5 2" xfId="1117" xr:uid="{00000000-0005-0000-0000-00005D040000}"/>
    <cellStyle name="ปกติ 2 5 3" xfId="1118" xr:uid="{00000000-0005-0000-0000-00005E040000}"/>
    <cellStyle name="ปกติ 2 5 4" xfId="1119" xr:uid="{00000000-0005-0000-0000-00005F040000}"/>
    <cellStyle name="ปกติ 2 5 5" xfId="1120" xr:uid="{00000000-0005-0000-0000-000060040000}"/>
    <cellStyle name="ปกติ 2 5 6" xfId="1121" xr:uid="{00000000-0005-0000-0000-000061040000}"/>
    <cellStyle name="ปกติ 2 5 7" xfId="1122" xr:uid="{00000000-0005-0000-0000-000062040000}"/>
    <cellStyle name="ปกติ 2 6" xfId="1123" xr:uid="{00000000-0005-0000-0000-000063040000}"/>
    <cellStyle name="ปกติ 2 6 2" xfId="1124" xr:uid="{00000000-0005-0000-0000-000064040000}"/>
    <cellStyle name="ปกติ 2 6 3" xfId="1125" xr:uid="{00000000-0005-0000-0000-000065040000}"/>
    <cellStyle name="ปกติ 2 6 4" xfId="1126" xr:uid="{00000000-0005-0000-0000-000066040000}"/>
    <cellStyle name="ปกติ 2 6 5" xfId="1127" xr:uid="{00000000-0005-0000-0000-000067040000}"/>
    <cellStyle name="ปกติ 2 6 6" xfId="1128" xr:uid="{00000000-0005-0000-0000-000068040000}"/>
    <cellStyle name="ปกติ 2 6 7" xfId="1129" xr:uid="{00000000-0005-0000-0000-000069040000}"/>
    <cellStyle name="ปกติ 2 7" xfId="1130" xr:uid="{00000000-0005-0000-0000-00006A040000}"/>
    <cellStyle name="ปกติ 2 7 2" xfId="1131" xr:uid="{00000000-0005-0000-0000-00006B040000}"/>
    <cellStyle name="ปกติ 2 7 3" xfId="1132" xr:uid="{00000000-0005-0000-0000-00006C040000}"/>
    <cellStyle name="ปกติ 2 8" xfId="1133" xr:uid="{00000000-0005-0000-0000-00006D040000}"/>
    <cellStyle name="ปกติ 2 9" xfId="1134" xr:uid="{00000000-0005-0000-0000-00006E040000}"/>
    <cellStyle name="ปกติ 2_130013_B1 WIP_Console_CPI_Q1'10" xfId="1135" xr:uid="{00000000-0005-0000-0000-00006F040000}"/>
    <cellStyle name="ปกติ 20" xfId="1136" xr:uid="{00000000-0005-0000-0000-000070040000}"/>
    <cellStyle name="ปกติ 20 2" xfId="1137" xr:uid="{00000000-0005-0000-0000-000071040000}"/>
    <cellStyle name="ปกติ 21" xfId="1138" xr:uid="{00000000-0005-0000-0000-000072040000}"/>
    <cellStyle name="ปกติ 21 2" xfId="1139" xr:uid="{00000000-0005-0000-0000-000073040000}"/>
    <cellStyle name="ปกติ 22" xfId="1140" xr:uid="{00000000-0005-0000-0000-000074040000}"/>
    <cellStyle name="ปกติ 22 2" xfId="1141" xr:uid="{00000000-0005-0000-0000-000075040000}"/>
    <cellStyle name="ปกติ 23" xfId="1142" xr:uid="{00000000-0005-0000-0000-000076040000}"/>
    <cellStyle name="ปกติ 23 2" xfId="1143" xr:uid="{00000000-0005-0000-0000-000077040000}"/>
    <cellStyle name="ปกติ 24" xfId="1144" xr:uid="{00000000-0005-0000-0000-000078040000}"/>
    <cellStyle name="ปกติ 24 2" xfId="1145" xr:uid="{00000000-0005-0000-0000-000079040000}"/>
    <cellStyle name="ปกติ 25" xfId="1146" xr:uid="{00000000-0005-0000-0000-00007A040000}"/>
    <cellStyle name="ปกติ 25 2" xfId="1147" xr:uid="{00000000-0005-0000-0000-00007B040000}"/>
    <cellStyle name="ปกติ 26" xfId="1148" xr:uid="{00000000-0005-0000-0000-00007C040000}"/>
    <cellStyle name="ปกติ 26 2" xfId="1149" xr:uid="{00000000-0005-0000-0000-00007D040000}"/>
    <cellStyle name="ปกติ 27" xfId="1150" xr:uid="{00000000-0005-0000-0000-00007E040000}"/>
    <cellStyle name="ปกติ 27 2" xfId="1151" xr:uid="{00000000-0005-0000-0000-00007F040000}"/>
    <cellStyle name="ปกติ 28" xfId="1152" xr:uid="{00000000-0005-0000-0000-000080040000}"/>
    <cellStyle name="ปกติ 28 2" xfId="1153" xr:uid="{00000000-0005-0000-0000-000081040000}"/>
    <cellStyle name="ปกติ 29" xfId="1154" xr:uid="{00000000-0005-0000-0000-000082040000}"/>
    <cellStyle name="ปกติ 29 2" xfId="1155" xr:uid="{00000000-0005-0000-0000-000083040000}"/>
    <cellStyle name="ปกติ 3" xfId="1156" xr:uid="{00000000-0005-0000-0000-000084040000}"/>
    <cellStyle name="ปกติ 3 10" xfId="1157" xr:uid="{00000000-0005-0000-0000-000085040000}"/>
    <cellStyle name="ปกติ 3 11" xfId="1158" xr:uid="{00000000-0005-0000-0000-000086040000}"/>
    <cellStyle name="ปกติ 3 12" xfId="1159" xr:uid="{00000000-0005-0000-0000-000087040000}"/>
    <cellStyle name="ปกติ 3 13" xfId="1160" xr:uid="{00000000-0005-0000-0000-000088040000}"/>
    <cellStyle name="ปกติ 3 14" xfId="1161" xr:uid="{00000000-0005-0000-0000-000089040000}"/>
    <cellStyle name="ปกติ 3 15" xfId="1162" xr:uid="{00000000-0005-0000-0000-00008A040000}"/>
    <cellStyle name="ปกติ 3 16" xfId="1163" xr:uid="{00000000-0005-0000-0000-00008B040000}"/>
    <cellStyle name="ปกติ 3 2" xfId="1164" xr:uid="{00000000-0005-0000-0000-00008C040000}"/>
    <cellStyle name="ปกติ 3 2 2" xfId="1165" xr:uid="{00000000-0005-0000-0000-00008D040000}"/>
    <cellStyle name="ปกติ 3 2 3" xfId="1166" xr:uid="{00000000-0005-0000-0000-00008E040000}"/>
    <cellStyle name="ปกติ 3 2_Detail_inf (Mar'10)" xfId="1167" xr:uid="{00000000-0005-0000-0000-00008F040000}"/>
    <cellStyle name="ปกติ 3 3" xfId="1168" xr:uid="{00000000-0005-0000-0000-000090040000}"/>
    <cellStyle name="ปกติ 3 4" xfId="1169" xr:uid="{00000000-0005-0000-0000-000091040000}"/>
    <cellStyle name="ปกติ 3 4 2" xfId="1170" xr:uid="{00000000-0005-0000-0000-000092040000}"/>
    <cellStyle name="ปกติ 3 5" xfId="1171" xr:uid="{00000000-0005-0000-0000-000093040000}"/>
    <cellStyle name="ปกติ 3 5 2" xfId="1172" xr:uid="{00000000-0005-0000-0000-000094040000}"/>
    <cellStyle name="ปกติ 3 6" xfId="1173" xr:uid="{00000000-0005-0000-0000-000095040000}"/>
    <cellStyle name="ปกติ 3 7" xfId="1174" xr:uid="{00000000-0005-0000-0000-000096040000}"/>
    <cellStyle name="ปกติ 3 8" xfId="1175" xr:uid="{00000000-0005-0000-0000-000097040000}"/>
    <cellStyle name="ปกติ 3 9" xfId="1176" xr:uid="{00000000-0005-0000-0000-000098040000}"/>
    <cellStyle name="ปกติ 3_CPI_Y'52_TOP_GG 1" xfId="1177" xr:uid="{00000000-0005-0000-0000-000099040000}"/>
    <cellStyle name="ปกติ 30" xfId="1178" xr:uid="{00000000-0005-0000-0000-00009A040000}"/>
    <cellStyle name="ปกติ 30 2" xfId="1179" xr:uid="{00000000-0005-0000-0000-00009B040000}"/>
    <cellStyle name="ปกติ 31" xfId="1180" xr:uid="{00000000-0005-0000-0000-00009C040000}"/>
    <cellStyle name="ปกติ 31 2" xfId="1181" xr:uid="{00000000-0005-0000-0000-00009D040000}"/>
    <cellStyle name="ปกติ 32" xfId="1182" xr:uid="{00000000-0005-0000-0000-00009E040000}"/>
    <cellStyle name="ปกติ 32 2" xfId="1183" xr:uid="{00000000-0005-0000-0000-00009F040000}"/>
    <cellStyle name="ปกติ 33" xfId="1184" xr:uid="{00000000-0005-0000-0000-0000A0040000}"/>
    <cellStyle name="ปกติ 33 2" xfId="1185" xr:uid="{00000000-0005-0000-0000-0000A1040000}"/>
    <cellStyle name="ปกติ 34" xfId="1186" xr:uid="{00000000-0005-0000-0000-0000A2040000}"/>
    <cellStyle name="ปกติ 34 2" xfId="1187" xr:uid="{00000000-0005-0000-0000-0000A3040000}"/>
    <cellStyle name="ปกติ 35" xfId="1188" xr:uid="{00000000-0005-0000-0000-0000A4040000}"/>
    <cellStyle name="ปกติ 35 2" xfId="1189" xr:uid="{00000000-0005-0000-0000-0000A5040000}"/>
    <cellStyle name="ปกติ 36" xfId="1190" xr:uid="{00000000-0005-0000-0000-0000A6040000}"/>
    <cellStyle name="ปกติ 36 2" xfId="1191" xr:uid="{00000000-0005-0000-0000-0000A7040000}"/>
    <cellStyle name="ปกติ 37" xfId="1192" xr:uid="{00000000-0005-0000-0000-0000A8040000}"/>
    <cellStyle name="ปกติ 37 2" xfId="1193" xr:uid="{00000000-0005-0000-0000-0000A9040000}"/>
    <cellStyle name="ปกติ 38" xfId="1194" xr:uid="{00000000-0005-0000-0000-0000AA040000}"/>
    <cellStyle name="ปกติ 38 2" xfId="1195" xr:uid="{00000000-0005-0000-0000-0000AB040000}"/>
    <cellStyle name="ปกติ 39" xfId="1196" xr:uid="{00000000-0005-0000-0000-0000AC040000}"/>
    <cellStyle name="ปกติ 39 2" xfId="1197" xr:uid="{00000000-0005-0000-0000-0000AD040000}"/>
    <cellStyle name="ปกติ 4" xfId="1198" xr:uid="{00000000-0005-0000-0000-0000AE040000}"/>
    <cellStyle name="ปกติ 4 2" xfId="1199" xr:uid="{00000000-0005-0000-0000-0000AF040000}"/>
    <cellStyle name="ปกติ 4 2 2" xfId="1200" xr:uid="{00000000-0005-0000-0000-0000B0040000}"/>
    <cellStyle name="ปกติ 4 3" xfId="1201" xr:uid="{00000000-0005-0000-0000-0000B1040000}"/>
    <cellStyle name="ปกติ 4 4" xfId="1202" xr:uid="{00000000-0005-0000-0000-0000B2040000}"/>
    <cellStyle name="ปกติ 4_CPI_Y'52_TOP_GG 1" xfId="1203" xr:uid="{00000000-0005-0000-0000-0000B3040000}"/>
    <cellStyle name="ปกติ 40" xfId="1204" xr:uid="{00000000-0005-0000-0000-0000B4040000}"/>
    <cellStyle name="ปกติ 40 2" xfId="1205" xr:uid="{00000000-0005-0000-0000-0000B5040000}"/>
    <cellStyle name="ปกติ 41" xfId="1206" xr:uid="{00000000-0005-0000-0000-0000B6040000}"/>
    <cellStyle name="ปกติ 41 2" xfId="1207" xr:uid="{00000000-0005-0000-0000-0000B7040000}"/>
    <cellStyle name="ปกติ 42" xfId="1208" xr:uid="{00000000-0005-0000-0000-0000B8040000}"/>
    <cellStyle name="ปกติ 42 2" xfId="1209" xr:uid="{00000000-0005-0000-0000-0000B9040000}"/>
    <cellStyle name="ปกติ 43" xfId="1210" xr:uid="{00000000-0005-0000-0000-0000BA040000}"/>
    <cellStyle name="ปกติ 43 2" xfId="1211" xr:uid="{00000000-0005-0000-0000-0000BB040000}"/>
    <cellStyle name="ปกติ 44" xfId="1212" xr:uid="{00000000-0005-0000-0000-0000BC040000}"/>
    <cellStyle name="ปกติ 44 2" xfId="1213" xr:uid="{00000000-0005-0000-0000-0000BD040000}"/>
    <cellStyle name="ปกติ 45" xfId="1214" xr:uid="{00000000-0005-0000-0000-0000BE040000}"/>
    <cellStyle name="ปกติ 45 2" xfId="1215" xr:uid="{00000000-0005-0000-0000-0000BF040000}"/>
    <cellStyle name="ปกติ 46" xfId="1216" xr:uid="{00000000-0005-0000-0000-0000C0040000}"/>
    <cellStyle name="ปกติ 46 2" xfId="1217" xr:uid="{00000000-0005-0000-0000-0000C1040000}"/>
    <cellStyle name="ปกติ 47" xfId="1218" xr:uid="{00000000-0005-0000-0000-0000C2040000}"/>
    <cellStyle name="ปกติ 47 2" xfId="1219" xr:uid="{00000000-0005-0000-0000-0000C3040000}"/>
    <cellStyle name="ปกติ 48" xfId="1220" xr:uid="{00000000-0005-0000-0000-0000C4040000}"/>
    <cellStyle name="ปกติ 48 2" xfId="1221" xr:uid="{00000000-0005-0000-0000-0000C5040000}"/>
    <cellStyle name="ปกติ 49" xfId="1222" xr:uid="{00000000-0005-0000-0000-0000C6040000}"/>
    <cellStyle name="ปกติ 49 2" xfId="1223" xr:uid="{00000000-0005-0000-0000-0000C7040000}"/>
    <cellStyle name="ปกติ 5" xfId="1224" xr:uid="{00000000-0005-0000-0000-0000C8040000}"/>
    <cellStyle name="ปกติ 5 2" xfId="1225" xr:uid="{00000000-0005-0000-0000-0000C9040000}"/>
    <cellStyle name="ปกติ 5 3" xfId="1226" xr:uid="{00000000-0005-0000-0000-0000CA040000}"/>
    <cellStyle name="ปกติ 5 4" xfId="1227" xr:uid="{00000000-0005-0000-0000-0000CB040000}"/>
    <cellStyle name="ปกติ 5_Conso worksheet (Dec'09)" xfId="1228" xr:uid="{00000000-0005-0000-0000-0000CC040000}"/>
    <cellStyle name="ปกติ 50" xfId="1229" xr:uid="{00000000-0005-0000-0000-0000CD040000}"/>
    <cellStyle name="ปกติ 50 2" xfId="1230" xr:uid="{00000000-0005-0000-0000-0000CE040000}"/>
    <cellStyle name="ปกติ 51" xfId="1231" xr:uid="{00000000-0005-0000-0000-0000CF040000}"/>
    <cellStyle name="ปกติ 51 2" xfId="1232" xr:uid="{00000000-0005-0000-0000-0000D0040000}"/>
    <cellStyle name="ปกติ 52" xfId="1233" xr:uid="{00000000-0005-0000-0000-0000D1040000}"/>
    <cellStyle name="ปกติ 52 2" xfId="1234" xr:uid="{00000000-0005-0000-0000-0000D2040000}"/>
    <cellStyle name="ปกติ 53" xfId="1235" xr:uid="{00000000-0005-0000-0000-0000D3040000}"/>
    <cellStyle name="ปกติ 53 2" xfId="1236" xr:uid="{00000000-0005-0000-0000-0000D4040000}"/>
    <cellStyle name="ปกติ 54" xfId="1237" xr:uid="{00000000-0005-0000-0000-0000D5040000}"/>
    <cellStyle name="ปกติ 54 2" xfId="1238" xr:uid="{00000000-0005-0000-0000-0000D6040000}"/>
    <cellStyle name="ปกติ 55" xfId="1239" xr:uid="{00000000-0005-0000-0000-0000D7040000}"/>
    <cellStyle name="ปกติ 55 2" xfId="1240" xr:uid="{00000000-0005-0000-0000-0000D8040000}"/>
    <cellStyle name="ปกติ 56" xfId="1241" xr:uid="{00000000-0005-0000-0000-0000D9040000}"/>
    <cellStyle name="ปกติ 56 2" xfId="1242" xr:uid="{00000000-0005-0000-0000-0000DA040000}"/>
    <cellStyle name="ปกติ 57" xfId="1243" xr:uid="{00000000-0005-0000-0000-0000DB040000}"/>
    <cellStyle name="ปกติ 57 2" xfId="1244" xr:uid="{00000000-0005-0000-0000-0000DC040000}"/>
    <cellStyle name="ปกติ 58" xfId="1245" xr:uid="{00000000-0005-0000-0000-0000DD040000}"/>
    <cellStyle name="ปกติ 58 2" xfId="1246" xr:uid="{00000000-0005-0000-0000-0000DE040000}"/>
    <cellStyle name="ปกติ 59" xfId="1247" xr:uid="{00000000-0005-0000-0000-0000DF040000}"/>
    <cellStyle name="ปกติ 59 2" xfId="1248" xr:uid="{00000000-0005-0000-0000-0000E0040000}"/>
    <cellStyle name="ปกติ 6" xfId="1249" xr:uid="{00000000-0005-0000-0000-0000E1040000}"/>
    <cellStyle name="ปกติ 6 2" xfId="1250" xr:uid="{00000000-0005-0000-0000-0000E2040000}"/>
    <cellStyle name="ปกติ 6_CPI_Y'52_TOP_GG 1" xfId="1251" xr:uid="{00000000-0005-0000-0000-0000E3040000}"/>
    <cellStyle name="ปกติ 60" xfId="1252" xr:uid="{00000000-0005-0000-0000-0000E4040000}"/>
    <cellStyle name="ปกติ 60 2" xfId="1253" xr:uid="{00000000-0005-0000-0000-0000E5040000}"/>
    <cellStyle name="ปกติ 61" xfId="1254" xr:uid="{00000000-0005-0000-0000-0000E6040000}"/>
    <cellStyle name="ปกติ 61 2" xfId="1255" xr:uid="{00000000-0005-0000-0000-0000E7040000}"/>
    <cellStyle name="ปกติ 62" xfId="1256" xr:uid="{00000000-0005-0000-0000-0000E8040000}"/>
    <cellStyle name="ปกติ 62 2" xfId="1257" xr:uid="{00000000-0005-0000-0000-0000E9040000}"/>
    <cellStyle name="ปกติ 63" xfId="1258" xr:uid="{00000000-0005-0000-0000-0000EA040000}"/>
    <cellStyle name="ปกติ 63 2" xfId="1259" xr:uid="{00000000-0005-0000-0000-0000EB040000}"/>
    <cellStyle name="ปกติ 64" xfId="1260" xr:uid="{00000000-0005-0000-0000-0000EC040000}"/>
    <cellStyle name="ปกติ 64 2" xfId="1261" xr:uid="{00000000-0005-0000-0000-0000ED040000}"/>
    <cellStyle name="ปกติ 65" xfId="1262" xr:uid="{00000000-0005-0000-0000-0000EE040000}"/>
    <cellStyle name="ปกติ 65 2" xfId="1263" xr:uid="{00000000-0005-0000-0000-0000EF040000}"/>
    <cellStyle name="ปกติ 66" xfId="1264" xr:uid="{00000000-0005-0000-0000-0000F0040000}"/>
    <cellStyle name="ปกติ 66 2" xfId="1265" xr:uid="{00000000-0005-0000-0000-0000F1040000}"/>
    <cellStyle name="ปกติ 67" xfId="1266" xr:uid="{00000000-0005-0000-0000-0000F2040000}"/>
    <cellStyle name="ปกติ 67 2" xfId="1267" xr:uid="{00000000-0005-0000-0000-0000F3040000}"/>
    <cellStyle name="ปกติ 68" xfId="1268" xr:uid="{00000000-0005-0000-0000-0000F4040000}"/>
    <cellStyle name="ปกติ 68 2" xfId="1269" xr:uid="{00000000-0005-0000-0000-0000F5040000}"/>
    <cellStyle name="ปกติ 69" xfId="1270" xr:uid="{00000000-0005-0000-0000-0000F6040000}"/>
    <cellStyle name="ปกติ 7" xfId="1271" xr:uid="{00000000-0005-0000-0000-0000F7040000}"/>
    <cellStyle name="ปกติ 7 2" xfId="1272" xr:uid="{00000000-0005-0000-0000-0000F8040000}"/>
    <cellStyle name="ปกติ 7 3" xfId="1273" xr:uid="{00000000-0005-0000-0000-0000F9040000}"/>
    <cellStyle name="ปกติ 7 4" xfId="1274" xr:uid="{00000000-0005-0000-0000-0000FA040000}"/>
    <cellStyle name="ปกติ 7 5" xfId="1275" xr:uid="{00000000-0005-0000-0000-0000FB040000}"/>
    <cellStyle name="ปกติ 7 6" xfId="1276" xr:uid="{00000000-0005-0000-0000-0000FC040000}"/>
    <cellStyle name="ปกติ 7 7" xfId="1277" xr:uid="{00000000-0005-0000-0000-0000FD040000}"/>
    <cellStyle name="ปกติ 7 8" xfId="1278" xr:uid="{00000000-0005-0000-0000-0000FE040000}"/>
    <cellStyle name="ปกติ 70" xfId="1279" xr:uid="{00000000-0005-0000-0000-0000FF040000}"/>
    <cellStyle name="ปกติ 71" xfId="1280" xr:uid="{00000000-0005-0000-0000-000000050000}"/>
    <cellStyle name="ปกติ 8" xfId="1281" xr:uid="{00000000-0005-0000-0000-000001050000}"/>
    <cellStyle name="ปกติ 8 2" xfId="1282" xr:uid="{00000000-0005-0000-0000-000002050000}"/>
    <cellStyle name="ปกติ 8 2 2" xfId="1283" xr:uid="{00000000-0005-0000-0000-000003050000}"/>
    <cellStyle name="ปกติ 8 3" xfId="1284" xr:uid="{00000000-0005-0000-0000-000004050000}"/>
    <cellStyle name="ปกติ 8_CPI_Y'52_TOP_GG 1" xfId="1285" xr:uid="{00000000-0005-0000-0000-000005050000}"/>
    <cellStyle name="ปกติ 9" xfId="1286" xr:uid="{00000000-0005-0000-0000-000006050000}"/>
    <cellStyle name="ปกติ 9 2" xfId="1287" xr:uid="{00000000-0005-0000-0000-000007050000}"/>
    <cellStyle name="ปกติ 9 3" xfId="1288" xr:uid="{00000000-0005-0000-0000-000008050000}"/>
    <cellStyle name="ปกติ 9 4" xfId="1289" xr:uid="{00000000-0005-0000-0000-000009050000}"/>
    <cellStyle name="ปกติ 9_CPI_Y'52_TOP_GG 1" xfId="1290" xr:uid="{00000000-0005-0000-0000-00000A050000}"/>
    <cellStyle name="ป้อนค่า 2" xfId="1291" xr:uid="{00000000-0005-0000-0000-00000B050000}"/>
    <cellStyle name="ปานกลาง 2" xfId="1292" xr:uid="{00000000-0005-0000-0000-00000C050000}"/>
    <cellStyle name="ผลรวม 2" xfId="1293" xr:uid="{00000000-0005-0000-0000-00000D050000}"/>
    <cellStyle name="ฤธถ [0]_95" xfId="1294" xr:uid="{00000000-0005-0000-0000-00000E050000}"/>
    <cellStyle name="ฤธถ_95" xfId="1295" xr:uid="{00000000-0005-0000-0000-00000F050000}"/>
    <cellStyle name="ล๋ศญ [0]_95" xfId="1296" xr:uid="{00000000-0005-0000-0000-000010050000}"/>
    <cellStyle name="ล๋ศญ_95" xfId="1297" xr:uid="{00000000-0005-0000-0000-000011050000}"/>
    <cellStyle name="วฅมุ_4ฟ๙ฝวภ๛" xfId="1298" xr:uid="{00000000-0005-0000-0000-000012050000}"/>
    <cellStyle name="ส่วนที่ถูกเน้น1 2" xfId="1299" xr:uid="{00000000-0005-0000-0000-000013050000}"/>
    <cellStyle name="ส่วนที่ถูกเน้น2 2" xfId="1300" xr:uid="{00000000-0005-0000-0000-000014050000}"/>
    <cellStyle name="ส่วนที่ถูกเน้น3 2" xfId="1301" xr:uid="{00000000-0005-0000-0000-000015050000}"/>
    <cellStyle name="ส่วนที่ถูกเน้น4 2" xfId="1302" xr:uid="{00000000-0005-0000-0000-000016050000}"/>
    <cellStyle name="ส่วนที่ถูกเน้น5 2" xfId="1303" xr:uid="{00000000-0005-0000-0000-000017050000}"/>
    <cellStyle name="ส่วนที่ถูกเน้น6 2" xfId="1304" xr:uid="{00000000-0005-0000-0000-000018050000}"/>
    <cellStyle name="หมายเหตุ 2" xfId="1305" xr:uid="{00000000-0005-0000-0000-000019050000}"/>
    <cellStyle name="หัวเรื่อง 1 2" xfId="1306" xr:uid="{00000000-0005-0000-0000-00001A050000}"/>
    <cellStyle name="หัวเรื่อง 2 2" xfId="1307" xr:uid="{00000000-0005-0000-0000-00001B050000}"/>
    <cellStyle name="หัวเรื่อง 3 2" xfId="1308" xr:uid="{00000000-0005-0000-0000-00001C050000}"/>
    <cellStyle name="หัวเรื่อง 4 2" xfId="1309" xr:uid="{00000000-0005-0000-0000-00001D050000}"/>
    <cellStyle name="표준_학술대회참가자일정-최종" xfId="1310" xr:uid="{00000000-0005-0000-0000-00001E050000}"/>
    <cellStyle name="標準_FIXED ASSET" xfId="1311" xr:uid="{00000000-0005-0000-0000-00001F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6"/>
  <sheetViews>
    <sheetView showGridLines="0" tabSelected="1" view="pageBreakPreview" topLeftCell="A52" zoomScale="80" zoomScaleNormal="85" zoomScaleSheetLayoutView="80" workbookViewId="0">
      <selection activeCell="G88" sqref="G88"/>
    </sheetView>
  </sheetViews>
  <sheetFormatPr defaultColWidth="9.140625" defaultRowHeight="18.75" customHeight="1"/>
  <cols>
    <col min="1" max="1" width="42.28515625" style="123" customWidth="1"/>
    <col min="2" max="2" width="9" style="128" bestFit="1" customWidth="1"/>
    <col min="3" max="3" width="15.7109375" style="129" customWidth="1"/>
    <col min="4" max="4" width="1.28515625" style="130" customWidth="1"/>
    <col min="5" max="5" width="15.7109375" style="129" customWidth="1"/>
    <col min="6" max="6" width="1.28515625" style="130" customWidth="1"/>
    <col min="7" max="7" width="15.7109375" style="130" customWidth="1"/>
    <col min="8" max="8" width="1.28515625" style="130" customWidth="1"/>
    <col min="9" max="9" width="15.7109375" style="130" customWidth="1"/>
    <col min="10" max="10" width="10.85546875" style="126" bestFit="1" customWidth="1"/>
    <col min="11" max="11" width="24.85546875" style="126" customWidth="1"/>
    <col min="12" max="12" width="46.42578125" style="126" bestFit="1" customWidth="1"/>
    <col min="13" max="13" width="14.5703125" style="126" bestFit="1" customWidth="1"/>
    <col min="14" max="14" width="17.42578125" style="126" customWidth="1"/>
    <col min="15" max="15" width="9.140625" style="126"/>
    <col min="16" max="16" width="14.5703125" style="126" bestFit="1" customWidth="1"/>
    <col min="17" max="16384" width="9.140625" style="126"/>
  </cols>
  <sheetData>
    <row r="1" spans="1:16" s="166" customFormat="1" ht="19.5" customHeight="1">
      <c r="A1" s="121" t="s">
        <v>0</v>
      </c>
      <c r="B1" s="122"/>
      <c r="C1" s="164"/>
      <c r="D1" s="165"/>
      <c r="E1" s="164"/>
      <c r="F1" s="165"/>
      <c r="G1" s="165"/>
      <c r="H1" s="165"/>
      <c r="I1" s="165"/>
    </row>
    <row r="2" spans="1:16" ht="19.5" customHeight="1">
      <c r="A2" s="167" t="s">
        <v>1</v>
      </c>
    </row>
    <row r="3" spans="1:16" ht="19.5" customHeight="1">
      <c r="A3" s="167"/>
    </row>
    <row r="4" spans="1:16" ht="19.5" customHeight="1">
      <c r="C4" s="265" t="s">
        <v>2</v>
      </c>
      <c r="D4" s="265"/>
      <c r="E4" s="265"/>
      <c r="F4" s="76"/>
      <c r="G4" s="264" t="s">
        <v>3</v>
      </c>
      <c r="H4" s="264"/>
      <c r="I4" s="264"/>
    </row>
    <row r="5" spans="1:16" ht="19.5" customHeight="1">
      <c r="C5" s="265" t="s">
        <v>4</v>
      </c>
      <c r="D5" s="265"/>
      <c r="E5" s="265"/>
      <c r="F5" s="129"/>
      <c r="G5" s="265" t="s">
        <v>4</v>
      </c>
      <c r="H5" s="265"/>
      <c r="I5" s="265"/>
    </row>
    <row r="6" spans="1:16" ht="19.5" customHeight="1">
      <c r="C6" s="266" t="s">
        <v>5</v>
      </c>
      <c r="D6" s="266"/>
      <c r="E6" s="266"/>
      <c r="F6" s="168"/>
      <c r="G6" s="266" t="s">
        <v>5</v>
      </c>
      <c r="H6" s="266"/>
      <c r="I6" s="266"/>
    </row>
    <row r="7" spans="1:16" ht="19.5" customHeight="1">
      <c r="A7" s="167" t="s">
        <v>112</v>
      </c>
      <c r="B7" s="122" t="s">
        <v>6</v>
      </c>
      <c r="C7" s="3" t="s">
        <v>218</v>
      </c>
      <c r="D7" s="4"/>
      <c r="E7" s="3" t="s">
        <v>200</v>
      </c>
      <c r="F7" s="4"/>
      <c r="G7" s="3" t="s">
        <v>218</v>
      </c>
      <c r="H7" s="4"/>
      <c r="I7" s="3" t="s">
        <v>200</v>
      </c>
    </row>
    <row r="8" spans="1:16" ht="19.5" customHeight="1">
      <c r="C8" s="262" t="s">
        <v>103</v>
      </c>
      <c r="D8" s="262"/>
      <c r="E8" s="262"/>
      <c r="F8" s="262"/>
      <c r="G8" s="262"/>
      <c r="H8" s="262"/>
      <c r="I8" s="262"/>
    </row>
    <row r="9" spans="1:16" ht="19.5" customHeight="1">
      <c r="A9" s="132" t="s">
        <v>7</v>
      </c>
      <c r="C9" s="128"/>
      <c r="D9" s="124"/>
      <c r="E9" s="128"/>
      <c r="F9" s="124"/>
      <c r="G9" s="124"/>
      <c r="H9" s="124"/>
      <c r="I9" s="124"/>
      <c r="M9" s="14"/>
      <c r="N9" s="169"/>
    </row>
    <row r="10" spans="1:16" ht="19.5" customHeight="1">
      <c r="A10" s="123" t="s">
        <v>8</v>
      </c>
      <c r="B10" s="128">
        <v>4</v>
      </c>
      <c r="C10" s="7">
        <v>1278275799</v>
      </c>
      <c r="D10" s="7"/>
      <c r="E10" s="7">
        <v>1696733596</v>
      </c>
      <c r="F10" s="170"/>
      <c r="G10" s="7">
        <v>402231303</v>
      </c>
      <c r="H10" s="7"/>
      <c r="I10" s="7">
        <v>650049114</v>
      </c>
      <c r="M10" s="14"/>
      <c r="N10" s="169"/>
    </row>
    <row r="11" spans="1:16" ht="19.5" customHeight="1">
      <c r="A11" s="123" t="s">
        <v>153</v>
      </c>
      <c r="B11" s="128">
        <v>21</v>
      </c>
      <c r="C11" s="7">
        <v>776198186</v>
      </c>
      <c r="D11" s="7"/>
      <c r="E11" s="7">
        <v>765163689</v>
      </c>
      <c r="F11" s="170"/>
      <c r="G11" s="7">
        <v>725454592</v>
      </c>
      <c r="H11" s="7"/>
      <c r="I11" s="7">
        <v>715091189</v>
      </c>
      <c r="M11" s="14"/>
      <c r="N11" s="169"/>
    </row>
    <row r="12" spans="1:16" ht="19.5" customHeight="1">
      <c r="A12" s="123" t="s">
        <v>80</v>
      </c>
      <c r="B12" s="15" t="s">
        <v>172</v>
      </c>
      <c r="C12" s="7">
        <v>311066294</v>
      </c>
      <c r="D12" s="7"/>
      <c r="E12" s="7">
        <v>333130197</v>
      </c>
      <c r="F12" s="170"/>
      <c r="G12" s="7">
        <v>35452449</v>
      </c>
      <c r="H12" s="7"/>
      <c r="I12" s="7">
        <v>34687472</v>
      </c>
      <c r="O12" s="14"/>
      <c r="P12" s="169"/>
    </row>
    <row r="13" spans="1:16" ht="19.5" customHeight="1">
      <c r="A13" s="123" t="s">
        <v>160</v>
      </c>
      <c r="B13" s="15">
        <v>3</v>
      </c>
      <c r="C13" s="7">
        <v>38741533</v>
      </c>
      <c r="D13" s="7"/>
      <c r="E13" s="7">
        <v>24960423</v>
      </c>
      <c r="F13" s="170"/>
      <c r="G13" s="7">
        <v>11048632</v>
      </c>
      <c r="H13" s="7"/>
      <c r="I13" s="7">
        <v>4431436</v>
      </c>
      <c r="O13" s="14"/>
      <c r="P13" s="169"/>
    </row>
    <row r="14" spans="1:16" ht="19.5" customHeight="1">
      <c r="A14" s="123" t="s">
        <v>229</v>
      </c>
      <c r="B14" s="15"/>
      <c r="C14" s="126"/>
      <c r="D14" s="126"/>
      <c r="E14" s="126"/>
      <c r="F14" s="126"/>
      <c r="G14" s="126"/>
      <c r="H14" s="126"/>
      <c r="I14" s="126"/>
      <c r="O14" s="14"/>
      <c r="P14" s="169"/>
    </row>
    <row r="15" spans="1:16" ht="19.5" customHeight="1">
      <c r="A15" s="123" t="s">
        <v>127</v>
      </c>
      <c r="B15" s="15">
        <v>3</v>
      </c>
      <c r="C15" s="7">
        <v>1901130</v>
      </c>
      <c r="D15" s="7"/>
      <c r="E15" s="175">
        <v>0</v>
      </c>
      <c r="F15" s="170"/>
      <c r="G15" s="20">
        <v>0</v>
      </c>
      <c r="H15" s="7"/>
      <c r="I15" s="20">
        <v>0</v>
      </c>
      <c r="O15" s="14"/>
      <c r="P15" s="169"/>
    </row>
    <row r="16" spans="1:16" ht="19.5" customHeight="1">
      <c r="A16" s="123" t="s">
        <v>196</v>
      </c>
      <c r="B16" s="15"/>
      <c r="C16" s="126"/>
      <c r="D16" s="126"/>
      <c r="E16" s="126"/>
      <c r="F16" s="126"/>
      <c r="G16" s="126"/>
      <c r="H16" s="126"/>
      <c r="I16" s="126"/>
      <c r="O16" s="14"/>
      <c r="P16" s="169"/>
    </row>
    <row r="17" spans="1:16" ht="19.5" customHeight="1">
      <c r="A17" s="123" t="s">
        <v>127</v>
      </c>
      <c r="B17" s="15">
        <v>3</v>
      </c>
      <c r="C17" s="175">
        <v>0</v>
      </c>
      <c r="D17" s="7"/>
      <c r="E17" s="7">
        <v>5169904</v>
      </c>
      <c r="F17" s="170"/>
      <c r="G17" s="20">
        <v>0</v>
      </c>
      <c r="H17" s="7"/>
      <c r="I17" s="20">
        <v>0</v>
      </c>
      <c r="O17" s="14"/>
      <c r="P17" s="169"/>
    </row>
    <row r="18" spans="1:16" ht="19.5" customHeight="1">
      <c r="A18" s="123" t="s">
        <v>9</v>
      </c>
      <c r="C18" s="7">
        <v>116007151</v>
      </c>
      <c r="D18" s="7"/>
      <c r="E18" s="7">
        <v>165426002</v>
      </c>
      <c r="F18" s="170"/>
      <c r="G18" s="7">
        <v>1673691</v>
      </c>
      <c r="H18" s="7"/>
      <c r="I18" s="7">
        <v>1324622</v>
      </c>
      <c r="O18" s="14"/>
      <c r="P18" s="169"/>
    </row>
    <row r="19" spans="1:16" ht="19.5" customHeight="1">
      <c r="A19" s="171" t="s">
        <v>83</v>
      </c>
      <c r="C19" s="7">
        <v>15229393</v>
      </c>
      <c r="D19" s="7"/>
      <c r="E19" s="7">
        <v>9207769</v>
      </c>
      <c r="F19" s="172"/>
      <c r="G19" s="23">
        <v>0</v>
      </c>
      <c r="H19" s="7"/>
      <c r="I19" s="23">
        <v>0</v>
      </c>
    </row>
    <row r="20" spans="1:16" ht="19.5" customHeight="1">
      <c r="A20" s="131" t="s">
        <v>10</v>
      </c>
      <c r="C20" s="137">
        <f>SUM(C10:C19)</f>
        <v>2537419486</v>
      </c>
      <c r="D20" s="136"/>
      <c r="E20" s="137">
        <f>SUM(E10:E19)</f>
        <v>2999791580</v>
      </c>
      <c r="F20" s="136">
        <f>SUM(F10:F19)</f>
        <v>0</v>
      </c>
      <c r="G20" s="137">
        <f>SUM(G10:G19)</f>
        <v>1175860667</v>
      </c>
      <c r="H20" s="136"/>
      <c r="I20" s="137">
        <f>SUM(I10:I19)</f>
        <v>1405583833</v>
      </c>
    </row>
    <row r="21" spans="1:16" ht="19.5" customHeight="1">
      <c r="C21" s="173"/>
      <c r="D21" s="170"/>
      <c r="E21" s="173"/>
      <c r="F21" s="170"/>
      <c r="G21" s="170"/>
      <c r="H21" s="170"/>
      <c r="I21" s="170"/>
    </row>
    <row r="22" spans="1:16" ht="19.5" customHeight="1">
      <c r="A22" s="132" t="s">
        <v>11</v>
      </c>
      <c r="C22" s="173"/>
      <c r="D22" s="170"/>
      <c r="E22" s="173"/>
      <c r="F22" s="170"/>
      <c r="G22" s="170"/>
      <c r="H22" s="170"/>
      <c r="I22" s="170"/>
    </row>
    <row r="23" spans="1:16" ht="19.5" customHeight="1">
      <c r="A23" s="123" t="s">
        <v>174</v>
      </c>
      <c r="B23" s="128">
        <v>6</v>
      </c>
      <c r="C23" s="144">
        <v>217257198</v>
      </c>
      <c r="D23" s="170"/>
      <c r="E23" s="144">
        <v>5804326</v>
      </c>
      <c r="F23" s="170"/>
      <c r="G23" s="174">
        <v>0</v>
      </c>
      <c r="H23" s="170"/>
      <c r="I23" s="174">
        <v>0</v>
      </c>
    </row>
    <row r="24" spans="1:16" ht="19.5" customHeight="1">
      <c r="A24" s="123" t="s">
        <v>13</v>
      </c>
      <c r="B24" s="15">
        <v>7</v>
      </c>
      <c r="C24" s="175">
        <v>0</v>
      </c>
      <c r="D24" s="7"/>
      <c r="E24" s="175">
        <v>0</v>
      </c>
      <c r="F24" s="7"/>
      <c r="G24" s="9">
        <v>2456576528</v>
      </c>
      <c r="H24" s="10"/>
      <c r="I24" s="9">
        <v>2316668208</v>
      </c>
    </row>
    <row r="25" spans="1:16" ht="19.5" customHeight="1">
      <c r="A25" s="123" t="s">
        <v>12</v>
      </c>
      <c r="B25" s="15">
        <v>6</v>
      </c>
      <c r="C25" s="19">
        <v>149323677</v>
      </c>
      <c r="D25" s="7"/>
      <c r="E25" s="19">
        <v>122359169</v>
      </c>
      <c r="F25" s="7"/>
      <c r="G25" s="34">
        <v>0</v>
      </c>
      <c r="H25" s="9"/>
      <c r="I25" s="34">
        <v>0</v>
      </c>
    </row>
    <row r="26" spans="1:16" ht="19.5" customHeight="1">
      <c r="A26" s="123" t="s">
        <v>131</v>
      </c>
      <c r="B26" s="15">
        <v>21</v>
      </c>
      <c r="C26" s="19">
        <v>140325549</v>
      </c>
      <c r="D26" s="7"/>
      <c r="E26" s="19">
        <v>52931890</v>
      </c>
      <c r="F26" s="7"/>
      <c r="G26" s="176">
        <v>138498549</v>
      </c>
      <c r="H26" s="9"/>
      <c r="I26" s="176">
        <v>30537388</v>
      </c>
    </row>
    <row r="27" spans="1:16" ht="19.5" customHeight="1">
      <c r="A27" s="123" t="s">
        <v>130</v>
      </c>
      <c r="B27" s="15"/>
      <c r="C27" s="177"/>
      <c r="D27" s="173"/>
      <c r="E27" s="177"/>
      <c r="F27" s="170"/>
      <c r="G27" s="170"/>
      <c r="H27" s="170"/>
      <c r="I27" s="170"/>
    </row>
    <row r="28" spans="1:16" ht="19.5" customHeight="1">
      <c r="A28" s="123" t="s">
        <v>238</v>
      </c>
      <c r="B28" s="15">
        <v>3</v>
      </c>
      <c r="C28" s="23">
        <v>0</v>
      </c>
      <c r="D28" s="7"/>
      <c r="E28" s="23">
        <v>160000</v>
      </c>
      <c r="F28" s="7"/>
      <c r="G28" s="34">
        <v>0</v>
      </c>
      <c r="H28" s="9"/>
      <c r="I28" s="34">
        <v>0</v>
      </c>
    </row>
    <row r="29" spans="1:16" ht="19.5" customHeight="1">
      <c r="A29" s="123" t="s">
        <v>14</v>
      </c>
      <c r="B29" s="15">
        <v>8</v>
      </c>
      <c r="C29" s="19">
        <v>817079319</v>
      </c>
      <c r="D29" s="7"/>
      <c r="E29" s="19">
        <v>847860602</v>
      </c>
      <c r="F29" s="7"/>
      <c r="G29" s="10">
        <v>619650579</v>
      </c>
      <c r="H29" s="10"/>
      <c r="I29" s="10">
        <v>635666311</v>
      </c>
    </row>
    <row r="30" spans="1:16" ht="19.5" customHeight="1">
      <c r="A30" s="178" t="s">
        <v>116</v>
      </c>
      <c r="B30" s="15">
        <v>9</v>
      </c>
      <c r="C30" s="19">
        <v>147158394</v>
      </c>
      <c r="D30" s="7"/>
      <c r="E30" s="19">
        <v>170791374</v>
      </c>
      <c r="F30" s="7"/>
      <c r="G30" s="175">
        <v>0</v>
      </c>
      <c r="H30" s="8"/>
      <c r="I30" s="175">
        <v>0</v>
      </c>
    </row>
    <row r="31" spans="1:16" ht="19.5" customHeight="1">
      <c r="A31" s="178" t="s">
        <v>132</v>
      </c>
      <c r="B31" s="15">
        <v>10</v>
      </c>
      <c r="C31" s="19">
        <v>133731302</v>
      </c>
      <c r="D31" s="7"/>
      <c r="E31" s="19">
        <v>148136897</v>
      </c>
      <c r="F31" s="7"/>
      <c r="G31" s="176">
        <v>7349580</v>
      </c>
      <c r="H31" s="8"/>
      <c r="I31" s="176">
        <v>7472294</v>
      </c>
    </row>
    <row r="32" spans="1:16" ht="19.5" customHeight="1">
      <c r="A32" s="178" t="s">
        <v>173</v>
      </c>
      <c r="B32" s="15">
        <v>11</v>
      </c>
      <c r="C32" s="19">
        <v>315900385</v>
      </c>
      <c r="D32" s="7"/>
      <c r="E32" s="19">
        <v>375798380</v>
      </c>
      <c r="F32" s="7"/>
      <c r="G32" s="175">
        <v>0</v>
      </c>
      <c r="H32" s="8"/>
      <c r="I32" s="175">
        <v>0</v>
      </c>
    </row>
    <row r="33" spans="1:9" ht="19.5" customHeight="1">
      <c r="A33" s="123" t="s">
        <v>15</v>
      </c>
      <c r="B33" s="15">
        <v>12</v>
      </c>
      <c r="C33" s="19">
        <v>407826112</v>
      </c>
      <c r="D33" s="7"/>
      <c r="E33" s="19">
        <v>288137523</v>
      </c>
      <c r="F33" s="7"/>
      <c r="G33" s="10">
        <v>46960035</v>
      </c>
      <c r="H33" s="10"/>
      <c r="I33" s="10">
        <v>43135192</v>
      </c>
    </row>
    <row r="34" spans="1:9" ht="19.5" customHeight="1">
      <c r="A34" s="123" t="s">
        <v>16</v>
      </c>
      <c r="B34" s="15"/>
      <c r="C34" s="19">
        <v>89173252</v>
      </c>
      <c r="D34" s="7"/>
      <c r="E34" s="19">
        <v>69266526</v>
      </c>
      <c r="F34" s="7"/>
      <c r="G34" s="175">
        <v>0</v>
      </c>
      <c r="H34" s="10"/>
      <c r="I34" s="175">
        <v>0</v>
      </c>
    </row>
    <row r="35" spans="1:9" ht="19.5" customHeight="1">
      <c r="A35" s="123" t="s">
        <v>17</v>
      </c>
      <c r="B35" s="15"/>
      <c r="C35" s="19">
        <v>165935584</v>
      </c>
      <c r="D35" s="7"/>
      <c r="E35" s="19">
        <v>119706622</v>
      </c>
      <c r="F35" s="7"/>
      <c r="G35" s="10">
        <v>11459367</v>
      </c>
      <c r="H35" s="10"/>
      <c r="I35" s="10">
        <v>9670550</v>
      </c>
    </row>
    <row r="36" spans="1:9" ht="19.5" customHeight="1">
      <c r="A36" s="131" t="s">
        <v>18</v>
      </c>
      <c r="B36" s="15"/>
      <c r="C36" s="137">
        <f>SUM(C23:C35)</f>
        <v>2583710772</v>
      </c>
      <c r="D36" s="136"/>
      <c r="E36" s="137">
        <f>SUM(E23:E35)</f>
        <v>2200953309</v>
      </c>
      <c r="F36" s="136"/>
      <c r="G36" s="137">
        <f>SUM(G23:G35)</f>
        <v>3280494638</v>
      </c>
      <c r="H36" s="136"/>
      <c r="I36" s="137">
        <f>SUM(I23:I35)</f>
        <v>3043149943</v>
      </c>
    </row>
    <row r="37" spans="1:9" ht="19.5" customHeight="1">
      <c r="B37" s="15"/>
      <c r="C37" s="136"/>
      <c r="D37" s="136"/>
      <c r="E37" s="136"/>
      <c r="F37" s="136"/>
      <c r="G37" s="136"/>
      <c r="H37" s="136"/>
      <c r="I37" s="136"/>
    </row>
    <row r="38" spans="1:9" ht="19.5" customHeight="1" thickBot="1">
      <c r="A38" s="131" t="s">
        <v>19</v>
      </c>
      <c r="C38" s="151">
        <f>SUM(C20,C36)</f>
        <v>5121130258</v>
      </c>
      <c r="D38" s="136"/>
      <c r="E38" s="151">
        <f>SUM(E20,E36)</f>
        <v>5200744889</v>
      </c>
      <c r="F38" s="136"/>
      <c r="G38" s="151">
        <f>SUM(G20,G36)</f>
        <v>4456355305</v>
      </c>
      <c r="H38" s="136"/>
      <c r="I38" s="151">
        <f>SUM(I20,I36)</f>
        <v>4448733776</v>
      </c>
    </row>
    <row r="39" spans="1:9" ht="18.75" customHeight="1" thickTop="1">
      <c r="A39" s="179"/>
      <c r="B39" s="122"/>
      <c r="C39" s="172"/>
      <c r="D39" s="172"/>
      <c r="E39" s="172"/>
      <c r="F39" s="172"/>
      <c r="G39" s="172"/>
      <c r="H39" s="172"/>
      <c r="I39" s="172"/>
    </row>
    <row r="40" spans="1:9" ht="19.5" customHeight="1">
      <c r="A40" s="121" t="s">
        <v>0</v>
      </c>
      <c r="B40" s="180"/>
      <c r="C40" s="181"/>
      <c r="D40" s="172"/>
      <c r="E40" s="181"/>
      <c r="F40" s="172"/>
      <c r="G40" s="172"/>
      <c r="H40" s="172"/>
      <c r="I40" s="172"/>
    </row>
    <row r="41" spans="1:9" ht="19.5" customHeight="1">
      <c r="A41" s="167" t="str">
        <f>$A$2</f>
        <v>Statement of financial position</v>
      </c>
      <c r="B41" s="182"/>
      <c r="C41" s="183"/>
      <c r="D41" s="170"/>
      <c r="E41" s="183"/>
      <c r="F41" s="170"/>
      <c r="G41" s="170"/>
      <c r="H41" s="170"/>
      <c r="I41" s="170"/>
    </row>
    <row r="42" spans="1:9" ht="19.5" customHeight="1">
      <c r="A42" s="167"/>
      <c r="B42" s="182"/>
      <c r="C42" s="183"/>
      <c r="D42" s="170"/>
      <c r="E42" s="183"/>
      <c r="F42" s="170"/>
      <c r="G42" s="170"/>
      <c r="H42" s="170"/>
      <c r="I42" s="170"/>
    </row>
    <row r="43" spans="1:9" ht="19.5" customHeight="1">
      <c r="A43" s="184"/>
      <c r="C43" s="265" t="s">
        <v>2</v>
      </c>
      <c r="D43" s="265"/>
      <c r="E43" s="265"/>
      <c r="F43" s="76"/>
      <c r="G43" s="264" t="s">
        <v>3</v>
      </c>
      <c r="H43" s="264"/>
      <c r="I43" s="264"/>
    </row>
    <row r="44" spans="1:9" ht="19.5" customHeight="1">
      <c r="A44" s="184"/>
      <c r="C44" s="265" t="s">
        <v>4</v>
      </c>
      <c r="D44" s="265"/>
      <c r="E44" s="265"/>
      <c r="F44" s="185"/>
      <c r="G44" s="265" t="s">
        <v>4</v>
      </c>
      <c r="H44" s="265"/>
      <c r="I44" s="265"/>
    </row>
    <row r="45" spans="1:9" ht="19.5" customHeight="1">
      <c r="C45" s="263" t="str">
        <f>C6</f>
        <v>31 December</v>
      </c>
      <c r="D45" s="263"/>
      <c r="E45" s="263"/>
      <c r="F45" s="186"/>
      <c r="G45" s="263" t="str">
        <f>C6</f>
        <v>31 December</v>
      </c>
      <c r="H45" s="263"/>
      <c r="I45" s="263"/>
    </row>
    <row r="46" spans="1:9" ht="19.5" customHeight="1">
      <c r="A46" s="187" t="s">
        <v>20</v>
      </c>
      <c r="B46" s="122" t="s">
        <v>6</v>
      </c>
      <c r="C46" s="3" t="s">
        <v>218</v>
      </c>
      <c r="D46" s="4"/>
      <c r="E46" s="3" t="s">
        <v>200</v>
      </c>
      <c r="F46" s="4"/>
      <c r="G46" s="3" t="s">
        <v>218</v>
      </c>
      <c r="H46" s="4"/>
      <c r="I46" s="3" t="s">
        <v>200</v>
      </c>
    </row>
    <row r="47" spans="1:9" ht="19.5" customHeight="1">
      <c r="A47" s="184"/>
      <c r="C47" s="262" t="s">
        <v>103</v>
      </c>
      <c r="D47" s="262"/>
      <c r="E47" s="262"/>
      <c r="F47" s="262"/>
      <c r="G47" s="262"/>
      <c r="H47" s="262"/>
      <c r="I47" s="262"/>
    </row>
    <row r="48" spans="1:9" ht="19.5" customHeight="1">
      <c r="A48" s="132" t="s">
        <v>21</v>
      </c>
      <c r="C48" s="170"/>
      <c r="D48" s="170"/>
      <c r="E48" s="170"/>
      <c r="F48" s="170"/>
      <c r="G48" s="170"/>
      <c r="H48" s="170"/>
      <c r="I48" s="170"/>
    </row>
    <row r="49" spans="1:15" ht="19.5" customHeight="1">
      <c r="A49" s="123" t="s">
        <v>81</v>
      </c>
      <c r="B49" s="15" t="s">
        <v>192</v>
      </c>
      <c r="C49" s="7">
        <v>148080764</v>
      </c>
      <c r="D49" s="7"/>
      <c r="E49" s="7">
        <v>124294647</v>
      </c>
      <c r="F49" s="7"/>
      <c r="G49" s="10">
        <v>159293</v>
      </c>
      <c r="H49" s="10"/>
      <c r="I49" s="10">
        <v>55828</v>
      </c>
      <c r="L49" s="188"/>
      <c r="M49" s="189"/>
      <c r="N49" s="189"/>
      <c r="O49" s="166"/>
    </row>
    <row r="50" spans="1:15" ht="19.5" customHeight="1">
      <c r="A50" s="123" t="s">
        <v>161</v>
      </c>
      <c r="B50" s="15" t="s">
        <v>193</v>
      </c>
      <c r="C50" s="7">
        <v>193695710</v>
      </c>
      <c r="D50" s="7"/>
      <c r="E50" s="7">
        <v>141396292</v>
      </c>
      <c r="F50" s="7"/>
      <c r="G50" s="10">
        <v>18681874</v>
      </c>
      <c r="H50" s="10"/>
      <c r="I50" s="10">
        <v>17837095</v>
      </c>
      <c r="L50" s="188"/>
      <c r="M50" s="189"/>
      <c r="N50" s="189"/>
      <c r="O50" s="166"/>
    </row>
    <row r="51" spans="1:15" ht="19.5" customHeight="1">
      <c r="A51" s="123" t="s">
        <v>97</v>
      </c>
      <c r="B51" s="15"/>
      <c r="C51" s="20">
        <v>0</v>
      </c>
      <c r="D51" s="7"/>
      <c r="E51" s="7">
        <v>5508863</v>
      </c>
      <c r="F51" s="7"/>
      <c r="G51" s="175">
        <v>0</v>
      </c>
      <c r="H51" s="8"/>
      <c r="I51" s="175">
        <v>0</v>
      </c>
      <c r="L51" s="188"/>
      <c r="M51" s="189"/>
      <c r="N51" s="189"/>
      <c r="O51" s="166"/>
    </row>
    <row r="52" spans="1:15" ht="19.5" customHeight="1">
      <c r="A52" s="178" t="s">
        <v>133</v>
      </c>
      <c r="B52" s="15">
        <v>21</v>
      </c>
      <c r="C52" s="8">
        <v>17544656</v>
      </c>
      <c r="D52" s="7"/>
      <c r="E52" s="8">
        <v>13787902</v>
      </c>
      <c r="F52" s="7"/>
      <c r="G52" s="10">
        <v>2875428</v>
      </c>
      <c r="H52" s="10"/>
      <c r="I52" s="10">
        <v>2622170</v>
      </c>
      <c r="L52" s="190"/>
      <c r="M52" s="189"/>
      <c r="N52" s="189"/>
      <c r="O52" s="166"/>
    </row>
    <row r="53" spans="1:15" ht="19.5" customHeight="1">
      <c r="A53" s="123" t="s">
        <v>162</v>
      </c>
      <c r="B53" s="15"/>
      <c r="C53" s="8">
        <v>2307953</v>
      </c>
      <c r="D53" s="8"/>
      <c r="E53" s="8">
        <v>0</v>
      </c>
      <c r="F53" s="170"/>
      <c r="G53" s="176">
        <v>2307953</v>
      </c>
      <c r="H53" s="8"/>
      <c r="I53" s="176">
        <v>0</v>
      </c>
      <c r="L53" s="190"/>
      <c r="M53" s="189"/>
      <c r="N53" s="189"/>
      <c r="O53" s="166"/>
    </row>
    <row r="54" spans="1:15" ht="19.5" customHeight="1">
      <c r="A54" s="123" t="s">
        <v>84</v>
      </c>
      <c r="B54" s="15"/>
      <c r="C54" s="7">
        <v>23318804</v>
      </c>
      <c r="D54" s="7"/>
      <c r="E54" s="7">
        <v>37774173</v>
      </c>
      <c r="F54" s="9"/>
      <c r="G54" s="10">
        <v>8682901</v>
      </c>
      <c r="H54" s="11"/>
      <c r="I54" s="10">
        <v>9898272</v>
      </c>
      <c r="L54" s="190"/>
      <c r="M54" s="189"/>
      <c r="N54" s="189"/>
      <c r="O54" s="166"/>
    </row>
    <row r="55" spans="1:15" ht="19.5" customHeight="1">
      <c r="A55" s="131" t="s">
        <v>22</v>
      </c>
      <c r="B55" s="15"/>
      <c r="C55" s="137">
        <f>SUM(C49:C54)</f>
        <v>384947887</v>
      </c>
      <c r="D55" s="136"/>
      <c r="E55" s="137">
        <f>SUM(E49:E54)</f>
        <v>322761877</v>
      </c>
      <c r="F55" s="143">
        <f>SUM(F49:F54)</f>
        <v>0</v>
      </c>
      <c r="G55" s="137">
        <f>SUM(G49:G54)</f>
        <v>32707449</v>
      </c>
      <c r="H55" s="143">
        <f>SUM(H49:H54)</f>
        <v>0</v>
      </c>
      <c r="I55" s="137">
        <f>SUM(I49:I54)</f>
        <v>30413365</v>
      </c>
      <c r="L55" s="166"/>
      <c r="M55" s="166"/>
      <c r="N55" s="166"/>
      <c r="O55" s="166"/>
    </row>
    <row r="56" spans="1:15" s="193" customFormat="1" ht="19.5" customHeight="1">
      <c r="A56" s="191"/>
      <c r="B56" s="18"/>
      <c r="C56" s="192"/>
      <c r="D56" s="192"/>
      <c r="E56" s="192"/>
      <c r="F56" s="192"/>
      <c r="G56" s="192"/>
      <c r="H56" s="192"/>
      <c r="I56" s="192"/>
      <c r="L56" s="194"/>
      <c r="M56" s="194"/>
      <c r="N56" s="194"/>
      <c r="O56" s="194"/>
    </row>
    <row r="57" spans="1:15" ht="19.5" customHeight="1">
      <c r="A57" s="132" t="s">
        <v>23</v>
      </c>
      <c r="B57" s="15"/>
      <c r="C57" s="170"/>
      <c r="D57" s="170"/>
      <c r="E57" s="170"/>
      <c r="F57" s="170"/>
      <c r="G57" s="170"/>
      <c r="H57" s="170"/>
      <c r="I57" s="170"/>
      <c r="L57" s="21"/>
      <c r="M57" s="22"/>
      <c r="N57" s="22"/>
      <c r="O57" s="166"/>
    </row>
    <row r="58" spans="1:15" ht="19.5" customHeight="1">
      <c r="A58" s="123" t="s">
        <v>134</v>
      </c>
      <c r="B58" s="15">
        <v>21</v>
      </c>
      <c r="C58" s="7">
        <v>156100426</v>
      </c>
      <c r="D58" s="7"/>
      <c r="E58" s="7">
        <v>169280731</v>
      </c>
      <c r="F58" s="7"/>
      <c r="G58" s="10">
        <v>5988592</v>
      </c>
      <c r="H58" s="10"/>
      <c r="I58" s="10">
        <v>6394442</v>
      </c>
      <c r="L58" s="166"/>
      <c r="M58" s="166"/>
      <c r="N58" s="166"/>
      <c r="O58" s="166"/>
    </row>
    <row r="59" spans="1:15" ht="19.5" customHeight="1">
      <c r="A59" s="178" t="s">
        <v>98</v>
      </c>
      <c r="B59" s="15"/>
      <c r="C59" s="7">
        <v>31466586</v>
      </c>
      <c r="D59" s="7"/>
      <c r="E59" s="7">
        <v>27953917</v>
      </c>
      <c r="F59" s="7"/>
      <c r="G59" s="195">
        <v>31466586</v>
      </c>
      <c r="H59" s="10"/>
      <c r="I59" s="195">
        <v>27953917</v>
      </c>
      <c r="L59" s="166"/>
      <c r="M59" s="166"/>
      <c r="N59" s="166"/>
      <c r="O59" s="166"/>
    </row>
    <row r="60" spans="1:15" ht="19.5" customHeight="1">
      <c r="A60" s="123" t="s">
        <v>163</v>
      </c>
      <c r="B60" s="15">
        <v>14</v>
      </c>
      <c r="C60" s="7">
        <v>120419534</v>
      </c>
      <c r="D60" s="7"/>
      <c r="E60" s="7">
        <v>112481206</v>
      </c>
      <c r="F60" s="7"/>
      <c r="G60" s="11">
        <v>25182447</v>
      </c>
      <c r="H60" s="10"/>
      <c r="I60" s="11">
        <v>23261677</v>
      </c>
      <c r="L60" s="166"/>
      <c r="M60" s="166"/>
      <c r="N60" s="166"/>
      <c r="O60" s="166"/>
    </row>
    <row r="61" spans="1:15" ht="19.5" customHeight="1">
      <c r="A61" s="131" t="s">
        <v>24</v>
      </c>
      <c r="B61" s="15"/>
      <c r="C61" s="137">
        <f>SUM(C58:C60)</f>
        <v>307986546</v>
      </c>
      <c r="D61" s="136"/>
      <c r="E61" s="137">
        <f>SUM(E58:E60)</f>
        <v>309715854</v>
      </c>
      <c r="F61" s="143"/>
      <c r="G61" s="137">
        <f>SUM(G58:G60)</f>
        <v>62637625</v>
      </c>
      <c r="H61" s="136"/>
      <c r="I61" s="137">
        <f>SUM(I58:I60)</f>
        <v>57610036</v>
      </c>
      <c r="L61" s="166"/>
      <c r="M61" s="166"/>
      <c r="N61" s="166"/>
      <c r="O61" s="166"/>
    </row>
    <row r="62" spans="1:15" ht="19.5" customHeight="1">
      <c r="A62" s="131"/>
      <c r="B62" s="15"/>
      <c r="C62" s="143"/>
      <c r="D62" s="136"/>
      <c r="E62" s="143"/>
      <c r="F62" s="143"/>
      <c r="G62" s="143"/>
      <c r="H62" s="136"/>
      <c r="I62" s="143"/>
    </row>
    <row r="63" spans="1:15" ht="19.5" customHeight="1">
      <c r="A63" s="131" t="s">
        <v>25</v>
      </c>
      <c r="B63" s="15"/>
      <c r="C63" s="196">
        <f>SUM(C55+C61)</f>
        <v>692934433</v>
      </c>
      <c r="D63" s="143"/>
      <c r="E63" s="196">
        <f>SUM(E55+E61)</f>
        <v>632477731</v>
      </c>
      <c r="F63" s="143"/>
      <c r="G63" s="196">
        <f>SUM(G55+G61)</f>
        <v>95345074</v>
      </c>
      <c r="H63" s="143"/>
      <c r="I63" s="196">
        <f>SUM(I55+I61)</f>
        <v>88023401</v>
      </c>
    </row>
    <row r="64" spans="1:15" ht="19.5" customHeight="1">
      <c r="B64" s="15"/>
      <c r="C64" s="170"/>
      <c r="D64" s="170"/>
      <c r="E64" s="170"/>
      <c r="F64" s="170"/>
      <c r="G64" s="170"/>
      <c r="H64" s="170"/>
      <c r="I64" s="170"/>
    </row>
    <row r="65" spans="1:9" ht="19.5" customHeight="1">
      <c r="A65" s="132" t="s">
        <v>26</v>
      </c>
      <c r="B65" s="15"/>
      <c r="C65" s="170"/>
      <c r="D65" s="170"/>
      <c r="E65" s="170"/>
      <c r="F65" s="170"/>
      <c r="G65" s="170"/>
      <c r="H65" s="170"/>
      <c r="I65" s="170"/>
    </row>
    <row r="66" spans="1:9" ht="19.5" customHeight="1">
      <c r="A66" s="123" t="s">
        <v>27</v>
      </c>
      <c r="B66" s="15"/>
      <c r="C66" s="170"/>
      <c r="D66" s="170"/>
      <c r="E66" s="170"/>
      <c r="F66" s="170"/>
      <c r="G66" s="170"/>
      <c r="H66" s="170"/>
      <c r="I66" s="170"/>
    </row>
    <row r="67" spans="1:9" ht="19.5" customHeight="1">
      <c r="A67" s="123" t="s">
        <v>28</v>
      </c>
      <c r="B67" s="15"/>
      <c r="C67" s="9"/>
      <c r="D67" s="9"/>
      <c r="E67" s="9"/>
      <c r="F67" s="9"/>
      <c r="G67" s="9"/>
      <c r="H67" s="9"/>
      <c r="I67" s="9"/>
    </row>
    <row r="68" spans="1:9" ht="19.5" customHeight="1">
      <c r="A68" s="197" t="s">
        <v>165</v>
      </c>
      <c r="B68" s="15"/>
      <c r="C68" s="9"/>
      <c r="D68" s="9"/>
      <c r="E68" s="9"/>
      <c r="F68" s="9"/>
      <c r="G68" s="9"/>
      <c r="H68" s="9"/>
      <c r="I68" s="9"/>
    </row>
    <row r="69" spans="1:9" ht="19.5" customHeight="1" thickBot="1">
      <c r="A69" s="197" t="s">
        <v>166</v>
      </c>
      <c r="B69" s="15"/>
      <c r="C69" s="12">
        <v>452094295</v>
      </c>
      <c r="D69" s="7"/>
      <c r="E69" s="12">
        <v>452094295</v>
      </c>
      <c r="F69" s="7"/>
      <c r="G69" s="12">
        <v>452094295</v>
      </c>
      <c r="H69" s="7"/>
      <c r="I69" s="12">
        <v>452094295</v>
      </c>
    </row>
    <row r="70" spans="1:9" ht="19.5" customHeight="1" thickTop="1">
      <c r="A70" s="123" t="s">
        <v>119</v>
      </c>
      <c r="B70" s="15"/>
      <c r="C70" s="9"/>
      <c r="D70" s="7"/>
      <c r="E70" s="9"/>
      <c r="F70" s="7"/>
      <c r="G70" s="9"/>
      <c r="H70" s="7"/>
      <c r="I70" s="9"/>
    </row>
    <row r="71" spans="1:9" ht="19.5" customHeight="1">
      <c r="A71" s="197" t="s">
        <v>164</v>
      </c>
      <c r="B71" s="15"/>
      <c r="C71" s="9"/>
      <c r="D71" s="7"/>
      <c r="E71" s="9"/>
      <c r="F71" s="7"/>
      <c r="G71" s="9"/>
      <c r="H71" s="7"/>
      <c r="I71" s="9"/>
    </row>
    <row r="72" spans="1:9" ht="19.5" customHeight="1">
      <c r="A72" s="197" t="s">
        <v>166</v>
      </c>
      <c r="B72" s="15"/>
      <c r="C72" s="7">
        <v>441560485</v>
      </c>
      <c r="D72" s="7"/>
      <c r="E72" s="7">
        <v>441560485</v>
      </c>
      <c r="F72" s="7"/>
      <c r="G72" s="7">
        <v>441560485</v>
      </c>
      <c r="H72" s="7"/>
      <c r="I72" s="7">
        <v>441560485</v>
      </c>
    </row>
    <row r="73" spans="1:9" ht="19.5" customHeight="1">
      <c r="A73" s="123" t="s">
        <v>79</v>
      </c>
      <c r="B73" s="15"/>
      <c r="C73" s="7">
        <v>2832155920</v>
      </c>
      <c r="D73" s="7"/>
      <c r="E73" s="7">
        <v>2832155920</v>
      </c>
      <c r="F73" s="7"/>
      <c r="G73" s="7">
        <v>2832155920</v>
      </c>
      <c r="H73" s="7"/>
      <c r="I73" s="7">
        <v>2832155920</v>
      </c>
    </row>
    <row r="74" spans="1:9" ht="19.5" customHeight="1">
      <c r="A74" s="123" t="s">
        <v>110</v>
      </c>
      <c r="B74" s="15"/>
      <c r="C74" s="7"/>
      <c r="D74" s="7"/>
      <c r="E74" s="7"/>
      <c r="F74" s="7"/>
      <c r="G74" s="7"/>
      <c r="H74" s="7"/>
      <c r="I74" s="7"/>
    </row>
    <row r="75" spans="1:9" ht="19.5" customHeight="1">
      <c r="A75" s="178" t="s">
        <v>237</v>
      </c>
      <c r="B75" s="15"/>
      <c r="C75" s="175">
        <v>0</v>
      </c>
      <c r="D75" s="7"/>
      <c r="E75" s="175">
        <v>0</v>
      </c>
      <c r="F75" s="7"/>
      <c r="G75" s="7">
        <v>3804778</v>
      </c>
      <c r="H75" s="7"/>
      <c r="I75" s="7">
        <v>3804778</v>
      </c>
    </row>
    <row r="76" spans="1:9" ht="19.5" customHeight="1">
      <c r="A76" s="178" t="s">
        <v>29</v>
      </c>
      <c r="B76" s="15"/>
      <c r="C76" s="7"/>
      <c r="D76" s="7"/>
      <c r="E76" s="7"/>
      <c r="F76" s="7"/>
      <c r="G76" s="7"/>
      <c r="H76" s="7"/>
      <c r="I76" s="7"/>
    </row>
    <row r="77" spans="1:9" ht="19.5" customHeight="1">
      <c r="A77" s="123" t="s">
        <v>30</v>
      </c>
      <c r="B77" s="15"/>
      <c r="C77" s="7"/>
      <c r="D77" s="7"/>
      <c r="E77" s="7"/>
      <c r="F77" s="7"/>
      <c r="G77" s="7"/>
      <c r="H77" s="7"/>
      <c r="I77" s="7"/>
    </row>
    <row r="78" spans="1:9" ht="19.5" customHeight="1">
      <c r="A78" s="123" t="s">
        <v>31</v>
      </c>
      <c r="B78" s="15">
        <v>15</v>
      </c>
      <c r="C78" s="7">
        <v>45209430</v>
      </c>
      <c r="D78" s="7"/>
      <c r="E78" s="7">
        <v>45209430</v>
      </c>
      <c r="F78" s="7"/>
      <c r="G78" s="7">
        <v>45209430</v>
      </c>
      <c r="H78" s="7"/>
      <c r="I78" s="7">
        <v>45209430</v>
      </c>
    </row>
    <row r="79" spans="1:9" ht="19.5" customHeight="1">
      <c r="A79" s="178" t="s">
        <v>32</v>
      </c>
      <c r="B79" s="15"/>
      <c r="C79" s="7">
        <v>1131531030</v>
      </c>
      <c r="D79" s="7"/>
      <c r="E79" s="7">
        <v>1241687583</v>
      </c>
      <c r="F79" s="7"/>
      <c r="G79" s="7">
        <v>1038279618</v>
      </c>
      <c r="H79" s="7"/>
      <c r="I79" s="7">
        <v>1037979762</v>
      </c>
    </row>
    <row r="80" spans="1:9" ht="19.5" customHeight="1">
      <c r="A80" s="123" t="s">
        <v>118</v>
      </c>
      <c r="B80" s="15"/>
      <c r="C80" s="13">
        <v>-24273218</v>
      </c>
      <c r="D80" s="7"/>
      <c r="E80" s="13">
        <v>-7819216</v>
      </c>
      <c r="F80" s="7"/>
      <c r="G80" s="198">
        <v>0</v>
      </c>
      <c r="H80" s="7"/>
      <c r="I80" s="198">
        <v>0</v>
      </c>
    </row>
    <row r="81" spans="1:9" ht="19.5" customHeight="1">
      <c r="A81" s="131" t="s">
        <v>86</v>
      </c>
      <c r="B81" s="15"/>
      <c r="C81" s="143">
        <f>SUM(C70:C80)</f>
        <v>4426183647</v>
      </c>
      <c r="D81" s="143"/>
      <c r="E81" s="143">
        <f>SUM(E70:E80)</f>
        <v>4552794202</v>
      </c>
      <c r="F81" s="143"/>
      <c r="G81" s="143">
        <f>SUM(G70:G80)</f>
        <v>4361010231</v>
      </c>
      <c r="H81" s="143"/>
      <c r="I81" s="143">
        <f>SUM(I70:I80)</f>
        <v>4360710375</v>
      </c>
    </row>
    <row r="82" spans="1:9" ht="19.5" customHeight="1">
      <c r="A82" s="123" t="s">
        <v>33</v>
      </c>
      <c r="B82" s="15"/>
      <c r="C82" s="199">
        <v>2012178</v>
      </c>
      <c r="D82" s="200"/>
      <c r="E82" s="199">
        <v>15472956</v>
      </c>
      <c r="F82" s="172"/>
      <c r="G82" s="198">
        <v>0</v>
      </c>
      <c r="H82" s="170" t="s">
        <v>82</v>
      </c>
      <c r="I82" s="198">
        <v>0</v>
      </c>
    </row>
    <row r="83" spans="1:9" ht="19.5" customHeight="1">
      <c r="A83" s="131" t="s">
        <v>34</v>
      </c>
      <c r="B83" s="15"/>
      <c r="C83" s="196">
        <f>SUM(C81:C82)</f>
        <v>4428195825</v>
      </c>
      <c r="D83" s="143"/>
      <c r="E83" s="196">
        <f>SUM(E81:E82)</f>
        <v>4568267158</v>
      </c>
      <c r="F83" s="136"/>
      <c r="G83" s="196">
        <f>SUM(G81:G82)</f>
        <v>4361010231</v>
      </c>
      <c r="H83" s="136"/>
      <c r="I83" s="196">
        <f>SUM(I81:I82)</f>
        <v>4360710375</v>
      </c>
    </row>
    <row r="84" spans="1:9" ht="19.5" customHeight="1">
      <c r="A84" s="131"/>
      <c r="B84" s="15"/>
      <c r="C84" s="143"/>
      <c r="D84" s="143"/>
      <c r="E84" s="143"/>
      <c r="F84" s="136"/>
      <c r="G84" s="143"/>
      <c r="H84" s="136"/>
      <c r="I84" s="143"/>
    </row>
    <row r="85" spans="1:9" ht="19.5" customHeight="1" thickBot="1">
      <c r="A85" s="131" t="s">
        <v>113</v>
      </c>
      <c r="C85" s="151">
        <f>SUM(C63,C83)</f>
        <v>5121130258</v>
      </c>
      <c r="D85" s="136"/>
      <c r="E85" s="151">
        <f>SUM(E63,E83)</f>
        <v>5200744889</v>
      </c>
      <c r="F85" s="136"/>
      <c r="G85" s="151">
        <f>SUM(G63,G83)</f>
        <v>4456355305</v>
      </c>
      <c r="H85" s="136"/>
      <c r="I85" s="151">
        <f>SUM(I63,I83)</f>
        <v>4448733776</v>
      </c>
    </row>
    <row r="86" spans="1:9" ht="18.75" customHeight="1" thickTop="1">
      <c r="C86" s="201"/>
      <c r="D86" s="201"/>
      <c r="E86" s="201"/>
      <c r="F86" s="201"/>
      <c r="G86" s="201"/>
      <c r="H86" s="201"/>
      <c r="I86" s="201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47:I47"/>
    <mergeCell ref="C45:E45"/>
    <mergeCell ref="G43:I43"/>
    <mergeCell ref="G45:I45"/>
    <mergeCell ref="C43:E43"/>
    <mergeCell ref="C44:E44"/>
    <mergeCell ref="G44:I44"/>
  </mergeCells>
  <pageMargins left="0.7" right="0.7" top="0.48" bottom="0.5" header="0.5" footer="0.5"/>
  <pageSetup paperSize="9" scale="75" firstPageNumber="5" fitToWidth="3" fitToHeight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4"/>
  <sheetViews>
    <sheetView showGridLines="0" view="pageBreakPreview" topLeftCell="A44" zoomScale="88" zoomScaleNormal="78" zoomScaleSheetLayoutView="88" workbookViewId="0">
      <selection activeCell="A62" sqref="A62"/>
    </sheetView>
  </sheetViews>
  <sheetFormatPr defaultColWidth="9.140625" defaultRowHeight="18.75" customHeight="1"/>
  <cols>
    <col min="1" max="1" width="53.7109375" style="123" customWidth="1"/>
    <col min="2" max="2" width="5.7109375" style="128" customWidth="1"/>
    <col min="3" max="3" width="0.85546875" style="123" customWidth="1"/>
    <col min="4" max="4" width="15.28515625" style="129" customWidth="1"/>
    <col min="5" max="5" width="0.85546875" style="130" customWidth="1"/>
    <col min="6" max="6" width="15.28515625" style="129" customWidth="1"/>
    <col min="7" max="7" width="0.85546875" style="130" customWidth="1"/>
    <col min="8" max="8" width="14.7109375" style="130" customWidth="1"/>
    <col min="9" max="9" width="0.85546875" style="130" customWidth="1"/>
    <col min="10" max="10" width="14.7109375" style="130" customWidth="1"/>
    <col min="11" max="11" width="12.7109375" style="125" customWidth="1"/>
    <col min="12" max="12" width="9.85546875" style="126" bestFit="1" customWidth="1"/>
    <col min="13" max="16384" width="9.140625" style="126"/>
  </cols>
  <sheetData>
    <row r="1" spans="1:12" ht="19.5" customHeight="1">
      <c r="A1" s="121" t="s">
        <v>0</v>
      </c>
      <c r="B1" s="122"/>
      <c r="D1" s="124"/>
      <c r="E1" s="124"/>
      <c r="F1" s="124"/>
      <c r="G1" s="124"/>
      <c r="H1" s="124"/>
      <c r="I1" s="124"/>
      <c r="J1" s="124"/>
    </row>
    <row r="2" spans="1:12" ht="19.5" customHeight="1">
      <c r="A2" s="127" t="s">
        <v>99</v>
      </c>
    </row>
    <row r="3" spans="1:12" ht="19.5" customHeight="1"/>
    <row r="4" spans="1:12" ht="19.5" customHeight="1">
      <c r="A4" s="123" t="s">
        <v>35</v>
      </c>
      <c r="D4" s="265" t="s">
        <v>2</v>
      </c>
      <c r="E4" s="265"/>
      <c r="F4" s="265"/>
      <c r="G4" s="76"/>
      <c r="H4" s="264" t="s">
        <v>3</v>
      </c>
      <c r="I4" s="264"/>
      <c r="J4" s="264"/>
    </row>
    <row r="5" spans="1:12" ht="19.5" customHeight="1">
      <c r="C5" s="131"/>
      <c r="D5" s="265" t="s">
        <v>4</v>
      </c>
      <c r="E5" s="265"/>
      <c r="F5" s="265"/>
      <c r="G5" s="129"/>
      <c r="H5" s="265" t="s">
        <v>4</v>
      </c>
      <c r="I5" s="265"/>
      <c r="J5" s="265"/>
    </row>
    <row r="6" spans="1:12" ht="19.5" customHeight="1">
      <c r="C6" s="131"/>
      <c r="D6" s="267" t="s">
        <v>104</v>
      </c>
      <c r="E6" s="268"/>
      <c r="F6" s="268"/>
      <c r="G6" s="129"/>
      <c r="H6" s="267" t="s">
        <v>104</v>
      </c>
      <c r="I6" s="268"/>
      <c r="J6" s="268"/>
    </row>
    <row r="7" spans="1:12" ht="19.5" customHeight="1">
      <c r="B7" s="122" t="s">
        <v>6</v>
      </c>
      <c r="C7" s="131"/>
      <c r="D7" s="4" t="s">
        <v>218</v>
      </c>
      <c r="E7" s="4"/>
      <c r="F7" s="4" t="s">
        <v>200</v>
      </c>
      <c r="G7" s="4"/>
      <c r="H7" s="4" t="s">
        <v>218</v>
      </c>
      <c r="I7" s="4"/>
      <c r="J7" s="4" t="s">
        <v>200</v>
      </c>
    </row>
    <row r="8" spans="1:12" s="125" customFormat="1" ht="19.5" customHeight="1">
      <c r="A8" s="123"/>
      <c r="B8" s="128"/>
      <c r="C8" s="123"/>
      <c r="D8" s="262" t="s">
        <v>103</v>
      </c>
      <c r="E8" s="262"/>
      <c r="F8" s="262"/>
      <c r="G8" s="262"/>
      <c r="H8" s="262"/>
      <c r="I8" s="262"/>
      <c r="J8" s="262"/>
      <c r="L8" s="126"/>
    </row>
    <row r="9" spans="1:12" s="125" customFormat="1" ht="19.5" customHeight="1">
      <c r="A9" s="132" t="s">
        <v>36</v>
      </c>
      <c r="B9" s="128">
        <v>16</v>
      </c>
      <c r="C9" s="123"/>
      <c r="D9" s="124"/>
      <c r="E9" s="124"/>
      <c r="F9" s="124"/>
      <c r="G9" s="124"/>
      <c r="H9" s="124"/>
      <c r="I9" s="124"/>
      <c r="J9" s="124"/>
      <c r="L9" s="126"/>
    </row>
    <row r="10" spans="1:12" s="125" customFormat="1" ht="19.5" customHeight="1">
      <c r="A10" s="123" t="s">
        <v>37</v>
      </c>
      <c r="B10" s="128">
        <v>3</v>
      </c>
      <c r="C10" s="123"/>
      <c r="D10" s="124">
        <v>1896236959</v>
      </c>
      <c r="E10" s="124"/>
      <c r="F10" s="124">
        <v>2086755135</v>
      </c>
      <c r="G10" s="124"/>
      <c r="H10" s="124">
        <v>379033</v>
      </c>
      <c r="I10" s="124"/>
      <c r="J10" s="124">
        <v>601143</v>
      </c>
      <c r="L10" s="126"/>
    </row>
    <row r="11" spans="1:12" s="125" customFormat="1" ht="19.5" customHeight="1">
      <c r="A11" s="123" t="s">
        <v>38</v>
      </c>
      <c r="B11" s="128"/>
      <c r="C11" s="123"/>
      <c r="D11" s="124">
        <v>291441359</v>
      </c>
      <c r="E11" s="124"/>
      <c r="F11" s="124">
        <v>142098860</v>
      </c>
      <c r="G11" s="124"/>
      <c r="H11" s="133">
        <v>0</v>
      </c>
      <c r="I11" s="124"/>
      <c r="J11" s="133">
        <v>0</v>
      </c>
      <c r="L11" s="126"/>
    </row>
    <row r="12" spans="1:12" ht="19.5" customHeight="1">
      <c r="A12" s="123" t="s">
        <v>39</v>
      </c>
      <c r="B12" s="128">
        <v>3</v>
      </c>
      <c r="D12" s="124">
        <v>158510974</v>
      </c>
      <c r="E12" s="124"/>
      <c r="F12" s="124">
        <v>147264284</v>
      </c>
      <c r="G12" s="124"/>
      <c r="H12" s="133">
        <v>0</v>
      </c>
      <c r="I12" s="124"/>
      <c r="J12" s="133">
        <v>0</v>
      </c>
    </row>
    <row r="13" spans="1:12" s="125" customFormat="1" ht="19.5" customHeight="1">
      <c r="A13" s="123" t="s">
        <v>93</v>
      </c>
      <c r="B13" s="128">
        <v>3</v>
      </c>
      <c r="C13" s="123"/>
      <c r="D13" s="124">
        <v>2857258</v>
      </c>
      <c r="E13" s="124"/>
      <c r="F13" s="124">
        <v>4930318</v>
      </c>
      <c r="G13" s="124"/>
      <c r="H13" s="124">
        <v>236066600</v>
      </c>
      <c r="I13" s="124"/>
      <c r="J13" s="124">
        <v>215644300</v>
      </c>
      <c r="L13" s="126"/>
    </row>
    <row r="14" spans="1:12" s="125" customFormat="1" ht="19.5" customHeight="1">
      <c r="A14" s="123" t="s">
        <v>167</v>
      </c>
      <c r="B14" s="128">
        <v>3</v>
      </c>
      <c r="C14" s="123"/>
      <c r="D14" s="124">
        <v>72935040</v>
      </c>
      <c r="E14" s="124"/>
      <c r="F14" s="124">
        <v>57632868</v>
      </c>
      <c r="G14" s="124"/>
      <c r="H14" s="124">
        <v>175711312</v>
      </c>
      <c r="I14" s="124"/>
      <c r="J14" s="124">
        <v>184702468</v>
      </c>
      <c r="L14" s="126"/>
    </row>
    <row r="15" spans="1:12" ht="19.5" customHeight="1">
      <c r="A15" s="131" t="s">
        <v>40</v>
      </c>
      <c r="B15" s="134"/>
      <c r="C15" s="131"/>
      <c r="D15" s="135">
        <f>SUM(D10:D14)</f>
        <v>2421981590</v>
      </c>
      <c r="E15" s="136"/>
      <c r="F15" s="135">
        <f>SUM(F10:F14)</f>
        <v>2438681465</v>
      </c>
      <c r="G15" s="136"/>
      <c r="H15" s="137">
        <f>SUM(H10:H14)</f>
        <v>412156945</v>
      </c>
      <c r="I15" s="136"/>
      <c r="J15" s="137">
        <f>SUM(J10:J14)</f>
        <v>400947911</v>
      </c>
    </row>
    <row r="16" spans="1:12" ht="19.5" customHeight="1">
      <c r="D16" s="138"/>
      <c r="E16" s="124"/>
      <c r="F16" s="138"/>
      <c r="G16" s="124"/>
      <c r="H16" s="138"/>
      <c r="I16" s="124"/>
      <c r="J16" s="138"/>
    </row>
    <row r="17" spans="1:12" ht="19.5" customHeight="1">
      <c r="A17" s="132" t="s">
        <v>41</v>
      </c>
      <c r="B17" s="128">
        <v>16</v>
      </c>
      <c r="D17" s="138"/>
      <c r="E17" s="124"/>
      <c r="F17" s="138"/>
      <c r="G17" s="124"/>
      <c r="H17" s="138"/>
      <c r="I17" s="124"/>
      <c r="J17" s="138"/>
    </row>
    <row r="18" spans="1:12" ht="19.5" customHeight="1">
      <c r="A18" s="123" t="s">
        <v>175</v>
      </c>
      <c r="B18" s="128">
        <v>3</v>
      </c>
      <c r="D18" s="124">
        <v>-1363878363</v>
      </c>
      <c r="E18" s="124"/>
      <c r="F18" s="124">
        <v>-1355593856</v>
      </c>
      <c r="G18" s="124"/>
      <c r="H18" s="139">
        <v>-1279082</v>
      </c>
      <c r="I18" s="124"/>
      <c r="J18" s="139">
        <v>-1481885</v>
      </c>
    </row>
    <row r="19" spans="1:12" ht="19.5" customHeight="1">
      <c r="A19" s="123" t="s">
        <v>176</v>
      </c>
      <c r="B19" s="128">
        <v>3</v>
      </c>
      <c r="D19" s="124">
        <v>-254492406</v>
      </c>
      <c r="E19" s="124"/>
      <c r="F19" s="124">
        <v>-108707677</v>
      </c>
      <c r="G19" s="124"/>
      <c r="H19" s="133">
        <v>0</v>
      </c>
      <c r="I19" s="124"/>
      <c r="J19" s="133">
        <v>0</v>
      </c>
    </row>
    <row r="20" spans="1:12" ht="19.5" customHeight="1">
      <c r="A20" s="123" t="s">
        <v>177</v>
      </c>
      <c r="B20" s="128">
        <v>3</v>
      </c>
      <c r="D20" s="124">
        <v>-141286835</v>
      </c>
      <c r="E20" s="124"/>
      <c r="F20" s="124">
        <v>-127474689</v>
      </c>
      <c r="G20" s="124"/>
      <c r="H20" s="133">
        <v>0</v>
      </c>
      <c r="I20" s="124"/>
      <c r="J20" s="133">
        <v>0</v>
      </c>
    </row>
    <row r="21" spans="1:12" ht="19.5" customHeight="1">
      <c r="A21" s="123" t="s">
        <v>236</v>
      </c>
      <c r="D21" s="133">
        <v>0</v>
      </c>
      <c r="E21" s="133"/>
      <c r="F21" s="133">
        <v>0</v>
      </c>
      <c r="G21" s="124"/>
      <c r="H21" s="124">
        <v>-118583003</v>
      </c>
      <c r="I21" s="124"/>
      <c r="J21" s="124">
        <v>-118583003</v>
      </c>
    </row>
    <row r="22" spans="1:12" ht="19.5" customHeight="1">
      <c r="A22" s="123" t="s">
        <v>178</v>
      </c>
      <c r="B22" s="128">
        <v>3</v>
      </c>
      <c r="D22" s="124">
        <v>-21948753</v>
      </c>
      <c r="E22" s="124"/>
      <c r="F22" s="124">
        <v>-27061136</v>
      </c>
      <c r="G22" s="124"/>
      <c r="H22" s="124">
        <v>-47103456</v>
      </c>
      <c r="I22" s="124"/>
      <c r="J22" s="124">
        <v>-52516157</v>
      </c>
    </row>
    <row r="23" spans="1:12" ht="19.5" customHeight="1">
      <c r="A23" s="131" t="s">
        <v>42</v>
      </c>
      <c r="B23" s="140"/>
      <c r="C23" s="131"/>
      <c r="D23" s="135">
        <f>SUM(D18:D22)</f>
        <v>-1781606357</v>
      </c>
      <c r="E23" s="136"/>
      <c r="F23" s="135">
        <f>SUM(F18:F22)</f>
        <v>-1618837358</v>
      </c>
      <c r="G23" s="136"/>
      <c r="H23" s="137">
        <f>SUM(H18:H22)</f>
        <v>-166965541</v>
      </c>
      <c r="I23" s="136"/>
      <c r="J23" s="137">
        <f>SUM(J18:J22)</f>
        <v>-172581045</v>
      </c>
      <c r="K23" s="141"/>
    </row>
    <row r="24" spans="1:12" ht="19.5" customHeight="1">
      <c r="D24" s="138"/>
      <c r="E24" s="124"/>
      <c r="F24" s="138"/>
      <c r="G24" s="124"/>
      <c r="H24" s="138"/>
      <c r="I24" s="124"/>
      <c r="J24" s="138"/>
    </row>
    <row r="25" spans="1:12" ht="19.5" customHeight="1">
      <c r="A25" s="131" t="s">
        <v>43</v>
      </c>
      <c r="B25" s="140" t="s">
        <v>35</v>
      </c>
      <c r="C25" s="131"/>
      <c r="D25" s="142">
        <f>SUM(D15,D23)</f>
        <v>640375233</v>
      </c>
      <c r="E25" s="136"/>
      <c r="F25" s="142">
        <f>SUM(F15,F23)</f>
        <v>819844107</v>
      </c>
      <c r="G25" s="136"/>
      <c r="H25" s="143">
        <f>SUM(H15,H23)</f>
        <v>245191404</v>
      </c>
      <c r="I25" s="136"/>
      <c r="J25" s="143">
        <f>SUM(J15,J23)</f>
        <v>228366866</v>
      </c>
    </row>
    <row r="26" spans="1:12" ht="19.5" customHeight="1">
      <c r="D26" s="138"/>
      <c r="E26" s="124"/>
      <c r="F26" s="138"/>
      <c r="G26" s="124"/>
      <c r="H26" s="138"/>
      <c r="I26" s="124"/>
      <c r="J26" s="138"/>
    </row>
    <row r="27" spans="1:12" ht="19.5" customHeight="1">
      <c r="A27" s="123" t="s">
        <v>45</v>
      </c>
      <c r="B27" s="128" t="s">
        <v>214</v>
      </c>
      <c r="D27" s="144">
        <v>0</v>
      </c>
      <c r="E27" s="145"/>
      <c r="F27" s="144">
        <v>0</v>
      </c>
      <c r="G27" s="146"/>
      <c r="H27" s="124">
        <v>43345714</v>
      </c>
      <c r="I27" s="146"/>
      <c r="J27" s="124">
        <v>100000000</v>
      </c>
    </row>
    <row r="28" spans="1:12" ht="19.5" customHeight="1">
      <c r="A28" s="123" t="s">
        <v>44</v>
      </c>
      <c r="B28" s="128" t="s">
        <v>215</v>
      </c>
      <c r="D28" s="124">
        <v>73440980</v>
      </c>
      <c r="E28" s="124"/>
      <c r="F28" s="124">
        <v>71685128</v>
      </c>
      <c r="G28" s="124"/>
      <c r="H28" s="139">
        <v>20497901</v>
      </c>
      <c r="I28" s="124"/>
      <c r="J28" s="139">
        <v>7844826</v>
      </c>
    </row>
    <row r="29" spans="1:12" s="125" customFormat="1" ht="19.5" customHeight="1">
      <c r="A29" s="123" t="s">
        <v>46</v>
      </c>
      <c r="B29" s="128">
        <v>3</v>
      </c>
      <c r="C29" s="131"/>
      <c r="D29" s="124">
        <v>-155631347</v>
      </c>
      <c r="E29" s="124"/>
      <c r="F29" s="124">
        <v>-136908278</v>
      </c>
      <c r="G29" s="124"/>
      <c r="H29" s="124">
        <v>-2830414</v>
      </c>
      <c r="I29" s="124"/>
      <c r="J29" s="124">
        <v>-986857</v>
      </c>
      <c r="L29" s="126"/>
    </row>
    <row r="30" spans="1:12" s="125" customFormat="1" ht="19.5" customHeight="1">
      <c r="A30" s="123" t="s">
        <v>47</v>
      </c>
      <c r="B30" s="128">
        <v>3</v>
      </c>
      <c r="C30" s="123"/>
      <c r="D30" s="147">
        <v>-498649263</v>
      </c>
      <c r="E30" s="124"/>
      <c r="F30" s="147">
        <v>-478909838</v>
      </c>
      <c r="G30" s="124"/>
      <c r="H30" s="147">
        <v>-161075010</v>
      </c>
      <c r="I30" s="124"/>
      <c r="J30" s="147">
        <v>-167371455</v>
      </c>
      <c r="L30" s="126"/>
    </row>
    <row r="31" spans="1:12" ht="19.5" customHeight="1">
      <c r="D31" s="138"/>
      <c r="E31" s="124"/>
      <c r="F31" s="138"/>
      <c r="G31" s="124"/>
      <c r="H31" s="138"/>
      <c r="I31" s="124"/>
      <c r="J31" s="138"/>
    </row>
    <row r="32" spans="1:12" s="125" customFormat="1" ht="19.5" customHeight="1">
      <c r="A32" s="131" t="s">
        <v>154</v>
      </c>
      <c r="B32" s="128"/>
      <c r="C32" s="123"/>
      <c r="D32" s="136">
        <f>SUM(D25:D30)</f>
        <v>59535603</v>
      </c>
      <c r="E32" s="124"/>
      <c r="F32" s="136">
        <f>SUM(F25:F30)</f>
        <v>275711119</v>
      </c>
      <c r="G32" s="124"/>
      <c r="H32" s="136">
        <f>SUM(H25:H30)</f>
        <v>145129595</v>
      </c>
      <c r="I32" s="124"/>
      <c r="J32" s="136">
        <f>SUM(J25:J30)</f>
        <v>167853380</v>
      </c>
      <c r="L32" s="126"/>
    </row>
    <row r="33" spans="1:12" s="125" customFormat="1" ht="19.5" customHeight="1">
      <c r="A33" s="123" t="s">
        <v>48</v>
      </c>
      <c r="B33" s="128"/>
      <c r="C33" s="123"/>
      <c r="D33" s="124">
        <v>-8310851</v>
      </c>
      <c r="E33" s="146"/>
      <c r="F33" s="124">
        <v>-8491057</v>
      </c>
      <c r="G33" s="146"/>
      <c r="H33" s="124">
        <v>-319691</v>
      </c>
      <c r="I33" s="146"/>
      <c r="J33" s="124">
        <v>-312929</v>
      </c>
      <c r="L33" s="126"/>
    </row>
    <row r="34" spans="1:12" s="125" customFormat="1" ht="19.5" customHeight="1">
      <c r="A34" s="123" t="s">
        <v>197</v>
      </c>
      <c r="B34" s="128"/>
      <c r="C34" s="123"/>
      <c r="D34" s="124"/>
      <c r="E34" s="146"/>
      <c r="F34" s="124"/>
      <c r="G34" s="146"/>
      <c r="H34" s="124"/>
      <c r="I34" s="146"/>
      <c r="J34" s="124"/>
      <c r="L34" s="126"/>
    </row>
    <row r="35" spans="1:12" s="125" customFormat="1" ht="19.5" customHeight="1">
      <c r="A35" s="123" t="s">
        <v>179</v>
      </c>
      <c r="B35" s="128"/>
      <c r="C35" s="123"/>
      <c r="D35" s="124">
        <v>-2661307</v>
      </c>
      <c r="E35" s="146"/>
      <c r="F35" s="124">
        <v>9980986</v>
      </c>
      <c r="G35" s="146"/>
      <c r="H35" s="124">
        <v>36750</v>
      </c>
      <c r="I35" s="146"/>
      <c r="J35" s="124">
        <v>-18607</v>
      </c>
      <c r="L35" s="126"/>
    </row>
    <row r="36" spans="1:12" s="125" customFormat="1" ht="19.5" customHeight="1">
      <c r="A36" s="123" t="s">
        <v>212</v>
      </c>
      <c r="B36" s="128"/>
      <c r="C36" s="123"/>
      <c r="D36" s="124"/>
      <c r="E36" s="146"/>
      <c r="F36" s="124"/>
      <c r="G36" s="146"/>
      <c r="H36" s="124"/>
      <c r="I36" s="146"/>
      <c r="J36" s="124"/>
      <c r="L36" s="126"/>
    </row>
    <row r="37" spans="1:12" s="125" customFormat="1" ht="19.5" customHeight="1">
      <c r="A37" s="123" t="s">
        <v>168</v>
      </c>
      <c r="B37" s="128">
        <v>6</v>
      </c>
      <c r="C37" s="123"/>
      <c r="D37" s="147">
        <v>-29918940</v>
      </c>
      <c r="E37" s="124"/>
      <c r="F37" s="147">
        <v>-47109955</v>
      </c>
      <c r="G37" s="124"/>
      <c r="H37" s="148">
        <v>0</v>
      </c>
      <c r="I37" s="124"/>
      <c r="J37" s="148">
        <v>0</v>
      </c>
      <c r="L37" s="126"/>
    </row>
    <row r="38" spans="1:12" s="125" customFormat="1" ht="19.5" customHeight="1">
      <c r="A38" s="131" t="s">
        <v>89</v>
      </c>
      <c r="B38" s="128"/>
      <c r="C38" s="123"/>
      <c r="D38" s="142">
        <f>SUM(D32:D37)</f>
        <v>18644505</v>
      </c>
      <c r="E38" s="143"/>
      <c r="F38" s="142">
        <f>SUM(F32:F37)</f>
        <v>230091093</v>
      </c>
      <c r="G38" s="143"/>
      <c r="H38" s="142">
        <f>SUM(H32:H37)</f>
        <v>144846654</v>
      </c>
      <c r="I38" s="143"/>
      <c r="J38" s="142">
        <f>SUM(J32:J37)</f>
        <v>167521844</v>
      </c>
      <c r="L38" s="126"/>
    </row>
    <row r="39" spans="1:12" s="125" customFormat="1" ht="19.5" customHeight="1">
      <c r="A39" s="123" t="s">
        <v>85</v>
      </c>
      <c r="B39" s="128">
        <v>18</v>
      </c>
      <c r="C39" s="123"/>
      <c r="D39" s="149">
        <v>-6638220</v>
      </c>
      <c r="E39" s="124"/>
      <c r="F39" s="149">
        <v>-55481793</v>
      </c>
      <c r="G39" s="124"/>
      <c r="H39" s="147">
        <v>-20910864</v>
      </c>
      <c r="I39" s="124"/>
      <c r="J39" s="147">
        <v>-17213309</v>
      </c>
      <c r="L39" s="126"/>
    </row>
    <row r="40" spans="1:12" s="125" customFormat="1" ht="19.5" customHeight="1" thickBot="1">
      <c r="A40" s="131" t="s">
        <v>105</v>
      </c>
      <c r="B40" s="132"/>
      <c r="C40" s="131"/>
      <c r="D40" s="150">
        <f>SUM(D38:D39)</f>
        <v>12006285</v>
      </c>
      <c r="E40" s="136"/>
      <c r="F40" s="150">
        <f>SUM(F38:F39)</f>
        <v>174609300</v>
      </c>
      <c r="G40" s="136"/>
      <c r="H40" s="151">
        <f>SUM(H38:H39)</f>
        <v>123935790</v>
      </c>
      <c r="I40" s="136"/>
      <c r="J40" s="151">
        <f>SUM(J38:J39)</f>
        <v>150308535</v>
      </c>
      <c r="L40" s="126"/>
    </row>
    <row r="41" spans="1:12" s="125" customFormat="1" ht="15.75" thickTop="1">
      <c r="A41" s="123"/>
      <c r="B41" s="128"/>
      <c r="C41" s="123"/>
      <c r="D41" s="138"/>
      <c r="E41" s="124"/>
      <c r="F41" s="138"/>
      <c r="G41" s="124"/>
      <c r="H41" s="138"/>
      <c r="I41" s="124"/>
      <c r="J41" s="138"/>
      <c r="L41" s="126"/>
    </row>
    <row r="42" spans="1:12" s="125" customFormat="1" ht="19.5" customHeight="1">
      <c r="A42" s="121" t="s">
        <v>0</v>
      </c>
      <c r="B42" s="122"/>
      <c r="C42" s="123"/>
      <c r="D42" s="124"/>
      <c r="E42" s="124"/>
      <c r="F42" s="124"/>
      <c r="G42" s="124"/>
      <c r="H42" s="124"/>
      <c r="I42" s="124"/>
      <c r="J42" s="124"/>
      <c r="L42" s="126"/>
    </row>
    <row r="43" spans="1:12" s="125" customFormat="1" ht="19.5" customHeight="1">
      <c r="A43" s="127" t="s">
        <v>99</v>
      </c>
      <c r="B43" s="128"/>
      <c r="C43" s="123"/>
      <c r="D43" s="129"/>
      <c r="E43" s="130"/>
      <c r="F43" s="129"/>
      <c r="G43" s="130"/>
      <c r="H43" s="130"/>
      <c r="I43" s="130"/>
      <c r="J43" s="130"/>
      <c r="L43" s="126"/>
    </row>
    <row r="44" spans="1:12" ht="19.5" customHeight="1"/>
    <row r="45" spans="1:12" s="125" customFormat="1" ht="19.5" customHeight="1">
      <c r="A45" s="123" t="s">
        <v>35</v>
      </c>
      <c r="B45" s="128"/>
      <c r="C45" s="123"/>
      <c r="D45" s="265" t="s">
        <v>2</v>
      </c>
      <c r="E45" s="265"/>
      <c r="F45" s="265"/>
      <c r="G45" s="76"/>
      <c r="H45" s="264" t="s">
        <v>3</v>
      </c>
      <c r="I45" s="264"/>
      <c r="J45" s="264"/>
      <c r="L45" s="126"/>
    </row>
    <row r="46" spans="1:12" s="125" customFormat="1" ht="19.5" customHeight="1">
      <c r="A46" s="123"/>
      <c r="B46" s="128"/>
      <c r="C46" s="131"/>
      <c r="D46" s="265" t="s">
        <v>4</v>
      </c>
      <c r="E46" s="265"/>
      <c r="F46" s="265"/>
      <c r="G46" s="129"/>
      <c r="H46" s="265" t="s">
        <v>4</v>
      </c>
      <c r="I46" s="265"/>
      <c r="J46" s="265"/>
      <c r="L46" s="126"/>
    </row>
    <row r="47" spans="1:12" s="125" customFormat="1" ht="19.5" customHeight="1">
      <c r="A47" s="123"/>
      <c r="B47" s="128"/>
      <c r="C47" s="131"/>
      <c r="D47" s="267" t="s">
        <v>104</v>
      </c>
      <c r="E47" s="268"/>
      <c r="F47" s="268"/>
      <c r="G47" s="129"/>
      <c r="H47" s="267" t="s">
        <v>104</v>
      </c>
      <c r="I47" s="268"/>
      <c r="J47" s="268"/>
      <c r="L47" s="126"/>
    </row>
    <row r="48" spans="1:12" s="125" customFormat="1" ht="19.5" customHeight="1">
      <c r="A48" s="123"/>
      <c r="B48" s="122" t="s">
        <v>6</v>
      </c>
      <c r="C48" s="131"/>
      <c r="D48" s="4" t="s">
        <v>218</v>
      </c>
      <c r="E48" s="4"/>
      <c r="F48" s="4" t="s">
        <v>200</v>
      </c>
      <c r="G48" s="4"/>
      <c r="H48" s="4" t="s">
        <v>218</v>
      </c>
      <c r="I48" s="4"/>
      <c r="J48" s="4" t="s">
        <v>200</v>
      </c>
      <c r="L48" s="126"/>
    </row>
    <row r="49" spans="1:12" s="125" customFormat="1" ht="19.5" customHeight="1">
      <c r="A49" s="123"/>
      <c r="B49" s="128"/>
      <c r="C49" s="123"/>
      <c r="D49" s="262" t="s">
        <v>103</v>
      </c>
      <c r="E49" s="262"/>
      <c r="F49" s="262"/>
      <c r="G49" s="262"/>
      <c r="H49" s="262"/>
      <c r="I49" s="262"/>
      <c r="J49" s="262"/>
      <c r="L49" s="126"/>
    </row>
    <row r="50" spans="1:12" s="125" customFormat="1" ht="19.5" customHeight="1" thickBot="1">
      <c r="A50" s="131" t="s">
        <v>105</v>
      </c>
      <c r="B50" s="134"/>
      <c r="C50" s="131"/>
      <c r="D50" s="151">
        <f>D40</f>
        <v>12006285</v>
      </c>
      <c r="E50" s="143"/>
      <c r="F50" s="151">
        <f>F40</f>
        <v>174609300</v>
      </c>
      <c r="G50" s="143"/>
      <c r="H50" s="151">
        <f>H40</f>
        <v>123935790</v>
      </c>
      <c r="I50" s="143"/>
      <c r="J50" s="151">
        <f>J40</f>
        <v>150308535</v>
      </c>
      <c r="L50" s="126"/>
    </row>
    <row r="51" spans="1:12" s="125" customFormat="1" ht="19.5" customHeight="1" thickTop="1">
      <c r="A51" s="123"/>
      <c r="B51" s="128"/>
      <c r="C51" s="123"/>
      <c r="D51" s="146"/>
      <c r="E51" s="146"/>
      <c r="F51" s="146"/>
      <c r="G51" s="146"/>
      <c r="H51" s="146"/>
      <c r="I51" s="146"/>
      <c r="J51" s="146"/>
      <c r="L51" s="126"/>
    </row>
    <row r="52" spans="1:12" s="125" customFormat="1" ht="19.5" customHeight="1">
      <c r="A52" s="131" t="s">
        <v>205</v>
      </c>
      <c r="B52" s="128"/>
      <c r="C52" s="123"/>
      <c r="D52" s="146"/>
      <c r="E52" s="146"/>
      <c r="F52" s="146"/>
      <c r="G52" s="146"/>
      <c r="H52" s="146"/>
      <c r="I52" s="146"/>
      <c r="J52" s="146"/>
      <c r="L52" s="126"/>
    </row>
    <row r="53" spans="1:12" s="125" customFormat="1" ht="19.5" customHeight="1">
      <c r="A53" s="132" t="s">
        <v>155</v>
      </c>
      <c r="B53" s="128"/>
      <c r="C53" s="123"/>
      <c r="D53" s="146"/>
      <c r="E53" s="146"/>
      <c r="F53" s="146"/>
      <c r="G53" s="146"/>
      <c r="H53" s="146"/>
      <c r="I53" s="146"/>
      <c r="J53" s="146"/>
      <c r="L53" s="126"/>
    </row>
    <row r="54" spans="1:12" s="125" customFormat="1" ht="19.5" customHeight="1">
      <c r="A54" s="132" t="s">
        <v>235</v>
      </c>
      <c r="B54" s="128"/>
      <c r="C54" s="123"/>
      <c r="D54" s="146"/>
      <c r="E54" s="146"/>
      <c r="F54" s="146"/>
      <c r="G54" s="146"/>
      <c r="H54" s="146"/>
      <c r="I54" s="146"/>
      <c r="J54" s="146"/>
      <c r="L54" s="126"/>
    </row>
    <row r="55" spans="1:12" s="125" customFormat="1" ht="19.5" customHeight="1">
      <c r="A55" s="123" t="s">
        <v>226</v>
      </c>
      <c r="B55" s="128"/>
      <c r="C55" s="123"/>
      <c r="D55" s="146">
        <v>-20567502</v>
      </c>
      <c r="E55" s="146"/>
      <c r="F55" s="146">
        <v>-6137795</v>
      </c>
      <c r="G55" s="146"/>
      <c r="H55" s="145">
        <v>0</v>
      </c>
      <c r="I55" s="146"/>
      <c r="J55" s="145">
        <v>0</v>
      </c>
      <c r="L55" s="126"/>
    </row>
    <row r="56" spans="1:12" s="125" customFormat="1" ht="19.5" customHeight="1">
      <c r="A56" s="123" t="s">
        <v>204</v>
      </c>
      <c r="B56" s="128">
        <v>14</v>
      </c>
      <c r="C56" s="123"/>
      <c r="D56" s="145">
        <v>0</v>
      </c>
      <c r="E56" s="146"/>
      <c r="F56" s="146">
        <v>27149563</v>
      </c>
      <c r="G56" s="146"/>
      <c r="H56" s="145">
        <v>0</v>
      </c>
      <c r="I56" s="146"/>
      <c r="J56" s="152">
        <v>5728515</v>
      </c>
      <c r="L56" s="126"/>
    </row>
    <row r="57" spans="1:12" s="125" customFormat="1" ht="19.5" customHeight="1">
      <c r="A57" s="123" t="s">
        <v>121</v>
      </c>
      <c r="B57" s="128"/>
      <c r="C57" s="123"/>
      <c r="D57" s="146"/>
      <c r="E57" s="146"/>
      <c r="F57" s="146"/>
      <c r="G57" s="146"/>
      <c r="H57" s="146"/>
      <c r="I57" s="146"/>
      <c r="J57" s="146"/>
      <c r="L57" s="126"/>
    </row>
    <row r="58" spans="1:12" s="125" customFormat="1" ht="19.5" customHeight="1">
      <c r="A58" s="125" t="s">
        <v>128</v>
      </c>
      <c r="B58" s="128"/>
      <c r="C58" s="123"/>
      <c r="D58" s="147">
        <v>4113500</v>
      </c>
      <c r="E58" s="146"/>
      <c r="F58" s="147">
        <v>-4202354</v>
      </c>
      <c r="G58" s="146"/>
      <c r="H58" s="153">
        <v>0</v>
      </c>
      <c r="I58" s="146"/>
      <c r="J58" s="153">
        <v>-1145703</v>
      </c>
      <c r="L58" s="126"/>
    </row>
    <row r="59" spans="1:12" s="125" customFormat="1" ht="19.5" customHeight="1">
      <c r="A59" s="131" t="s">
        <v>222</v>
      </c>
      <c r="B59" s="128"/>
      <c r="C59" s="123"/>
      <c r="D59" s="154">
        <f>SUM(D55:D58)</f>
        <v>-16454002</v>
      </c>
      <c r="E59" s="155"/>
      <c r="F59" s="154">
        <f>SUM(F55:F58)</f>
        <v>16809414</v>
      </c>
      <c r="G59" s="155"/>
      <c r="H59" s="154">
        <f>SUM(H55:H58)</f>
        <v>0</v>
      </c>
      <c r="I59" s="156"/>
      <c r="J59" s="154">
        <f>SUM(J55:J58)</f>
        <v>4582812</v>
      </c>
      <c r="L59" s="126"/>
    </row>
    <row r="60" spans="1:12" s="125" customFormat="1" ht="19.5" customHeight="1" thickBot="1">
      <c r="A60" s="131" t="s">
        <v>223</v>
      </c>
      <c r="B60" s="140"/>
      <c r="C60" s="131"/>
      <c r="D60" s="151">
        <f>D50+D59</f>
        <v>-4447717</v>
      </c>
      <c r="E60" s="136"/>
      <c r="F60" s="151">
        <f>F50+F59</f>
        <v>191418714</v>
      </c>
      <c r="G60" s="136"/>
      <c r="H60" s="151">
        <f>H50+H59</f>
        <v>123935790</v>
      </c>
      <c r="I60" s="136"/>
      <c r="J60" s="151">
        <f>J50+J59</f>
        <v>154891347</v>
      </c>
      <c r="L60" s="126"/>
    </row>
    <row r="61" spans="1:12" s="125" customFormat="1" ht="18.75" customHeight="1" thickTop="1">
      <c r="A61" s="123"/>
      <c r="B61" s="128"/>
      <c r="C61" s="123"/>
      <c r="D61" s="124"/>
      <c r="E61" s="124"/>
      <c r="F61" s="124"/>
      <c r="G61" s="124"/>
      <c r="H61" s="124"/>
      <c r="I61" s="124"/>
      <c r="J61" s="124"/>
      <c r="L61" s="126"/>
    </row>
    <row r="62" spans="1:12" s="125" customFormat="1" ht="19.5" customHeight="1">
      <c r="A62" s="131" t="s">
        <v>224</v>
      </c>
      <c r="B62" s="132"/>
      <c r="C62" s="131"/>
      <c r="D62" s="142"/>
      <c r="E62" s="136"/>
      <c r="F62" s="142"/>
      <c r="G62" s="136"/>
      <c r="H62" s="143"/>
      <c r="I62" s="136"/>
      <c r="J62" s="143"/>
      <c r="L62" s="126"/>
    </row>
    <row r="63" spans="1:12" s="125" customFormat="1" ht="19.5" customHeight="1">
      <c r="A63" s="123" t="s">
        <v>180</v>
      </c>
      <c r="B63" s="132"/>
      <c r="C63" s="131"/>
      <c r="D63" s="157">
        <v>13479381</v>
      </c>
      <c r="E63" s="157"/>
      <c r="F63" s="157">
        <v>171411457</v>
      </c>
      <c r="G63" s="124"/>
      <c r="H63" s="157">
        <v>123935790</v>
      </c>
      <c r="I63" s="157"/>
      <c r="J63" s="157">
        <v>150308535</v>
      </c>
      <c r="L63" s="126"/>
    </row>
    <row r="64" spans="1:12" s="125" customFormat="1" ht="19.5" customHeight="1">
      <c r="A64" s="123" t="s">
        <v>49</v>
      </c>
      <c r="B64" s="122"/>
      <c r="C64" s="123"/>
      <c r="D64" s="124">
        <v>-1473096</v>
      </c>
      <c r="E64" s="124"/>
      <c r="F64" s="124">
        <v>3197843</v>
      </c>
      <c r="G64" s="124"/>
      <c r="H64" s="158">
        <v>0</v>
      </c>
      <c r="I64" s="133"/>
      <c r="J64" s="158">
        <v>0</v>
      </c>
      <c r="L64" s="126"/>
    </row>
    <row r="65" spans="1:12" s="125" customFormat="1" ht="18.75" customHeight="1" thickBot="1">
      <c r="A65" s="131"/>
      <c r="B65" s="159"/>
      <c r="C65" s="123"/>
      <c r="D65" s="160">
        <f>SUM(D63:D64)</f>
        <v>12006285</v>
      </c>
      <c r="E65" s="136"/>
      <c r="F65" s="160">
        <f>SUM(F63:F64)</f>
        <v>174609300</v>
      </c>
      <c r="G65" s="136"/>
      <c r="H65" s="151">
        <f>SUM(H63:H64)</f>
        <v>123935790</v>
      </c>
      <c r="I65" s="136"/>
      <c r="J65" s="151">
        <f>SUM(J63:J64)</f>
        <v>150308535</v>
      </c>
      <c r="L65" s="126"/>
    </row>
    <row r="66" spans="1:12" s="125" customFormat="1" ht="18.75" customHeight="1" thickTop="1">
      <c r="A66" s="131"/>
      <c r="B66" s="159"/>
      <c r="C66" s="123"/>
      <c r="D66" s="142"/>
      <c r="E66" s="136"/>
      <c r="F66" s="142"/>
      <c r="G66" s="136"/>
      <c r="H66" s="143"/>
      <c r="I66" s="136"/>
      <c r="J66" s="143"/>
      <c r="L66" s="126"/>
    </row>
    <row r="67" spans="1:12" s="125" customFormat="1" ht="19.5" customHeight="1">
      <c r="A67" s="131" t="s">
        <v>225</v>
      </c>
      <c r="B67" s="132"/>
      <c r="C67" s="131"/>
      <c r="D67" s="143"/>
      <c r="E67" s="136"/>
      <c r="F67" s="143"/>
      <c r="G67" s="136"/>
      <c r="H67" s="143"/>
      <c r="I67" s="136"/>
      <c r="J67" s="143"/>
      <c r="L67" s="126"/>
    </row>
    <row r="68" spans="1:12" s="125" customFormat="1" ht="19.5" customHeight="1">
      <c r="A68" s="123" t="s">
        <v>114</v>
      </c>
      <c r="B68" s="132"/>
      <c r="C68" s="131"/>
      <c r="D68" s="146">
        <v>-2974621</v>
      </c>
      <c r="E68" s="124"/>
      <c r="F68" s="146">
        <v>187548198</v>
      </c>
      <c r="G68" s="124"/>
      <c r="H68" s="146">
        <v>123935790</v>
      </c>
      <c r="I68" s="124"/>
      <c r="J68" s="146">
        <v>154891347</v>
      </c>
      <c r="L68" s="126"/>
    </row>
    <row r="69" spans="1:12" s="125" customFormat="1" ht="19.5" customHeight="1">
      <c r="A69" s="123" t="s">
        <v>49</v>
      </c>
      <c r="B69" s="122"/>
      <c r="C69" s="123"/>
      <c r="D69" s="147">
        <v>-1473096</v>
      </c>
      <c r="E69" s="124"/>
      <c r="F69" s="147">
        <v>3870516</v>
      </c>
      <c r="G69" s="124"/>
      <c r="H69" s="148">
        <v>0</v>
      </c>
      <c r="I69" s="133"/>
      <c r="J69" s="148">
        <v>0</v>
      </c>
      <c r="L69" s="126"/>
    </row>
    <row r="70" spans="1:12" s="125" customFormat="1" ht="19.5" customHeight="1" thickBot="1">
      <c r="A70" s="131"/>
      <c r="B70" s="159"/>
      <c r="C70" s="123"/>
      <c r="D70" s="151">
        <f>SUM(D68:D69)</f>
        <v>-4447717</v>
      </c>
      <c r="E70" s="136"/>
      <c r="F70" s="151">
        <f>SUM(F68:F69)</f>
        <v>191418714</v>
      </c>
      <c r="G70" s="136"/>
      <c r="H70" s="151">
        <f>SUM(H68:H69)</f>
        <v>123935790</v>
      </c>
      <c r="I70" s="136"/>
      <c r="J70" s="151">
        <f>SUM(J68:J69)</f>
        <v>154891347</v>
      </c>
      <c r="L70" s="126"/>
    </row>
    <row r="71" spans="1:12" s="125" customFormat="1" ht="18.75" customHeight="1" thickTop="1">
      <c r="A71" s="123"/>
      <c r="B71" s="128"/>
      <c r="C71" s="123"/>
      <c r="D71" s="129"/>
      <c r="E71" s="130"/>
      <c r="F71" s="129"/>
      <c r="G71" s="130"/>
      <c r="H71" s="130"/>
      <c r="I71" s="130"/>
      <c r="J71" s="130"/>
      <c r="L71" s="126"/>
    </row>
    <row r="72" spans="1:12" s="125" customFormat="1" ht="19.5" customHeight="1">
      <c r="A72" s="131" t="s">
        <v>213</v>
      </c>
      <c r="B72" s="128"/>
      <c r="C72" s="123"/>
      <c r="D72" s="129"/>
      <c r="E72" s="130"/>
      <c r="F72" s="129"/>
      <c r="G72" s="130"/>
      <c r="H72" s="130"/>
      <c r="I72" s="130"/>
      <c r="J72" s="130"/>
      <c r="L72" s="126"/>
    </row>
    <row r="73" spans="1:12" s="125" customFormat="1" ht="19.5" customHeight="1" thickBot="1">
      <c r="A73" s="123" t="s">
        <v>198</v>
      </c>
      <c r="B73" s="128">
        <v>19</v>
      </c>
      <c r="C73" s="123"/>
      <c r="D73" s="161">
        <v>3.0526692169930016E-2</v>
      </c>
      <c r="E73" s="162"/>
      <c r="F73" s="161">
        <v>0.38819473848526098</v>
      </c>
      <c r="G73" s="162"/>
      <c r="H73" s="163">
        <v>0.28067681373255127</v>
      </c>
      <c r="I73" s="162"/>
      <c r="J73" s="163">
        <v>0.34040304806712945</v>
      </c>
      <c r="L73" s="126"/>
    </row>
    <row r="74" spans="1:12" s="125" customFormat="1" ht="18.75" customHeight="1" thickTop="1">
      <c r="A74" s="123"/>
      <c r="B74" s="128"/>
      <c r="C74" s="123"/>
      <c r="D74" s="129"/>
      <c r="E74" s="130"/>
      <c r="F74" s="129"/>
      <c r="G74" s="130"/>
      <c r="H74" s="130"/>
      <c r="I74" s="130"/>
      <c r="J74" s="130"/>
      <c r="L74" s="126"/>
    </row>
  </sheetData>
  <mergeCells count="14">
    <mergeCell ref="D4:F4"/>
    <mergeCell ref="H4:J4"/>
    <mergeCell ref="D5:F5"/>
    <mergeCell ref="H5:J5"/>
    <mergeCell ref="D6:F6"/>
    <mergeCell ref="H6:J6"/>
    <mergeCell ref="D47:F47"/>
    <mergeCell ref="H47:J47"/>
    <mergeCell ref="D49:J49"/>
    <mergeCell ref="D8:J8"/>
    <mergeCell ref="D45:F45"/>
    <mergeCell ref="H45:J45"/>
    <mergeCell ref="D46:F46"/>
    <mergeCell ref="H46:J46"/>
  </mergeCells>
  <pageMargins left="0.7" right="0.7" top="0.48" bottom="0.5" header="0.5" footer="0.5"/>
  <pageSetup paperSize="9" scale="72" firstPageNumber="7" fitToWidth="3" fitToHeight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0744F-4341-46F0-B952-571F98A0AF6C}">
  <dimension ref="A1:V32"/>
  <sheetViews>
    <sheetView showGridLines="0" view="pageBreakPreview" zoomScale="80" zoomScaleNormal="60" zoomScaleSheetLayoutView="80" workbookViewId="0">
      <selection activeCell="B30" sqref="B30"/>
    </sheetView>
  </sheetViews>
  <sheetFormatPr defaultColWidth="9.28515625" defaultRowHeight="19.5" customHeight="1"/>
  <cols>
    <col min="1" max="1" width="51" style="84" customWidth="1"/>
    <col min="2" max="2" width="5.5703125" style="88" customWidth="1"/>
    <col min="3" max="3" width="13.7109375" style="82" customWidth="1"/>
    <col min="4" max="4" width="0.7109375" style="90" customWidth="1"/>
    <col min="5" max="5" width="15" style="90" customWidth="1"/>
    <col min="6" max="6" width="0.7109375" style="90" customWidth="1"/>
    <col min="7" max="7" width="12.7109375" style="90" customWidth="1"/>
    <col min="8" max="8" width="0.7109375" style="90" customWidth="1"/>
    <col min="9" max="9" width="15.28515625" style="90" customWidth="1"/>
    <col min="10" max="10" width="0.7109375" style="82" customWidth="1"/>
    <col min="11" max="11" width="16.28515625" style="82" customWidth="1"/>
    <col min="12" max="12" width="0.7109375" style="82" customWidth="1"/>
    <col min="13" max="13" width="15" style="82" customWidth="1"/>
    <col min="14" max="14" width="0.7109375" style="82" customWidth="1"/>
    <col min="15" max="15" width="18.28515625" style="82" customWidth="1"/>
    <col min="16" max="16" width="1" style="82" customWidth="1"/>
    <col min="17" max="17" width="15.5703125" style="82" customWidth="1"/>
    <col min="18" max="18" width="0.7109375" style="90" customWidth="1"/>
    <col min="19" max="19" width="13.28515625" style="82" customWidth="1"/>
    <col min="20" max="20" width="0.7109375" style="82" customWidth="1"/>
    <col min="21" max="21" width="15.5703125" style="90" customWidth="1"/>
    <col min="22" max="22" width="13.28515625" style="84" bestFit="1" customWidth="1"/>
    <col min="23" max="23" width="5.28515625" style="84" bestFit="1" customWidth="1"/>
    <col min="24" max="16384" width="9.28515625" style="84"/>
  </cols>
  <sheetData>
    <row r="1" spans="1:22" ht="20.65" customHeight="1">
      <c r="A1" s="78" t="s">
        <v>0</v>
      </c>
      <c r="B1" s="79"/>
      <c r="C1" s="80"/>
      <c r="D1" s="81"/>
      <c r="E1" s="82"/>
      <c r="F1" s="82"/>
      <c r="G1" s="82"/>
      <c r="H1" s="83"/>
      <c r="I1" s="82"/>
      <c r="J1" s="80"/>
      <c r="Q1" s="80"/>
      <c r="R1" s="82"/>
      <c r="S1" s="80"/>
      <c r="T1" s="80"/>
      <c r="U1" s="82"/>
    </row>
    <row r="2" spans="1:22" ht="20.65" customHeight="1">
      <c r="A2" s="85" t="s">
        <v>101</v>
      </c>
      <c r="B2" s="86"/>
      <c r="C2" s="80"/>
      <c r="D2" s="81"/>
      <c r="E2" s="82"/>
      <c r="F2" s="82"/>
      <c r="G2" s="82"/>
      <c r="H2" s="83"/>
      <c r="I2" s="82"/>
      <c r="J2" s="80"/>
      <c r="Q2" s="80"/>
      <c r="R2" s="82"/>
      <c r="S2" s="80"/>
      <c r="T2" s="80"/>
      <c r="U2" s="82"/>
    </row>
    <row r="3" spans="1:22" ht="20.65" customHeight="1">
      <c r="A3" s="87"/>
      <c r="C3" s="80"/>
      <c r="D3" s="81"/>
      <c r="E3" s="82"/>
      <c r="F3" s="82"/>
      <c r="G3" s="82"/>
      <c r="H3" s="83"/>
      <c r="I3" s="82"/>
      <c r="J3" s="80"/>
      <c r="Q3" s="80"/>
      <c r="R3" s="82"/>
      <c r="S3" s="80"/>
      <c r="T3" s="80"/>
      <c r="U3" s="82"/>
    </row>
    <row r="4" spans="1:22" ht="20.65" customHeight="1">
      <c r="A4" s="87"/>
      <c r="C4" s="269" t="s">
        <v>50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</row>
    <row r="5" spans="1:22" ht="20.65" customHeight="1">
      <c r="A5" s="87"/>
      <c r="C5" s="89"/>
      <c r="D5" s="89"/>
      <c r="E5" s="83"/>
      <c r="G5" s="270" t="s">
        <v>29</v>
      </c>
      <c r="H5" s="270"/>
      <c r="I5" s="270"/>
      <c r="J5" s="89"/>
      <c r="K5" s="270" t="s">
        <v>118</v>
      </c>
      <c r="L5" s="270"/>
      <c r="M5" s="270"/>
      <c r="N5" s="270"/>
      <c r="O5" s="270"/>
      <c r="P5" s="91"/>
      <c r="Q5" s="89"/>
      <c r="R5" s="89"/>
      <c r="S5" s="89"/>
      <c r="T5" s="89"/>
      <c r="U5" s="89"/>
    </row>
    <row r="6" spans="1:22" ht="20.65" customHeight="1">
      <c r="A6" s="92"/>
      <c r="C6" s="83" t="s">
        <v>51</v>
      </c>
      <c r="D6" s="83"/>
      <c r="E6" s="83"/>
      <c r="F6" s="83"/>
      <c r="G6" s="89"/>
      <c r="H6" s="83"/>
      <c r="I6" s="93"/>
      <c r="J6" s="80"/>
      <c r="K6" s="83" t="s">
        <v>136</v>
      </c>
      <c r="L6" s="83"/>
      <c r="M6" s="83"/>
      <c r="N6" s="83"/>
      <c r="O6" s="84"/>
      <c r="P6" s="83"/>
      <c r="Q6" s="83" t="s">
        <v>26</v>
      </c>
      <c r="R6" s="80"/>
      <c r="S6" s="80"/>
      <c r="T6" s="80"/>
      <c r="U6" s="80"/>
    </row>
    <row r="7" spans="1:22" ht="20.65" customHeight="1">
      <c r="A7" s="92"/>
      <c r="C7" s="83" t="s">
        <v>90</v>
      </c>
      <c r="D7" s="83"/>
      <c r="E7" s="83"/>
      <c r="F7" s="83"/>
      <c r="G7" s="83"/>
      <c r="H7" s="83"/>
      <c r="I7" s="93"/>
      <c r="J7" s="80"/>
      <c r="K7" s="83" t="s">
        <v>137</v>
      </c>
      <c r="L7" s="83"/>
      <c r="M7" s="83"/>
      <c r="N7" s="83"/>
      <c r="O7" s="84"/>
      <c r="P7" s="83"/>
      <c r="Q7" s="83" t="s">
        <v>138</v>
      </c>
      <c r="R7" s="80"/>
      <c r="S7" s="94" t="s">
        <v>52</v>
      </c>
      <c r="T7" s="80"/>
      <c r="U7" s="83"/>
    </row>
    <row r="8" spans="1:22" ht="20.65" customHeight="1">
      <c r="A8" s="92"/>
      <c r="C8" s="83" t="s">
        <v>53</v>
      </c>
      <c r="D8" s="83"/>
      <c r="E8" s="83" t="s">
        <v>54</v>
      </c>
      <c r="F8" s="83"/>
      <c r="G8" s="83" t="s">
        <v>55</v>
      </c>
      <c r="H8" s="83"/>
      <c r="I8" s="83"/>
      <c r="J8" s="80"/>
      <c r="K8" s="83" t="s">
        <v>139</v>
      </c>
      <c r="L8" s="83"/>
      <c r="M8" s="83" t="s">
        <v>194</v>
      </c>
      <c r="N8" s="83"/>
      <c r="O8" s="83" t="s">
        <v>140</v>
      </c>
      <c r="P8" s="83"/>
      <c r="Q8" s="83" t="s">
        <v>141</v>
      </c>
      <c r="R8" s="83"/>
      <c r="S8" s="83" t="s">
        <v>56</v>
      </c>
      <c r="T8" s="83"/>
      <c r="U8" s="83" t="s">
        <v>57</v>
      </c>
    </row>
    <row r="9" spans="1:22" ht="20.65" customHeight="1">
      <c r="B9" s="88" t="s">
        <v>6</v>
      </c>
      <c r="C9" s="83" t="s">
        <v>58</v>
      </c>
      <c r="D9" s="83"/>
      <c r="E9" s="83" t="s">
        <v>59</v>
      </c>
      <c r="F9" s="83"/>
      <c r="G9" s="83" t="s">
        <v>60</v>
      </c>
      <c r="H9" s="83"/>
      <c r="I9" s="83" t="s">
        <v>68</v>
      </c>
      <c r="J9" s="80"/>
      <c r="K9" s="83" t="s">
        <v>61</v>
      </c>
      <c r="L9" s="83"/>
      <c r="M9" s="83" t="s">
        <v>60</v>
      </c>
      <c r="N9" s="83"/>
      <c r="O9" s="83" t="s">
        <v>142</v>
      </c>
      <c r="P9" s="83"/>
      <c r="Q9" s="83" t="s">
        <v>143</v>
      </c>
      <c r="R9" s="83"/>
      <c r="S9" s="83" t="s">
        <v>62</v>
      </c>
      <c r="T9" s="83"/>
      <c r="U9" s="83" t="s">
        <v>63</v>
      </c>
    </row>
    <row r="10" spans="1:22" ht="20.65" customHeight="1">
      <c r="A10" s="92"/>
      <c r="C10" s="271" t="s">
        <v>103</v>
      </c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</row>
    <row r="11" spans="1:22" ht="20.65" customHeight="1">
      <c r="A11" s="92" t="s">
        <v>201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</row>
    <row r="12" spans="1:22" ht="20.65" customHeight="1">
      <c r="A12" s="92" t="s">
        <v>202</v>
      </c>
      <c r="C12" s="89">
        <v>441560485</v>
      </c>
      <c r="D12" s="89"/>
      <c r="E12" s="89">
        <v>2832155920</v>
      </c>
      <c r="F12" s="89"/>
      <c r="G12" s="89">
        <v>45209430</v>
      </c>
      <c r="H12" s="89"/>
      <c r="I12" s="89">
        <v>1305333653</v>
      </c>
      <c r="J12" s="89"/>
      <c r="K12" s="89">
        <v>-1734818</v>
      </c>
      <c r="L12" s="89"/>
      <c r="M12" s="96">
        <v>-1174162</v>
      </c>
      <c r="N12" s="89"/>
      <c r="O12" s="89">
        <f>SUM(K12:M12)</f>
        <v>-2908980</v>
      </c>
      <c r="P12" s="89"/>
      <c r="Q12" s="89">
        <v>4621350508</v>
      </c>
      <c r="R12" s="89"/>
      <c r="S12" s="89">
        <v>3599776</v>
      </c>
      <c r="T12" s="89"/>
      <c r="U12" s="89">
        <f>Q12+S12</f>
        <v>4624950284</v>
      </c>
    </row>
    <row r="13" spans="1:22" ht="20.65" customHeight="1">
      <c r="A13" s="98"/>
      <c r="B13" s="104"/>
      <c r="C13" s="105"/>
      <c r="D13" s="106"/>
      <c r="E13" s="105"/>
      <c r="F13" s="105"/>
      <c r="G13" s="105"/>
      <c r="H13" s="106"/>
      <c r="I13" s="105"/>
      <c r="J13" s="106"/>
      <c r="K13" s="105"/>
      <c r="L13" s="105"/>
      <c r="M13" s="105"/>
      <c r="N13" s="105"/>
      <c r="O13" s="105"/>
      <c r="P13" s="105"/>
      <c r="Q13" s="105"/>
      <c r="R13" s="106"/>
      <c r="S13" s="105"/>
      <c r="T13" s="106"/>
      <c r="U13" s="105"/>
      <c r="V13" s="103"/>
    </row>
    <row r="14" spans="1:22" ht="20.65" customHeight="1">
      <c r="A14" s="98" t="s">
        <v>64</v>
      </c>
      <c r="B14" s="104"/>
      <c r="C14" s="105"/>
      <c r="D14" s="106"/>
      <c r="E14" s="105"/>
      <c r="F14" s="105"/>
      <c r="G14" s="105"/>
      <c r="H14" s="106"/>
      <c r="I14" s="105"/>
      <c r="J14" s="106"/>
      <c r="K14" s="105"/>
      <c r="L14" s="105"/>
      <c r="M14" s="105"/>
      <c r="N14" s="105"/>
      <c r="O14" s="105"/>
      <c r="P14" s="105"/>
      <c r="Q14" s="105"/>
      <c r="R14" s="106"/>
      <c r="S14" s="105"/>
      <c r="T14" s="106"/>
      <c r="U14" s="105"/>
      <c r="V14" s="103"/>
    </row>
    <row r="15" spans="1:22" ht="20.65" customHeight="1">
      <c r="A15" s="107" t="s">
        <v>144</v>
      </c>
      <c r="B15" s="104"/>
      <c r="C15" s="105"/>
      <c r="D15" s="106"/>
      <c r="E15" s="105"/>
      <c r="F15" s="105"/>
      <c r="G15" s="105"/>
      <c r="H15" s="106"/>
      <c r="I15" s="105"/>
      <c r="J15" s="106"/>
      <c r="K15" s="105"/>
      <c r="L15" s="105"/>
      <c r="M15" s="105"/>
      <c r="N15" s="105"/>
      <c r="O15" s="105"/>
      <c r="P15" s="105"/>
      <c r="Q15" s="105"/>
      <c r="R15" s="106"/>
      <c r="S15" s="105"/>
      <c r="T15" s="106"/>
      <c r="U15" s="105"/>
      <c r="V15" s="103"/>
    </row>
    <row r="16" spans="1:22" ht="21" customHeight="1">
      <c r="A16" s="109" t="s">
        <v>181</v>
      </c>
      <c r="B16" s="99">
        <v>20</v>
      </c>
      <c r="C16" s="110">
        <v>0</v>
      </c>
      <c r="D16" s="103"/>
      <c r="E16" s="110">
        <v>0</v>
      </c>
      <c r="F16" s="110"/>
      <c r="G16" s="110">
        <v>0</v>
      </c>
      <c r="H16" s="103"/>
      <c r="I16" s="97">
        <v>-256104504</v>
      </c>
      <c r="J16" s="103"/>
      <c r="K16" s="110">
        <v>0</v>
      </c>
      <c r="L16" s="110"/>
      <c r="M16" s="110">
        <v>0</v>
      </c>
      <c r="N16" s="110"/>
      <c r="O16" s="110">
        <v>0</v>
      </c>
      <c r="P16" s="110"/>
      <c r="Q16" s="97">
        <f>SUM(C16:J16,O16)</f>
        <v>-256104504</v>
      </c>
      <c r="R16" s="103"/>
      <c r="S16" s="110">
        <v>0</v>
      </c>
      <c r="T16" s="103"/>
      <c r="U16" s="97">
        <f>SUM(Q16:T16)</f>
        <v>-256104504</v>
      </c>
      <c r="V16" s="103"/>
    </row>
    <row r="17" spans="1:22" ht="21" customHeight="1">
      <c r="A17" s="107" t="s">
        <v>146</v>
      </c>
      <c r="B17" s="104"/>
      <c r="C17" s="111">
        <f>SUM(C16:C16)</f>
        <v>0</v>
      </c>
      <c r="D17" s="106"/>
      <c r="E17" s="111">
        <f>SUM(E16:E16)</f>
        <v>0</v>
      </c>
      <c r="F17" s="105"/>
      <c r="G17" s="111">
        <f>SUM(G16:G16)</f>
        <v>0</v>
      </c>
      <c r="H17" s="106"/>
      <c r="I17" s="102">
        <f>SUM(I16:I16)</f>
        <v>-256104504</v>
      </c>
      <c r="J17" s="106"/>
      <c r="K17" s="111">
        <f>SUM(K16:K16)</f>
        <v>0</v>
      </c>
      <c r="L17" s="105"/>
      <c r="M17" s="111">
        <f>SUM(M16:M16)</f>
        <v>0</v>
      </c>
      <c r="N17" s="105"/>
      <c r="O17" s="111">
        <f>SUM(O16:O16)</f>
        <v>0</v>
      </c>
      <c r="P17" s="105"/>
      <c r="Q17" s="102">
        <f>SUM(Q16:Q16)</f>
        <v>-256104504</v>
      </c>
      <c r="R17" s="106"/>
      <c r="S17" s="102">
        <f>SUM(S16:S16)</f>
        <v>0</v>
      </c>
      <c r="T17" s="106"/>
      <c r="U17" s="102">
        <f>SUM(U16:U16)</f>
        <v>-256104504</v>
      </c>
      <c r="V17" s="103"/>
    </row>
    <row r="18" spans="1:22" ht="21" customHeight="1">
      <c r="A18" s="98"/>
      <c r="B18" s="104"/>
      <c r="C18" s="105"/>
      <c r="D18" s="106"/>
      <c r="E18" s="105"/>
      <c r="F18" s="105"/>
      <c r="G18" s="105"/>
      <c r="H18" s="106"/>
      <c r="I18" s="105"/>
      <c r="J18" s="106"/>
      <c r="K18" s="105"/>
      <c r="L18" s="105"/>
      <c r="M18" s="105"/>
      <c r="N18" s="105"/>
      <c r="O18" s="105"/>
      <c r="P18" s="105"/>
      <c r="Q18" s="105"/>
      <c r="R18" s="106"/>
      <c r="S18" s="105"/>
      <c r="T18" s="106"/>
      <c r="U18" s="105"/>
      <c r="V18" s="103"/>
    </row>
    <row r="19" spans="1:22" ht="21" customHeight="1">
      <c r="A19" s="107" t="s">
        <v>147</v>
      </c>
      <c r="B19" s="104"/>
      <c r="C19" s="105"/>
      <c r="D19" s="106"/>
      <c r="E19" s="105"/>
      <c r="F19" s="105"/>
      <c r="G19" s="105"/>
      <c r="H19" s="106"/>
      <c r="I19" s="105"/>
      <c r="J19" s="106"/>
      <c r="K19" s="105"/>
      <c r="L19" s="105"/>
      <c r="M19" s="105"/>
      <c r="N19" s="105"/>
      <c r="O19" s="105"/>
      <c r="P19" s="105"/>
      <c r="Q19" s="105"/>
      <c r="R19" s="106"/>
      <c r="S19" s="105"/>
      <c r="T19" s="106"/>
      <c r="U19" s="105"/>
      <c r="V19" s="103"/>
    </row>
    <row r="20" spans="1:22" ht="21" customHeight="1">
      <c r="A20" s="109" t="s">
        <v>182</v>
      </c>
      <c r="B20" s="104"/>
      <c r="C20" s="112">
        <v>0</v>
      </c>
      <c r="D20" s="113"/>
      <c r="E20" s="112">
        <v>0</v>
      </c>
      <c r="F20" s="112"/>
      <c r="G20" s="112">
        <v>0</v>
      </c>
      <c r="H20" s="113"/>
      <c r="I20" s="112">
        <v>0</v>
      </c>
      <c r="J20" s="113"/>
      <c r="K20" s="112">
        <v>0</v>
      </c>
      <c r="L20" s="112"/>
      <c r="M20" s="112">
        <v>0</v>
      </c>
      <c r="N20" s="112"/>
      <c r="O20" s="112">
        <v>0</v>
      </c>
      <c r="P20" s="112"/>
      <c r="Q20" s="112">
        <v>0</v>
      </c>
      <c r="R20" s="113"/>
      <c r="S20" s="114">
        <v>8550000</v>
      </c>
      <c r="T20" s="113"/>
      <c r="U20" s="97">
        <f>SUM(Q20:T20)</f>
        <v>8550000</v>
      </c>
      <c r="V20" s="103"/>
    </row>
    <row r="21" spans="1:22" ht="21" customHeight="1">
      <c r="A21" s="109" t="s">
        <v>206</v>
      </c>
      <c r="B21" s="104"/>
      <c r="C21" s="115">
        <v>0</v>
      </c>
      <c r="D21" s="113"/>
      <c r="E21" s="115">
        <v>0</v>
      </c>
      <c r="F21" s="112"/>
      <c r="G21" s="115">
        <v>0</v>
      </c>
      <c r="H21" s="113"/>
      <c r="I21" s="115">
        <v>0</v>
      </c>
      <c r="J21" s="113"/>
      <c r="K21" s="115">
        <v>0</v>
      </c>
      <c r="L21" s="112"/>
      <c r="M21" s="115">
        <v>0</v>
      </c>
      <c r="N21" s="112"/>
      <c r="O21" s="115">
        <v>0</v>
      </c>
      <c r="P21" s="112"/>
      <c r="Q21" s="115">
        <v>0</v>
      </c>
      <c r="R21" s="113"/>
      <c r="S21" s="116">
        <v>-547336</v>
      </c>
      <c r="T21" s="113"/>
      <c r="U21" s="97">
        <f>SUM(Q21:T21)</f>
        <v>-547336</v>
      </c>
      <c r="V21" s="103"/>
    </row>
    <row r="22" spans="1:22" ht="21" customHeight="1">
      <c r="A22" s="107" t="s">
        <v>148</v>
      </c>
      <c r="B22" s="104"/>
      <c r="C22" s="111">
        <f>SUM(C20:C21)</f>
        <v>0</v>
      </c>
      <c r="D22" s="106"/>
      <c r="E22" s="111">
        <f>SUM(E20:E21)</f>
        <v>0</v>
      </c>
      <c r="F22" s="105"/>
      <c r="G22" s="111">
        <f>SUM(G20:G21)</f>
        <v>0</v>
      </c>
      <c r="H22" s="106"/>
      <c r="I22" s="111">
        <f>SUM(I20:I21)</f>
        <v>0</v>
      </c>
      <c r="J22" s="106"/>
      <c r="K22" s="111">
        <f>SUM(K20:K21)</f>
        <v>0</v>
      </c>
      <c r="L22" s="105"/>
      <c r="M22" s="111">
        <f>SUM(M20:M21)</f>
        <v>0</v>
      </c>
      <c r="N22" s="105"/>
      <c r="O22" s="111">
        <f>SUM(O20:O21)</f>
        <v>0</v>
      </c>
      <c r="P22" s="105"/>
      <c r="Q22" s="111">
        <f>SUM(Q20:Q21)</f>
        <v>0</v>
      </c>
      <c r="R22" s="106"/>
      <c r="S22" s="102">
        <f>SUM(S20:S21)</f>
        <v>8002664</v>
      </c>
      <c r="T22" s="106"/>
      <c r="U22" s="102">
        <f>SUM(U20:U21)</f>
        <v>8002664</v>
      </c>
      <c r="V22" s="103"/>
    </row>
    <row r="23" spans="1:22" ht="21" customHeight="1">
      <c r="A23" s="107"/>
      <c r="B23" s="104"/>
      <c r="C23" s="105"/>
      <c r="D23" s="106"/>
      <c r="E23" s="105"/>
      <c r="F23" s="105"/>
      <c r="G23" s="105"/>
      <c r="H23" s="106"/>
      <c r="I23" s="105"/>
      <c r="J23" s="106"/>
      <c r="K23" s="105"/>
      <c r="L23" s="105"/>
      <c r="M23" s="105"/>
      <c r="N23" s="105"/>
      <c r="O23" s="105"/>
      <c r="P23" s="105"/>
      <c r="Q23" s="105"/>
      <c r="R23" s="106"/>
      <c r="S23" s="105"/>
      <c r="T23" s="106"/>
      <c r="U23" s="105"/>
      <c r="V23" s="103"/>
    </row>
    <row r="24" spans="1:22" ht="21" customHeight="1">
      <c r="A24" s="98" t="s">
        <v>65</v>
      </c>
      <c r="B24" s="104"/>
      <c r="C24" s="117">
        <f>C22+C17</f>
        <v>0</v>
      </c>
      <c r="D24" s="106"/>
      <c r="E24" s="117">
        <f>E22+E17</f>
        <v>0</v>
      </c>
      <c r="F24" s="105"/>
      <c r="G24" s="117">
        <f>G22+G17</f>
        <v>0</v>
      </c>
      <c r="H24" s="106"/>
      <c r="I24" s="100">
        <f>I22+I17</f>
        <v>-256104504</v>
      </c>
      <c r="J24" s="101"/>
      <c r="K24" s="100">
        <f>K22+K17</f>
        <v>0</v>
      </c>
      <c r="L24" s="96"/>
      <c r="M24" s="100">
        <f>M22+M17</f>
        <v>0</v>
      </c>
      <c r="N24" s="96"/>
      <c r="O24" s="100">
        <f>O22+O17</f>
        <v>0</v>
      </c>
      <c r="P24" s="96"/>
      <c r="Q24" s="100">
        <f>Q22+Q17</f>
        <v>-256104504</v>
      </c>
      <c r="R24" s="101"/>
      <c r="S24" s="100">
        <f>S22+S17</f>
        <v>8002664</v>
      </c>
      <c r="T24" s="106"/>
      <c r="U24" s="100">
        <f>U22+U17</f>
        <v>-248101840</v>
      </c>
      <c r="V24" s="103"/>
    </row>
    <row r="25" spans="1:22" ht="21" customHeight="1">
      <c r="A25" s="98"/>
      <c r="B25" s="104"/>
      <c r="C25" s="105"/>
      <c r="D25" s="106"/>
      <c r="E25" s="105"/>
      <c r="F25" s="105"/>
      <c r="G25" s="105"/>
      <c r="H25" s="106"/>
      <c r="I25" s="105"/>
      <c r="J25" s="106"/>
      <c r="K25" s="105"/>
      <c r="L25" s="105"/>
      <c r="M25" s="105"/>
      <c r="N25" s="105"/>
      <c r="O25" s="105"/>
      <c r="P25" s="105"/>
      <c r="Q25" s="105"/>
      <c r="R25" s="106"/>
      <c r="S25" s="105"/>
      <c r="T25" s="106"/>
      <c r="U25" s="105"/>
      <c r="V25" s="103"/>
    </row>
    <row r="26" spans="1:22" ht="21" customHeight="1">
      <c r="A26" s="98" t="s">
        <v>107</v>
      </c>
      <c r="B26" s="99"/>
      <c r="C26" s="118"/>
      <c r="D26" s="110"/>
      <c r="E26" s="118"/>
      <c r="F26" s="118"/>
      <c r="G26" s="118"/>
      <c r="H26" s="110"/>
      <c r="I26" s="118"/>
      <c r="J26" s="110"/>
      <c r="K26" s="118"/>
      <c r="L26" s="118"/>
      <c r="M26" s="118"/>
      <c r="N26" s="118"/>
      <c r="O26" s="118"/>
      <c r="P26" s="118"/>
      <c r="Q26" s="110"/>
      <c r="R26" s="110"/>
      <c r="S26" s="110"/>
      <c r="T26" s="110"/>
      <c r="U26" s="27"/>
      <c r="V26" s="103"/>
    </row>
    <row r="27" spans="1:22" ht="21" customHeight="1">
      <c r="A27" s="109" t="s">
        <v>149</v>
      </c>
      <c r="B27" s="99"/>
      <c r="C27" s="27">
        <v>0</v>
      </c>
      <c r="D27" s="27">
        <v>0</v>
      </c>
      <c r="E27" s="27">
        <v>0</v>
      </c>
      <c r="F27" s="27"/>
      <c r="G27" s="27">
        <v>0</v>
      </c>
      <c r="H27" s="97"/>
      <c r="I27" s="119">
        <v>171411457</v>
      </c>
      <c r="J27" s="97"/>
      <c r="K27" s="119">
        <v>0</v>
      </c>
      <c r="L27" s="119"/>
      <c r="M27" s="119">
        <v>0</v>
      </c>
      <c r="N27" s="119"/>
      <c r="O27" s="119">
        <f>SUM(K27:N27)</f>
        <v>0</v>
      </c>
      <c r="P27" s="119"/>
      <c r="Q27" s="97">
        <f t="shared" ref="Q27:Q28" si="0">SUM(C27:J27,O27)</f>
        <v>171411457</v>
      </c>
      <c r="R27" s="97"/>
      <c r="S27" s="97">
        <v>3197843</v>
      </c>
      <c r="T27" s="97"/>
      <c r="U27" s="97">
        <f>SUM(Q27:S27)</f>
        <v>174609300</v>
      </c>
      <c r="V27" s="103"/>
    </row>
    <row r="28" spans="1:22" ht="21" customHeight="1">
      <c r="A28" s="108" t="s">
        <v>207</v>
      </c>
      <c r="B28" s="99"/>
      <c r="C28" s="28">
        <v>0</v>
      </c>
      <c r="D28" s="29"/>
      <c r="E28" s="28">
        <v>0</v>
      </c>
      <c r="F28" s="29"/>
      <c r="G28" s="28">
        <v>0</v>
      </c>
      <c r="H28" s="29"/>
      <c r="I28" s="28">
        <v>21046977</v>
      </c>
      <c r="J28" s="29"/>
      <c r="K28" s="28">
        <v>0</v>
      </c>
      <c r="L28" s="29"/>
      <c r="M28" s="28">
        <v>-4910236</v>
      </c>
      <c r="N28" s="29"/>
      <c r="O28" s="28">
        <f>SUM(K28:N28)</f>
        <v>-4910236</v>
      </c>
      <c r="P28" s="29"/>
      <c r="Q28" s="30">
        <f t="shared" si="0"/>
        <v>16136741</v>
      </c>
      <c r="R28" s="29"/>
      <c r="S28" s="28">
        <v>672673</v>
      </c>
      <c r="T28" s="29"/>
      <c r="U28" s="30">
        <f>SUM(Q28:S28)</f>
        <v>16809414</v>
      </c>
      <c r="V28" s="103"/>
    </row>
    <row r="29" spans="1:22" ht="21" customHeight="1">
      <c r="A29" s="98" t="s">
        <v>106</v>
      </c>
      <c r="B29" s="99"/>
      <c r="C29" s="31">
        <f>SUM(C27)</f>
        <v>0</v>
      </c>
      <c r="D29" s="32"/>
      <c r="E29" s="31">
        <f>SUM(E28:E28)</f>
        <v>0</v>
      </c>
      <c r="F29" s="32"/>
      <c r="G29" s="31">
        <f>SUM(G28:G28)</f>
        <v>0</v>
      </c>
      <c r="H29" s="32"/>
      <c r="I29" s="31">
        <f>SUM(I27:I28)</f>
        <v>192458434</v>
      </c>
      <c r="J29" s="32"/>
      <c r="K29" s="31">
        <f>SUM(K28:K28)</f>
        <v>0</v>
      </c>
      <c r="L29" s="32"/>
      <c r="M29" s="31">
        <f>SUM(M28:M28)</f>
        <v>-4910236</v>
      </c>
      <c r="N29" s="32"/>
      <c r="O29" s="31">
        <f>SUM(O28:O28)</f>
        <v>-4910236</v>
      </c>
      <c r="P29" s="32"/>
      <c r="Q29" s="31">
        <f>SUM(B29:J29,O29)</f>
        <v>187548198</v>
      </c>
      <c r="R29" s="32"/>
      <c r="S29" s="31">
        <f>SUM(S27:S28)</f>
        <v>3870516</v>
      </c>
      <c r="T29" s="32"/>
      <c r="U29" s="31">
        <f>SUM(Q29,S29)</f>
        <v>191418714</v>
      </c>
      <c r="V29" s="103"/>
    </row>
    <row r="30" spans="1:22" ht="21" customHeight="1">
      <c r="A30" s="98"/>
      <c r="B30" s="104"/>
      <c r="C30" s="96"/>
      <c r="D30" s="101"/>
      <c r="E30" s="96"/>
      <c r="F30" s="96"/>
      <c r="G30" s="96"/>
      <c r="H30" s="101"/>
      <c r="I30" s="96"/>
      <c r="J30" s="101"/>
      <c r="K30" s="96"/>
      <c r="L30" s="96"/>
      <c r="M30" s="96"/>
      <c r="N30" s="96"/>
      <c r="O30" s="96"/>
      <c r="P30" s="96"/>
      <c r="Q30" s="96"/>
      <c r="R30" s="101"/>
      <c r="S30" s="120"/>
      <c r="T30" s="101"/>
      <c r="U30" s="120"/>
      <c r="V30" s="103"/>
    </row>
    <row r="31" spans="1:22" ht="21" customHeight="1" thickBot="1">
      <c r="A31" s="98" t="s">
        <v>203</v>
      </c>
      <c r="B31" s="99"/>
      <c r="C31" s="33">
        <f>SUM(C12,C24,C29)</f>
        <v>441560485</v>
      </c>
      <c r="D31" s="96"/>
      <c r="E31" s="33">
        <f>SUM(E12,E24,E29)</f>
        <v>2832155920</v>
      </c>
      <c r="F31" s="32"/>
      <c r="G31" s="33">
        <f>SUM(G12,G24,G29)</f>
        <v>45209430</v>
      </c>
      <c r="H31" s="32"/>
      <c r="I31" s="33">
        <f>SUM(I12,I24,I29)</f>
        <v>1241687583</v>
      </c>
      <c r="J31" s="32"/>
      <c r="K31" s="33">
        <f>SUM(K12,K24,K29)</f>
        <v>-1734818</v>
      </c>
      <c r="L31" s="32"/>
      <c r="M31" s="33">
        <f>SUM(M12,M24,M29)</f>
        <v>-6084398</v>
      </c>
      <c r="N31" s="32"/>
      <c r="O31" s="33">
        <f>SUM(O12,O24,O29)</f>
        <v>-7819216</v>
      </c>
      <c r="P31" s="32"/>
      <c r="Q31" s="33">
        <f>SUM(Q12,Q24,Q29)</f>
        <v>4552794202</v>
      </c>
      <c r="R31" s="32"/>
      <c r="S31" s="33">
        <f>SUM(S12,S24,S29)</f>
        <v>15472956</v>
      </c>
      <c r="T31" s="32"/>
      <c r="U31" s="33">
        <f>SUM(Q31:S31)</f>
        <v>4568267158</v>
      </c>
      <c r="V31" s="103"/>
    </row>
    <row r="32" spans="1:22" ht="19.5" customHeight="1" thickTop="1"/>
  </sheetData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62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DEF23-05DA-4929-91FD-82D0BCE1CFC6}">
  <dimension ref="A1:V32"/>
  <sheetViews>
    <sheetView view="pageBreakPreview" topLeftCell="A5" zoomScale="85" zoomScaleNormal="69" zoomScaleSheetLayoutView="85" workbookViewId="0">
      <selection activeCell="A19" sqref="A19"/>
    </sheetView>
  </sheetViews>
  <sheetFormatPr defaultColWidth="9.28515625" defaultRowHeight="15"/>
  <cols>
    <col min="1" max="1" width="51" style="84" customWidth="1"/>
    <col min="2" max="2" width="5.5703125" style="88" customWidth="1"/>
    <col min="3" max="3" width="13.7109375" style="82" customWidth="1"/>
    <col min="4" max="4" width="0.7109375" style="90" customWidth="1"/>
    <col min="5" max="5" width="15" style="90" customWidth="1"/>
    <col min="6" max="6" width="0.7109375" style="90" customWidth="1"/>
    <col min="7" max="7" width="12.7109375" style="90" customWidth="1"/>
    <col min="8" max="8" width="0.7109375" style="90" customWidth="1"/>
    <col min="9" max="9" width="15.28515625" style="90" customWidth="1"/>
    <col min="10" max="10" width="0.7109375" style="82" customWidth="1"/>
    <col min="11" max="11" width="16.28515625" style="82" customWidth="1"/>
    <col min="12" max="12" width="0.7109375" style="82" customWidth="1"/>
    <col min="13" max="13" width="15" style="82" customWidth="1"/>
    <col min="14" max="14" width="0.7109375" style="82" customWidth="1"/>
    <col min="15" max="15" width="18.28515625" style="82" customWidth="1"/>
    <col min="16" max="16" width="1" style="82" customWidth="1"/>
    <col min="17" max="17" width="15.5703125" style="82" customWidth="1"/>
    <col min="18" max="18" width="0.7109375" style="90" customWidth="1"/>
    <col min="19" max="19" width="13.28515625" style="82" customWidth="1"/>
    <col min="20" max="20" width="0.7109375" style="82" customWidth="1"/>
    <col min="21" max="21" width="15.5703125" style="90" customWidth="1"/>
    <col min="22" max="22" width="13.28515625" style="84" bestFit="1" customWidth="1"/>
    <col min="23" max="23" width="5.28515625" style="84" bestFit="1" customWidth="1"/>
    <col min="24" max="16384" width="9.28515625" style="84"/>
  </cols>
  <sheetData>
    <row r="1" spans="1:22" ht="20.65" customHeight="1">
      <c r="A1" s="78" t="s">
        <v>0</v>
      </c>
      <c r="B1" s="79"/>
      <c r="C1" s="80"/>
      <c r="D1" s="81"/>
      <c r="E1" s="82"/>
      <c r="F1" s="82"/>
      <c r="G1" s="82"/>
      <c r="H1" s="83"/>
      <c r="I1" s="82"/>
      <c r="J1" s="80"/>
      <c r="Q1" s="80"/>
      <c r="R1" s="82"/>
      <c r="S1" s="80"/>
      <c r="T1" s="80"/>
      <c r="U1" s="82"/>
    </row>
    <row r="2" spans="1:22" ht="20.65" customHeight="1">
      <c r="A2" s="85" t="s">
        <v>101</v>
      </c>
      <c r="B2" s="86"/>
      <c r="C2" s="80"/>
      <c r="D2" s="81"/>
      <c r="E2" s="82"/>
      <c r="F2" s="82"/>
      <c r="G2" s="82"/>
      <c r="H2" s="83"/>
      <c r="I2" s="82"/>
      <c r="J2" s="80"/>
      <c r="Q2" s="80"/>
      <c r="R2" s="82"/>
      <c r="S2" s="80"/>
      <c r="T2" s="80"/>
      <c r="U2" s="82"/>
    </row>
    <row r="3" spans="1:22" ht="20.65" customHeight="1">
      <c r="A3" s="87"/>
      <c r="C3" s="80"/>
      <c r="D3" s="81"/>
      <c r="E3" s="82"/>
      <c r="F3" s="82"/>
      <c r="G3" s="82"/>
      <c r="H3" s="83"/>
      <c r="I3" s="82"/>
      <c r="J3" s="80"/>
      <c r="Q3" s="80"/>
      <c r="R3" s="82"/>
      <c r="S3" s="80"/>
      <c r="T3" s="80"/>
      <c r="U3" s="82"/>
    </row>
    <row r="4" spans="1:22" ht="20.65" customHeight="1">
      <c r="A4" s="87"/>
      <c r="C4" s="269" t="s">
        <v>50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</row>
    <row r="5" spans="1:22" ht="20.65" customHeight="1">
      <c r="A5" s="87"/>
      <c r="C5" s="89"/>
      <c r="D5" s="89"/>
      <c r="E5" s="83"/>
      <c r="G5" s="270" t="s">
        <v>29</v>
      </c>
      <c r="H5" s="270"/>
      <c r="I5" s="270"/>
      <c r="J5" s="89"/>
      <c r="K5" s="270" t="s">
        <v>118</v>
      </c>
      <c r="L5" s="270"/>
      <c r="M5" s="270"/>
      <c r="N5" s="270"/>
      <c r="O5" s="270"/>
      <c r="P5" s="91"/>
      <c r="Q5" s="89"/>
      <c r="R5" s="89"/>
      <c r="S5" s="89"/>
      <c r="T5" s="89"/>
      <c r="U5" s="89"/>
    </row>
    <row r="6" spans="1:22" ht="20.65" customHeight="1">
      <c r="A6" s="92"/>
      <c r="C6" s="83" t="s">
        <v>51</v>
      </c>
      <c r="D6" s="83"/>
      <c r="E6" s="83"/>
      <c r="F6" s="83"/>
      <c r="G6" s="89"/>
      <c r="H6" s="83"/>
      <c r="I6" s="93"/>
      <c r="J6" s="80"/>
      <c r="K6" s="83" t="s">
        <v>136</v>
      </c>
      <c r="L6" s="83"/>
      <c r="M6" s="83"/>
      <c r="N6" s="83"/>
      <c r="O6" s="84"/>
      <c r="P6" s="83"/>
      <c r="Q6" s="83" t="s">
        <v>26</v>
      </c>
      <c r="R6" s="80"/>
      <c r="S6" s="80"/>
      <c r="T6" s="80"/>
      <c r="U6" s="80"/>
    </row>
    <row r="7" spans="1:22" ht="20.65" customHeight="1">
      <c r="A7" s="92"/>
      <c r="C7" s="83" t="s">
        <v>90</v>
      </c>
      <c r="D7" s="83"/>
      <c r="E7" s="83"/>
      <c r="F7" s="83"/>
      <c r="G7" s="83"/>
      <c r="H7" s="83"/>
      <c r="I7" s="93"/>
      <c r="J7" s="80"/>
      <c r="K7" s="83" t="s">
        <v>137</v>
      </c>
      <c r="L7" s="83"/>
      <c r="M7" s="83"/>
      <c r="N7" s="83"/>
      <c r="O7" s="84"/>
      <c r="P7" s="83"/>
      <c r="Q7" s="83" t="s">
        <v>138</v>
      </c>
      <c r="R7" s="80"/>
      <c r="S7" s="94" t="s">
        <v>52</v>
      </c>
      <c r="T7" s="80"/>
      <c r="U7" s="83"/>
    </row>
    <row r="8" spans="1:22" ht="20.65" customHeight="1">
      <c r="A8" s="92"/>
      <c r="C8" s="83" t="s">
        <v>53</v>
      </c>
      <c r="D8" s="83"/>
      <c r="E8" s="83" t="s">
        <v>54</v>
      </c>
      <c r="F8" s="83"/>
      <c r="G8" s="83" t="s">
        <v>55</v>
      </c>
      <c r="H8" s="83"/>
      <c r="I8" s="83"/>
      <c r="J8" s="80"/>
      <c r="K8" s="83" t="s">
        <v>139</v>
      </c>
      <c r="L8" s="83"/>
      <c r="M8" s="83" t="s">
        <v>194</v>
      </c>
      <c r="N8" s="83"/>
      <c r="O8" s="83" t="s">
        <v>140</v>
      </c>
      <c r="P8" s="83"/>
      <c r="Q8" s="83" t="s">
        <v>141</v>
      </c>
      <c r="R8" s="83"/>
      <c r="S8" s="83" t="s">
        <v>56</v>
      </c>
      <c r="T8" s="83"/>
      <c r="U8" s="83" t="s">
        <v>57</v>
      </c>
    </row>
    <row r="9" spans="1:22" ht="20.65" customHeight="1">
      <c r="B9" s="88" t="s">
        <v>6</v>
      </c>
      <c r="C9" s="83" t="s">
        <v>58</v>
      </c>
      <c r="D9" s="83"/>
      <c r="E9" s="83" t="s">
        <v>59</v>
      </c>
      <c r="F9" s="83"/>
      <c r="G9" s="83" t="s">
        <v>60</v>
      </c>
      <c r="H9" s="83"/>
      <c r="I9" s="83" t="s">
        <v>68</v>
      </c>
      <c r="J9" s="80"/>
      <c r="K9" s="83" t="s">
        <v>61</v>
      </c>
      <c r="L9" s="83"/>
      <c r="M9" s="83" t="s">
        <v>60</v>
      </c>
      <c r="N9" s="83"/>
      <c r="O9" s="83" t="s">
        <v>142</v>
      </c>
      <c r="P9" s="83"/>
      <c r="Q9" s="83" t="s">
        <v>143</v>
      </c>
      <c r="R9" s="83"/>
      <c r="S9" s="83" t="s">
        <v>62</v>
      </c>
      <c r="T9" s="83"/>
      <c r="U9" s="83" t="s">
        <v>63</v>
      </c>
    </row>
    <row r="10" spans="1:22" ht="20.65" customHeight="1">
      <c r="A10" s="92"/>
      <c r="C10" s="271" t="s">
        <v>103</v>
      </c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</row>
    <row r="11" spans="1:22" ht="20.65" customHeight="1">
      <c r="A11" s="92" t="s">
        <v>219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</row>
    <row r="12" spans="1:22" ht="20.65" customHeight="1">
      <c r="A12" s="92" t="s">
        <v>220</v>
      </c>
      <c r="C12" s="89">
        <v>441560485</v>
      </c>
      <c r="D12" s="89"/>
      <c r="E12" s="89">
        <v>2832155920</v>
      </c>
      <c r="F12" s="89"/>
      <c r="G12" s="89">
        <v>45209430</v>
      </c>
      <c r="H12" s="89"/>
      <c r="I12" s="89">
        <v>1241687583</v>
      </c>
      <c r="J12" s="89"/>
      <c r="K12" s="89">
        <v>-1734818</v>
      </c>
      <c r="L12" s="89"/>
      <c r="M12" s="96">
        <v>-6084398</v>
      </c>
      <c r="N12" s="89"/>
      <c r="O12" s="89">
        <f>SUM(K12:M12)</f>
        <v>-7819216</v>
      </c>
      <c r="P12" s="89"/>
      <c r="Q12" s="89">
        <f>SUM(C12:I12,O12)</f>
        <v>4552794202</v>
      </c>
      <c r="R12" s="89"/>
      <c r="S12" s="89">
        <v>15472956</v>
      </c>
      <c r="T12" s="89"/>
      <c r="U12" s="89">
        <f>Q12+S12</f>
        <v>4568267158</v>
      </c>
    </row>
    <row r="13" spans="1:22" ht="20.65" customHeight="1">
      <c r="A13" s="98"/>
      <c r="B13" s="104"/>
      <c r="C13" s="105"/>
      <c r="D13" s="106"/>
      <c r="E13" s="105"/>
      <c r="F13" s="105"/>
      <c r="G13" s="105"/>
      <c r="H13" s="106"/>
      <c r="I13" s="105"/>
      <c r="J13" s="106"/>
      <c r="K13" s="105"/>
      <c r="L13" s="105"/>
      <c r="M13" s="105"/>
      <c r="N13" s="105"/>
      <c r="O13" s="105"/>
      <c r="P13" s="105"/>
      <c r="Q13" s="105"/>
      <c r="R13" s="106"/>
      <c r="S13" s="105"/>
      <c r="T13" s="106"/>
      <c r="U13" s="105"/>
      <c r="V13" s="103"/>
    </row>
    <row r="14" spans="1:22" ht="20.65" customHeight="1">
      <c r="A14" s="98" t="s">
        <v>64</v>
      </c>
      <c r="B14" s="104"/>
      <c r="C14" s="105"/>
      <c r="D14" s="106"/>
      <c r="E14" s="105"/>
      <c r="F14" s="105"/>
      <c r="G14" s="105"/>
      <c r="H14" s="106"/>
      <c r="I14" s="105"/>
      <c r="J14" s="106"/>
      <c r="K14" s="105"/>
      <c r="L14" s="105"/>
      <c r="M14" s="105"/>
      <c r="N14" s="105"/>
      <c r="O14" s="105"/>
      <c r="P14" s="105"/>
      <c r="Q14" s="105"/>
      <c r="R14" s="106"/>
      <c r="S14" s="105"/>
      <c r="T14" s="106"/>
      <c r="U14" s="105"/>
      <c r="V14" s="103"/>
    </row>
    <row r="15" spans="1:22" ht="20.65" customHeight="1">
      <c r="A15" s="107" t="s">
        <v>144</v>
      </c>
      <c r="B15" s="104"/>
      <c r="C15" s="105"/>
      <c r="D15" s="106"/>
      <c r="E15" s="105"/>
      <c r="F15" s="105"/>
      <c r="G15" s="105"/>
      <c r="H15" s="106"/>
      <c r="I15" s="105"/>
      <c r="J15" s="106"/>
      <c r="K15" s="105"/>
      <c r="L15" s="105"/>
      <c r="M15" s="105"/>
      <c r="N15" s="105"/>
      <c r="O15" s="105"/>
      <c r="P15" s="105"/>
      <c r="Q15" s="105"/>
      <c r="R15" s="106"/>
      <c r="S15" s="105"/>
      <c r="T15" s="106"/>
      <c r="U15" s="105"/>
      <c r="V15" s="103"/>
    </row>
    <row r="16" spans="1:22" ht="21" customHeight="1">
      <c r="A16" s="109" t="s">
        <v>181</v>
      </c>
      <c r="B16" s="99">
        <v>20</v>
      </c>
      <c r="C16" s="110">
        <v>0</v>
      </c>
      <c r="D16" s="103"/>
      <c r="E16" s="110">
        <v>0</v>
      </c>
      <c r="F16" s="110"/>
      <c r="G16" s="110">
        <v>0</v>
      </c>
      <c r="H16" s="103"/>
      <c r="I16" s="97">
        <v>-123635934</v>
      </c>
      <c r="J16" s="103"/>
      <c r="K16" s="110">
        <v>0</v>
      </c>
      <c r="L16" s="110"/>
      <c r="M16" s="110">
        <v>0</v>
      </c>
      <c r="N16" s="110"/>
      <c r="O16" s="110">
        <v>0</v>
      </c>
      <c r="P16" s="110"/>
      <c r="Q16" s="97">
        <f>SUM(C16:J16,O16)</f>
        <v>-123635934</v>
      </c>
      <c r="R16" s="103"/>
      <c r="S16" s="110">
        <v>0</v>
      </c>
      <c r="T16" s="103"/>
      <c r="U16" s="97">
        <f>SUM(Q16:T16)</f>
        <v>-123635934</v>
      </c>
      <c r="V16" s="103"/>
    </row>
    <row r="17" spans="1:22" ht="20.65" customHeight="1">
      <c r="A17" s="109" t="s">
        <v>145</v>
      </c>
      <c r="B17" s="99"/>
      <c r="C17" s="110">
        <v>0</v>
      </c>
      <c r="D17" s="103"/>
      <c r="E17" s="110">
        <v>0</v>
      </c>
      <c r="F17" s="110"/>
      <c r="G17" s="110">
        <v>0</v>
      </c>
      <c r="H17" s="103"/>
      <c r="I17" s="97">
        <v>0</v>
      </c>
      <c r="J17" s="103"/>
      <c r="K17" s="110">
        <v>0</v>
      </c>
      <c r="L17" s="110"/>
      <c r="M17" s="110">
        <v>0</v>
      </c>
      <c r="N17" s="110"/>
      <c r="O17" s="110">
        <v>0</v>
      </c>
      <c r="P17" s="110"/>
      <c r="Q17" s="97">
        <f>SUM(C17:J17,O17)</f>
        <v>0</v>
      </c>
      <c r="R17" s="103"/>
      <c r="S17" s="97">
        <v>-5497143</v>
      </c>
      <c r="T17" s="103"/>
      <c r="U17" s="97">
        <f>SUM(Q17:T17)</f>
        <v>-5497143</v>
      </c>
      <c r="V17" s="103"/>
    </row>
    <row r="18" spans="1:22" ht="21" customHeight="1">
      <c r="A18" s="107" t="s">
        <v>146</v>
      </c>
      <c r="B18" s="104"/>
      <c r="C18" s="111">
        <f>SUM(C16:C17)</f>
        <v>0</v>
      </c>
      <c r="D18" s="106"/>
      <c r="E18" s="111">
        <f>SUM(E16:E17)</f>
        <v>0</v>
      </c>
      <c r="F18" s="105"/>
      <c r="G18" s="111">
        <f>SUM(G16:G17)</f>
        <v>0</v>
      </c>
      <c r="H18" s="106"/>
      <c r="I18" s="102">
        <f>SUM(I16:I17)</f>
        <v>-123635934</v>
      </c>
      <c r="J18" s="106"/>
      <c r="K18" s="111">
        <f>SUM(K16:K17)</f>
        <v>0</v>
      </c>
      <c r="L18" s="105"/>
      <c r="M18" s="111">
        <f>SUM(M16:M17)</f>
        <v>0</v>
      </c>
      <c r="N18" s="105"/>
      <c r="O18" s="111">
        <f>SUM(O16:O17)</f>
        <v>0</v>
      </c>
      <c r="P18" s="105"/>
      <c r="Q18" s="102">
        <f>SUM(Q16:Q17)</f>
        <v>-123635934</v>
      </c>
      <c r="R18" s="106"/>
      <c r="S18" s="102">
        <f>SUM(S16:S17)</f>
        <v>-5497143</v>
      </c>
      <c r="T18" s="106"/>
      <c r="U18" s="102">
        <f>SUM(U16:U17)</f>
        <v>-129133077</v>
      </c>
      <c r="V18" s="103"/>
    </row>
    <row r="19" spans="1:22" ht="21" customHeight="1">
      <c r="A19" s="98"/>
      <c r="B19" s="104"/>
      <c r="C19" s="105"/>
      <c r="D19" s="106"/>
      <c r="E19" s="105"/>
      <c r="F19" s="105"/>
      <c r="G19" s="105"/>
      <c r="H19" s="106"/>
      <c r="I19" s="105"/>
      <c r="J19" s="106"/>
      <c r="K19" s="105"/>
      <c r="L19" s="105"/>
      <c r="M19" s="105"/>
      <c r="N19" s="105"/>
      <c r="O19" s="105"/>
      <c r="P19" s="105"/>
      <c r="Q19" s="105"/>
      <c r="R19" s="106"/>
      <c r="S19" s="105"/>
      <c r="T19" s="106"/>
      <c r="U19" s="105"/>
      <c r="V19" s="103"/>
    </row>
    <row r="20" spans="1:22" ht="21" customHeight="1">
      <c r="A20" s="107" t="s">
        <v>147</v>
      </c>
      <c r="B20" s="104"/>
      <c r="C20" s="105"/>
      <c r="D20" s="106"/>
      <c r="E20" s="105"/>
      <c r="F20" s="105"/>
      <c r="G20" s="105"/>
      <c r="H20" s="106"/>
      <c r="I20" s="105"/>
      <c r="J20" s="106"/>
      <c r="K20" s="105"/>
      <c r="L20" s="105"/>
      <c r="M20" s="105"/>
      <c r="N20" s="105"/>
      <c r="O20" s="105"/>
      <c r="P20" s="105"/>
      <c r="Q20" s="105"/>
      <c r="R20" s="106"/>
      <c r="S20" s="105"/>
      <c r="T20" s="106"/>
      <c r="U20" s="105"/>
      <c r="V20" s="103"/>
    </row>
    <row r="21" spans="1:22" ht="21" customHeight="1">
      <c r="A21" s="109" t="s">
        <v>182</v>
      </c>
      <c r="B21" s="104"/>
      <c r="C21" s="112">
        <v>0</v>
      </c>
      <c r="D21" s="113"/>
      <c r="E21" s="112">
        <v>0</v>
      </c>
      <c r="F21" s="112"/>
      <c r="G21" s="112">
        <v>0</v>
      </c>
      <c r="H21" s="113"/>
      <c r="I21" s="112">
        <v>0</v>
      </c>
      <c r="J21" s="113"/>
      <c r="K21" s="112">
        <v>0</v>
      </c>
      <c r="L21" s="112"/>
      <c r="M21" s="112">
        <v>0</v>
      </c>
      <c r="N21" s="112"/>
      <c r="O21" s="112">
        <v>0</v>
      </c>
      <c r="P21" s="112"/>
      <c r="Q21" s="112">
        <v>0</v>
      </c>
      <c r="R21" s="113"/>
      <c r="S21" s="114">
        <v>-6490539</v>
      </c>
      <c r="T21" s="113"/>
      <c r="U21" s="97">
        <f>SUM(Q21:T21)</f>
        <v>-6490539</v>
      </c>
      <c r="V21" s="103"/>
    </row>
    <row r="22" spans="1:22" ht="21" customHeight="1">
      <c r="A22" s="107" t="s">
        <v>148</v>
      </c>
      <c r="B22" s="104"/>
      <c r="C22" s="111">
        <f>SUM(C21:C21)</f>
        <v>0</v>
      </c>
      <c r="D22" s="106"/>
      <c r="E22" s="111">
        <f>SUM(E21:E21)</f>
        <v>0</v>
      </c>
      <c r="F22" s="105"/>
      <c r="G22" s="111">
        <f>SUM(G21:G21)</f>
        <v>0</v>
      </c>
      <c r="H22" s="106"/>
      <c r="I22" s="111">
        <f>SUM(I21:I21)</f>
        <v>0</v>
      </c>
      <c r="J22" s="106"/>
      <c r="K22" s="111">
        <f>SUM(K21:K21)</f>
        <v>0</v>
      </c>
      <c r="L22" s="105"/>
      <c r="M22" s="111">
        <f>SUM(M21:M21)</f>
        <v>0</v>
      </c>
      <c r="N22" s="105"/>
      <c r="O22" s="111">
        <f>SUM(O21:O21)</f>
        <v>0</v>
      </c>
      <c r="P22" s="105"/>
      <c r="Q22" s="111">
        <f>SUM(Q21:Q21)</f>
        <v>0</v>
      </c>
      <c r="R22" s="106"/>
      <c r="S22" s="102">
        <f>SUM(S21:S21)</f>
        <v>-6490539</v>
      </c>
      <c r="T22" s="106"/>
      <c r="U22" s="102">
        <f>SUM(U21:U21)</f>
        <v>-6490539</v>
      </c>
      <c r="V22" s="103"/>
    </row>
    <row r="23" spans="1:22" ht="21" customHeight="1">
      <c r="A23" s="107"/>
      <c r="B23" s="104"/>
      <c r="C23" s="105"/>
      <c r="D23" s="106"/>
      <c r="E23" s="105"/>
      <c r="F23" s="105"/>
      <c r="G23" s="105"/>
      <c r="H23" s="106"/>
      <c r="I23" s="105"/>
      <c r="J23" s="106"/>
      <c r="K23" s="105"/>
      <c r="L23" s="105"/>
      <c r="M23" s="105"/>
      <c r="N23" s="105"/>
      <c r="O23" s="105"/>
      <c r="P23" s="105"/>
      <c r="Q23" s="105"/>
      <c r="R23" s="106"/>
      <c r="S23" s="105"/>
      <c r="T23" s="106"/>
      <c r="U23" s="105"/>
      <c r="V23" s="103"/>
    </row>
    <row r="24" spans="1:22" ht="21" customHeight="1">
      <c r="A24" s="98" t="s">
        <v>65</v>
      </c>
      <c r="B24" s="104"/>
      <c r="C24" s="117">
        <f>C22+C18</f>
        <v>0</v>
      </c>
      <c r="D24" s="106"/>
      <c r="E24" s="117">
        <f>E22+E18</f>
        <v>0</v>
      </c>
      <c r="F24" s="105"/>
      <c r="G24" s="117">
        <f>G22+G18</f>
        <v>0</v>
      </c>
      <c r="H24" s="106"/>
      <c r="I24" s="100">
        <f>I22+I18</f>
        <v>-123635934</v>
      </c>
      <c r="J24" s="101"/>
      <c r="K24" s="100">
        <f>K22+K18</f>
        <v>0</v>
      </c>
      <c r="L24" s="96"/>
      <c r="M24" s="100">
        <f>M22+M18</f>
        <v>0</v>
      </c>
      <c r="N24" s="96"/>
      <c r="O24" s="100">
        <f>O22+O18</f>
        <v>0</v>
      </c>
      <c r="P24" s="96"/>
      <c r="Q24" s="100">
        <f>Q22+Q18</f>
        <v>-123635934</v>
      </c>
      <c r="R24" s="101"/>
      <c r="S24" s="100">
        <f>S22+S18</f>
        <v>-11987682</v>
      </c>
      <c r="T24" s="106"/>
      <c r="U24" s="100">
        <f>U22+U18</f>
        <v>-135623616</v>
      </c>
      <c r="V24" s="103"/>
    </row>
    <row r="25" spans="1:22" ht="21" customHeight="1">
      <c r="A25" s="98"/>
      <c r="B25" s="104"/>
      <c r="C25" s="105"/>
      <c r="D25" s="106"/>
      <c r="E25" s="105"/>
      <c r="F25" s="105"/>
      <c r="G25" s="105"/>
      <c r="H25" s="106"/>
      <c r="I25" s="105"/>
      <c r="J25" s="106"/>
      <c r="K25" s="105"/>
      <c r="L25" s="105"/>
      <c r="M25" s="105"/>
      <c r="N25" s="105"/>
      <c r="O25" s="105"/>
      <c r="P25" s="105"/>
      <c r="Q25" s="105"/>
      <c r="R25" s="106"/>
      <c r="S25" s="105"/>
      <c r="T25" s="106"/>
      <c r="U25" s="105"/>
      <c r="V25" s="103"/>
    </row>
    <row r="26" spans="1:22" ht="21" customHeight="1">
      <c r="A26" s="98" t="s">
        <v>107</v>
      </c>
      <c r="B26" s="99"/>
      <c r="C26" s="118"/>
      <c r="D26" s="110"/>
      <c r="E26" s="118"/>
      <c r="F26" s="118"/>
      <c r="G26" s="118"/>
      <c r="H26" s="110"/>
      <c r="I26" s="118"/>
      <c r="J26" s="110"/>
      <c r="K26" s="118"/>
      <c r="L26" s="118"/>
      <c r="M26" s="118"/>
      <c r="N26" s="118"/>
      <c r="O26" s="118"/>
      <c r="P26" s="118"/>
      <c r="Q26" s="110"/>
      <c r="R26" s="110"/>
      <c r="S26" s="110"/>
      <c r="T26" s="110"/>
      <c r="U26" s="27"/>
      <c r="V26" s="103"/>
    </row>
    <row r="27" spans="1:22" ht="21" customHeight="1">
      <c r="A27" s="109" t="s">
        <v>149</v>
      </c>
      <c r="B27" s="99"/>
      <c r="C27" s="27">
        <v>0</v>
      </c>
      <c r="D27" s="27">
        <v>0</v>
      </c>
      <c r="E27" s="27">
        <v>0</v>
      </c>
      <c r="F27" s="27"/>
      <c r="G27" s="27">
        <v>0</v>
      </c>
      <c r="H27" s="97"/>
      <c r="I27" s="119">
        <f>'SCI7-8'!D63</f>
        <v>13479381</v>
      </c>
      <c r="J27" s="97"/>
      <c r="K27" s="119">
        <v>0</v>
      </c>
      <c r="L27" s="119"/>
      <c r="M27" s="119">
        <v>0</v>
      </c>
      <c r="N27" s="119"/>
      <c r="O27" s="119">
        <f>SUM(K27:N27)</f>
        <v>0</v>
      </c>
      <c r="P27" s="119"/>
      <c r="Q27" s="97">
        <f t="shared" ref="Q27:Q28" si="0">SUM(C27:J27,O27)</f>
        <v>13479381</v>
      </c>
      <c r="R27" s="97"/>
      <c r="S27" s="97">
        <f>'SCI7-8'!D64</f>
        <v>-1473096</v>
      </c>
      <c r="T27" s="97"/>
      <c r="U27" s="97">
        <f>SUM(Q27:S27)</f>
        <v>12006285</v>
      </c>
      <c r="V27" s="103"/>
    </row>
    <row r="28" spans="1:22" ht="21" customHeight="1">
      <c r="A28" s="108" t="s">
        <v>227</v>
      </c>
      <c r="B28" s="99"/>
      <c r="C28" s="28">
        <v>0</v>
      </c>
      <c r="D28" s="29"/>
      <c r="E28" s="28">
        <v>0</v>
      </c>
      <c r="F28" s="29"/>
      <c r="G28" s="28">
        <v>0</v>
      </c>
      <c r="H28" s="29"/>
      <c r="I28" s="28">
        <v>0</v>
      </c>
      <c r="J28" s="29"/>
      <c r="K28" s="28">
        <v>0</v>
      </c>
      <c r="L28" s="29"/>
      <c r="M28" s="28">
        <f>'SCI7-8'!D59</f>
        <v>-16454002</v>
      </c>
      <c r="N28" s="29"/>
      <c r="O28" s="28">
        <f>SUM(K28:N28)</f>
        <v>-16454002</v>
      </c>
      <c r="P28" s="29"/>
      <c r="Q28" s="30">
        <f t="shared" si="0"/>
        <v>-16454002</v>
      </c>
      <c r="R28" s="29"/>
      <c r="S28" s="28">
        <v>0</v>
      </c>
      <c r="T28" s="29"/>
      <c r="U28" s="30">
        <f>SUM(Q28:S28)</f>
        <v>-16454002</v>
      </c>
      <c r="V28" s="103"/>
    </row>
    <row r="29" spans="1:22" ht="21" customHeight="1">
      <c r="A29" s="98" t="s">
        <v>234</v>
      </c>
      <c r="B29" s="99"/>
      <c r="C29" s="31">
        <f>SUM(C27)</f>
        <v>0</v>
      </c>
      <c r="D29" s="32"/>
      <c r="E29" s="31">
        <f>SUM(E28:E28)</f>
        <v>0</v>
      </c>
      <c r="F29" s="32"/>
      <c r="G29" s="31">
        <f>SUM(G28:G28)</f>
        <v>0</v>
      </c>
      <c r="H29" s="32"/>
      <c r="I29" s="31">
        <f>SUM(I27:I28)</f>
        <v>13479381</v>
      </c>
      <c r="J29" s="32"/>
      <c r="K29" s="31">
        <f>SUM(K28:K28)</f>
        <v>0</v>
      </c>
      <c r="L29" s="32"/>
      <c r="M29" s="31">
        <f>SUM(M28:M28)</f>
        <v>-16454002</v>
      </c>
      <c r="N29" s="32"/>
      <c r="O29" s="31">
        <f>SUM(O28:O28)</f>
        <v>-16454002</v>
      </c>
      <c r="P29" s="32"/>
      <c r="Q29" s="31">
        <f>SUM(B29:J29,O29)</f>
        <v>-2974621</v>
      </c>
      <c r="R29" s="32"/>
      <c r="S29" s="31">
        <f>SUM(S27:S28)</f>
        <v>-1473096</v>
      </c>
      <c r="T29" s="32"/>
      <c r="U29" s="31">
        <f>SUM(Q29,S29)</f>
        <v>-4447717</v>
      </c>
      <c r="V29" s="103"/>
    </row>
    <row r="30" spans="1:22" ht="21" customHeight="1">
      <c r="A30" s="98"/>
      <c r="B30" s="104"/>
      <c r="C30" s="96"/>
      <c r="D30" s="101"/>
      <c r="E30" s="96"/>
      <c r="F30" s="96"/>
      <c r="G30" s="96"/>
      <c r="H30" s="101"/>
      <c r="I30" s="96"/>
      <c r="J30" s="101"/>
      <c r="K30" s="96"/>
      <c r="L30" s="96"/>
      <c r="M30" s="96"/>
      <c r="N30" s="96"/>
      <c r="O30" s="96"/>
      <c r="P30" s="96"/>
      <c r="Q30" s="96"/>
      <c r="R30" s="101"/>
      <c r="S30" s="120"/>
      <c r="T30" s="101"/>
      <c r="U30" s="120"/>
      <c r="V30" s="103"/>
    </row>
    <row r="31" spans="1:22" ht="21" customHeight="1" thickBot="1">
      <c r="A31" s="98" t="s">
        <v>221</v>
      </c>
      <c r="B31" s="99"/>
      <c r="C31" s="33">
        <f>SUM(C12,C24,C29)</f>
        <v>441560485</v>
      </c>
      <c r="D31" s="96"/>
      <c r="E31" s="33">
        <f>SUM(E12,E24,E29)</f>
        <v>2832155920</v>
      </c>
      <c r="F31" s="32"/>
      <c r="G31" s="33">
        <f>SUM(G12,G24,G29)</f>
        <v>45209430</v>
      </c>
      <c r="H31" s="32"/>
      <c r="I31" s="33">
        <f>SUM(I12,I24,I29)</f>
        <v>1131531030</v>
      </c>
      <c r="J31" s="32"/>
      <c r="K31" s="33">
        <f>SUM(K12,K24,K29)</f>
        <v>-1734818</v>
      </c>
      <c r="L31" s="32"/>
      <c r="M31" s="33">
        <f>SUM(M12,M24,M29)</f>
        <v>-22538400</v>
      </c>
      <c r="N31" s="32"/>
      <c r="O31" s="33">
        <f>SUM(O12,O24,O29)</f>
        <v>-24273218</v>
      </c>
      <c r="P31" s="32"/>
      <c r="Q31" s="33">
        <f>SUM(Q12,Q24,Q29)</f>
        <v>4426183647</v>
      </c>
      <c r="R31" s="32"/>
      <c r="S31" s="33">
        <f>SUM(S12,S24,S29)</f>
        <v>2012178</v>
      </c>
      <c r="T31" s="32"/>
      <c r="U31" s="33">
        <f>SUM(Q31:S31)</f>
        <v>4428195825</v>
      </c>
      <c r="V31" s="103"/>
    </row>
    <row r="32" spans="1:22" ht="19.5" customHeight="1" thickTop="1"/>
  </sheetData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62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6A1A5-F11A-4168-A59E-4A87FA2C9894}">
  <dimension ref="A1:M24"/>
  <sheetViews>
    <sheetView showGridLines="0" view="pageBreakPreview" zoomScale="85" zoomScaleNormal="78" zoomScaleSheetLayoutView="85" workbookViewId="0">
      <selection activeCell="C19" sqref="C19"/>
    </sheetView>
  </sheetViews>
  <sheetFormatPr defaultColWidth="9.140625" defaultRowHeight="18.75" customHeight="1"/>
  <cols>
    <col min="1" max="1" width="47.7109375" style="48" customWidth="1"/>
    <col min="2" max="2" width="6.7109375" style="54" customWidth="1"/>
    <col min="3" max="3" width="15.42578125" style="47" customWidth="1"/>
    <col min="4" max="4" width="1.7109375" style="25" customWidth="1"/>
    <col min="5" max="5" width="15.42578125" style="47" customWidth="1"/>
    <col min="6" max="6" width="1.7109375" style="25" customWidth="1"/>
    <col min="7" max="7" width="16.7109375" style="47" customWidth="1"/>
    <col min="8" max="8" width="1.7109375" style="25" customWidth="1"/>
    <col min="9" max="9" width="15.42578125" style="47" customWidth="1"/>
    <col min="10" max="10" width="1.7109375" style="25" customWidth="1"/>
    <col min="11" max="11" width="15.5703125" style="47" customWidth="1"/>
    <col min="12" max="12" width="1.7109375" style="25" customWidth="1"/>
    <col min="13" max="13" width="15.5703125" style="47" customWidth="1"/>
    <col min="14" max="16384" width="9.140625" style="48"/>
  </cols>
  <sheetData>
    <row r="1" spans="1:13" ht="18.75" customHeight="1">
      <c r="A1" s="1" t="s">
        <v>0</v>
      </c>
      <c r="B1" s="41"/>
    </row>
    <row r="2" spans="1:13" ht="18.75" customHeight="1">
      <c r="A2" s="2" t="s">
        <v>100</v>
      </c>
      <c r="B2" s="41"/>
    </row>
    <row r="4" spans="1:13" ht="18.75" customHeight="1">
      <c r="A4" s="49"/>
      <c r="B4" s="50"/>
      <c r="C4" s="265" t="s">
        <v>66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3" ht="18.75" customHeight="1">
      <c r="A5" s="49"/>
      <c r="B5" s="50"/>
      <c r="C5" s="26"/>
      <c r="D5" s="26"/>
      <c r="E5" s="26"/>
      <c r="F5" s="26"/>
      <c r="G5" s="26"/>
      <c r="H5" s="26"/>
      <c r="I5" s="272" t="s">
        <v>29</v>
      </c>
      <c r="J5" s="272"/>
      <c r="K5" s="272"/>
      <c r="L5" s="26"/>
      <c r="M5" s="26"/>
    </row>
    <row r="6" spans="1:13" ht="18.75" customHeight="1">
      <c r="A6" s="51"/>
      <c r="B6" s="52"/>
      <c r="C6" s="40" t="s">
        <v>51</v>
      </c>
      <c r="D6" s="40"/>
      <c r="E6" s="40"/>
      <c r="F6" s="40"/>
      <c r="G6" s="40" t="s">
        <v>94</v>
      </c>
      <c r="H6" s="40"/>
      <c r="I6" s="48"/>
      <c r="J6" s="40"/>
      <c r="K6" s="48"/>
      <c r="L6" s="40"/>
      <c r="M6" s="42"/>
    </row>
    <row r="7" spans="1:13" ht="18.75" customHeight="1">
      <c r="A7" s="51"/>
      <c r="B7" s="52"/>
      <c r="C7" s="40" t="s">
        <v>90</v>
      </c>
      <c r="D7" s="40"/>
      <c r="E7" s="40" t="s">
        <v>54</v>
      </c>
      <c r="F7" s="40"/>
      <c r="G7" s="40" t="s">
        <v>91</v>
      </c>
      <c r="H7" s="40"/>
      <c r="I7" s="40" t="s">
        <v>55</v>
      </c>
      <c r="J7" s="40"/>
      <c r="L7" s="40"/>
      <c r="M7" s="42"/>
    </row>
    <row r="8" spans="1:13" ht="18.75" customHeight="1">
      <c r="A8" s="51"/>
      <c r="B8" s="52" t="s">
        <v>6</v>
      </c>
      <c r="C8" s="40" t="s">
        <v>67</v>
      </c>
      <c r="D8" s="40"/>
      <c r="E8" s="40" t="s">
        <v>59</v>
      </c>
      <c r="F8" s="40"/>
      <c r="G8" s="16" t="s">
        <v>92</v>
      </c>
      <c r="H8" s="40"/>
      <c r="I8" s="40" t="s">
        <v>60</v>
      </c>
      <c r="J8" s="40"/>
      <c r="K8" s="40" t="s">
        <v>68</v>
      </c>
      <c r="L8" s="40"/>
      <c r="M8" s="42" t="s">
        <v>34</v>
      </c>
    </row>
    <row r="9" spans="1:13" ht="18.399999999999999" customHeight="1">
      <c r="A9" s="51"/>
      <c r="B9" s="52"/>
      <c r="C9" s="273" t="s">
        <v>103</v>
      </c>
      <c r="D9" s="273"/>
      <c r="E9" s="273"/>
      <c r="F9" s="273"/>
      <c r="G9" s="273"/>
      <c r="H9" s="273"/>
      <c r="I9" s="273"/>
      <c r="J9" s="273"/>
      <c r="K9" s="273"/>
      <c r="L9" s="273"/>
      <c r="M9" s="273"/>
    </row>
    <row r="10" spans="1:13" ht="18.75" customHeight="1">
      <c r="A10" s="69" t="s">
        <v>201</v>
      </c>
      <c r="B10" s="70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6"/>
    </row>
    <row r="11" spans="1:13" ht="18.75" customHeight="1">
      <c r="A11" s="44" t="s">
        <v>202</v>
      </c>
      <c r="B11" s="41"/>
      <c r="C11" s="68">
        <v>441560485</v>
      </c>
      <c r="D11" s="68"/>
      <c r="E11" s="68">
        <v>2832155920</v>
      </c>
      <c r="F11" s="68"/>
      <c r="G11" s="68">
        <v>3804778</v>
      </c>
      <c r="H11" s="68"/>
      <c r="I11" s="68">
        <v>45209430</v>
      </c>
      <c r="J11" s="68"/>
      <c r="K11" s="68">
        <v>1139192919</v>
      </c>
      <c r="L11" s="68"/>
      <c r="M11" s="68">
        <f>SUM(C11:K11)</f>
        <v>4461923532</v>
      </c>
    </row>
    <row r="12" spans="1:13" ht="18.75" customHeight="1">
      <c r="A12" s="43"/>
      <c r="B12" s="41"/>
      <c r="C12" s="38"/>
      <c r="D12" s="39"/>
      <c r="E12" s="38"/>
      <c r="F12" s="39"/>
      <c r="G12" s="38"/>
      <c r="H12" s="39"/>
      <c r="I12" s="38"/>
      <c r="J12" s="39"/>
      <c r="K12" s="38"/>
      <c r="L12" s="39"/>
      <c r="M12" s="38"/>
    </row>
    <row r="13" spans="1:13" ht="18.75" customHeight="1">
      <c r="A13" s="44" t="s">
        <v>64</v>
      </c>
      <c r="B13" s="45"/>
      <c r="C13" s="38"/>
      <c r="D13" s="57"/>
      <c r="E13" s="38"/>
      <c r="F13" s="57"/>
      <c r="G13" s="38"/>
      <c r="H13" s="57"/>
      <c r="I13" s="38"/>
      <c r="J13" s="57"/>
      <c r="K13" s="38"/>
      <c r="L13" s="57"/>
      <c r="M13" s="38"/>
    </row>
    <row r="14" spans="1:13" ht="18.75" customHeight="1">
      <c r="A14" s="6" t="s">
        <v>183</v>
      </c>
      <c r="B14" s="45"/>
      <c r="C14" s="36"/>
      <c r="D14" s="24"/>
      <c r="E14" s="36"/>
      <c r="F14" s="24"/>
      <c r="G14" s="37"/>
      <c r="H14" s="24"/>
      <c r="I14" s="36"/>
      <c r="J14" s="24"/>
      <c r="K14" s="36"/>
      <c r="L14" s="24"/>
      <c r="M14" s="36"/>
    </row>
    <row r="15" spans="1:13" ht="18.75" customHeight="1">
      <c r="A15" s="46" t="s">
        <v>184</v>
      </c>
      <c r="B15" s="50">
        <v>20</v>
      </c>
      <c r="C15" s="59">
        <v>0</v>
      </c>
      <c r="D15" s="63"/>
      <c r="E15" s="59">
        <v>0</v>
      </c>
      <c r="F15" s="63"/>
      <c r="G15" s="59">
        <v>0</v>
      </c>
      <c r="H15" s="63"/>
      <c r="I15" s="60">
        <v>0</v>
      </c>
      <c r="J15" s="63"/>
      <c r="K15" s="37">
        <v>-256104504</v>
      </c>
      <c r="L15" s="63"/>
      <c r="M15" s="64">
        <f>SUM(C15:K15)</f>
        <v>-256104504</v>
      </c>
    </row>
    <row r="16" spans="1:13" ht="18.75" customHeight="1">
      <c r="A16" s="5" t="s">
        <v>185</v>
      </c>
      <c r="B16" s="45"/>
      <c r="C16" s="62">
        <f>SUM(C15:C15)</f>
        <v>0</v>
      </c>
      <c r="D16" s="57"/>
      <c r="E16" s="62">
        <f>SUM(E15:E15)</f>
        <v>0</v>
      </c>
      <c r="F16" s="57"/>
      <c r="G16" s="62">
        <f>SUM(G15:G15)</f>
        <v>0</v>
      </c>
      <c r="H16" s="57"/>
      <c r="I16" s="62">
        <f>SUM(I15:I15)</f>
        <v>0</v>
      </c>
      <c r="J16" s="57"/>
      <c r="K16" s="55">
        <f>SUM(K15:K15)</f>
        <v>-256104504</v>
      </c>
      <c r="L16" s="57"/>
      <c r="M16" s="17">
        <f>SUM(C16:K16)</f>
        <v>-256104504</v>
      </c>
    </row>
    <row r="17" spans="1:13" ht="18.75" customHeight="1">
      <c r="A17" s="5"/>
      <c r="B17" s="45"/>
      <c r="C17" s="39"/>
      <c r="D17" s="57"/>
      <c r="E17" s="39"/>
      <c r="F17" s="57"/>
      <c r="G17" s="61"/>
      <c r="H17" s="57"/>
      <c r="I17" s="39"/>
      <c r="J17" s="57"/>
      <c r="K17" s="39"/>
      <c r="L17" s="57"/>
      <c r="M17" s="39"/>
    </row>
    <row r="18" spans="1:13" ht="18.75" customHeight="1">
      <c r="A18" s="44" t="s">
        <v>107</v>
      </c>
      <c r="B18" s="45"/>
      <c r="C18" s="37"/>
      <c r="D18" s="35"/>
      <c r="E18" s="37"/>
      <c r="F18" s="35"/>
      <c r="G18" s="37"/>
      <c r="H18" s="35"/>
      <c r="I18" s="37"/>
      <c r="J18" s="35"/>
      <c r="K18" s="37"/>
      <c r="L18" s="35"/>
      <c r="M18" s="37"/>
    </row>
    <row r="19" spans="1:13" ht="18.75" customHeight="1">
      <c r="A19" s="46" t="s">
        <v>186</v>
      </c>
      <c r="B19" s="50"/>
      <c r="C19" s="27">
        <v>0</v>
      </c>
      <c r="D19" s="27"/>
      <c r="E19" s="27">
        <v>0</v>
      </c>
      <c r="F19" s="27"/>
      <c r="G19" s="27">
        <v>0</v>
      </c>
      <c r="H19" s="27"/>
      <c r="I19" s="27">
        <v>0</v>
      </c>
      <c r="J19" s="27"/>
      <c r="K19" s="29">
        <v>150308535</v>
      </c>
      <c r="L19" s="29"/>
      <c r="M19" s="71">
        <f t="shared" ref="M19:M20" si="0">SUM(C19:K19)</f>
        <v>150308535</v>
      </c>
    </row>
    <row r="20" spans="1:13" ht="18.75" customHeight="1">
      <c r="A20" s="46" t="s">
        <v>150</v>
      </c>
      <c r="B20" s="50"/>
      <c r="C20" s="27">
        <v>0</v>
      </c>
      <c r="D20" s="27"/>
      <c r="E20" s="27">
        <v>0</v>
      </c>
      <c r="F20" s="27"/>
      <c r="G20" s="27">
        <v>0</v>
      </c>
      <c r="H20" s="27"/>
      <c r="I20" s="27">
        <v>0</v>
      </c>
      <c r="J20" s="27"/>
      <c r="K20" s="29">
        <v>4582812</v>
      </c>
      <c r="L20" s="29"/>
      <c r="M20" s="64">
        <f t="shared" si="0"/>
        <v>4582812</v>
      </c>
    </row>
    <row r="21" spans="1:13" ht="18.75" customHeight="1">
      <c r="A21" s="44" t="s">
        <v>106</v>
      </c>
      <c r="B21" s="53"/>
      <c r="C21" s="72">
        <f>SUM(C19:C20)</f>
        <v>0</v>
      </c>
      <c r="D21" s="73"/>
      <c r="E21" s="72">
        <f>SUM(E19:E20)</f>
        <v>0</v>
      </c>
      <c r="F21" s="74"/>
      <c r="G21" s="72">
        <f>SUM(G19:G20)</f>
        <v>0</v>
      </c>
      <c r="H21" s="74"/>
      <c r="I21" s="72">
        <f>SUM(I19:I20)</f>
        <v>0</v>
      </c>
      <c r="J21" s="74"/>
      <c r="K21" s="75">
        <f>SUM(K19:K20)</f>
        <v>154891347</v>
      </c>
      <c r="L21" s="32"/>
      <c r="M21" s="75">
        <f>SUM(M19:M20)</f>
        <v>154891347</v>
      </c>
    </row>
    <row r="22" spans="1:13" ht="18.399999999999999" customHeight="1">
      <c r="A22" s="67"/>
      <c r="B22" s="53"/>
      <c r="C22" s="58"/>
      <c r="D22" s="65"/>
      <c r="E22" s="58"/>
      <c r="F22" s="65"/>
      <c r="G22" s="58"/>
      <c r="H22" s="65"/>
      <c r="I22" s="58"/>
      <c r="J22" s="65"/>
      <c r="K22" s="58"/>
      <c r="L22" s="65"/>
      <c r="M22" s="58"/>
    </row>
    <row r="23" spans="1:13" ht="18.75" customHeight="1" thickBot="1">
      <c r="A23" s="44" t="s">
        <v>203</v>
      </c>
      <c r="B23" s="53"/>
      <c r="C23" s="56">
        <f>SUM(C11,C16,C21)</f>
        <v>441560485</v>
      </c>
      <c r="D23" s="39"/>
      <c r="E23" s="56">
        <f>SUM(E11,E16,E21)</f>
        <v>2832155920</v>
      </c>
      <c r="F23" s="39"/>
      <c r="G23" s="56">
        <f>SUM(G11,G16,G21)</f>
        <v>3804778</v>
      </c>
      <c r="H23" s="39"/>
      <c r="I23" s="56">
        <f>SUM(I11,I16,I21)</f>
        <v>45209430</v>
      </c>
      <c r="J23" s="39"/>
      <c r="K23" s="56">
        <f>SUM(K11,K16,K21)</f>
        <v>1037979762</v>
      </c>
      <c r="L23" s="39"/>
      <c r="M23" s="56">
        <f>SUM(C23:K23)</f>
        <v>4360710375</v>
      </c>
    </row>
    <row r="24" spans="1:13" ht="18.75" customHeight="1" thickTop="1"/>
  </sheetData>
  <mergeCells count="3">
    <mergeCell ref="C4:M4"/>
    <mergeCell ref="I5:K5"/>
    <mergeCell ref="C9:M9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5B25D-F2AE-4163-902C-CAB8FDA050AE}">
  <dimension ref="A1:M23"/>
  <sheetViews>
    <sheetView view="pageBreakPreview" zoomScale="85" zoomScaleNormal="92" zoomScaleSheetLayoutView="85" workbookViewId="0">
      <selection activeCell="M25" sqref="M25"/>
    </sheetView>
  </sheetViews>
  <sheetFormatPr defaultColWidth="9.140625" defaultRowHeight="15"/>
  <cols>
    <col min="1" max="1" width="47.7109375" style="202" customWidth="1"/>
    <col min="2" max="2" width="6.7109375" style="54" customWidth="1"/>
    <col min="3" max="3" width="15.42578125" style="129" customWidth="1"/>
    <col min="4" max="4" width="1.7109375" style="164" customWidth="1"/>
    <col min="5" max="5" width="15.42578125" style="129" customWidth="1"/>
    <col min="6" max="6" width="1.7109375" style="164" customWidth="1"/>
    <col min="7" max="7" width="16.7109375" style="129" customWidth="1"/>
    <col min="8" max="8" width="1.7109375" style="164" customWidth="1"/>
    <col min="9" max="9" width="15.42578125" style="129" customWidth="1"/>
    <col min="10" max="10" width="1.7109375" style="164" customWidth="1"/>
    <col min="11" max="11" width="15.5703125" style="129" customWidth="1"/>
    <col min="12" max="12" width="1.7109375" style="164" customWidth="1"/>
    <col min="13" max="13" width="15.5703125" style="129" customWidth="1"/>
    <col min="14" max="16384" width="9.140625" style="202"/>
  </cols>
  <sheetData>
    <row r="1" spans="1:13" ht="18.75" customHeight="1">
      <c r="A1" s="121" t="s">
        <v>0</v>
      </c>
      <c r="B1" s="140"/>
    </row>
    <row r="2" spans="1:13" ht="18.75" customHeight="1">
      <c r="A2" s="167" t="s">
        <v>100</v>
      </c>
      <c r="B2" s="140"/>
    </row>
    <row r="4" spans="1:13" ht="18.75" customHeight="1">
      <c r="A4" s="203"/>
      <c r="C4" s="265" t="s">
        <v>66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3" ht="18.75" customHeight="1">
      <c r="A5" s="203"/>
      <c r="C5" s="76"/>
      <c r="D5" s="76"/>
      <c r="E5" s="76"/>
      <c r="F5" s="76"/>
      <c r="G5" s="76"/>
      <c r="H5" s="76"/>
      <c r="I5" s="272" t="s">
        <v>29</v>
      </c>
      <c r="J5" s="272"/>
      <c r="K5" s="272"/>
      <c r="L5" s="76"/>
      <c r="M5" s="76"/>
    </row>
    <row r="6" spans="1:13" ht="18.75" customHeight="1">
      <c r="A6" s="51"/>
      <c r="B6" s="52"/>
      <c r="C6" s="204" t="s">
        <v>51</v>
      </c>
      <c r="D6" s="204"/>
      <c r="E6" s="204"/>
      <c r="F6" s="204"/>
      <c r="G6" s="204" t="s">
        <v>94</v>
      </c>
      <c r="H6" s="204"/>
      <c r="I6" s="202"/>
      <c r="J6" s="204"/>
      <c r="K6" s="202"/>
      <c r="L6" s="204"/>
      <c r="M6" s="16"/>
    </row>
    <row r="7" spans="1:13" ht="18.75" customHeight="1">
      <c r="A7" s="51"/>
      <c r="B7" s="52"/>
      <c r="C7" s="204" t="s">
        <v>90</v>
      </c>
      <c r="D7" s="204"/>
      <c r="E7" s="204" t="s">
        <v>54</v>
      </c>
      <c r="F7" s="204"/>
      <c r="G7" s="204" t="s">
        <v>91</v>
      </c>
      <c r="H7" s="204"/>
      <c r="I7" s="204" t="s">
        <v>55</v>
      </c>
      <c r="J7" s="204"/>
      <c r="L7" s="204"/>
      <c r="M7" s="16"/>
    </row>
    <row r="8" spans="1:13" ht="18.75" customHeight="1">
      <c r="A8" s="51"/>
      <c r="B8" s="52" t="s">
        <v>6</v>
      </c>
      <c r="C8" s="204" t="s">
        <v>67</v>
      </c>
      <c r="D8" s="204"/>
      <c r="E8" s="204" t="s">
        <v>59</v>
      </c>
      <c r="F8" s="204"/>
      <c r="G8" s="16" t="s">
        <v>92</v>
      </c>
      <c r="H8" s="204"/>
      <c r="I8" s="204" t="s">
        <v>60</v>
      </c>
      <c r="J8" s="204"/>
      <c r="K8" s="204" t="s">
        <v>68</v>
      </c>
      <c r="L8" s="204"/>
      <c r="M8" s="16" t="s">
        <v>34</v>
      </c>
    </row>
    <row r="9" spans="1:13" ht="18.399999999999999" customHeight="1">
      <c r="A9" s="51"/>
      <c r="B9" s="52"/>
      <c r="C9" s="274" t="s">
        <v>103</v>
      </c>
      <c r="D9" s="274"/>
      <c r="E9" s="274"/>
      <c r="F9" s="274"/>
      <c r="G9" s="274"/>
      <c r="H9" s="274"/>
      <c r="I9" s="274"/>
      <c r="J9" s="274"/>
      <c r="K9" s="274"/>
      <c r="L9" s="274"/>
      <c r="M9" s="274"/>
    </row>
    <row r="10" spans="1:13" ht="18" customHeight="1">
      <c r="A10" s="205" t="s">
        <v>219</v>
      </c>
      <c r="B10" s="52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76"/>
    </row>
    <row r="11" spans="1:13" ht="18.75" customHeight="1">
      <c r="A11" s="207" t="s">
        <v>220</v>
      </c>
      <c r="B11" s="140"/>
      <c r="C11" s="206">
        <v>441560485</v>
      </c>
      <c r="D11" s="206"/>
      <c r="E11" s="206">
        <v>2832155920</v>
      </c>
      <c r="F11" s="206"/>
      <c r="G11" s="206">
        <v>3804778</v>
      </c>
      <c r="H11" s="206"/>
      <c r="I11" s="206">
        <v>45209430</v>
      </c>
      <c r="J11" s="206"/>
      <c r="K11" s="206">
        <v>1037979762</v>
      </c>
      <c r="L11" s="206"/>
      <c r="M11" s="206">
        <f>SUM(C11:K11)</f>
        <v>4360710375</v>
      </c>
    </row>
    <row r="12" spans="1:13" ht="18.75" customHeight="1">
      <c r="A12" s="208"/>
      <c r="B12" s="140"/>
      <c r="C12" s="136"/>
      <c r="D12" s="143"/>
      <c r="E12" s="136"/>
      <c r="F12" s="143"/>
      <c r="G12" s="136"/>
      <c r="H12" s="143"/>
      <c r="I12" s="136"/>
      <c r="J12" s="143"/>
      <c r="K12" s="136"/>
      <c r="L12" s="143"/>
      <c r="M12" s="136"/>
    </row>
    <row r="13" spans="1:13" ht="18.75" customHeight="1">
      <c r="A13" s="207" t="s">
        <v>64</v>
      </c>
      <c r="B13" s="209"/>
      <c r="C13" s="136"/>
      <c r="D13" s="210"/>
      <c r="E13" s="136"/>
      <c r="F13" s="210"/>
      <c r="G13" s="136"/>
      <c r="H13" s="210"/>
      <c r="I13" s="136"/>
      <c r="J13" s="210"/>
      <c r="K13" s="136"/>
      <c r="L13" s="210"/>
      <c r="M13" s="136"/>
    </row>
    <row r="14" spans="1:13" ht="18.75" customHeight="1">
      <c r="A14" s="211" t="s">
        <v>183</v>
      </c>
      <c r="B14" s="209"/>
      <c r="C14" s="124"/>
      <c r="D14" s="212"/>
      <c r="E14" s="124"/>
      <c r="F14" s="212"/>
      <c r="G14" s="213"/>
      <c r="H14" s="212"/>
      <c r="I14" s="124"/>
      <c r="J14" s="212"/>
      <c r="K14" s="124"/>
      <c r="L14" s="212"/>
      <c r="M14" s="124"/>
    </row>
    <row r="15" spans="1:13" ht="18.75" customHeight="1">
      <c r="A15" s="214" t="s">
        <v>184</v>
      </c>
      <c r="B15" s="54">
        <v>20</v>
      </c>
      <c r="C15" s="215">
        <v>0</v>
      </c>
      <c r="D15" s="216"/>
      <c r="E15" s="215">
        <v>0</v>
      </c>
      <c r="F15" s="216"/>
      <c r="G15" s="215">
        <v>0</v>
      </c>
      <c r="H15" s="216"/>
      <c r="I15" s="133">
        <v>0</v>
      </c>
      <c r="J15" s="216"/>
      <c r="K15" s="213">
        <v>-123635934</v>
      </c>
      <c r="L15" s="216"/>
      <c r="M15" s="77">
        <f>SUM(C15:K15)</f>
        <v>-123635934</v>
      </c>
    </row>
    <row r="16" spans="1:13" ht="18.75" customHeight="1">
      <c r="A16" s="217" t="s">
        <v>185</v>
      </c>
      <c r="B16" s="209"/>
      <c r="C16" s="218">
        <f>SUM(C15:C15)</f>
        <v>0</v>
      </c>
      <c r="D16" s="210"/>
      <c r="E16" s="218">
        <f>SUM(E15:E15)</f>
        <v>0</v>
      </c>
      <c r="F16" s="210"/>
      <c r="G16" s="218">
        <f>SUM(G15:G15)</f>
        <v>0</v>
      </c>
      <c r="H16" s="210"/>
      <c r="I16" s="218">
        <f>SUM(I15:I15)</f>
        <v>0</v>
      </c>
      <c r="J16" s="210"/>
      <c r="K16" s="137">
        <f>SUM(K15:K15)</f>
        <v>-123635934</v>
      </c>
      <c r="L16" s="210"/>
      <c r="M16" s="219">
        <f>SUM(C16:K16)</f>
        <v>-123635934</v>
      </c>
    </row>
    <row r="17" spans="1:13" ht="18.75" customHeight="1">
      <c r="A17" s="217"/>
      <c r="B17" s="209"/>
      <c r="C17" s="143"/>
      <c r="D17" s="210"/>
      <c r="E17" s="143"/>
      <c r="F17" s="210"/>
      <c r="G17" s="156"/>
      <c r="H17" s="210"/>
      <c r="I17" s="143"/>
      <c r="J17" s="210"/>
      <c r="K17" s="143"/>
      <c r="L17" s="210"/>
      <c r="M17" s="143"/>
    </row>
    <row r="18" spans="1:13" ht="18.75" customHeight="1">
      <c r="A18" s="207" t="s">
        <v>107</v>
      </c>
      <c r="B18" s="209"/>
      <c r="C18" s="213"/>
      <c r="D18" s="146"/>
      <c r="E18" s="213"/>
      <c r="F18" s="146"/>
      <c r="G18" s="213"/>
      <c r="H18" s="146"/>
      <c r="I18" s="213"/>
      <c r="J18" s="146"/>
      <c r="K18" s="213"/>
      <c r="L18" s="146"/>
      <c r="M18" s="213"/>
    </row>
    <row r="19" spans="1:13" ht="18.75" customHeight="1">
      <c r="A19" s="214" t="s">
        <v>186</v>
      </c>
      <c r="C19" s="27">
        <v>0</v>
      </c>
      <c r="D19" s="27"/>
      <c r="E19" s="27">
        <v>0</v>
      </c>
      <c r="F19" s="27"/>
      <c r="G19" s="27">
        <v>0</v>
      </c>
      <c r="H19" s="27"/>
      <c r="I19" s="27">
        <v>0</v>
      </c>
      <c r="J19" s="27"/>
      <c r="K19" s="29">
        <f>+'SCI7-8'!H63</f>
        <v>123935790</v>
      </c>
      <c r="L19" s="29"/>
      <c r="M19" s="204">
        <f t="shared" ref="M19" si="0">SUM(C19:K19)</f>
        <v>123935790</v>
      </c>
    </row>
    <row r="20" spans="1:13" ht="18.75" customHeight="1">
      <c r="A20" s="207" t="s">
        <v>106</v>
      </c>
      <c r="B20" s="220"/>
      <c r="C20" s="72">
        <f>SUM(C19:C19)</f>
        <v>0</v>
      </c>
      <c r="D20" s="221"/>
      <c r="E20" s="72">
        <f>SUM(E19:E19)</f>
        <v>0</v>
      </c>
      <c r="F20" s="74"/>
      <c r="G20" s="72">
        <f>SUM(G19:G19)</f>
        <v>0</v>
      </c>
      <c r="H20" s="74"/>
      <c r="I20" s="72">
        <f>SUM(I19:I19)</f>
        <v>0</v>
      </c>
      <c r="J20" s="74"/>
      <c r="K20" s="75">
        <f>SUM(K19:K19)</f>
        <v>123935790</v>
      </c>
      <c r="L20" s="32"/>
      <c r="M20" s="75">
        <f>SUM(M19:M19)</f>
        <v>123935790</v>
      </c>
    </row>
    <row r="21" spans="1:13" ht="18.399999999999999" customHeight="1">
      <c r="A21" s="204"/>
      <c r="B21" s="220"/>
      <c r="C21" s="222"/>
      <c r="D21" s="223"/>
      <c r="E21" s="222"/>
      <c r="F21" s="223"/>
      <c r="G21" s="222"/>
      <c r="H21" s="223"/>
      <c r="I21" s="222"/>
      <c r="J21" s="223"/>
      <c r="K21" s="222"/>
      <c r="L21" s="223"/>
      <c r="M21" s="222"/>
    </row>
    <row r="22" spans="1:13" ht="18.75" customHeight="1" thickBot="1">
      <c r="A22" s="207" t="s">
        <v>221</v>
      </c>
      <c r="B22" s="220"/>
      <c r="C22" s="151">
        <f>SUM(C11,C16,C20)</f>
        <v>441560485</v>
      </c>
      <c r="D22" s="143"/>
      <c r="E22" s="151">
        <f>SUM(E11,E16,E20)</f>
        <v>2832155920</v>
      </c>
      <c r="F22" s="143"/>
      <c r="G22" s="151">
        <f>SUM(G11,G16,G20)</f>
        <v>3804778</v>
      </c>
      <c r="H22" s="143"/>
      <c r="I22" s="151">
        <f>SUM(I11,I16,I20)</f>
        <v>45209430</v>
      </c>
      <c r="J22" s="143"/>
      <c r="K22" s="151">
        <f>SUM(K11,K16,K20)</f>
        <v>1038279618</v>
      </c>
      <c r="L22" s="143"/>
      <c r="M22" s="151">
        <f>SUM(C22:K22)</f>
        <v>4361010231</v>
      </c>
    </row>
    <row r="23" spans="1:13" ht="18.75" customHeight="1" thickTop="1"/>
  </sheetData>
  <mergeCells count="3">
    <mergeCell ref="C4:M4"/>
    <mergeCell ref="I5:K5"/>
    <mergeCell ref="C9:M9"/>
  </mergeCells>
  <pageMargins left="0.7" right="0.7" top="0.48" bottom="0.5" header="0.5" footer="0.5"/>
  <pageSetup paperSize="9" scale="85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7"/>
  <sheetViews>
    <sheetView showGridLines="0" view="pageBreakPreview" zoomScale="130" zoomScaleNormal="74" zoomScaleSheetLayoutView="130" workbookViewId="0">
      <selection activeCell="A88" sqref="A88"/>
    </sheetView>
  </sheetViews>
  <sheetFormatPr defaultColWidth="9.140625" defaultRowHeight="18.75" customHeight="1"/>
  <cols>
    <col min="1" max="1" width="52" style="260" customWidth="1"/>
    <col min="2" max="2" width="4.28515625" style="224" customWidth="1"/>
    <col min="3" max="3" width="14.7109375" style="225" customWidth="1"/>
    <col min="4" max="4" width="1.28515625" style="226" customWidth="1"/>
    <col min="5" max="5" width="14.7109375" style="225" customWidth="1"/>
    <col min="6" max="6" width="1.28515625" style="226" customWidth="1"/>
    <col min="7" max="7" width="14.7109375" style="226" customWidth="1"/>
    <col min="8" max="8" width="1.28515625" style="226" customWidth="1"/>
    <col min="9" max="9" width="14.7109375" style="226" customWidth="1"/>
    <col min="10" max="10" width="10.85546875" style="227" bestFit="1" customWidth="1"/>
    <col min="11" max="11" width="24.85546875" style="227" customWidth="1"/>
    <col min="12" max="12" width="46.42578125" style="227" bestFit="1" customWidth="1"/>
    <col min="13" max="13" width="14.5703125" style="227" bestFit="1" customWidth="1"/>
    <col min="14" max="14" width="17.42578125" style="227" customWidth="1"/>
    <col min="15" max="15" width="9.140625" style="227"/>
    <col min="16" max="16" width="14.5703125" style="227" bestFit="1" customWidth="1"/>
    <col min="17" max="16384" width="9.140625" style="227"/>
  </cols>
  <sheetData>
    <row r="1" spans="1:9" ht="20.65" customHeight="1">
      <c r="A1" s="121" t="s">
        <v>0</v>
      </c>
    </row>
    <row r="2" spans="1:9" ht="20.65" customHeight="1">
      <c r="A2" s="228" t="s">
        <v>102</v>
      </c>
    </row>
    <row r="3" spans="1:9" ht="20.65" customHeight="1">
      <c r="A3" s="229"/>
      <c r="B3" s="230"/>
      <c r="C3" s="164"/>
      <c r="D3" s="165"/>
      <c r="E3" s="164"/>
      <c r="F3" s="165"/>
      <c r="G3" s="165"/>
      <c r="H3" s="165"/>
      <c r="I3" s="165"/>
    </row>
    <row r="4" spans="1:9" ht="20.65" customHeight="1">
      <c r="A4" s="214" t="s">
        <v>35</v>
      </c>
      <c r="B4" s="128"/>
      <c r="C4" s="265" t="s">
        <v>2</v>
      </c>
      <c r="D4" s="265"/>
      <c r="E4" s="265"/>
      <c r="F4" s="76"/>
      <c r="G4" s="264" t="s">
        <v>3</v>
      </c>
      <c r="H4" s="264"/>
      <c r="I4" s="264"/>
    </row>
    <row r="5" spans="1:9" ht="20.65" customHeight="1">
      <c r="A5" s="214"/>
      <c r="B5" s="128"/>
      <c r="C5" s="265" t="s">
        <v>4</v>
      </c>
      <c r="D5" s="265"/>
      <c r="E5" s="265"/>
      <c r="F5" s="129"/>
      <c r="G5" s="265" t="s">
        <v>4</v>
      </c>
      <c r="H5" s="265"/>
      <c r="I5" s="265"/>
    </row>
    <row r="6" spans="1:9" ht="20.65" customHeight="1">
      <c r="A6" s="214"/>
      <c r="B6" s="128"/>
      <c r="C6" s="267" t="s">
        <v>104</v>
      </c>
      <c r="D6" s="268"/>
      <c r="E6" s="268"/>
      <c r="F6" s="129"/>
      <c r="G6" s="276" t="str">
        <f>C6</f>
        <v>Year ended 31 December</v>
      </c>
      <c r="H6" s="277"/>
      <c r="I6" s="277"/>
    </row>
    <row r="7" spans="1:9" ht="20.65" customHeight="1">
      <c r="A7" s="214"/>
      <c r="B7" s="122"/>
      <c r="C7" s="3" t="s">
        <v>218</v>
      </c>
      <c r="D7" s="231"/>
      <c r="E7" s="3" t="s">
        <v>200</v>
      </c>
      <c r="F7" s="231"/>
      <c r="G7" s="3" t="s">
        <v>218</v>
      </c>
      <c r="H7" s="231"/>
      <c r="I7" s="3" t="s">
        <v>200</v>
      </c>
    </row>
    <row r="8" spans="1:9" ht="20.65" customHeight="1">
      <c r="A8" s="214"/>
      <c r="B8" s="128"/>
      <c r="C8" s="262" t="s">
        <v>103</v>
      </c>
      <c r="D8" s="262"/>
      <c r="E8" s="262"/>
      <c r="F8" s="262"/>
      <c r="G8" s="262"/>
      <c r="H8" s="262"/>
      <c r="I8" s="262"/>
    </row>
    <row r="9" spans="1:9" ht="20.65" customHeight="1">
      <c r="A9" s="211" t="s">
        <v>69</v>
      </c>
      <c r="B9" s="128"/>
      <c r="C9" s="232"/>
      <c r="D9" s="232"/>
      <c r="E9" s="232"/>
      <c r="F9" s="232"/>
      <c r="G9" s="232"/>
      <c r="H9" s="232"/>
      <c r="I9" s="232"/>
    </row>
    <row r="10" spans="1:9" ht="20.65" customHeight="1">
      <c r="A10" s="214" t="s">
        <v>105</v>
      </c>
      <c r="B10" s="128"/>
      <c r="C10" s="170">
        <f>'SCI7-8'!D40</f>
        <v>12006285</v>
      </c>
      <c r="D10" s="170"/>
      <c r="E10" s="170">
        <f>'SCI7-8'!F40</f>
        <v>174609300</v>
      </c>
      <c r="F10" s="170"/>
      <c r="G10" s="170">
        <f>'SCI7-8'!H40</f>
        <v>123935790</v>
      </c>
      <c r="H10" s="170"/>
      <c r="I10" s="170">
        <f>'SCI7-8'!J40</f>
        <v>150308535</v>
      </c>
    </row>
    <row r="11" spans="1:9" ht="20.65" customHeight="1">
      <c r="A11" s="233" t="s">
        <v>95</v>
      </c>
      <c r="B11" s="128"/>
      <c r="C11" s="170"/>
      <c r="D11" s="232"/>
      <c r="E11" s="170"/>
      <c r="F11" s="232"/>
      <c r="G11" s="170"/>
      <c r="H11" s="234"/>
      <c r="I11" s="170"/>
    </row>
    <row r="12" spans="1:9" ht="20.65" customHeight="1">
      <c r="A12" s="214" t="s">
        <v>85</v>
      </c>
      <c r="B12" s="128"/>
      <c r="C12" s="172">
        <f>-'SCI7-8'!D39</f>
        <v>6638220</v>
      </c>
      <c r="D12" s="235"/>
      <c r="E12" s="172">
        <f>-'SCI7-8'!F39</f>
        <v>55481793</v>
      </c>
      <c r="F12" s="235"/>
      <c r="G12" s="172">
        <f>-'SCI7-8'!H39</f>
        <v>20910864</v>
      </c>
      <c r="H12" s="235"/>
      <c r="I12" s="172">
        <f>-'SCI7-8'!J39</f>
        <v>17213309</v>
      </c>
    </row>
    <row r="13" spans="1:9" ht="20.65" customHeight="1">
      <c r="A13" s="214" t="s">
        <v>48</v>
      </c>
      <c r="B13" s="128"/>
      <c r="C13" s="170">
        <f>-'SCI7-8'!D33</f>
        <v>8310851</v>
      </c>
      <c r="D13" s="232"/>
      <c r="E13" s="170">
        <f>-'SCI7-8'!F33</f>
        <v>8491057</v>
      </c>
      <c r="F13" s="232"/>
      <c r="G13" s="170">
        <f>-'SCI7-8'!H33</f>
        <v>319691</v>
      </c>
      <c r="H13" s="232"/>
      <c r="I13" s="170">
        <f>-'SCI7-8'!J33</f>
        <v>312929</v>
      </c>
    </row>
    <row r="14" spans="1:9" ht="20.65" customHeight="1">
      <c r="A14" s="214" t="s">
        <v>70</v>
      </c>
      <c r="B14" s="128"/>
      <c r="C14" s="170">
        <v>374845132</v>
      </c>
      <c r="D14" s="232"/>
      <c r="E14" s="170">
        <v>277894493</v>
      </c>
      <c r="F14" s="232"/>
      <c r="G14" s="170">
        <v>39147370</v>
      </c>
      <c r="H14" s="234"/>
      <c r="I14" s="170">
        <v>41204929</v>
      </c>
    </row>
    <row r="15" spans="1:9" ht="20.65" customHeight="1">
      <c r="A15" s="214" t="s">
        <v>156</v>
      </c>
      <c r="B15" s="128"/>
      <c r="C15" s="170">
        <v>2661307</v>
      </c>
      <c r="D15" s="232"/>
      <c r="E15" s="170">
        <v>-9980986</v>
      </c>
      <c r="F15" s="232"/>
      <c r="G15" s="144">
        <v>-36750</v>
      </c>
      <c r="H15" s="20"/>
      <c r="I15" s="144">
        <v>18607</v>
      </c>
    </row>
    <row r="16" spans="1:9" ht="20.65" customHeight="1">
      <c r="A16" s="214" t="s">
        <v>71</v>
      </c>
      <c r="B16" s="128"/>
      <c r="C16" s="170">
        <v>11348340</v>
      </c>
      <c r="D16" s="232"/>
      <c r="E16" s="170">
        <v>15162667</v>
      </c>
      <c r="F16" s="232"/>
      <c r="G16" s="170">
        <v>2643438</v>
      </c>
      <c r="H16" s="234"/>
      <c r="I16" s="170">
        <v>4489958</v>
      </c>
    </row>
    <row r="17" spans="1:9" ht="20.65" customHeight="1">
      <c r="A17" s="214" t="s">
        <v>211</v>
      </c>
      <c r="B17" s="128"/>
      <c r="C17" s="170"/>
      <c r="D17" s="232"/>
      <c r="E17" s="170"/>
      <c r="F17" s="232"/>
      <c r="G17" s="174"/>
      <c r="H17" s="20"/>
      <c r="I17" s="174"/>
    </row>
    <row r="18" spans="1:9" ht="20.65" customHeight="1">
      <c r="A18" s="214" t="s">
        <v>135</v>
      </c>
      <c r="B18" s="128"/>
      <c r="C18" s="170">
        <v>29918940</v>
      </c>
      <c r="D18" s="232"/>
      <c r="E18" s="170">
        <v>47109955</v>
      </c>
      <c r="F18" s="232"/>
      <c r="G18" s="174">
        <v>0</v>
      </c>
      <c r="H18" s="20"/>
      <c r="I18" s="174">
        <v>0</v>
      </c>
    </row>
    <row r="19" spans="1:9" ht="20.65" customHeight="1">
      <c r="A19" s="214" t="s">
        <v>210</v>
      </c>
      <c r="B19" s="128"/>
      <c r="C19" s="170">
        <v>-7684390</v>
      </c>
      <c r="D19" s="232"/>
      <c r="E19" s="170">
        <v>-1147879</v>
      </c>
      <c r="F19" s="232"/>
      <c r="G19" s="144">
        <v>-7337189</v>
      </c>
      <c r="H19" s="234"/>
      <c r="I19" s="144">
        <v>-1075379</v>
      </c>
    </row>
    <row r="20" spans="1:9" ht="20.65" customHeight="1">
      <c r="A20" s="214" t="s">
        <v>209</v>
      </c>
      <c r="B20" s="128"/>
      <c r="C20" s="144">
        <v>-332715</v>
      </c>
      <c r="D20" s="236"/>
      <c r="E20" s="144">
        <v>-467289</v>
      </c>
      <c r="F20" s="232"/>
      <c r="G20" s="144">
        <v>0</v>
      </c>
      <c r="H20" s="20"/>
      <c r="I20" s="144">
        <v>0</v>
      </c>
    </row>
    <row r="21" spans="1:9" ht="20.65" customHeight="1">
      <c r="A21" s="214" t="s">
        <v>45</v>
      </c>
      <c r="B21" s="128"/>
      <c r="C21" s="144">
        <v>0</v>
      </c>
      <c r="D21" s="232"/>
      <c r="E21" s="144">
        <v>0</v>
      </c>
      <c r="F21" s="232"/>
      <c r="G21" s="170">
        <v>-43345714</v>
      </c>
      <c r="H21" s="234"/>
      <c r="I21" s="170">
        <v>-100000000</v>
      </c>
    </row>
    <row r="22" spans="1:9" ht="20.65" customHeight="1">
      <c r="A22" s="214" t="s">
        <v>230</v>
      </c>
      <c r="B22" s="128"/>
      <c r="C22" s="170">
        <v>-871223</v>
      </c>
      <c r="D22" s="232"/>
      <c r="E22" s="170">
        <v>-6166057</v>
      </c>
      <c r="F22" s="232"/>
      <c r="G22" s="144">
        <v>-1008296</v>
      </c>
      <c r="H22" s="234"/>
      <c r="I22" s="144">
        <v>-4458063</v>
      </c>
    </row>
    <row r="23" spans="1:9" ht="20.65" customHeight="1">
      <c r="A23" s="237" t="s">
        <v>216</v>
      </c>
      <c r="B23" s="128"/>
      <c r="C23" s="170"/>
      <c r="D23" s="232"/>
      <c r="E23" s="170"/>
      <c r="F23" s="232"/>
      <c r="G23" s="144"/>
      <c r="H23" s="234"/>
      <c r="I23" s="144"/>
    </row>
    <row r="24" spans="1:9" ht="20.65" customHeight="1">
      <c r="A24" s="237" t="s">
        <v>217</v>
      </c>
      <c r="B24" s="128"/>
      <c r="C24" s="144">
        <v>23451</v>
      </c>
      <c r="D24" s="232"/>
      <c r="E24" s="144">
        <v>-264454</v>
      </c>
      <c r="F24" s="232"/>
      <c r="G24" s="144">
        <v>569990</v>
      </c>
      <c r="H24" s="234"/>
      <c r="I24" s="144">
        <v>4223063</v>
      </c>
    </row>
    <row r="25" spans="1:9" ht="20.65" customHeight="1">
      <c r="A25" s="237" t="s">
        <v>233</v>
      </c>
      <c r="B25" s="128"/>
      <c r="C25" s="144">
        <v>0</v>
      </c>
      <c r="D25" s="261"/>
      <c r="E25" s="144">
        <v>0</v>
      </c>
      <c r="F25" s="261"/>
      <c r="G25" s="144">
        <v>389121</v>
      </c>
      <c r="H25" s="234"/>
      <c r="I25" s="144">
        <v>0</v>
      </c>
    </row>
    <row r="26" spans="1:9" ht="20.65" customHeight="1">
      <c r="A26" s="214" t="s">
        <v>208</v>
      </c>
      <c r="B26" s="128"/>
      <c r="C26" s="170">
        <v>21010129</v>
      </c>
      <c r="D26" s="232"/>
      <c r="E26" s="170">
        <v>9965796</v>
      </c>
      <c r="F26" s="232"/>
      <c r="G26" s="170">
        <v>-203956</v>
      </c>
      <c r="H26" s="234"/>
      <c r="I26" s="170">
        <v>-503214</v>
      </c>
    </row>
    <row r="27" spans="1:9" ht="20.65" customHeight="1">
      <c r="A27" s="214" t="s">
        <v>72</v>
      </c>
      <c r="B27" s="128"/>
      <c r="C27" s="238">
        <v>-7632738</v>
      </c>
      <c r="D27" s="232"/>
      <c r="E27" s="238">
        <v>-4778619</v>
      </c>
      <c r="F27" s="232"/>
      <c r="G27" s="238">
        <v>-8142635</v>
      </c>
      <c r="H27" s="232"/>
      <c r="I27" s="238">
        <v>-2140380</v>
      </c>
    </row>
    <row r="28" spans="1:9" ht="20.65" customHeight="1">
      <c r="A28" s="237"/>
      <c r="B28" s="239"/>
      <c r="C28" s="240">
        <f>SUM(C10:C27)</f>
        <v>450241589</v>
      </c>
      <c r="D28" s="241"/>
      <c r="E28" s="240">
        <f>SUM(E10:E27)</f>
        <v>565909777</v>
      </c>
      <c r="F28" s="241"/>
      <c r="G28" s="241">
        <f>SUM(G10:G27)</f>
        <v>127841724</v>
      </c>
      <c r="H28" s="241"/>
      <c r="I28" s="241">
        <f>SUM(I10:I27)</f>
        <v>109594294</v>
      </c>
    </row>
    <row r="29" spans="1:9" ht="20.65" customHeight="1">
      <c r="A29" s="233" t="s">
        <v>73</v>
      </c>
      <c r="B29" s="128"/>
      <c r="C29" s="232"/>
      <c r="D29" s="232"/>
      <c r="E29" s="232"/>
      <c r="F29" s="232"/>
      <c r="G29" s="234"/>
      <c r="H29" s="234"/>
      <c r="I29" s="234"/>
    </row>
    <row r="30" spans="1:9" ht="20.65" customHeight="1">
      <c r="A30" s="242" t="s">
        <v>169</v>
      </c>
      <c r="B30" s="128"/>
      <c r="C30" s="170">
        <v>8173354</v>
      </c>
      <c r="D30" s="232"/>
      <c r="E30" s="170">
        <v>-26243761</v>
      </c>
      <c r="F30" s="232"/>
      <c r="G30" s="170">
        <v>-6111141</v>
      </c>
      <c r="H30" s="234"/>
      <c r="I30" s="170">
        <v>1987530</v>
      </c>
    </row>
    <row r="31" spans="1:9" ht="20.65" customHeight="1">
      <c r="A31" s="214" t="s">
        <v>9</v>
      </c>
      <c r="B31" s="128"/>
      <c r="C31" s="241">
        <v>50290074</v>
      </c>
      <c r="D31" s="232"/>
      <c r="E31" s="241">
        <v>-101098840</v>
      </c>
      <c r="F31" s="232"/>
      <c r="G31" s="170">
        <v>659227</v>
      </c>
      <c r="H31" s="234"/>
      <c r="I31" s="170">
        <v>4820871</v>
      </c>
    </row>
    <row r="32" spans="1:9" ht="20.65" customHeight="1">
      <c r="A32" s="214" t="s">
        <v>83</v>
      </c>
      <c r="B32" s="128"/>
      <c r="C32" s="241">
        <v>-6223951</v>
      </c>
      <c r="D32" s="232"/>
      <c r="E32" s="241">
        <v>-9813134</v>
      </c>
      <c r="F32" s="243"/>
      <c r="G32" s="144">
        <v>0</v>
      </c>
      <c r="H32" s="20"/>
      <c r="I32" s="144">
        <v>0</v>
      </c>
    </row>
    <row r="33" spans="1:9" ht="20.65" customHeight="1">
      <c r="A33" s="214" t="s">
        <v>17</v>
      </c>
      <c r="B33" s="128"/>
      <c r="C33" s="241">
        <v>-2426826</v>
      </c>
      <c r="D33" s="232"/>
      <c r="E33" s="241">
        <v>4870229</v>
      </c>
      <c r="F33" s="232"/>
      <c r="G33" s="170">
        <v>-2788910</v>
      </c>
      <c r="H33" s="234"/>
      <c r="I33" s="170">
        <v>302776</v>
      </c>
    </row>
    <row r="34" spans="1:9" ht="20.65" customHeight="1">
      <c r="A34" s="242" t="s">
        <v>170</v>
      </c>
      <c r="B34" s="128"/>
      <c r="C34" s="241">
        <v>72993902</v>
      </c>
      <c r="D34" s="232"/>
      <c r="E34" s="241">
        <v>50119887</v>
      </c>
      <c r="F34" s="232"/>
      <c r="G34" s="172">
        <v>1162153</v>
      </c>
      <c r="H34" s="234"/>
      <c r="I34" s="172">
        <v>-3499476</v>
      </c>
    </row>
    <row r="35" spans="1:9" ht="20.65" customHeight="1">
      <c r="A35" s="214" t="s">
        <v>199</v>
      </c>
      <c r="B35" s="128"/>
      <c r="C35" s="170">
        <v>-5508863</v>
      </c>
      <c r="D35" s="232"/>
      <c r="E35" s="170">
        <v>-675521</v>
      </c>
      <c r="F35" s="232"/>
      <c r="G35" s="174">
        <v>0</v>
      </c>
      <c r="H35" s="20"/>
      <c r="I35" s="174">
        <v>0</v>
      </c>
    </row>
    <row r="36" spans="1:9" ht="20.65" customHeight="1">
      <c r="A36" s="242" t="s">
        <v>84</v>
      </c>
      <c r="B36" s="128"/>
      <c r="C36" s="241">
        <v>-14455369</v>
      </c>
      <c r="D36" s="232"/>
      <c r="E36" s="241">
        <v>3014840</v>
      </c>
      <c r="F36" s="232"/>
      <c r="G36" s="172">
        <v>-1215371</v>
      </c>
      <c r="H36" s="234"/>
      <c r="I36" s="172">
        <v>829281</v>
      </c>
    </row>
    <row r="37" spans="1:9" ht="20.65" customHeight="1">
      <c r="A37" s="242" t="s">
        <v>163</v>
      </c>
      <c r="B37" s="128"/>
      <c r="C37" s="241">
        <v>-3410012</v>
      </c>
      <c r="D37" s="232"/>
      <c r="E37" s="241">
        <v>-9052084</v>
      </c>
      <c r="F37" s="232"/>
      <c r="G37" s="172">
        <v>-722668</v>
      </c>
      <c r="H37" s="234"/>
      <c r="I37" s="172">
        <v>-1826668</v>
      </c>
    </row>
    <row r="38" spans="1:9" ht="20.65" customHeight="1">
      <c r="A38" s="244" t="s">
        <v>87</v>
      </c>
      <c r="B38" s="140"/>
      <c r="C38" s="245">
        <f>SUM(C28:C37)</f>
        <v>549673898</v>
      </c>
      <c r="D38" s="136"/>
      <c r="E38" s="245">
        <f>SUM(E28:E37)</f>
        <v>477031393</v>
      </c>
      <c r="F38" s="246"/>
      <c r="G38" s="245">
        <f>SUM(G28:G37)</f>
        <v>118825014</v>
      </c>
      <c r="H38" s="247"/>
      <c r="I38" s="245">
        <f>SUM(I28:I37)</f>
        <v>112208608</v>
      </c>
    </row>
    <row r="39" spans="1:9" ht="20.65" customHeight="1">
      <c r="A39" s="214" t="s">
        <v>151</v>
      </c>
      <c r="B39" s="128"/>
      <c r="C39" s="11">
        <v>-60210633</v>
      </c>
      <c r="D39" s="10"/>
      <c r="E39" s="11">
        <v>-75788040</v>
      </c>
      <c r="F39" s="10"/>
      <c r="G39" s="11">
        <v>-14090149</v>
      </c>
      <c r="H39" s="11"/>
      <c r="I39" s="11">
        <v>-1875190</v>
      </c>
    </row>
    <row r="40" spans="1:9" ht="20.65" customHeight="1">
      <c r="A40" s="131" t="s">
        <v>88</v>
      </c>
      <c r="B40" s="128"/>
      <c r="C40" s="137">
        <f>SUM(C38:C39)</f>
        <v>489463265</v>
      </c>
      <c r="D40" s="136"/>
      <c r="E40" s="137">
        <f>SUM(E38:E39)</f>
        <v>401243353</v>
      </c>
      <c r="F40" s="247"/>
      <c r="G40" s="137">
        <f>SUM(G38:G39)</f>
        <v>104734865</v>
      </c>
      <c r="H40" s="136"/>
      <c r="I40" s="137">
        <f>SUM(I38:I39)</f>
        <v>110333418</v>
      </c>
    </row>
    <row r="41" spans="1:9" ht="18.75" customHeight="1">
      <c r="A41" s="131"/>
      <c r="B41" s="128"/>
      <c r="C41" s="143"/>
      <c r="D41" s="136"/>
      <c r="E41" s="143"/>
      <c r="F41" s="247"/>
      <c r="G41" s="143"/>
      <c r="H41" s="136"/>
      <c r="I41" s="143"/>
    </row>
    <row r="42" spans="1:9" s="126" customFormat="1" ht="18.75" customHeight="1">
      <c r="A42" s="167"/>
      <c r="B42" s="182"/>
      <c r="C42" s="183"/>
      <c r="D42" s="170"/>
      <c r="E42" s="183"/>
      <c r="F42" s="170"/>
      <c r="G42" s="170"/>
      <c r="H42" s="170"/>
      <c r="I42" s="170"/>
    </row>
    <row r="43" spans="1:9" ht="20.65" customHeight="1">
      <c r="A43" s="121" t="s">
        <v>0</v>
      </c>
      <c r="C43" s="185"/>
      <c r="D43" s="248"/>
      <c r="E43" s="185"/>
      <c r="F43" s="248"/>
      <c r="G43" s="248"/>
      <c r="H43" s="248"/>
      <c r="I43" s="248"/>
    </row>
    <row r="44" spans="1:9" ht="20.65" customHeight="1">
      <c r="A44" s="228" t="s">
        <v>102</v>
      </c>
      <c r="C44" s="185"/>
      <c r="D44" s="248"/>
      <c r="E44" s="185"/>
      <c r="F44" s="248"/>
      <c r="G44" s="248"/>
      <c r="H44" s="248"/>
      <c r="I44" s="248"/>
    </row>
    <row r="45" spans="1:9" ht="20.65" customHeight="1">
      <c r="A45" s="229"/>
      <c r="B45" s="230"/>
      <c r="C45" s="249"/>
      <c r="D45" s="250"/>
      <c r="E45" s="249"/>
      <c r="F45" s="250"/>
      <c r="G45" s="250"/>
      <c r="H45" s="250"/>
      <c r="I45" s="250"/>
    </row>
    <row r="46" spans="1:9" ht="20.65" customHeight="1">
      <c r="A46" s="214" t="s">
        <v>35</v>
      </c>
      <c r="B46" s="128"/>
      <c r="C46" s="265" t="s">
        <v>2</v>
      </c>
      <c r="D46" s="265"/>
      <c r="E46" s="265"/>
      <c r="F46" s="76"/>
      <c r="G46" s="264" t="s">
        <v>3</v>
      </c>
      <c r="H46" s="264"/>
      <c r="I46" s="264"/>
    </row>
    <row r="47" spans="1:9" ht="20.65" customHeight="1">
      <c r="A47" s="214"/>
      <c r="B47" s="128"/>
      <c r="C47" s="265" t="s">
        <v>4</v>
      </c>
      <c r="D47" s="265"/>
      <c r="E47" s="265"/>
      <c r="F47" s="185"/>
      <c r="G47" s="265" t="s">
        <v>4</v>
      </c>
      <c r="H47" s="265"/>
      <c r="I47" s="265"/>
    </row>
    <row r="48" spans="1:9" ht="20.65" customHeight="1">
      <c r="A48" s="214"/>
      <c r="B48" s="128"/>
      <c r="C48" s="275" t="str">
        <f>C6</f>
        <v>Year ended 31 December</v>
      </c>
      <c r="D48" s="275"/>
      <c r="E48" s="275"/>
      <c r="F48" s="185"/>
      <c r="G48" s="275" t="str">
        <f>C48</f>
        <v>Year ended 31 December</v>
      </c>
      <c r="H48" s="275"/>
      <c r="I48" s="275"/>
    </row>
    <row r="49" spans="1:11" ht="20.65" customHeight="1">
      <c r="A49" s="214"/>
      <c r="B49" s="122"/>
      <c r="C49" s="3" t="s">
        <v>218</v>
      </c>
      <c r="D49" s="231"/>
      <c r="E49" s="3" t="s">
        <v>200</v>
      </c>
      <c r="F49" s="231"/>
      <c r="G49" s="3" t="s">
        <v>218</v>
      </c>
      <c r="H49" s="231"/>
      <c r="I49" s="3" t="s">
        <v>200</v>
      </c>
    </row>
    <row r="50" spans="1:11" ht="20.65" customHeight="1">
      <c r="A50" s="214"/>
      <c r="B50" s="128"/>
      <c r="C50" s="262" t="s">
        <v>103</v>
      </c>
      <c r="D50" s="262"/>
      <c r="E50" s="262"/>
      <c r="F50" s="262"/>
      <c r="G50" s="262"/>
      <c r="H50" s="262"/>
      <c r="I50" s="262"/>
    </row>
    <row r="51" spans="1:11" ht="20.65" customHeight="1">
      <c r="A51" s="132" t="s">
        <v>74</v>
      </c>
      <c r="B51" s="128"/>
      <c r="C51" s="170"/>
      <c r="D51" s="170"/>
      <c r="E51" s="170"/>
      <c r="F51" s="248"/>
      <c r="G51" s="170"/>
      <c r="H51" s="170"/>
      <c r="I51" s="170"/>
    </row>
    <row r="52" spans="1:11" ht="20.65" customHeight="1">
      <c r="A52" s="123" t="s">
        <v>115</v>
      </c>
      <c r="B52" s="128"/>
      <c r="C52" s="170">
        <v>5385714</v>
      </c>
      <c r="D52" s="170"/>
      <c r="E52" s="170">
        <v>3780211</v>
      </c>
      <c r="F52" s="248"/>
      <c r="G52" s="170">
        <v>6912655</v>
      </c>
      <c r="H52" s="170"/>
      <c r="I52" s="170">
        <v>1795374</v>
      </c>
    </row>
    <row r="53" spans="1:11" ht="21" customHeight="1">
      <c r="A53" s="242" t="s">
        <v>187</v>
      </c>
      <c r="B53" s="128"/>
      <c r="C53" s="241">
        <v>-2727114</v>
      </c>
      <c r="D53" s="172"/>
      <c r="E53" s="241">
        <v>19249632</v>
      </c>
      <c r="F53" s="250"/>
      <c r="G53" s="170">
        <v>-2403221</v>
      </c>
      <c r="H53" s="172"/>
      <c r="I53" s="170">
        <v>69249632</v>
      </c>
      <c r="K53" s="251"/>
    </row>
    <row r="54" spans="1:11" ht="21" customHeight="1">
      <c r="A54" s="242" t="s">
        <v>232</v>
      </c>
      <c r="B54" s="128"/>
      <c r="C54" s="34">
        <v>0</v>
      </c>
      <c r="D54" s="172"/>
      <c r="E54" s="241">
        <v>16929100</v>
      </c>
      <c r="F54" s="252"/>
      <c r="G54" s="34">
        <v>0</v>
      </c>
      <c r="H54" s="252"/>
      <c r="I54" s="174">
        <v>0</v>
      </c>
      <c r="K54" s="251"/>
    </row>
    <row r="55" spans="1:11" ht="20.65" customHeight="1">
      <c r="A55" s="242" t="s">
        <v>231</v>
      </c>
      <c r="B55" s="128"/>
      <c r="C55" s="241">
        <v>-108588456</v>
      </c>
      <c r="D55" s="172"/>
      <c r="E55" s="241">
        <f>-13484848-16929100</f>
        <v>-30413948</v>
      </c>
      <c r="F55" s="252"/>
      <c r="G55" s="241">
        <v>-108588456</v>
      </c>
      <c r="H55" s="252"/>
      <c r="I55" s="241">
        <v>-30413948</v>
      </c>
      <c r="K55" s="251"/>
    </row>
    <row r="56" spans="1:11" ht="21" customHeight="1">
      <c r="A56" s="242" t="s">
        <v>122</v>
      </c>
      <c r="B56" s="128"/>
      <c r="C56" s="241">
        <v>-1900000</v>
      </c>
      <c r="D56" s="172"/>
      <c r="E56" s="34">
        <v>0</v>
      </c>
      <c r="F56" s="252"/>
      <c r="G56" s="34">
        <v>0</v>
      </c>
      <c r="H56" s="252"/>
      <c r="I56" s="174">
        <v>0</v>
      </c>
      <c r="K56" s="251"/>
    </row>
    <row r="57" spans="1:11" ht="21" customHeight="1">
      <c r="A57" s="242" t="s">
        <v>120</v>
      </c>
      <c r="B57" s="128"/>
      <c r="C57" s="170">
        <v>5310000</v>
      </c>
      <c r="D57" s="170"/>
      <c r="E57" s="170">
        <v>11690000</v>
      </c>
      <c r="F57" s="248"/>
      <c r="G57" s="174">
        <v>0</v>
      </c>
      <c r="H57" s="170"/>
      <c r="I57" s="174">
        <v>0</v>
      </c>
    </row>
    <row r="58" spans="1:11" ht="21" customHeight="1">
      <c r="A58" s="123" t="s">
        <v>111</v>
      </c>
      <c r="B58" s="128"/>
      <c r="C58" s="144">
        <v>6137207</v>
      </c>
      <c r="D58" s="170"/>
      <c r="E58" s="144">
        <v>7209666</v>
      </c>
      <c r="F58" s="248"/>
      <c r="G58" s="144">
        <v>628682</v>
      </c>
      <c r="H58" s="170"/>
      <c r="I58" s="144">
        <v>1048464</v>
      </c>
    </row>
    <row r="59" spans="1:11" ht="21" customHeight="1">
      <c r="A59" s="242" t="s">
        <v>152</v>
      </c>
      <c r="B59" s="128"/>
      <c r="C59" s="172">
        <v>-64468826</v>
      </c>
      <c r="D59" s="170"/>
      <c r="E59" s="172">
        <v>-79708184</v>
      </c>
      <c r="F59" s="248"/>
      <c r="G59" s="170">
        <v>-16823797</v>
      </c>
      <c r="H59" s="170"/>
      <c r="I59" s="170">
        <v>-26818970</v>
      </c>
    </row>
    <row r="60" spans="1:11" ht="21" customHeight="1">
      <c r="A60" s="242" t="s">
        <v>117</v>
      </c>
      <c r="B60" s="128"/>
      <c r="C60" s="172">
        <v>-511890</v>
      </c>
      <c r="D60" s="170"/>
      <c r="E60" s="172">
        <v>-640903</v>
      </c>
      <c r="F60" s="248"/>
      <c r="G60" s="174">
        <v>0</v>
      </c>
      <c r="H60" s="174"/>
      <c r="I60" s="174">
        <v>0</v>
      </c>
    </row>
    <row r="61" spans="1:11" ht="21" customHeight="1">
      <c r="A61" s="242" t="s">
        <v>188</v>
      </c>
      <c r="B61" s="128"/>
      <c r="C61" s="172">
        <v>-320848083</v>
      </c>
      <c r="D61" s="170"/>
      <c r="E61" s="172">
        <v>-231763610</v>
      </c>
      <c r="F61" s="248"/>
      <c r="G61" s="170">
        <v>-8193440</v>
      </c>
      <c r="H61" s="170"/>
      <c r="I61" s="170">
        <v>-11190789</v>
      </c>
    </row>
    <row r="62" spans="1:11" ht="21" customHeight="1">
      <c r="A62" s="242" t="s">
        <v>189</v>
      </c>
      <c r="B62" s="128"/>
      <c r="C62" s="241">
        <v>-294637447</v>
      </c>
      <c r="D62" s="172"/>
      <c r="E62" s="241">
        <v>-40432460</v>
      </c>
      <c r="F62" s="250"/>
      <c r="G62" s="253">
        <v>0</v>
      </c>
      <c r="H62" s="172"/>
      <c r="I62" s="253">
        <v>-167460</v>
      </c>
    </row>
    <row r="63" spans="1:11" ht="21" customHeight="1">
      <c r="A63" s="242" t="s">
        <v>190</v>
      </c>
      <c r="B63" s="128"/>
      <c r="C63" s="240"/>
      <c r="D63" s="172"/>
      <c r="E63" s="240"/>
    </row>
    <row r="64" spans="1:11" ht="21" customHeight="1">
      <c r="A64" s="242" t="s">
        <v>171</v>
      </c>
      <c r="B64" s="128"/>
      <c r="C64" s="240">
        <v>13537063</v>
      </c>
      <c r="D64" s="172"/>
      <c r="E64" s="240">
        <v>2801737</v>
      </c>
      <c r="F64" s="250"/>
      <c r="G64" s="253">
        <v>0</v>
      </c>
      <c r="H64" s="172"/>
      <c r="I64" s="253">
        <v>450000</v>
      </c>
    </row>
    <row r="65" spans="1:11" ht="21" customHeight="1">
      <c r="A65" s="242" t="s">
        <v>159</v>
      </c>
      <c r="B65" s="128"/>
      <c r="C65" s="34">
        <v>0</v>
      </c>
      <c r="D65" s="174"/>
      <c r="E65" s="34">
        <v>0</v>
      </c>
      <c r="F65" s="250"/>
      <c r="G65" s="226">
        <v>-147000000</v>
      </c>
      <c r="H65" s="172"/>
      <c r="I65" s="253">
        <v>-100000000</v>
      </c>
    </row>
    <row r="66" spans="1:11" ht="18.75" customHeight="1">
      <c r="A66" s="178" t="s">
        <v>157</v>
      </c>
      <c r="B66" s="128"/>
      <c r="C66" s="253">
        <v>0</v>
      </c>
      <c r="D66" s="174"/>
      <c r="E66" s="253">
        <v>0</v>
      </c>
      <c r="F66" s="248"/>
      <c r="G66" s="253">
        <v>6132569</v>
      </c>
      <c r="H66" s="144"/>
      <c r="I66" s="253">
        <v>0</v>
      </c>
    </row>
    <row r="67" spans="1:11" ht="18.75" customHeight="1">
      <c r="A67" s="242" t="s">
        <v>239</v>
      </c>
      <c r="B67" s="128"/>
      <c r="C67" s="253">
        <v>12740614</v>
      </c>
      <c r="D67" s="174"/>
      <c r="E67" s="253">
        <v>11910000</v>
      </c>
      <c r="F67" s="248"/>
      <c r="G67" s="253">
        <v>0</v>
      </c>
      <c r="H67" s="144"/>
      <c r="I67" s="253">
        <v>0</v>
      </c>
    </row>
    <row r="68" spans="1:11" ht="21" customHeight="1">
      <c r="A68" s="242" t="s">
        <v>75</v>
      </c>
      <c r="B68" s="128"/>
      <c r="C68" s="240">
        <v>0</v>
      </c>
      <c r="D68" s="172"/>
      <c r="E68" s="240">
        <v>0</v>
      </c>
      <c r="F68" s="250"/>
      <c r="G68" s="172">
        <v>43345714</v>
      </c>
      <c r="H68" s="172"/>
      <c r="I68" s="172">
        <v>100000000</v>
      </c>
    </row>
    <row r="69" spans="1:11" ht="21" customHeight="1">
      <c r="A69" s="131" t="s">
        <v>126</v>
      </c>
      <c r="B69" s="140"/>
      <c r="C69" s="137">
        <f>SUM(C52:C68)</f>
        <v>-750571218</v>
      </c>
      <c r="D69" s="136"/>
      <c r="E69" s="137">
        <f>SUM(E52:E68)</f>
        <v>-309388759</v>
      </c>
      <c r="F69" s="247"/>
      <c r="G69" s="137">
        <f>SUM(G52:G68)</f>
        <v>-225989294</v>
      </c>
      <c r="H69" s="136"/>
      <c r="I69" s="137">
        <f>SUM(I52:I68)</f>
        <v>3952303</v>
      </c>
      <c r="K69" s="251"/>
    </row>
    <row r="70" spans="1:11" ht="21" customHeight="1">
      <c r="A70" s="131"/>
      <c r="B70" s="140"/>
      <c r="C70" s="143"/>
      <c r="D70" s="136"/>
      <c r="E70" s="143"/>
      <c r="F70" s="247"/>
      <c r="G70" s="143"/>
      <c r="H70" s="136"/>
      <c r="I70" s="143"/>
      <c r="K70" s="251"/>
    </row>
    <row r="71" spans="1:11" ht="21" customHeight="1">
      <c r="A71" s="132" t="s">
        <v>76</v>
      </c>
      <c r="B71" s="128"/>
      <c r="C71" s="124"/>
      <c r="D71" s="124"/>
      <c r="E71" s="124"/>
      <c r="F71" s="130"/>
      <c r="G71" s="124"/>
      <c r="H71" s="124"/>
      <c r="I71" s="124"/>
      <c r="K71" s="251"/>
    </row>
    <row r="72" spans="1:11" ht="21" customHeight="1">
      <c r="A72" s="123" t="s">
        <v>77</v>
      </c>
      <c r="B72" s="128"/>
      <c r="C72" s="124">
        <v>-8310851</v>
      </c>
      <c r="D72" s="124"/>
      <c r="E72" s="124">
        <v>-8491057</v>
      </c>
      <c r="F72" s="130"/>
      <c r="G72" s="124">
        <v>-319691</v>
      </c>
      <c r="H72" s="124"/>
      <c r="I72" s="124">
        <v>-312929</v>
      </c>
      <c r="K72" s="251"/>
    </row>
    <row r="73" spans="1:11" ht="21" customHeight="1">
      <c r="A73" s="178" t="s">
        <v>195</v>
      </c>
      <c r="B73" s="128"/>
      <c r="C73" s="146">
        <v>-13415377</v>
      </c>
      <c r="D73" s="124"/>
      <c r="E73" s="146">
        <v>-15263712</v>
      </c>
      <c r="F73" s="130"/>
      <c r="G73" s="152">
        <v>-2607757</v>
      </c>
      <c r="H73" s="124"/>
      <c r="I73" s="152">
        <v>-2641740</v>
      </c>
    </row>
    <row r="74" spans="1:11" ht="21" customHeight="1">
      <c r="A74" s="178" t="s">
        <v>96</v>
      </c>
      <c r="B74" s="128"/>
      <c r="C74" s="146">
        <v>-123635934</v>
      </c>
      <c r="D74" s="124"/>
      <c r="E74" s="146">
        <v>-256104504</v>
      </c>
      <c r="F74" s="130"/>
      <c r="G74" s="146">
        <v>-123635934</v>
      </c>
      <c r="H74" s="124"/>
      <c r="I74" s="146">
        <v>-256104504</v>
      </c>
    </row>
    <row r="75" spans="1:11" ht="21" customHeight="1">
      <c r="A75" s="178" t="s">
        <v>123</v>
      </c>
      <c r="B75" s="128"/>
      <c r="C75" s="146"/>
      <c r="D75" s="124"/>
      <c r="E75" s="146"/>
      <c r="F75" s="227"/>
      <c r="G75" s="227"/>
      <c r="H75" s="227"/>
      <c r="I75" s="227"/>
    </row>
    <row r="76" spans="1:11" ht="21" customHeight="1">
      <c r="A76" s="123" t="s">
        <v>124</v>
      </c>
      <c r="B76" s="128"/>
      <c r="C76" s="152">
        <v>0</v>
      </c>
      <c r="D76" s="124"/>
      <c r="E76" s="152">
        <v>8550000</v>
      </c>
      <c r="F76" s="130"/>
      <c r="G76" s="145">
        <v>0</v>
      </c>
      <c r="H76" s="124"/>
      <c r="I76" s="145">
        <v>0</v>
      </c>
    </row>
    <row r="77" spans="1:11" ht="21" customHeight="1">
      <c r="A77" s="123" t="s">
        <v>129</v>
      </c>
      <c r="B77" s="128"/>
      <c r="C77" s="146">
        <v>-5497143</v>
      </c>
      <c r="D77" s="124"/>
      <c r="E77" s="145">
        <v>0</v>
      </c>
      <c r="F77" s="130"/>
      <c r="G77" s="145">
        <v>0</v>
      </c>
      <c r="H77" s="124"/>
      <c r="I77" s="145">
        <v>0</v>
      </c>
    </row>
    <row r="78" spans="1:11" ht="21" customHeight="1">
      <c r="A78" s="123" t="s">
        <v>158</v>
      </c>
      <c r="B78" s="128"/>
      <c r="C78" s="146">
        <v>-6490539</v>
      </c>
      <c r="D78" s="124"/>
      <c r="E78" s="146">
        <v>-547336</v>
      </c>
      <c r="F78" s="130"/>
      <c r="G78" s="145">
        <v>0</v>
      </c>
      <c r="H78" s="124"/>
      <c r="I78" s="145">
        <v>0</v>
      </c>
    </row>
    <row r="79" spans="1:11" ht="21" customHeight="1">
      <c r="A79" s="244" t="s">
        <v>125</v>
      </c>
      <c r="B79" s="140"/>
      <c r="C79" s="254">
        <f>SUM(C72:C78)</f>
        <v>-157349844</v>
      </c>
      <c r="D79" s="136"/>
      <c r="E79" s="254">
        <f>SUM(E72:E78)</f>
        <v>-271856609</v>
      </c>
      <c r="F79" s="247"/>
      <c r="G79" s="254">
        <f>SUM(G72:G78)</f>
        <v>-126563382</v>
      </c>
      <c r="H79" s="247"/>
      <c r="I79" s="254">
        <f>SUM(I72:I78)</f>
        <v>-259059173</v>
      </c>
    </row>
    <row r="80" spans="1:11" ht="21" customHeight="1">
      <c r="A80" s="244"/>
      <c r="B80" s="140"/>
      <c r="C80" s="255"/>
      <c r="D80" s="136"/>
      <c r="E80" s="255"/>
      <c r="F80" s="247"/>
      <c r="G80" s="255"/>
      <c r="H80" s="247"/>
      <c r="I80" s="255"/>
    </row>
    <row r="81" spans="1:13" ht="21" customHeight="1">
      <c r="A81" s="131" t="s">
        <v>228</v>
      </c>
      <c r="B81" s="128"/>
      <c r="C81" s="136">
        <f>+C40+C69+C79</f>
        <v>-418457797</v>
      </c>
      <c r="D81" s="247"/>
      <c r="E81" s="136">
        <f>+E40+E69+E79</f>
        <v>-180002015</v>
      </c>
      <c r="F81" s="247"/>
      <c r="G81" s="136">
        <f>+G40+G69+G79</f>
        <v>-247817811</v>
      </c>
      <c r="H81" s="136"/>
      <c r="I81" s="136">
        <f>+I40+I69+I79</f>
        <v>-144773452</v>
      </c>
    </row>
    <row r="82" spans="1:13" ht="21" customHeight="1">
      <c r="A82" s="214" t="s">
        <v>108</v>
      </c>
      <c r="B82" s="128"/>
      <c r="C82" s="147">
        <v>1696733596</v>
      </c>
      <c r="D82" s="130"/>
      <c r="E82" s="147">
        <v>1876735611</v>
      </c>
      <c r="F82" s="130"/>
      <c r="G82" s="256">
        <v>650049114</v>
      </c>
      <c r="H82" s="130"/>
      <c r="I82" s="256">
        <v>794822566</v>
      </c>
    </row>
    <row r="83" spans="1:13" ht="21" customHeight="1" thickBot="1">
      <c r="A83" s="244" t="s">
        <v>109</v>
      </c>
      <c r="B83" s="140"/>
      <c r="C83" s="257">
        <f>SUM(C81:C82)</f>
        <v>1278275799</v>
      </c>
      <c r="D83" s="247"/>
      <c r="E83" s="257">
        <f>SUM(E81:E82)</f>
        <v>1696733596</v>
      </c>
      <c r="F83" s="247"/>
      <c r="G83" s="257">
        <f>SUM(G81:G82)</f>
        <v>402231303</v>
      </c>
      <c r="H83" s="247"/>
      <c r="I83" s="257">
        <f>SUM(I81:I82)</f>
        <v>650049114</v>
      </c>
    </row>
    <row r="84" spans="1:13" ht="21" customHeight="1" thickTop="1">
      <c r="A84" s="244"/>
      <c r="B84" s="140"/>
      <c r="C84" s="255"/>
      <c r="D84" s="247"/>
      <c r="E84" s="255"/>
      <c r="F84" s="247"/>
      <c r="G84" s="255"/>
      <c r="H84" s="247"/>
      <c r="I84" s="255"/>
    </row>
    <row r="85" spans="1:13" ht="21" customHeight="1">
      <c r="A85" s="258" t="s">
        <v>78</v>
      </c>
      <c r="B85" s="140"/>
      <c r="C85" s="255"/>
      <c r="D85" s="136"/>
      <c r="E85" s="255"/>
      <c r="F85" s="247"/>
      <c r="G85" s="255"/>
      <c r="H85" s="247"/>
      <c r="I85" s="255"/>
    </row>
    <row r="86" spans="1:13" ht="21" customHeight="1">
      <c r="A86" s="259" t="s">
        <v>191</v>
      </c>
      <c r="B86" s="140"/>
      <c r="C86" s="165">
        <v>3142579</v>
      </c>
      <c r="D86" s="170"/>
      <c r="E86" s="165">
        <v>7975116</v>
      </c>
      <c r="F86" s="130"/>
      <c r="G86" s="165">
        <v>6366719</v>
      </c>
      <c r="H86" s="130"/>
      <c r="I86" s="165">
        <v>942245</v>
      </c>
    </row>
    <row r="87" spans="1:13" ht="18.75" customHeight="1">
      <c r="A87" s="214"/>
      <c r="B87" s="140"/>
      <c r="C87" s="156"/>
      <c r="D87" s="136"/>
      <c r="E87" s="156"/>
      <c r="F87" s="247"/>
      <c r="G87" s="156"/>
      <c r="H87" s="247"/>
      <c r="I87" s="156"/>
    </row>
    <row r="88" spans="1:13" ht="18.75" customHeight="1">
      <c r="A88" s="244"/>
      <c r="B88" s="140"/>
      <c r="C88" s="255"/>
      <c r="D88" s="136"/>
      <c r="E88" s="255"/>
      <c r="F88" s="247"/>
      <c r="G88" s="255"/>
      <c r="H88" s="247"/>
      <c r="I88" s="255"/>
    </row>
    <row r="89" spans="1:13" ht="18.75" customHeight="1">
      <c r="A89" s="244"/>
      <c r="B89" s="140"/>
      <c r="C89" s="255"/>
      <c r="D89" s="136"/>
      <c r="E89" s="255"/>
      <c r="F89" s="247"/>
      <c r="G89" s="255"/>
      <c r="H89" s="247"/>
      <c r="I89" s="255"/>
    </row>
    <row r="90" spans="1:13" ht="18.75" customHeight="1">
      <c r="A90" s="227"/>
      <c r="B90" s="227"/>
      <c r="C90" s="227"/>
      <c r="D90" s="227"/>
      <c r="E90" s="227"/>
      <c r="F90" s="227"/>
      <c r="G90" s="227"/>
      <c r="H90" s="227"/>
      <c r="I90" s="227"/>
    </row>
    <row r="93" spans="1:13" ht="18.75" customHeight="1">
      <c r="M93" s="178"/>
    </row>
    <row r="94" spans="1:13" ht="18.75" customHeight="1">
      <c r="M94" s="178"/>
    </row>
    <row r="95" spans="1:13" ht="18.75" customHeight="1">
      <c r="M95" s="178"/>
    </row>
    <row r="96" spans="1:13" ht="18.75" customHeight="1">
      <c r="M96" s="178"/>
    </row>
    <row r="97" spans="13:13" ht="18.75" customHeight="1">
      <c r="M97" s="178"/>
    </row>
  </sheetData>
  <mergeCells count="14">
    <mergeCell ref="C4:E4"/>
    <mergeCell ref="G4:I4"/>
    <mergeCell ref="C5:E5"/>
    <mergeCell ref="G5:I5"/>
    <mergeCell ref="C6:E6"/>
    <mergeCell ref="G6:I6"/>
    <mergeCell ref="C48:E48"/>
    <mergeCell ref="G48:I48"/>
    <mergeCell ref="C50:I50"/>
    <mergeCell ref="C8:I8"/>
    <mergeCell ref="C46:E46"/>
    <mergeCell ref="G46:I46"/>
    <mergeCell ref="C47:E47"/>
    <mergeCell ref="G47:I47"/>
  </mergeCells>
  <pageMargins left="0.7" right="0.7" top="0.48" bottom="0.5" header="0.5" footer="0.5"/>
  <pageSetup paperSize="9" scale="75" firstPageNumber="13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SFP5-6</vt:lpstr>
      <vt:lpstr>SCI7-8</vt:lpstr>
      <vt:lpstr>SCE(Conso) 9</vt:lpstr>
      <vt:lpstr>SCE(Conso) 10</vt:lpstr>
      <vt:lpstr>SCE(Separate) 11</vt:lpstr>
      <vt:lpstr>SCE(Separate) 12</vt:lpstr>
      <vt:lpstr>SCF 13-14</vt:lpstr>
      <vt:lpstr>'SCE(Conso) 10'!Print_Area</vt:lpstr>
      <vt:lpstr>'SCE(Conso) 9'!Print_Area</vt:lpstr>
      <vt:lpstr>'SCE(Separate) 11'!Print_Area</vt:lpstr>
      <vt:lpstr>'SCE(Separate) 12'!Print_Area</vt:lpstr>
      <vt:lpstr>'SCF 13-14'!Print_Area</vt:lpstr>
      <vt:lpstr>'SCI7-8'!Print_Area</vt:lpstr>
      <vt:lpstr>'SFP5-6'!Print_Area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Suteerapan, Plakornkul</cp:lastModifiedBy>
  <cp:lastPrinted>2023-07-25T06:25:26Z</cp:lastPrinted>
  <dcterms:created xsi:type="dcterms:W3CDTF">2016-09-02T08:25:29Z</dcterms:created>
  <dcterms:modified xsi:type="dcterms:W3CDTF">2024-02-21T12:21:44Z</dcterms:modified>
</cp:coreProperties>
</file>