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L\L_CMO\2023\Ye12'2023\"/>
    </mc:Choice>
  </mc:AlternateContent>
  <xr:revisionPtr revIDLastSave="0" documentId="13_ncr:1_{05698121-BD1A-4BA1-BF9F-90A2D4643EA9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BS" sheetId="1" r:id="rId1"/>
    <sheet name="PL" sheetId="2" r:id="rId2"/>
    <sheet name="conso" sheetId="6" r:id="rId3"/>
    <sheet name="Company" sheetId="4" r:id="rId4"/>
    <sheet name="Cashflow-" sheetId="5" state="hidden" r:id="rId5"/>
    <sheet name="Cashflow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__________________________________________W37" localSheetId="5" hidden="1">{#N/A,#N/A,FALSE,"Eff-SSC2"}</definedName>
    <definedName name="____________________________________________W37" hidden="1">{#N/A,#N/A,FALSE,"Eff-SSC2"}</definedName>
    <definedName name="____________________________________________W38" localSheetId="5" hidden="1">{#N/A,#N/A,FALSE,"Eff-SSC2"}</definedName>
    <definedName name="____________________________________________W38" hidden="1">{#N/A,#N/A,FALSE,"Eff-SSC2"}</definedName>
    <definedName name="____________________________________________w39" localSheetId="5" hidden="1">{#N/A,#N/A,FALSE,"Eff-SSC2"}</definedName>
    <definedName name="____________________________________________w39" hidden="1">{#N/A,#N/A,FALSE,"Eff-SSC2"}</definedName>
    <definedName name="__________________________________________W37" localSheetId="5" hidden="1">{#N/A,#N/A,FALSE,"Eff-SSC2"}</definedName>
    <definedName name="__________________________________________W37" hidden="1">{#N/A,#N/A,FALSE,"Eff-SSC2"}</definedName>
    <definedName name="__________________________________________W38" localSheetId="5" hidden="1">{#N/A,#N/A,FALSE,"Eff-SSC2"}</definedName>
    <definedName name="__________________________________________W38" hidden="1">{#N/A,#N/A,FALSE,"Eff-SSC2"}</definedName>
    <definedName name="__________________________________________w39" localSheetId="5" hidden="1">{#N/A,#N/A,FALSE,"Eff-SSC2"}</definedName>
    <definedName name="__________________________________________w39" hidden="1">{#N/A,#N/A,FALSE,"Eff-SSC2"}</definedName>
    <definedName name="________________________________________W37" localSheetId="5" hidden="1">{#N/A,#N/A,FALSE,"Eff-SSC2"}</definedName>
    <definedName name="________________________________________W37" hidden="1">{#N/A,#N/A,FALSE,"Eff-SSC2"}</definedName>
    <definedName name="________________________________________W38" localSheetId="5" hidden="1">{#N/A,#N/A,FALSE,"Eff-SSC2"}</definedName>
    <definedName name="________________________________________W38" hidden="1">{#N/A,#N/A,FALSE,"Eff-SSC2"}</definedName>
    <definedName name="________________________________________w39" localSheetId="5" hidden="1">{#N/A,#N/A,FALSE,"Eff-SSC2"}</definedName>
    <definedName name="________________________________________w39" hidden="1">{#N/A,#N/A,FALSE,"Eff-SSC2"}</definedName>
    <definedName name="______________________________________W37" localSheetId="5" hidden="1">{#N/A,#N/A,FALSE,"Eff-SSC2"}</definedName>
    <definedName name="______________________________________W37" hidden="1">{#N/A,#N/A,FALSE,"Eff-SSC2"}</definedName>
    <definedName name="______________________________________W38" localSheetId="5" hidden="1">{#N/A,#N/A,FALSE,"Eff-SSC2"}</definedName>
    <definedName name="______________________________________W38" hidden="1">{#N/A,#N/A,FALSE,"Eff-SSC2"}</definedName>
    <definedName name="______________________________________w39" localSheetId="5" hidden="1">{#N/A,#N/A,FALSE,"Eff-SSC2"}</definedName>
    <definedName name="______________________________________w39" hidden="1">{#N/A,#N/A,FALSE,"Eff-SSC2"}</definedName>
    <definedName name="____________________________________W37" localSheetId="5" hidden="1">{#N/A,#N/A,FALSE,"Eff-SSC2"}</definedName>
    <definedName name="____________________________________W37" hidden="1">{#N/A,#N/A,FALSE,"Eff-SSC2"}</definedName>
    <definedName name="____________________________________W38" localSheetId="5" hidden="1">{#N/A,#N/A,FALSE,"Eff-SSC2"}</definedName>
    <definedName name="____________________________________W38" hidden="1">{#N/A,#N/A,FALSE,"Eff-SSC2"}</definedName>
    <definedName name="____________________________________w39" localSheetId="5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localSheetId="5" hidden="1">{#N/A,#N/A,FALSE,"Eff-SSC2"}</definedName>
    <definedName name="__________________________________W37" hidden="1">{#N/A,#N/A,FALSE,"Eff-SSC2"}</definedName>
    <definedName name="__________________________________W38" localSheetId="5" hidden="1">{#N/A,#N/A,FALSE,"Eff-SSC2"}</definedName>
    <definedName name="__________________________________W38" hidden="1">{#N/A,#N/A,FALSE,"Eff-SSC2"}</definedName>
    <definedName name="__________________________________w39" localSheetId="5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localSheetId="5" hidden="1">{#N/A,#N/A,FALSE,"Eff-SSC2"}</definedName>
    <definedName name="_____________________________W37" hidden="1">{#N/A,#N/A,FALSE,"Eff-SSC2"}</definedName>
    <definedName name="_____________________________W38" localSheetId="5" hidden="1">{#N/A,#N/A,FALSE,"Eff-SSC2"}</definedName>
    <definedName name="_____________________________W38" hidden="1">{#N/A,#N/A,FALSE,"Eff-SSC2"}</definedName>
    <definedName name="_____________________________w39" localSheetId="5" hidden="1">{#N/A,#N/A,FALSE,"Eff-SSC2"}</definedName>
    <definedName name="_____________________________w39" hidden="1">{#N/A,#N/A,FALSE,"Eff-SSC2"}</definedName>
    <definedName name="____________________________W37" localSheetId="5" hidden="1">{#N/A,#N/A,FALSE,"Eff-SSC2"}</definedName>
    <definedName name="____________________________W37" hidden="1">{#N/A,#N/A,FALSE,"Eff-SSC2"}</definedName>
    <definedName name="____________________________W38" localSheetId="5" hidden="1">{#N/A,#N/A,FALSE,"Eff-SSC2"}</definedName>
    <definedName name="____________________________W38" hidden="1">{#N/A,#N/A,FALSE,"Eff-SSC2"}</definedName>
    <definedName name="____________________________w39" localSheetId="5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BG1" hidden="1">[2]MONTHLY!$DF$20:$DF$94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BG1" hidden="1">[2]MONTHLY!$DF$20:$DF$94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BG1" hidden="1">[2]MONTHLY!$DF$20:$DF$94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BG1" hidden="1">[2]MONTHLY!$DF$20:$DF$94</definedName>
    <definedName name="____________________pd10" localSheetId="5" hidden="1">{"'Summary'!$A$1:$J$46"}</definedName>
    <definedName name="____________________pd10" hidden="1">{"'Summary'!$A$1:$J$46"}</definedName>
    <definedName name="____________________PD11" localSheetId="5" hidden="1">{"'Summary'!$A$1:$J$46"}</definedName>
    <definedName name="____________________PD11" hidden="1">{"'Summary'!$A$1:$J$46"}</definedName>
    <definedName name="____________________pd12" localSheetId="5" hidden="1">{"'Summary'!$A$1:$J$46"}</definedName>
    <definedName name="____________________pd12" hidden="1">{"'Summary'!$A$1:$J$46"}</definedName>
    <definedName name="____________________pd9" localSheetId="5" hidden="1">{"'Summary'!$A$1:$J$46"}</definedName>
    <definedName name="____________________pd9" hidden="1">{"'Summary'!$A$1:$J$46"}</definedName>
    <definedName name="____________________SD30" localSheetId="5" hidden="1">{"'Summary'!$A$1:$J$46"}</definedName>
    <definedName name="____________________SD30" hidden="1">{"'Summary'!$A$1:$J$46"}</definedName>
    <definedName name="____________________sd31" localSheetId="5" hidden="1">{"'Summary'!$A$1:$J$46"}</definedName>
    <definedName name="____________________sd31" hidden="1">{"'Summary'!$A$1:$J$46"}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BG1" hidden="1">[2]MONTHLY!$DF$20:$DF$94</definedName>
    <definedName name="___________________K2" hidden="1">#N/A</definedName>
    <definedName name="___________________pd10" localSheetId="5" hidden="1">{"'Summary'!$A$1:$J$46"}</definedName>
    <definedName name="___________________pd10" hidden="1">{"'Summary'!$A$1:$J$46"}</definedName>
    <definedName name="___________________PD11" localSheetId="5" hidden="1">{"'Summary'!$A$1:$J$46"}</definedName>
    <definedName name="___________________PD11" hidden="1">{"'Summary'!$A$1:$J$46"}</definedName>
    <definedName name="___________________pd12" localSheetId="5" hidden="1">{"'Summary'!$A$1:$J$46"}</definedName>
    <definedName name="___________________pd12" hidden="1">{"'Summary'!$A$1:$J$46"}</definedName>
    <definedName name="___________________pd9" localSheetId="5" hidden="1">{"'Summary'!$A$1:$J$46"}</definedName>
    <definedName name="___________________pd9" hidden="1">{"'Summary'!$A$1:$J$46"}</definedName>
    <definedName name="___________________SD30" localSheetId="5" hidden="1">{"'Summary'!$A$1:$J$46"}</definedName>
    <definedName name="___________________SD30" hidden="1">{"'Summary'!$A$1:$J$46"}</definedName>
    <definedName name="___________________sd31" localSheetId="5" hidden="1">{"'Summary'!$A$1:$J$46"}</definedName>
    <definedName name="___________________sd31" hidden="1">{"'Summary'!$A$1:$J$46"}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BG1" hidden="1">[2]MONTHLY!$DF$20:$DF$94</definedName>
    <definedName name="__________________K2" hidden="1">#N/A</definedName>
    <definedName name="__________________pd10" localSheetId="5" hidden="1">{"'Summary'!$A$1:$J$46"}</definedName>
    <definedName name="__________________pd10" hidden="1">{"'Summary'!$A$1:$J$46"}</definedName>
    <definedName name="__________________PD11" localSheetId="5" hidden="1">{"'Summary'!$A$1:$J$46"}</definedName>
    <definedName name="__________________PD11" hidden="1">{"'Summary'!$A$1:$J$46"}</definedName>
    <definedName name="__________________pd12" localSheetId="5" hidden="1">{"'Summary'!$A$1:$J$46"}</definedName>
    <definedName name="__________________pd12" hidden="1">{"'Summary'!$A$1:$J$46"}</definedName>
    <definedName name="__________________pd9" localSheetId="5" hidden="1">{"'Summary'!$A$1:$J$46"}</definedName>
    <definedName name="__________________pd9" hidden="1">{"'Summary'!$A$1:$J$46"}</definedName>
    <definedName name="__________________SD30" localSheetId="5" hidden="1">{"'Summary'!$A$1:$J$46"}</definedName>
    <definedName name="__________________SD30" hidden="1">{"'Summary'!$A$1:$J$46"}</definedName>
    <definedName name="__________________sd31" localSheetId="5" hidden="1">{"'Summary'!$A$1:$J$46"}</definedName>
    <definedName name="__________________sd31" hidden="1">{"'Summary'!$A$1:$J$46"}</definedName>
    <definedName name="__________________ti65" hidden="1">'[1]PS-1995'!#REF!</definedName>
    <definedName name="__________________UB1" localSheetId="5" hidden="1">{"'Feb 99'!$A$1:$G$30"}</definedName>
    <definedName name="__________________UB1" hidden="1">{"'Feb 99'!$A$1:$G$30"}</definedName>
    <definedName name="__________________UB2" localSheetId="5" hidden="1">{"'Feb 99'!$A$1:$G$30"}</definedName>
    <definedName name="__________________UB2" hidden="1">{"'Feb 99'!$A$1:$G$30"}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BG1" hidden="1">[2]MONTHLY!$DF$20:$DF$94</definedName>
    <definedName name="_________________K2" hidden="1">#N/A</definedName>
    <definedName name="_________________nn2" localSheetId="5" hidden="1">{"'Model'!$A$1:$N$53"}</definedName>
    <definedName name="_________________nn2" hidden="1">{"'Model'!$A$1:$N$53"}</definedName>
    <definedName name="_________________pd10" localSheetId="5" hidden="1">{"'Summary'!$A$1:$J$46"}</definedName>
    <definedName name="_________________pd10" hidden="1">{"'Summary'!$A$1:$J$46"}</definedName>
    <definedName name="_________________PD11" localSheetId="5" hidden="1">{"'Summary'!$A$1:$J$46"}</definedName>
    <definedName name="_________________PD11" hidden="1">{"'Summary'!$A$1:$J$46"}</definedName>
    <definedName name="_________________pd12" localSheetId="5" hidden="1">{"'Summary'!$A$1:$J$46"}</definedName>
    <definedName name="_________________pd12" hidden="1">{"'Summary'!$A$1:$J$46"}</definedName>
    <definedName name="_________________pd9" localSheetId="5" hidden="1">{"'Summary'!$A$1:$J$46"}</definedName>
    <definedName name="_________________pd9" hidden="1">{"'Summary'!$A$1:$J$46"}</definedName>
    <definedName name="_________________SD30" localSheetId="5" hidden="1">{"'Summary'!$A$1:$J$46"}</definedName>
    <definedName name="_________________SD30" hidden="1">{"'Summary'!$A$1:$J$46"}</definedName>
    <definedName name="_________________sd31" localSheetId="5" hidden="1">{"'Summary'!$A$1:$J$46"}</definedName>
    <definedName name="_________________sd31" hidden="1">{"'Summary'!$A$1:$J$46"}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BG1" hidden="1">[2]MONTHLY!$DF$20:$DF$94</definedName>
    <definedName name="________________K2" hidden="1">#N/A</definedName>
    <definedName name="________________nn2" localSheetId="5" hidden="1">{"'Model'!$A$1:$N$53"}</definedName>
    <definedName name="________________nn2" hidden="1">{"'Model'!$A$1:$N$53"}</definedName>
    <definedName name="________________pd10" localSheetId="5" hidden="1">{"'Summary'!$A$1:$J$46"}</definedName>
    <definedName name="________________pd10" hidden="1">{"'Summary'!$A$1:$J$46"}</definedName>
    <definedName name="________________PD11" localSheetId="5" hidden="1">{"'Summary'!$A$1:$J$46"}</definedName>
    <definedName name="________________PD11" hidden="1">{"'Summary'!$A$1:$J$46"}</definedName>
    <definedName name="________________pd12" localSheetId="5" hidden="1">{"'Summary'!$A$1:$J$46"}</definedName>
    <definedName name="________________pd12" hidden="1">{"'Summary'!$A$1:$J$46"}</definedName>
    <definedName name="________________pd9" localSheetId="5" hidden="1">{"'Summary'!$A$1:$J$46"}</definedName>
    <definedName name="________________pd9" hidden="1">{"'Summary'!$A$1:$J$46"}</definedName>
    <definedName name="________________SD30" localSheetId="5" hidden="1">{"'Summary'!$A$1:$J$46"}</definedName>
    <definedName name="________________SD30" hidden="1">{"'Summary'!$A$1:$J$46"}</definedName>
    <definedName name="________________sd31" localSheetId="5" hidden="1">{"'Summary'!$A$1:$J$46"}</definedName>
    <definedName name="________________sd31" hidden="1">{"'Summary'!$A$1:$J$46"}</definedName>
    <definedName name="________________ti65" hidden="1">'[1]PS-1995'!#REF!</definedName>
    <definedName name="________________UB1" localSheetId="5" hidden="1">{"'Feb 99'!$A$1:$G$30"}</definedName>
    <definedName name="________________UB1" hidden="1">{"'Feb 99'!$A$1:$G$30"}</definedName>
    <definedName name="________________UB2" localSheetId="5" hidden="1">{"'Feb 99'!$A$1:$G$30"}</definedName>
    <definedName name="________________UB2" hidden="1">{"'Feb 99'!$A$1:$G$30"}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BG1" hidden="1">[2]MONTHLY!$DF$20:$DF$94</definedName>
    <definedName name="_______________K2" hidden="1">#N/A</definedName>
    <definedName name="_______________nn2" localSheetId="5" hidden="1">{"'Model'!$A$1:$N$53"}</definedName>
    <definedName name="_______________nn2" hidden="1">{"'Model'!$A$1:$N$53"}</definedName>
    <definedName name="_______________pd10" localSheetId="5" hidden="1">{"'Summary'!$A$1:$J$46"}</definedName>
    <definedName name="_______________pd10" hidden="1">{"'Summary'!$A$1:$J$46"}</definedName>
    <definedName name="_______________PD11" localSheetId="5" hidden="1">{"'Summary'!$A$1:$J$46"}</definedName>
    <definedName name="_______________PD11" hidden="1">{"'Summary'!$A$1:$J$46"}</definedName>
    <definedName name="_______________pd12" localSheetId="5" hidden="1">{"'Summary'!$A$1:$J$46"}</definedName>
    <definedName name="_______________pd12" hidden="1">{"'Summary'!$A$1:$J$46"}</definedName>
    <definedName name="_______________pd9" localSheetId="5" hidden="1">{"'Summary'!$A$1:$J$46"}</definedName>
    <definedName name="_______________pd9" hidden="1">{"'Summary'!$A$1:$J$46"}</definedName>
    <definedName name="_______________SD30" localSheetId="5" hidden="1">{"'Summary'!$A$1:$J$46"}</definedName>
    <definedName name="_______________SD30" hidden="1">{"'Summary'!$A$1:$J$46"}</definedName>
    <definedName name="_______________sd31" localSheetId="5" hidden="1">{"'Summary'!$A$1:$J$46"}</definedName>
    <definedName name="_______________sd31" hidden="1">{"'Summary'!$A$1:$J$46"}</definedName>
    <definedName name="_______________ti65" hidden="1">'[1]PS-1995'!#REF!</definedName>
    <definedName name="_______________UB1" localSheetId="5" hidden="1">{"'Feb 99'!$A$1:$G$30"}</definedName>
    <definedName name="_______________UB1" hidden="1">{"'Feb 99'!$A$1:$G$30"}</definedName>
    <definedName name="_______________UB2" localSheetId="5" hidden="1">{"'Feb 99'!$A$1:$G$30"}</definedName>
    <definedName name="_______________UB2" hidden="1">{"'Feb 99'!$A$1:$G$30"}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BG1" hidden="1">[2]MONTHLY!$DF$20:$DF$94</definedName>
    <definedName name="______________K2" hidden="1">#N/A</definedName>
    <definedName name="______________New30" localSheetId="5" hidden="1">{"'Model'!$A$1:$N$53"}</definedName>
    <definedName name="______________New30" hidden="1">{"'Model'!$A$1:$N$53"}</definedName>
    <definedName name="______________nn2" localSheetId="5" hidden="1">{"'Model'!$A$1:$N$53"}</definedName>
    <definedName name="______________nn2" hidden="1">{"'Model'!$A$1:$N$53"}</definedName>
    <definedName name="______________pd10" localSheetId="5" hidden="1">{"'Summary'!$A$1:$J$46"}</definedName>
    <definedName name="______________pd10" hidden="1">{"'Summary'!$A$1:$J$46"}</definedName>
    <definedName name="______________PD11" localSheetId="5" hidden="1">{"'Summary'!$A$1:$J$46"}</definedName>
    <definedName name="______________PD11" hidden="1">{"'Summary'!$A$1:$J$46"}</definedName>
    <definedName name="______________pd12" localSheetId="5" hidden="1">{"'Summary'!$A$1:$J$46"}</definedName>
    <definedName name="______________pd12" hidden="1">{"'Summary'!$A$1:$J$46"}</definedName>
    <definedName name="______________pd9" localSheetId="5" hidden="1">{"'Summary'!$A$1:$J$46"}</definedName>
    <definedName name="______________pd9" hidden="1">{"'Summary'!$A$1:$J$46"}</definedName>
    <definedName name="______________SD30" localSheetId="5" hidden="1">{"'Summary'!$A$1:$J$46"}</definedName>
    <definedName name="______________SD30" hidden="1">{"'Summary'!$A$1:$J$46"}</definedName>
    <definedName name="______________sd31" localSheetId="5" hidden="1">{"'Summary'!$A$1:$J$46"}</definedName>
    <definedName name="______________sd31" hidden="1">{"'Summary'!$A$1:$J$46"}</definedName>
    <definedName name="______________ti65" hidden="1">'[1]PS-1995'!#REF!</definedName>
    <definedName name="______________UB1" localSheetId="5" hidden="1">{"'Feb 99'!$A$1:$G$30"}</definedName>
    <definedName name="______________UB1" hidden="1">{"'Feb 99'!$A$1:$G$30"}</definedName>
    <definedName name="______________UB2" localSheetId="5" hidden="1">{"'Feb 99'!$A$1:$G$30"}</definedName>
    <definedName name="______________UB2" hidden="1">{"'Feb 99'!$A$1:$G$30"}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BG1" hidden="1">[2]MONTHLY!$DF$20:$DF$94</definedName>
    <definedName name="_____________K2" hidden="1">#N/A</definedName>
    <definedName name="_____________nn2" localSheetId="5" hidden="1">{"'Model'!$A$1:$N$53"}</definedName>
    <definedName name="_____________nn2" hidden="1">{"'Model'!$A$1:$N$53"}</definedName>
    <definedName name="_____________pd10" localSheetId="5" hidden="1">{"'Summary'!$A$1:$J$46"}</definedName>
    <definedName name="_____________pd10" hidden="1">{"'Summary'!$A$1:$J$46"}</definedName>
    <definedName name="_____________PD11" localSheetId="5" hidden="1">{"'Summary'!$A$1:$J$46"}</definedName>
    <definedName name="_____________PD11" hidden="1">{"'Summary'!$A$1:$J$46"}</definedName>
    <definedName name="_____________pd12" localSheetId="5" hidden="1">{"'Summary'!$A$1:$J$46"}</definedName>
    <definedName name="_____________pd12" hidden="1">{"'Summary'!$A$1:$J$46"}</definedName>
    <definedName name="_____________pd9" localSheetId="5" hidden="1">{"'Summary'!$A$1:$J$46"}</definedName>
    <definedName name="_____________pd9" hidden="1">{"'Summary'!$A$1:$J$46"}</definedName>
    <definedName name="_____________SD30" localSheetId="5" hidden="1">{"'Summary'!$A$1:$J$46"}</definedName>
    <definedName name="_____________SD30" hidden="1">{"'Summary'!$A$1:$J$46"}</definedName>
    <definedName name="_____________sd31" localSheetId="5" hidden="1">{"'Summary'!$A$1:$J$46"}</definedName>
    <definedName name="_____________sd31" hidden="1">{"'Summary'!$A$1:$J$46"}</definedName>
    <definedName name="_____________ti65" hidden="1">'[1]PS-1995'!#REF!</definedName>
    <definedName name="_____________UB1" localSheetId="5" hidden="1">{"'Feb 99'!$A$1:$G$30"}</definedName>
    <definedName name="_____________UB1" hidden="1">{"'Feb 99'!$A$1:$G$30"}</definedName>
    <definedName name="_____________UB2" localSheetId="5" hidden="1">{"'Feb 99'!$A$1:$G$30"}</definedName>
    <definedName name="_____________UB2" hidden="1">{"'Feb 99'!$A$1:$G$30"}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BG1" hidden="1">[2]MONTHLY!$DF$20:$DF$94</definedName>
    <definedName name="____________K2" hidden="1">#N/A</definedName>
    <definedName name="____________nn2" localSheetId="5" hidden="1">{"'Model'!$A$1:$N$53"}</definedName>
    <definedName name="____________nn2" hidden="1">{"'Model'!$A$1:$N$53"}</definedName>
    <definedName name="____________pd10" localSheetId="5" hidden="1">{"'Summary'!$A$1:$J$46"}</definedName>
    <definedName name="____________pd10" hidden="1">{"'Summary'!$A$1:$J$46"}</definedName>
    <definedName name="____________PD11" localSheetId="5" hidden="1">{"'Summary'!$A$1:$J$46"}</definedName>
    <definedName name="____________PD11" hidden="1">{"'Summary'!$A$1:$J$46"}</definedName>
    <definedName name="____________pd12" localSheetId="5" hidden="1">{"'Summary'!$A$1:$J$46"}</definedName>
    <definedName name="____________pd12" hidden="1">{"'Summary'!$A$1:$J$46"}</definedName>
    <definedName name="____________pd9" localSheetId="5" hidden="1">{"'Summary'!$A$1:$J$46"}</definedName>
    <definedName name="____________pd9" hidden="1">{"'Summary'!$A$1:$J$46"}</definedName>
    <definedName name="____________SD30" localSheetId="5" hidden="1">{"'Summary'!$A$1:$J$46"}</definedName>
    <definedName name="____________SD30" hidden="1">{"'Summary'!$A$1:$J$46"}</definedName>
    <definedName name="____________sd31" localSheetId="5" hidden="1">{"'Summary'!$A$1:$J$46"}</definedName>
    <definedName name="____________sd31" hidden="1">{"'Summary'!$A$1:$J$46"}</definedName>
    <definedName name="____________ti65" hidden="1">'[1]PS-1995'!#REF!</definedName>
    <definedName name="____________UB1" localSheetId="5" hidden="1">{"'Feb 99'!$A$1:$G$30"}</definedName>
    <definedName name="____________UB1" hidden="1">{"'Feb 99'!$A$1:$G$30"}</definedName>
    <definedName name="____________UB2" localSheetId="5" hidden="1">{"'Feb 99'!$A$1:$G$30"}</definedName>
    <definedName name="____________UB2" hidden="1">{"'Feb 99'!$A$1:$G$30"}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BG1" hidden="1">[2]MONTHLY!$DF$20:$DF$94</definedName>
    <definedName name="___________K2" hidden="1">#N/A</definedName>
    <definedName name="___________nn2" localSheetId="5" hidden="1">{"'Model'!$A$1:$N$53"}</definedName>
    <definedName name="___________nn2" hidden="1">{"'Model'!$A$1:$N$53"}</definedName>
    <definedName name="___________pd10" localSheetId="5" hidden="1">{"'Summary'!$A$1:$J$46"}</definedName>
    <definedName name="___________pd10" hidden="1">{"'Summary'!$A$1:$J$46"}</definedName>
    <definedName name="___________PD11" localSheetId="5" hidden="1">{"'Summary'!$A$1:$J$46"}</definedName>
    <definedName name="___________PD11" hidden="1">{"'Summary'!$A$1:$J$46"}</definedName>
    <definedName name="___________pd12" localSheetId="5" hidden="1">{"'Summary'!$A$1:$J$46"}</definedName>
    <definedName name="___________pd12" hidden="1">{"'Summary'!$A$1:$J$46"}</definedName>
    <definedName name="___________pd9" localSheetId="5" hidden="1">{"'Summary'!$A$1:$J$46"}</definedName>
    <definedName name="___________pd9" hidden="1">{"'Summary'!$A$1:$J$46"}</definedName>
    <definedName name="___________SD30" localSheetId="5" hidden="1">{"'Summary'!$A$1:$J$46"}</definedName>
    <definedName name="___________SD30" hidden="1">{"'Summary'!$A$1:$J$46"}</definedName>
    <definedName name="___________sd31" localSheetId="5" hidden="1">{"'Summary'!$A$1:$J$46"}</definedName>
    <definedName name="___________sd31" hidden="1">{"'Summary'!$A$1:$J$46"}</definedName>
    <definedName name="___________ti65" hidden="1">'[1]PS-1995'!#REF!</definedName>
    <definedName name="___________UB1" localSheetId="5" hidden="1">{"'Feb 99'!$A$1:$G$30"}</definedName>
    <definedName name="___________UB1" hidden="1">{"'Feb 99'!$A$1:$G$30"}</definedName>
    <definedName name="___________UB2" localSheetId="5" hidden="1">{"'Feb 99'!$A$1:$G$30"}</definedName>
    <definedName name="___________UB2" hidden="1">{"'Feb 99'!$A$1:$G$30"}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BG1" hidden="1">[2]MONTHLY!$DF$20:$DF$94</definedName>
    <definedName name="__________K2" hidden="1">#N/A</definedName>
    <definedName name="__________New30" localSheetId="5" hidden="1">{"'Model'!$A$1:$N$53"}</definedName>
    <definedName name="__________New30" hidden="1">{"'Model'!$A$1:$N$53"}</definedName>
    <definedName name="__________nn2" localSheetId="5" hidden="1">{"'Model'!$A$1:$N$53"}</definedName>
    <definedName name="__________nn2" hidden="1">{"'Model'!$A$1:$N$53"}</definedName>
    <definedName name="__________pd10" localSheetId="5" hidden="1">{"'Summary'!$A$1:$J$46"}</definedName>
    <definedName name="__________pd10" hidden="1">{"'Summary'!$A$1:$J$46"}</definedName>
    <definedName name="__________PD11" localSheetId="5" hidden="1">{"'Summary'!$A$1:$J$46"}</definedName>
    <definedName name="__________PD11" hidden="1">{"'Summary'!$A$1:$J$46"}</definedName>
    <definedName name="__________pd12" localSheetId="5" hidden="1">{"'Summary'!$A$1:$J$46"}</definedName>
    <definedName name="__________pd12" hidden="1">{"'Summary'!$A$1:$J$46"}</definedName>
    <definedName name="__________pd9" localSheetId="5" hidden="1">{"'Summary'!$A$1:$J$46"}</definedName>
    <definedName name="__________pd9" hidden="1">{"'Summary'!$A$1:$J$46"}</definedName>
    <definedName name="__________SD30" localSheetId="5" hidden="1">{"'Summary'!$A$1:$J$46"}</definedName>
    <definedName name="__________SD30" hidden="1">{"'Summary'!$A$1:$J$46"}</definedName>
    <definedName name="__________sd31" localSheetId="5" hidden="1">{"'Summary'!$A$1:$J$46"}</definedName>
    <definedName name="__________sd31" hidden="1">{"'Summary'!$A$1:$J$46"}</definedName>
    <definedName name="__________ti65" hidden="1">'[1]PS-1995'!#REF!</definedName>
    <definedName name="__________UB1" localSheetId="5" hidden="1">{"'Feb 99'!$A$1:$G$30"}</definedName>
    <definedName name="__________UB1" hidden="1">{"'Feb 99'!$A$1:$G$30"}</definedName>
    <definedName name="__________UB2" localSheetId="5" hidden="1">{"'Feb 99'!$A$1:$G$30"}</definedName>
    <definedName name="__________UB2" hidden="1">{"'Feb 99'!$A$1:$G$30"}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BG1" hidden="1">[2]MONTHLY!$DF$20:$DF$94</definedName>
    <definedName name="_________K2" hidden="1">#N/A</definedName>
    <definedName name="_________nn2" localSheetId="5" hidden="1">{"'Model'!$A$1:$N$53"}</definedName>
    <definedName name="_________nn2" hidden="1">{"'Model'!$A$1:$N$53"}</definedName>
    <definedName name="_________pd10" localSheetId="5" hidden="1">{"'Summary'!$A$1:$J$46"}</definedName>
    <definedName name="_________pd10" hidden="1">{"'Summary'!$A$1:$J$46"}</definedName>
    <definedName name="_________PD11" localSheetId="5" hidden="1">{"'Summary'!$A$1:$J$46"}</definedName>
    <definedName name="_________PD11" hidden="1">{"'Summary'!$A$1:$J$46"}</definedName>
    <definedName name="_________pd12" localSheetId="5" hidden="1">{"'Summary'!$A$1:$J$46"}</definedName>
    <definedName name="_________pd12" hidden="1">{"'Summary'!$A$1:$J$46"}</definedName>
    <definedName name="_________pd9" localSheetId="5" hidden="1">{"'Summary'!$A$1:$J$46"}</definedName>
    <definedName name="_________pd9" hidden="1">{"'Summary'!$A$1:$J$46"}</definedName>
    <definedName name="_________SD30" localSheetId="5" hidden="1">{"'Summary'!$A$1:$J$46"}</definedName>
    <definedName name="_________SD30" hidden="1">{"'Summary'!$A$1:$J$46"}</definedName>
    <definedName name="_________sd31" localSheetId="5" hidden="1">{"'Summary'!$A$1:$J$46"}</definedName>
    <definedName name="_________sd31" hidden="1">{"'Summary'!$A$1:$J$46"}</definedName>
    <definedName name="_________ti65" hidden="1">'[1]PS-1995'!#REF!</definedName>
    <definedName name="_________UB1" localSheetId="5" hidden="1">{"'Feb 99'!$A$1:$G$30"}</definedName>
    <definedName name="_________UB1" hidden="1">{"'Feb 99'!$A$1:$G$30"}</definedName>
    <definedName name="_________UB2" localSheetId="5" hidden="1">{"'Feb 99'!$A$1:$G$30"}</definedName>
    <definedName name="_________UB2" hidden="1">{"'Feb 99'!$A$1:$G$30"}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BG1" hidden="1">[2]MONTHLY!$DF$20:$DF$94</definedName>
    <definedName name="________K2" hidden="1">#N/A</definedName>
    <definedName name="________nn2" localSheetId="5" hidden="1">{"'Model'!$A$1:$N$53"}</definedName>
    <definedName name="________nn2" hidden="1">{"'Model'!$A$1:$N$53"}</definedName>
    <definedName name="________pd10" localSheetId="5" hidden="1">{"'Summary'!$A$1:$J$46"}</definedName>
    <definedName name="________pd10" hidden="1">{"'Summary'!$A$1:$J$46"}</definedName>
    <definedName name="________PD11" localSheetId="5" hidden="1">{"'Summary'!$A$1:$J$46"}</definedName>
    <definedName name="________PD11" hidden="1">{"'Summary'!$A$1:$J$46"}</definedName>
    <definedName name="________pd12" localSheetId="5" hidden="1">{"'Summary'!$A$1:$J$46"}</definedName>
    <definedName name="________pd12" hidden="1">{"'Summary'!$A$1:$J$46"}</definedName>
    <definedName name="________pd9" localSheetId="5" hidden="1">{"'Summary'!$A$1:$J$46"}</definedName>
    <definedName name="________pd9" hidden="1">{"'Summary'!$A$1:$J$46"}</definedName>
    <definedName name="________SD30" localSheetId="5" hidden="1">{"'Summary'!$A$1:$J$46"}</definedName>
    <definedName name="________SD30" hidden="1">{"'Summary'!$A$1:$J$46"}</definedName>
    <definedName name="________sd31" localSheetId="5" hidden="1">{"'Summary'!$A$1:$J$46"}</definedName>
    <definedName name="________sd31" hidden="1">{"'Summary'!$A$1:$J$46"}</definedName>
    <definedName name="________ti65" hidden="1">'[1]PS-1995'!#REF!</definedName>
    <definedName name="________UB1" localSheetId="5" hidden="1">{"'Feb 99'!$A$1:$G$30"}</definedName>
    <definedName name="________UB1" hidden="1">{"'Feb 99'!$A$1:$G$30"}</definedName>
    <definedName name="________UB2" localSheetId="5" hidden="1">{"'Feb 99'!$A$1:$G$30"}</definedName>
    <definedName name="________UB2" hidden="1">{"'Feb 99'!$A$1:$G$30"}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BG1" hidden="1">[2]MONTHLY!$DF$20:$DF$94</definedName>
    <definedName name="_______K2" hidden="1">#N/A</definedName>
    <definedName name="_______New30" localSheetId="5" hidden="1">{"'Model'!$A$1:$N$53"}</definedName>
    <definedName name="_______New30" hidden="1">{"'Model'!$A$1:$N$53"}</definedName>
    <definedName name="_______nn2" localSheetId="5" hidden="1">{"'Model'!$A$1:$N$53"}</definedName>
    <definedName name="_______nn2" hidden="1">{"'Model'!$A$1:$N$53"}</definedName>
    <definedName name="_______pd10" localSheetId="5" hidden="1">{"'Summary'!$A$1:$J$46"}</definedName>
    <definedName name="_______pd10" hidden="1">{"'Summary'!$A$1:$J$46"}</definedName>
    <definedName name="_______PD11" localSheetId="5" hidden="1">{"'Summary'!$A$1:$J$46"}</definedName>
    <definedName name="_______PD11" hidden="1">{"'Summary'!$A$1:$J$46"}</definedName>
    <definedName name="_______pd12" localSheetId="5" hidden="1">{"'Summary'!$A$1:$J$46"}</definedName>
    <definedName name="_______pd12" hidden="1">{"'Summary'!$A$1:$J$46"}</definedName>
    <definedName name="_______pd9" localSheetId="5" hidden="1">{"'Summary'!$A$1:$J$46"}</definedName>
    <definedName name="_______pd9" hidden="1">{"'Summary'!$A$1:$J$46"}</definedName>
    <definedName name="_______SD30" localSheetId="5" hidden="1">{"'Summary'!$A$1:$J$46"}</definedName>
    <definedName name="_______SD30" hidden="1">{"'Summary'!$A$1:$J$46"}</definedName>
    <definedName name="_______sd31" localSheetId="5" hidden="1">{"'Summary'!$A$1:$J$46"}</definedName>
    <definedName name="_______sd31" hidden="1">{"'Summary'!$A$1:$J$46"}</definedName>
    <definedName name="_______ti65" hidden="1">'[1]PS-1995'!#REF!</definedName>
    <definedName name="_______UB1" localSheetId="5" hidden="1">{"'Feb 99'!$A$1:$G$30"}</definedName>
    <definedName name="_______UB1" hidden="1">{"'Feb 99'!$A$1:$G$30"}</definedName>
    <definedName name="_______UB2" localSheetId="5" hidden="1">{"'Feb 99'!$A$1:$G$30"}</definedName>
    <definedName name="_______UB2" hidden="1">{"'Feb 99'!$A$1:$G$30"}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BG1" hidden="1">[3]MONTHLY!$DF$20:$DF$94</definedName>
    <definedName name="______K2" hidden="1">#N/A</definedName>
    <definedName name="______New30" localSheetId="5" hidden="1">{"'Model'!$A$1:$N$53"}</definedName>
    <definedName name="______New30" hidden="1">{"'Model'!$A$1:$N$53"}</definedName>
    <definedName name="______nn2" localSheetId="5" hidden="1">{"'Model'!$A$1:$N$53"}</definedName>
    <definedName name="______nn2" hidden="1">{"'Model'!$A$1:$N$53"}</definedName>
    <definedName name="______pd10" localSheetId="5" hidden="1">{"'Summary'!$A$1:$J$46"}</definedName>
    <definedName name="______pd10" hidden="1">{"'Summary'!$A$1:$J$46"}</definedName>
    <definedName name="______PD11" localSheetId="5" hidden="1">{"'Summary'!$A$1:$J$46"}</definedName>
    <definedName name="______PD11" hidden="1">{"'Summary'!$A$1:$J$46"}</definedName>
    <definedName name="______pd12" localSheetId="5" hidden="1">{"'Summary'!$A$1:$J$46"}</definedName>
    <definedName name="______pd12" hidden="1">{"'Summary'!$A$1:$J$46"}</definedName>
    <definedName name="______pd9" localSheetId="5" hidden="1">{"'Summary'!$A$1:$J$46"}</definedName>
    <definedName name="______pd9" hidden="1">{"'Summary'!$A$1:$J$46"}</definedName>
    <definedName name="______SD30" localSheetId="5" hidden="1">{"'Summary'!$A$1:$J$46"}</definedName>
    <definedName name="______SD30" hidden="1">{"'Summary'!$A$1:$J$46"}</definedName>
    <definedName name="______sd31" localSheetId="5" hidden="1">{"'Summary'!$A$1:$J$46"}</definedName>
    <definedName name="______sd31" hidden="1">{"'Summary'!$A$1:$J$46"}</definedName>
    <definedName name="______ti65" hidden="1">'[1]PS-1995'!#REF!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urw2" localSheetId="5" hidden="1">{#N/A,#N/A,FALSE,"Eff-SSC2"}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BG1" hidden="1">[2]MONTHLY!$DF$20:$DF$94</definedName>
    <definedName name="_____FG5" localSheetId="5" hidden="1">{"cashflow",#N/A,FALSE,"cash flow"}</definedName>
    <definedName name="_____FG5" hidden="1">{"cashflow",#N/A,FALSE,"cash flow"}</definedName>
    <definedName name="_____K2" hidden="1">#N/A</definedName>
    <definedName name="_____New30" localSheetId="5" hidden="1">{"'Model'!$A$1:$N$53"}</definedName>
    <definedName name="_____New30" hidden="1">{"'Model'!$A$1:$N$53"}</definedName>
    <definedName name="_____nn2" localSheetId="5" hidden="1">{"'Model'!$A$1:$N$53"}</definedName>
    <definedName name="_____nn2" hidden="1">{"'Model'!$A$1:$N$53"}</definedName>
    <definedName name="_____pd10" localSheetId="5" hidden="1">{"'Summary'!$A$1:$J$46"}</definedName>
    <definedName name="_____pd10" hidden="1">{"'Summary'!$A$1:$J$46"}</definedName>
    <definedName name="_____PD11" localSheetId="5" hidden="1">{"'Summary'!$A$1:$J$46"}</definedName>
    <definedName name="_____PD11" hidden="1">{"'Summary'!$A$1:$J$46"}</definedName>
    <definedName name="_____pd12" localSheetId="5" hidden="1">{"'Summary'!$A$1:$J$46"}</definedName>
    <definedName name="_____pd12" hidden="1">{"'Summary'!$A$1:$J$46"}</definedName>
    <definedName name="_____pd9" localSheetId="5" hidden="1">{"'Summary'!$A$1:$J$46"}</definedName>
    <definedName name="_____pd9" hidden="1">{"'Summary'!$A$1:$J$46"}</definedName>
    <definedName name="_____SD30" localSheetId="5" hidden="1">{"'Summary'!$A$1:$J$46"}</definedName>
    <definedName name="_____SD30" hidden="1">{"'Summary'!$A$1:$J$46"}</definedName>
    <definedName name="_____sd31" localSheetId="5" hidden="1">{"'Summary'!$A$1:$J$46"}</definedName>
    <definedName name="_____sd31" hidden="1">{"'Summary'!$A$1:$J$46"}</definedName>
    <definedName name="_____ti65" hidden="1">'[1]PS-1995'!#REF!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urw2" localSheetId="5" hidden="1">{#N/A,#N/A,FALSE,"Eff-SSC2"}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[4]MONTHLY!$DF$20:$DF$94</definedName>
    <definedName name="____FG5" localSheetId="5" hidden="1">{"cashflow",#N/A,FALSE,"cash flow"}</definedName>
    <definedName name="____FG5" hidden="1">{"cashflow",#N/A,FALSE,"cash flow"}</definedName>
    <definedName name="____H3" localSheetId="5" hidden="1">{#N/A,#N/A,FALSE,"Sheet1"}</definedName>
    <definedName name="____H3" hidden="1">{#N/A,#N/A,FALSE,"Sheet1"}</definedName>
    <definedName name="____K2" hidden="1">#N/A</definedName>
    <definedName name="____KA1" localSheetId="5" hidden="1">{#N/A,#N/A,FALSE,"Sheet1"}</definedName>
    <definedName name="____KA1" hidden="1">{#N/A,#N/A,FALSE,"Sheet1"}</definedName>
    <definedName name="____kkk1" localSheetId="5" hidden="1">Cashflow!#REF!</definedName>
    <definedName name="____kkk1" hidden="1">#REF!</definedName>
    <definedName name="____N4" localSheetId="5" hidden="1">{#N/A,#N/A,FALSE,"Sheet1"}</definedName>
    <definedName name="____N4" hidden="1">{#N/A,#N/A,FALSE,"Sheet1"}</definedName>
    <definedName name="____New30" localSheetId="5" hidden="1">{"'Model'!$A$1:$N$53"}</definedName>
    <definedName name="____New30" hidden="1">{"'Model'!$A$1:$N$53"}</definedName>
    <definedName name="____nn2" localSheetId="5" hidden="1">{"'Model'!$A$1:$N$53"}</definedName>
    <definedName name="____nn2" hidden="1">{"'Model'!$A$1:$N$53"}</definedName>
    <definedName name="____pd10" localSheetId="5" hidden="1">{"'Summary'!$A$1:$J$46"}</definedName>
    <definedName name="____pd10" hidden="1">{"'Summary'!$A$1:$J$46"}</definedName>
    <definedName name="____PD11" localSheetId="5" hidden="1">{"'Summary'!$A$1:$J$46"}</definedName>
    <definedName name="____PD11" hidden="1">{"'Summary'!$A$1:$J$46"}</definedName>
    <definedName name="____pd12" localSheetId="5" hidden="1">{"'Summary'!$A$1:$J$46"}</definedName>
    <definedName name="____pd12" hidden="1">{"'Summary'!$A$1:$J$46"}</definedName>
    <definedName name="____pd9" localSheetId="5" hidden="1">{"'Summary'!$A$1:$J$46"}</definedName>
    <definedName name="____pd9" hidden="1">{"'Summary'!$A$1:$J$46"}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localSheetId="5" hidden="1">{"'Summary'!$A$1:$J$46"}</definedName>
    <definedName name="____SD30" hidden="1">{"'Summary'!$A$1:$J$46"}</definedName>
    <definedName name="____sd31" localSheetId="5" hidden="1">{"'Summary'!$A$1:$J$46"}</definedName>
    <definedName name="____sd31" hidden="1">{"'Summary'!$A$1:$J$46"}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localSheetId="5" hidden="1">{#N/A,#N/A,FALSE,"1996PL";#N/A,#N/A,FALSE,"1997PL";#N/A,#N/A,FALSE,"1998PL";#N/A,#N/A,FALSE,"1999PL"}</definedName>
    <definedName name="____t1" hidden="1">{#N/A,#N/A,FALSE,"1996PL";#N/A,#N/A,FALSE,"1997PL";#N/A,#N/A,FALSE,"1998PL";#N/A,#N/A,FALSE,"1999PL"}</definedName>
    <definedName name="____ti65" hidden="1">'[1]PS-1995'!#REF!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urw2" localSheetId="5" hidden="1">{#N/A,#N/A,FALSE,"Eff-SSC2"}</definedName>
    <definedName name="____urw2" hidden="1">{#N/A,#N/A,FALSE,"Eff-SSC2"}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localSheetId="5" hidden="1">{"PRINT_EST",#N/A,FALSE,"ESTMON"}</definedName>
    <definedName name="___a7" hidden="1">{"PRINT_EST",#N/A,FALSE,"ESTMON"}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[4]MONTHLY!$DF$20:$DF$94</definedName>
    <definedName name="___FG5" localSheetId="5" hidden="1">{"cashflow",#N/A,FALSE,"cash flow"}</definedName>
    <definedName name="___FG5" hidden="1">{"cashflow",#N/A,FALSE,"cash flow"}</definedName>
    <definedName name="___H3" localSheetId="5" hidden="1">{#N/A,#N/A,FALSE,"Sheet1"}</definedName>
    <definedName name="___H3" hidden="1">{#N/A,#N/A,FALSE,"Sheet1"}</definedName>
    <definedName name="___K2" hidden="1">#N/A</definedName>
    <definedName name="___KA1" localSheetId="5" hidden="1">{#N/A,#N/A,FALSE,"Sheet1"}</definedName>
    <definedName name="___KA1" hidden="1">{#N/A,#N/A,FALSE,"Sheet1"}</definedName>
    <definedName name="___kkk1" localSheetId="5" hidden="1">Cashflow!#REF!</definedName>
    <definedName name="___kkk1" hidden="1">#REF!</definedName>
    <definedName name="___N4" localSheetId="5" hidden="1">{#N/A,#N/A,FALSE,"Sheet1"}</definedName>
    <definedName name="___N4" hidden="1">{#N/A,#N/A,FALSE,"Sheet1"}</definedName>
    <definedName name="___New30" localSheetId="5" hidden="1">{"'Model'!$A$1:$N$53"}</definedName>
    <definedName name="___New30" hidden="1">{"'Model'!$A$1:$N$53"}</definedName>
    <definedName name="___nn2" localSheetId="5" hidden="1">{"'Model'!$A$1:$N$53"}</definedName>
    <definedName name="___nn2" hidden="1">{"'Model'!$A$1:$N$53"}</definedName>
    <definedName name="___pd10" localSheetId="5" hidden="1">{"'Summary'!$A$1:$J$46"}</definedName>
    <definedName name="___pd10" hidden="1">{"'Summary'!$A$1:$J$46"}</definedName>
    <definedName name="___PD11" localSheetId="5" hidden="1">{"'Summary'!$A$1:$J$46"}</definedName>
    <definedName name="___PD11" hidden="1">{"'Summary'!$A$1:$J$46"}</definedName>
    <definedName name="___pd12" localSheetId="5" hidden="1">{"'Summary'!$A$1:$J$46"}</definedName>
    <definedName name="___pd12" hidden="1">{"'Summary'!$A$1:$J$46"}</definedName>
    <definedName name="___pd9" localSheetId="5" hidden="1">{"'Summary'!$A$1:$J$46"}</definedName>
    <definedName name="___pd9" hidden="1">{"'Summary'!$A$1:$J$46"}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localSheetId="5" hidden="1">{"'Summary'!$A$1:$J$46"}</definedName>
    <definedName name="___SD30" hidden="1">{"'Summary'!$A$1:$J$46"}</definedName>
    <definedName name="___sd31" localSheetId="5" hidden="1">{"'Summary'!$A$1:$J$46"}</definedName>
    <definedName name="___sd31" hidden="1">{"'Summary'!$A$1:$J$46"}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localSheetId="5" hidden="1">{#N/A,#N/A,FALSE,"1996PL";#N/A,#N/A,FALSE,"1997PL";#N/A,#N/A,FALSE,"1998PL";#N/A,#N/A,FALSE,"1999PL"}</definedName>
    <definedName name="___t1" hidden="1">{#N/A,#N/A,FALSE,"1996PL";#N/A,#N/A,FALSE,"1997PL";#N/A,#N/A,FALSE,"1998PL";#N/A,#N/A,FALSE,"1999PL"}</definedName>
    <definedName name="___ti65" hidden="1">'[1]PS-1995'!#REF!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rw2" localSheetId="5" hidden="1">{#N/A,#N/A,FALSE,"Eff-SSC2"}</definedName>
    <definedName name="___urw2" hidden="1">{#N/A,#N/A,FALSE,"Eff-SSC2"}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localSheetId="5" hidden="1">Cashflow!#REF!</definedName>
    <definedName name="__1__123Graph_Aｸﾞﾗﾌ_7" hidden="1">#REF!</definedName>
    <definedName name="__123" hidden="1">[5]MONTHLY!$DF$95:$DF$95</definedName>
    <definedName name="__123Graph_A" hidden="1">[6]MONTHLY!$DB$20:$DB$94</definedName>
    <definedName name="__123Graph_AG1" hidden="1">[6]MONTHLY!$DB$20:$DB$94</definedName>
    <definedName name="__123Graph_APIS" hidden="1">#N/A</definedName>
    <definedName name="__123Graph_B" hidden="1">[6]MONTHLY!$DF$20:$DF$94</definedName>
    <definedName name="__123Graph_BCurrent" hidden="1">'[7]1201'!#REF!</definedName>
    <definedName name="__123Graph_BG1" hidden="1">[6]MONTHLY!$DF$20:$DF$94</definedName>
    <definedName name="__123Graph_BPIS" hidden="1">#N/A</definedName>
    <definedName name="__123Graph_C" hidden="1">[6]MONTHLY!$DI$20:$DI$94</definedName>
    <definedName name="__123Graph_CG1" hidden="1">[6]MONTHLY!$DI$20:$DI$94</definedName>
    <definedName name="__123Graph_CPIS" hidden="1">#N/A</definedName>
    <definedName name="__123Graph_D" localSheetId="5" hidden="1">[8]ชื่อหุ้น!#REF!</definedName>
    <definedName name="__123Graph_D" hidden="1">[8]ชื่อหุ้น!#REF!</definedName>
    <definedName name="__123Graph_DCurrent" localSheetId="5" hidden="1">'[7]1201'!#REF!</definedName>
    <definedName name="__123Graph_DCurrent" hidden="1">'[7]1201'!#REF!</definedName>
    <definedName name="__123Graph_DPIS" hidden="1">#N/A</definedName>
    <definedName name="__123Graph_E" hidden="1">[6]MONTHLY!$DL$20:$DL$94</definedName>
    <definedName name="__123Graph_EG1" hidden="1">[6]MONTHLY!$DL$20:$DL$94</definedName>
    <definedName name="__123Graph_F" hidden="1">[6]MONTHLY!$DR$20:$DR$94</definedName>
    <definedName name="__123Graph_FCurrent" hidden="1">'[7]1201'!#REF!</definedName>
    <definedName name="__123Graph_FG1" hidden="1">[6]MONTHLY!$DR$20:$DR$94</definedName>
    <definedName name="__123Graph_LBL_A" hidden="1">[6]MONTHLY!$DB$95:$DB$95</definedName>
    <definedName name="__123Graph_LBL_AG1" hidden="1">[6]MONTHLY!$DB$95:$DB$95</definedName>
    <definedName name="__123Graph_LBL_B" hidden="1">[6]MONTHLY!$DF$95:$DF$95</definedName>
    <definedName name="__123Graph_LBL_BG1" hidden="1">[6]MONTHLY!$DF$95:$DF$95</definedName>
    <definedName name="__123Graph_LBL_C" hidden="1">[6]MONTHLY!$DI$95:$DI$95</definedName>
    <definedName name="__123Graph_LBL_CG1" hidden="1">[6]MONTHLY!$DI$95:$DI$95</definedName>
    <definedName name="__123Graph_LBL_E" hidden="1">[6]MONTHLY!$DL$95:$DL$95</definedName>
    <definedName name="__123Graph_LBL_EG1" hidden="1">[6]MONTHLY!$DL$95:$DL$95</definedName>
    <definedName name="__123Graph_LBL_F" hidden="1">[6]MONTHLY!$DR$95:$DR$95</definedName>
    <definedName name="__123Graph_LBL_FG1" hidden="1">[6]MONTHLY!$DR$95:$DR$95</definedName>
    <definedName name="__123Graph_X" hidden="1">[6]MONTHLY!$DA$20:$DA$94</definedName>
    <definedName name="__123Graph_XCurrent" hidden="1">'[7]1201'!#REF!</definedName>
    <definedName name="__123Graph_XG1" hidden="1">[6]MONTHLY!$DA$20:$DA$94</definedName>
    <definedName name="__123Graph_XPIS" hidden="1">#N/A</definedName>
    <definedName name="__2__123Graph_Bｸﾞﾗﾌ_7" localSheetId="5" hidden="1">Cashflow!#REF!</definedName>
    <definedName name="__2__123Graph_Bｸﾞﾗﾌ_7" hidden="1">#REF!</definedName>
    <definedName name="__3__123Graph_Cｸﾞﾗﾌ_7" localSheetId="5" hidden="1">Cashflow!#REF!</definedName>
    <definedName name="__3__123Graph_Cｸﾞﾗﾌ_7" hidden="1">#REF!</definedName>
    <definedName name="__4__123Graph_Dｸﾞﾗﾌ_7" localSheetId="5" hidden="1">Cashflow!#REF!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[9]MONTHLY!$DF$20:$DF$94</definedName>
    <definedName name="__e41" localSheetId="5" hidden="1">{"'Income Statement'!$D$96:$E$101"}</definedName>
    <definedName name="__e41" hidden="1">{"'Income Statement'!$D$96:$E$101"}</definedName>
    <definedName name="__FDS_HYPERLINK_TOGGLE_STATE__" hidden="1">"ON"</definedName>
    <definedName name="__FG5" localSheetId="5" hidden="1">{"cashflow",#N/A,FALSE,"cash flow"}</definedName>
    <definedName name="__FG5" hidden="1">{"cashflow",#N/A,FALSE,"cash flow"}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kkk1" localSheetId="5" hidden="1">Cashflow!#REF!</definedName>
    <definedName name="__kkk1" hidden="1">#REF!</definedName>
    <definedName name="__N4" localSheetId="5" hidden="1">{#N/A,#N/A,FALSE,"Sheet1"}</definedName>
    <definedName name="__N4" hidden="1">{#N/A,#N/A,FALSE,"Sheet1"}</definedName>
    <definedName name="__New30" localSheetId="5" hidden="1">{"'Model'!$A$1:$N$53"}</definedName>
    <definedName name="__New30" hidden="1">{"'Model'!$A$1:$N$53"}</definedName>
    <definedName name="__nn2" localSheetId="5" hidden="1">{"'Model'!$A$1:$N$53"}</definedName>
    <definedName name="__nn2" hidden="1">{"'Model'!$A$1:$N$53"}</definedName>
    <definedName name="__pd10" localSheetId="5" hidden="1">{"'Summary'!$A$1:$J$46"}</definedName>
    <definedName name="__pd10" hidden="1">{"'Summary'!$A$1:$J$46"}</definedName>
    <definedName name="__PD11" localSheetId="5" hidden="1">{"'Summary'!$A$1:$J$46"}</definedName>
    <definedName name="__PD11" hidden="1">{"'Summary'!$A$1:$J$46"}</definedName>
    <definedName name="__pd12" localSheetId="5" hidden="1">{"'Summary'!$A$1:$J$46"}</definedName>
    <definedName name="__pd12" hidden="1">{"'Summary'!$A$1:$J$46"}</definedName>
    <definedName name="__pd9" localSheetId="5" hidden="1">{"'Summary'!$A$1:$J$46"}</definedName>
    <definedName name="__pd9" hidden="1">{"'Summary'!$A$1:$J$46"}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localSheetId="5" hidden="1">{"'Summary'!$A$1:$J$46"}</definedName>
    <definedName name="__SD30" hidden="1">{"'Summary'!$A$1:$J$46"}</definedName>
    <definedName name="__sd31" localSheetId="5" hidden="1">{"'Summary'!$A$1:$J$46"}</definedName>
    <definedName name="__sd31" hidden="1">{"'Summary'!$A$1:$J$46"}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localSheetId="5" hidden="1">{#N/A,#N/A,FALSE,"1996PL";#N/A,#N/A,FALSE,"1997PL";#N/A,#N/A,FALSE,"1998PL";#N/A,#N/A,FALSE,"1999PL"}</definedName>
    <definedName name="__t1" hidden="1">{#N/A,#N/A,FALSE,"1996PL";#N/A,#N/A,FALSE,"1997PL";#N/A,#N/A,FALSE,"1998PL";#N/A,#N/A,FALSE,"1999PL"}</definedName>
    <definedName name="__t2" localSheetId="5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localSheetId="5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'[1]PS-1995'!#REF!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localSheetId="5" hidden="1">Cashflow!#REF!</definedName>
    <definedName name="_1__123Graph_ACHART_1" hidden="1">#REF!</definedName>
    <definedName name="_1__123Graph_ACHART_12" localSheetId="5" hidden="1">'[10]RPPM RoadMap'!$X$2:$AI$2</definedName>
    <definedName name="_1__123Graph_ACHART_12" hidden="1">'[10]RPPM RoadMap'!$X$2:$AI$2</definedName>
    <definedName name="_1__123Graph_ACHART_5" hidden="1">#N/A</definedName>
    <definedName name="_1__123Graph_ATEILM_RKTE" hidden="1">#N/A</definedName>
    <definedName name="_1__123Graph_Aｸﾞﾗﾌ_7" localSheetId="5" hidden="1">Cashflow!#REF!</definedName>
    <definedName name="_1__123Graph_Aｸﾞﾗﾌ_7" hidden="1">#REF!</definedName>
    <definedName name="_1_0_0_K" localSheetId="5" hidden="1">[11]useless!#REF!</definedName>
    <definedName name="_1_0_0_K" hidden="1">[11]useless!#REF!</definedName>
    <definedName name="_10__123Graph_BCHART_12" localSheetId="5" hidden="1">'[10]RPPM RoadMap'!$X$3:$AL$3</definedName>
    <definedName name="_10__123Graph_BCHART_12" hidden="1">'[10]RPPM RoadMap'!$X$3:$AL$3</definedName>
    <definedName name="_10__123Graph_BCHART_5" hidden="1">#N/A</definedName>
    <definedName name="_11__123Graph_BCHART_13" localSheetId="5" hidden="1">'[10]IPPM RoadMap'!$X$3:$AL$3</definedName>
    <definedName name="_11__123Graph_BCHART_13" hidden="1">'[10]IPPM RoadMap'!$X$3:$AL$3</definedName>
    <definedName name="_1102" hidden="1">'[12]stat local'!$D$769:$D$3475</definedName>
    <definedName name="_12__123Graph_BCHART_14" localSheetId="5" hidden="1">[10]ScrapRoadMap!$X$3:$AJ$3</definedName>
    <definedName name="_12__123Graph_BCHART_14" hidden="1">[10]ScrapRoadMap!$X$3:$AJ$3</definedName>
    <definedName name="_12__123Graph_XCHART_5" hidden="1">#N/A</definedName>
    <definedName name="_123Graph_C" localSheetId="5" hidden="1">[13]SUMMARY!#REF!</definedName>
    <definedName name="_123Graph_C" hidden="1">[13]SUMMARY!#REF!</definedName>
    <definedName name="_13__123Graph_BCHART_19" hidden="1">'[14]Service Parts Rejects (RPPM)'!$AH$134:$AY$134</definedName>
    <definedName name="_14__123Graph_BCHART_2" localSheetId="5" hidden="1">[10]RPPM!$AS$3:$BK$3</definedName>
    <definedName name="_14__123Graph_BCHART_2" hidden="1">[10]RPPM!$AS$3:$BK$3</definedName>
    <definedName name="_15__123Graph_BCHART_5" localSheetId="5" hidden="1">'[10]Scrap%Sales'!$BG$3:$BG$3</definedName>
    <definedName name="_15__123Graph_BCHART_5" hidden="1">'[10]Scrap%Sales'!$BG$3:$BG$3</definedName>
    <definedName name="_16__123Graph_CCHART_19" hidden="1">'[14]Service Parts Rejects (RPPM)'!$AH$135:$AX$135</definedName>
    <definedName name="_17__123Graph_CCHART_2" localSheetId="5" hidden="1">[10]RPPM!$AS$6:$AS$6</definedName>
    <definedName name="_17__123Graph_CCHART_2" hidden="1">[10]RPPM!$AS$6:$AS$6</definedName>
    <definedName name="_18__123Graph_CCHART_5" localSheetId="5" hidden="1">'[10]Scrap%Sales'!$AS$6:$AS$6</definedName>
    <definedName name="_18__123Graph_CCHART_5" hidden="1">'[10]Scrap%Sales'!$AS$6:$AS$6</definedName>
    <definedName name="_19__123Graph_ECHART_2" localSheetId="5" hidden="1">[10]RPPM!$AS$4:$BJ$4</definedName>
    <definedName name="_19__123Graph_ECHART_2" hidden="1">[10]RPPM!$AS$4:$BJ$4</definedName>
    <definedName name="_2____123Graph_ACHART_5" hidden="1">#N/A</definedName>
    <definedName name="_2__123Graph_ACHART_13" localSheetId="5" hidden="1">'[10]IPPM RoadMap'!$X$2:$AI$2</definedName>
    <definedName name="_2__123Graph_ACHART_13" hidden="1">'[10]IPPM RoadMap'!$X$2:$AI$2</definedName>
    <definedName name="_2__123Graph_ACHART_5" hidden="1">#N/A</definedName>
    <definedName name="_2__123Graph_ATEILM_RKTE2" hidden="1">#N/A</definedName>
    <definedName name="_2__123Graph_BCHART_1" localSheetId="5" hidden="1">Cashflow!#REF!</definedName>
    <definedName name="_2__123Graph_BCHART_1" hidden="1">#REF!</definedName>
    <definedName name="_2__123Graph_BCHART_5" hidden="1">#N/A</definedName>
    <definedName name="_2__123Graph_Bｸﾞﾗﾌ_7" localSheetId="5" hidden="1">Cashflow!#REF!</definedName>
    <definedName name="_2__123Graph_Bｸﾞﾗﾌ_7" hidden="1">#REF!</definedName>
    <definedName name="_2_0_0_S" localSheetId="5" hidden="1">[11]useless!#REF!</definedName>
    <definedName name="_2_0_0_S" hidden="1">[11]useless!#REF!</definedName>
    <definedName name="_20__123Graph_ECHART_5" localSheetId="5" hidden="1">'[10]Scrap%Sales'!$AT$4:$BE$4</definedName>
    <definedName name="_20__123Graph_ECHART_5" hidden="1">'[10]Scrap%Sales'!$AT$4:$BE$4</definedName>
    <definedName name="_21__123Graph_LBL_ACHART_14" localSheetId="5" hidden="1">[10]ScrapRoadMap!$X$4:$AI$4</definedName>
    <definedName name="_21__123Graph_LBL_ACHART_14" hidden="1">[10]ScrapRoadMap!$X$4:$AI$4</definedName>
    <definedName name="_22__123Graph_LBL_ACHART_19" hidden="1">'[14]Service Parts Rejects (RPPM)'!$AH$133:$AU$133</definedName>
    <definedName name="_23__123Graph_LBL_ACHART_20" hidden="1">'[14]Service Parts Rejects (RPPM)'!$AG$82:$AG$86</definedName>
    <definedName name="_24__123Graph_LBL_BCHART_14" localSheetId="5" hidden="1">[10]ScrapRoadMap!$X$5:$AJ$5</definedName>
    <definedName name="_24__123Graph_LBL_BCHART_14" hidden="1">[10]ScrapRoadMap!$X$5:$AJ$5</definedName>
    <definedName name="_25__123Graph_LBL_BCHART_19" hidden="1">'[14]Service Parts Rejects (RPPM)'!$AH$134:$AY$134</definedName>
    <definedName name="_26__123Graph_LBL_CCHART_19" hidden="1">'[14]Service Parts Rejects (RPPM)'!$AH$135:$AX$135</definedName>
    <definedName name="_27__123Graph_XCHART_20" hidden="1">'[14]Service Parts Rejects (RPPM)'!$AE$82:$AE$86</definedName>
    <definedName name="_3__123Graph_ACHART_14" localSheetId="5" hidden="1">[10]ScrapRoadMap!$X$2:$AA$2</definedName>
    <definedName name="_3__123Graph_ACHART_14" hidden="1">[10]ScrapRoadMap!$X$2:$AA$2</definedName>
    <definedName name="_3__123Graph_Cｸﾞﾗﾌ_7" localSheetId="5" hidden="1">Cashflow!#REF!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'[14]Service Parts Rejects (RPPM)'!$AH$133:$AS$133</definedName>
    <definedName name="_4__123Graph_BCHART_5" hidden="1">#N/A</definedName>
    <definedName name="_4__123Graph_Dｸﾞﾗﾌ_7" localSheetId="5" hidden="1">Cashflow!#REF!</definedName>
    <definedName name="_4__123Graph_Dｸﾞﾗﾌ_7" hidden="1">#REF!</definedName>
    <definedName name="_5__123Graph_ACHART_2" localSheetId="5" hidden="1">[10]RPPM!$AS$2:$AW$2</definedName>
    <definedName name="_5__123Graph_ACHART_2" hidden="1">[10]RPPM!$AS$2:$AW$2</definedName>
    <definedName name="_5__123Graph_Eｸﾞﾗﾌ_7" localSheetId="5" hidden="1">Cashflow!#REF!</definedName>
    <definedName name="_5__123Graph_Eｸﾞﾗﾌ_7" hidden="1">#REF!</definedName>
    <definedName name="_6____123Graph_XCHART_5" hidden="1">#N/A</definedName>
    <definedName name="_6__123Graph_ACHART_20" hidden="1">'[14]Service Parts Rejects (RPPM)'!$AG$82:$AG$86</definedName>
    <definedName name="_6__123Graph_Fｸﾞﾗﾌ_7" localSheetId="5" hidden="1">Cashflow!#REF!</definedName>
    <definedName name="_6__123Graph_Fｸﾞﾗﾌ_7" hidden="1">#REF!</definedName>
    <definedName name="_6__123Graph_XCHART_5" hidden="1">#N/A</definedName>
    <definedName name="_7__123Graph_ACHART_5" localSheetId="5" hidden="1">'[10]Scrap%Sales'!$AT$2:$AW$2</definedName>
    <definedName name="_7__123Graph_ACHART_5" hidden="1">'[10]Scrap%Sales'!$AT$2:$AW$2</definedName>
    <definedName name="_8__123Graph_ACHART_5" hidden="1">#N/A</definedName>
    <definedName name="_8__123Graph_ACHART_7" localSheetId="5" hidden="1">[10]RPPM!$K$29:$K$33</definedName>
    <definedName name="_8__123Graph_ACHART_7" hidden="1">[10]RPPM!$K$29:$K$33</definedName>
    <definedName name="_9__123Graph_ACHART_9" localSheetId="5" hidden="1">'[10]Scrap%Sales'!$K$29:$K$33</definedName>
    <definedName name="_9__123Graph_ACHART_9" hidden="1">'[10]Scrap%Sales'!$K$29:$K$33</definedName>
    <definedName name="_aaa1" localSheetId="5" hidden="1">{"conso",#N/A,FALSE,"cash flow"}</definedName>
    <definedName name="_aaa1" hidden="1">{"conso",#N/A,FALSE,"cash flow"}</definedName>
    <definedName name="_ADJ1" localSheetId="5" hidden="1">{"'2003'!$A$1:$AH$6"}</definedName>
    <definedName name="_ADJ1" hidden="1">{"'2003'!$A$1:$AH$6"}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[4]MONTHLY!$DF$20:$DF$94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VF1014">[15]TMO08!#REF!</definedName>
    <definedName name="_CVF15">[15]TMO08!#REF!</definedName>
    <definedName name="_CVF2">[15]TMO08!#REF!</definedName>
    <definedName name="_CVF3">[15]TMO08!#REF!</definedName>
    <definedName name="_CVF4">[15]TMO08!#REF!</definedName>
    <definedName name="_CVF59">[15]TMO08!#REF!</definedName>
    <definedName name="_CVT1460">[15]TMO08!#REF!</definedName>
    <definedName name="_CVT1520">[15]TMO08!#REF!</definedName>
    <definedName name="_ddd2" localSheetId="5" hidden="1">{#N/A,#N/A,FALSE,"Cashflow"}</definedName>
    <definedName name="_ddd2" hidden="1">{#N/A,#N/A,FALSE,"Cashflow"}</definedName>
    <definedName name="_e41" localSheetId="5" hidden="1">{"'Income Statement'!$D$96:$E$101"}</definedName>
    <definedName name="_e41" hidden="1">{"'Income Statement'!$D$96:$E$101"}</definedName>
    <definedName name="_eee2" localSheetId="5" hidden="1">{#N/A,#N/A,FALSE,"Cashflow"}</definedName>
    <definedName name="_eee2" hidden="1">{#N/A,#N/A,FALSE,"Cashflow"}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ill" localSheetId="5" hidden="1">Cashflow!#REF!</definedName>
    <definedName name="_Fill" hidden="1">#REF!</definedName>
    <definedName name="_xlnm._FilterDatabase" localSheetId="0" hidden="1">BS!$A$6:$P$100</definedName>
    <definedName name="_xlnm._FilterDatabase" localSheetId="5" hidden="1">Cashflow!$A$6:$P$86</definedName>
    <definedName name="_xlnm._FilterDatabase" localSheetId="4" hidden="1">'Cashflow-'!$A$6:$P$86</definedName>
    <definedName name="_xlnm._FilterDatabase" hidden="1">'[16]ค่าซ่อมรถ DMC'!$A$4:$Q$4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localSheetId="5" hidden="1">Cashflow!#REF!</definedName>
    <definedName name="_GSRATESR_1" hidden="1">#REF!</definedName>
    <definedName name="_GSRATESR_2" localSheetId="5" hidden="1">Cashflow!#REF!</definedName>
    <definedName name="_GSRATESR_2" hidden="1">#REF!</definedName>
    <definedName name="_H3" localSheetId="5" hidden="1">{#N/A,#N/A,FALSE,"Sheet1"}</definedName>
    <definedName name="_H3" hidden="1">{#N/A,#N/A,FALSE,"Sheet1"}</definedName>
    <definedName name="_K130" localSheetId="5" hidden="1">{"conso",#N/A,FALSE,"cash flow"}</definedName>
    <definedName name="_K130" hidden="1">{"conso",#N/A,FALSE,"cash flow"}</definedName>
    <definedName name="_K140" localSheetId="5" hidden="1">{"conso",#N/A,FALSE,"cash flow"}</definedName>
    <definedName name="_K140" hidden="1">{"conso",#N/A,FALSE,"cash flow"}</definedName>
    <definedName name="_K200" localSheetId="5" hidden="1">{"cashflow",#N/A,FALSE,"cash flow"}</definedName>
    <definedName name="_K200" hidden="1">{"cashflow",#N/A,FALSE,"cash flow"}</definedName>
    <definedName name="_K202" localSheetId="5" hidden="1">{"conso",#N/A,FALSE,"cash flow"}</definedName>
    <definedName name="_K202" hidden="1">{"conso",#N/A,FALSE,"cash flow"}</definedName>
    <definedName name="_K2222" localSheetId="5" hidden="1">{"conso",#N/A,FALSE,"cash flow"}</definedName>
    <definedName name="_K2222" hidden="1">{"conso",#N/A,FALSE,"cash flow"}</definedName>
    <definedName name="_k300" localSheetId="5" hidden="1">{"cashflow",#N/A,FALSE,"cash flow"}</definedName>
    <definedName name="_k300" hidden="1">{"cashflow",#N/A,FALSE,"cash flow"}</definedName>
    <definedName name="_KA1" localSheetId="5" hidden="1">{#N/A,#N/A,FALSE,"Sheet1"}</definedName>
    <definedName name="_KA1" hidden="1">{#N/A,#N/A,FALSE,"Sheet1"}</definedName>
    <definedName name="_Key1" localSheetId="5" hidden="1">Cashflow!#REF!</definedName>
    <definedName name="_Key1" hidden="1">#REF!</definedName>
    <definedName name="_Key2" localSheetId="5" hidden="1">Cashflow!#REF!</definedName>
    <definedName name="_Key2" hidden="1">#REF!</definedName>
    <definedName name="_kkk1" localSheetId="5" hidden="1">Cashflow!#REF!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[17]total!#REF!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localSheetId="5" hidden="1">{#N/A,#N/A,FALSE,"Sheet1"}</definedName>
    <definedName name="_N4" hidden="1">{#N/A,#N/A,FALSE,"Sheet1"}</definedName>
    <definedName name="_new" localSheetId="5" hidden="1">Cashflow!#REF!</definedName>
    <definedName name="_new" hidden="1">#REF!</definedName>
    <definedName name="_New30" localSheetId="5" hidden="1">{"'Model'!$A$1:$N$53"}</definedName>
    <definedName name="_New30" hidden="1">{"'Model'!$A$1:$N$53"}</definedName>
    <definedName name="_nn2" localSheetId="5" hidden="1">{"'Model'!$A$1:$N$53"}</definedName>
    <definedName name="_nn2" hidden="1">{"'Model'!$A$1:$N$53"}</definedName>
    <definedName name="_old3" localSheetId="5" hidden="1">{0,FALSE,4.45014771701848E-308,0}</definedName>
    <definedName name="_old3" hidden="1">{0,FALSE,4.45014771701848E-308,0}</definedName>
    <definedName name="_old4" localSheetId="5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localSheetId="5" hidden="1">Cashflow!#REF!</definedName>
    <definedName name="_Parse_In" hidden="1">#REF!</definedName>
    <definedName name="_Parse_Out" localSheetId="5" hidden="1">Cashflow!#REF!</definedName>
    <definedName name="_Parse_Out" hidden="1">#REF!</definedName>
    <definedName name="_pd10" localSheetId="5" hidden="1">{"'Summary'!$A$1:$J$46"}</definedName>
    <definedName name="_pd10" hidden="1">{"'Summary'!$A$1:$J$46"}</definedName>
    <definedName name="_PD11" localSheetId="5" hidden="1">{"'Summary'!$A$1:$J$46"}</definedName>
    <definedName name="_PD11" hidden="1">{"'Summary'!$A$1:$J$46"}</definedName>
    <definedName name="_pd12" localSheetId="5" hidden="1">{"'Summary'!$A$1:$J$46"}</definedName>
    <definedName name="_pd12" hidden="1">{"'Summary'!$A$1:$J$46"}</definedName>
    <definedName name="_pd9" localSheetId="5" hidden="1">{"'Summary'!$A$1:$J$46"}</definedName>
    <definedName name="_pd9" hidden="1">{"'Summary'!$A$1:$J$46"}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localSheetId="5" hidden="1">{#N/A,#N/A,FALSE,"PROJPACK"}</definedName>
    <definedName name="_Q3" hidden="1">{#N/A,#N/A,FALSE,"PROJPACK"}</definedName>
    <definedName name="_Q4" localSheetId="5" hidden="1">{#N/A,#N/A,FALSE,"PROJPACK"}</definedName>
    <definedName name="_Q4" hidden="1">{#N/A,#N/A,FALSE,"PROJPACK"}</definedName>
    <definedName name="_qf1">[15]TMO08!#REF!</definedName>
    <definedName name="_qm1">[15]TMO08!#REF!</definedName>
    <definedName name="_Regression_Int" hidden="1">1</definedName>
    <definedName name="_Regression_Out" localSheetId="5" hidden="1">Cashflow!#REF!</definedName>
    <definedName name="_Regression_Out" hidden="1">#REF!</definedName>
    <definedName name="_Regression_X" hidden="1">#REF!</definedName>
    <definedName name="_Regression_Y" hidden="1">#REF!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localSheetId="5" hidden="1">{"'Summary'!$A$1:$J$46"}</definedName>
    <definedName name="_SD30" hidden="1">{"'Summary'!$A$1:$J$46"}</definedName>
    <definedName name="_sd31" localSheetId="5" hidden="1">{"'Summary'!$A$1:$J$46"}</definedName>
    <definedName name="_sd31" hidden="1">{"'Summary'!$A$1:$J$46"}</definedName>
    <definedName name="_Sort" localSheetId="5" hidden="1">Cashflow!#REF!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V1">#REF!</definedName>
    <definedName name="_SV2">#REF!</definedName>
    <definedName name="_SV3">#REF!</definedName>
    <definedName name="_t1" localSheetId="5" hidden="1">{#N/A,#N/A,FALSE,"1996PL";#N/A,#N/A,FALSE,"1997PL";#N/A,#N/A,FALSE,"1998PL";#N/A,#N/A,FALSE,"1999PL"}</definedName>
    <definedName name="_t1" hidden="1">{#N/A,#N/A,FALSE,"1996PL";#N/A,#N/A,FALSE,"1997PL";#N/A,#N/A,FALSE,"1998PL";#N/A,#N/A,FALSE,"1999PL"}</definedName>
    <definedName name="_Table" localSheetId="5" hidden="1">Cashflow!#REF!</definedName>
    <definedName name="_Table" hidden="1">#REF!</definedName>
    <definedName name="_Table1_In1" localSheetId="5" hidden="1">Cashflow!#REF!</definedName>
    <definedName name="_Table1_In1" hidden="1">#REF!</definedName>
    <definedName name="_Table1_In2" localSheetId="5" hidden="1">Cashflow!#REF!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i65" hidden="1">'[1]PS-1995'!#REF!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rw2" localSheetId="5" hidden="1">{#N/A,#N/A,FALSE,"Eff-SSC2"}</definedName>
    <definedName name="_urw2" hidden="1">{#N/A,#N/A,FALSE,"Eff-SSC2"}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localSheetId="5" hidden="1">{"banks",#N/A,FALSE,"BASIC"}</definedName>
    <definedName name="_wrn1" hidden="1">{"banks",#N/A,FALSE,"BASIC"}</definedName>
    <definedName name="_wrn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localSheetId="5" hidden="1">{"basic",#N/A,FALSE,"BASIC"}</definedName>
    <definedName name="_wrn3" hidden="1">{"basic",#N/A,FALSE,"BASIC"}</definedName>
    <definedName name="_wrn4" localSheetId="5" hidden="1">{#N/A,#N/A,FALSE,"Model";#N/A,#N/A,FALSE,"Division"}</definedName>
    <definedName name="_wrn4" hidden="1">{#N/A,#N/A,FALSE,"Model";#N/A,#N/A,FALSE,"Division"}</definedName>
    <definedName name="_wrn5" localSheetId="5" hidden="1">{"sales",#N/A,FALSE,"Sales";"sales existing",#N/A,FALSE,"Sales";"sales rd1",#N/A,FALSE,"Sales";"sales rd2",#N/A,FALSE,"Sales"}</definedName>
    <definedName name="_wrn5" hidden="1">{"sales",#N/A,FALSE,"Sales";"sales existing",#N/A,FALSE,"Sales";"sales rd1",#N/A,FALSE,"Sales";"sales rd2",#N/A,FALSE,"Sales"}</definedName>
    <definedName name="_wrn6" localSheetId="5" hidden="1">{"financials",#N/A,FALSE,"BASIC"}</definedName>
    <definedName name="_wrn6" hidden="1">{"financials",#N/A,FALSE,"BASIC"}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localSheetId="5" hidden="1">{"conso",#N/A,FALSE,"cash flow"}</definedName>
    <definedName name="a" hidden="1">{"conso",#N/A,FALSE,"cash flow"}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>[18]DATA!#REF!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hidden="1">{"conso",#N/A,FALSE,"cash flow"}</definedName>
    <definedName name="aaaaa_5" localSheetId="5" hidden="1">{"conso",#N/A,FALSE,"cash flow"}</definedName>
    <definedName name="aaaaa_5" hidden="1">{"conso",#N/A,FALSE,"cash flow"}</definedName>
    <definedName name="aaaaaaaaaa" localSheetId="5" hidden="1">{"'Model'!$A$1:$N$53"}</definedName>
    <definedName name="aaaaaaaaaa" hidden="1">{"'Model'!$A$1:$N$53"}</definedName>
    <definedName name="AAAAAAAAAAAAA" localSheetId="5" hidden="1">{#N/A,#N/A,FALSE,"Sheet1"}</definedName>
    <definedName name="AAAAAAAAAAAAA" hidden="1">{#N/A,#N/A,FALSE,"Sheet1"}</definedName>
    <definedName name="aaaaaaaaaaaaaaaa" localSheetId="5" hidden="1">{"'Eng (page2)'!$A$1:$D$52"}</definedName>
    <definedName name="aaaaaaaaaaaaaaaa" hidden="1">{"'Eng (page2)'!$A$1:$D$52"}</definedName>
    <definedName name="AAAQ" localSheetId="5" hidden="1">{"'Income Statement'!$D$96:$E$101"}</definedName>
    <definedName name="AAAQ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bc" localSheetId="5" hidden="1">{"cashflow",#N/A,FALSE,"cash flow"}</definedName>
    <definedName name="abc" hidden="1">{"cashflow",#N/A,FALSE,"cash flow"}</definedName>
    <definedName name="abcd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localSheetId="5" hidden="1">{"'Income Statement'!$D$96:$E$101"}</definedName>
    <definedName name="abd" hidden="1">{"'Income Statement'!$D$96:$E$101"}</definedName>
    <definedName name="ac_line1.0_" localSheetId="5" hidden="1">{#N/A,#N/A,FALSE,"Eff-SSC2"}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dIPE">'[19]HR-10'!$B$48</definedName>
    <definedName name="Adfasds" localSheetId="5" hidden="1">Cashflow!#REF!</definedName>
    <definedName name="Adfasds" hidden="1">#REF!</definedName>
    <definedName name="adg" localSheetId="5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localSheetId="5" hidden="1">{"cashflow",#N/A,FALSE,"cash flow"}</definedName>
    <definedName name="adsf" hidden="1">{"cashflow",#N/A,FALSE,"cash flow"}</definedName>
    <definedName name="AE" localSheetId="5" hidden="1">{"'Income Statement'!$D$96:$E$101"}</definedName>
    <definedName name="AE" hidden="1">{"'Income Statement'!$D$96:$E$101"}</definedName>
    <definedName name="aeawedafase" hidden="1">[5]MONTHLY!$DL$95:$DL$95</definedName>
    <definedName name="aee" localSheetId="5" hidden="1">{"'Eng (page2)'!$A$1:$D$52"}</definedName>
    <definedName name="aee" hidden="1">{"'Eng (page2)'!$A$1:$D$52"}</definedName>
    <definedName name="afavew" hidden="1">#N/A</definedName>
    <definedName name="afdsf" localSheetId="5" hidden="1">{#N/A,#N/A,FALSE,"Eff-SSC2"}</definedName>
    <definedName name="afdsf" hidden="1">{#N/A,#N/A,FALSE,"Eff-SSC2"}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hidden="1">#N/A</definedName>
    <definedName name="ageaggeq" localSheetId="5" hidden="1">{#N/A,#N/A,FALSE,"Sheet1"}</definedName>
    <definedName name="ageaggeq" hidden="1">{#N/A,#N/A,FALSE,"Sheet1"}</definedName>
    <definedName name="agy" localSheetId="5" hidden="1">{#N/A,#N/A,FALSE,"Eff-SSC2"}</definedName>
    <definedName name="agy" hidden="1">{#N/A,#N/A,FALSE,"Eff-SSC2"}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Cashflow!#REF!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localSheetId="5" hidden="1">{"'Model'!$A$1:$N$53"}</definedName>
    <definedName name="aoe" hidden="1">{"'Model'!$A$1:$N$53"}</definedName>
    <definedName name="AppIPE">'[19]HR-10'!$B$47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localSheetId="5" hidden="1">{"cashflow",#N/A,FALSE,"cash flow"}</definedName>
    <definedName name="aqaq" hidden="1">{"cashflow",#N/A,FALSE,"cash flow"}</definedName>
    <definedName name="aqaq_5" localSheetId="5" hidden="1">{"cashflow",#N/A,FALSE,"cash flow"}</definedName>
    <definedName name="aqaq_5" hidden="1">{"cashflow",#N/A,FALSE,"cash flow"}</definedName>
    <definedName name="aqqqq" localSheetId="5" hidden="1">{"conso",#N/A,FALSE,"cash flow"}</definedName>
    <definedName name="aqqqq" hidden="1">{"conso",#N/A,FALSE,"cash flow"}</definedName>
    <definedName name="ar" localSheetId="5" hidden="1">{"cashflow",#N/A,FALSE,"cash flow"}</definedName>
    <definedName name="ar" hidden="1">{"cashflow",#N/A,FALSE,"cash flow"}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5" hidden="1">Cashflow!#REF!</definedName>
    <definedName name="AS2StaticLS" hidden="1">#REF!</definedName>
    <definedName name="AS2SyncStepLS" hidden="1">0</definedName>
    <definedName name="AS2TickmarkLS" localSheetId="5" hidden="1">Cashflow!#REF!</definedName>
    <definedName name="AS2TickmarkLS" hidden="1">#REF!</definedName>
    <definedName name="AS2VersionLS" hidden="1">300</definedName>
    <definedName name="asab" localSheetId="5" hidden="1">Cashflow!#REF!</definedName>
    <definedName name="asab" hidden="1">#REF!</definedName>
    <definedName name="ASD" localSheetId="5" hidden="1">{"cashflow",#N/A,FALSE,"cash flow"}</definedName>
    <definedName name="ASD" hidden="1">{"cashflow",#N/A,FALSE,"cash flow"}</definedName>
    <definedName name="asdf1" localSheetId="5" hidden="1">{"sales",#N/A,FALSE,"Sales";"sales existing",#N/A,FALSE,"Sales";"sales rd1",#N/A,FALSE,"Sales";"sales rd2",#N/A,FALSE,"Sales"}</definedName>
    <definedName name="asdf1" hidden="1">{"sales",#N/A,FALSE,"Sales";"sales existing",#N/A,FALSE,"Sales";"sales rd1",#N/A,FALSE,"Sales";"sales rd2",#N/A,FALSE,"Sales"}</definedName>
    <definedName name="asdfg" localSheetId="5" hidden="1">{"conso",#N/A,FALSE,"cash flow"}</definedName>
    <definedName name="asdfg" hidden="1">{"conso",#N/A,FALSE,"cash flow"}</definedName>
    <definedName name="asds" localSheetId="5" hidden="1">{"'Eng (page2)'!$A$1:$D$52"}</definedName>
    <definedName name="asds" hidden="1">{"'Eng (page2)'!$A$1:$D$52"}</definedName>
    <definedName name="asfd" localSheetId="5" hidden="1">{"'Sheet1'!$A$1:$M$69"}</definedName>
    <definedName name="asfd" hidden="1">{"'Sheet1'!$A$1:$M$69"}</definedName>
    <definedName name="asgdsage" localSheetId="5" hidden="1">{#N/A,#N/A,FALSE,"Sheet1"}</definedName>
    <definedName name="asgdsage" hidden="1">{#N/A,#N/A,FALSE,"Sheet1"}</definedName>
    <definedName name="ASICO" hidden="1">'[20]AAT-98'!$C$6:$C$44</definedName>
    <definedName name="ass" localSheetId="5" hidden="1">{"cashflow",#N/A,FALSE,"cash flow"}</definedName>
    <definedName name="ass" hidden="1">{"cashflow",#N/A,FALSE,"cash flow"}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[5]MONTHLY!$DR$95:$DR$95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ax_5" localSheetId="5" hidden="1">{"cashflow",#N/A,FALSE,"cash flow"}</definedName>
    <definedName name="axaax_5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5" localSheetId="5" hidden="1">{"conso",#N/A,FALSE,"cash flow"}</definedName>
    <definedName name="axaxax_5" hidden="1">{"conso",#N/A,FALSE,"cash flow"}</definedName>
    <definedName name="b" localSheetId="5" hidden="1">{"conso",#N/A,FALSE,"cash flow"}</definedName>
    <definedName name="b" hidden="1">{"conso",#N/A,FALSE,"cash flow"}</definedName>
    <definedName name="B1.1" hidden="1">#N/A</definedName>
    <definedName name="B9.51" localSheetId="5" hidden="1">{"cashflow",#N/A,FALSE,"cash flow"}</definedName>
    <definedName name="B9.51" hidden="1">{"cashflow",#N/A,FALSE,"cash flow"}</definedName>
    <definedName name="bank" localSheetId="5" hidden="1">Cashflow!#REF!</definedName>
    <definedName name="bank" hidden="1">#REF!</definedName>
    <definedName name="BATT" localSheetId="5" hidden="1">{#N/A,#N/A,TRUE,"M [OS-05]-00(1)"}</definedName>
    <definedName name="BATT" hidden="1">{#N/A,#N/A,TRUE,"M [OS-05]-00(1)"}</definedName>
    <definedName name="bbbb" localSheetId="5" hidden="1">{"cashflow",#N/A,FALSE,"cash flow"}</definedName>
    <definedName name="bbbb" hidden="1">{"cashflow",#N/A,FALSE,"cash flow"}</definedName>
    <definedName name="beau" localSheetId="5" hidden="1">{"'Model'!$A$1:$N$53"}</definedName>
    <definedName name="beau" hidden="1">{"'Model'!$A$1:$N$53"}</definedName>
    <definedName name="BFRT_hsaocnryapfgkrbys17g" localSheetId="5" hidden="1">Cashflow!#REF!</definedName>
    <definedName name="BFRT_hsaocnryapfgkrbys17g" hidden="1">#REF!</definedName>
    <definedName name="BFRTQHTGVGKITBWB3" localSheetId="5" hidden="1">Cashflow!#REF!</definedName>
    <definedName name="BFRTQHTGVGKITBWB3" hidden="1">#REF!</definedName>
    <definedName name="bg" hidden="1">[21]MONTHLY!$DI$95:$DI$95</definedName>
    <definedName name="BG_Del" hidden="1">15</definedName>
    <definedName name="BG_Ins" hidden="1">4</definedName>
    <definedName name="BG_Mod" hidden="1">6</definedName>
    <definedName name="bg_ส่วนกลาง" hidden="1">[21]MONTHLY!$DL$20:$DL$94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5" hidden="1">{"cashflow",#N/A,FALSE,"cash flow"}</definedName>
    <definedName name="bk" hidden="1">{"cashflow",#N/A,FALSE,"cash flow"}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LPH1" hidden="1">[22]Sheet1!$A$3</definedName>
    <definedName name="BLPH2" hidden="1">[22]Sheet1!$D$3</definedName>
    <definedName name="BLPH3" hidden="1">[22]Sheet2!$A$3</definedName>
    <definedName name="BLPH4" hidden="1">[22]Sheet2!$D$3</definedName>
    <definedName name="BLPH5" hidden="1">[22]Sheet3!$A$3</definedName>
    <definedName name="BLPH6" hidden="1">[22]Sheet3!$F$3</definedName>
    <definedName name="BLPH7" hidden="1">[23]Sheet1!$A$3</definedName>
    <definedName name="BLPH8" hidden="1">[23]Sheet1!$D$3</definedName>
    <definedName name="book" localSheetId="5" hidden="1">Cashflow!#REF!</definedName>
    <definedName name="book" hidden="1">#REF!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localSheetId="5" hidden="1">Cashflow!#REF!</definedName>
    <definedName name="brtseyb" hidden="1">#REF!</definedName>
    <definedName name="BUA" localSheetId="5" hidden="1">{"conso",#N/A,FALSE,"cash flow"}</definedName>
    <definedName name="BUA" hidden="1">{"conso",#N/A,FALSE,"cash flow"}</definedName>
    <definedName name="cafe" localSheetId="5" hidden="1">{"conso",#N/A,FALSE,"cash flow"}</definedName>
    <definedName name="cafe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5" hidden="1">{#N/A,#N/A,FALSE,"PROJPACK"}</definedName>
    <definedName name="cat" hidden="1">{#N/A,#N/A,FALSE,"PROJPACK"}</definedName>
    <definedName name="CBWorkbookPriority" hidden="1">-911611058</definedName>
    <definedName name="cdsadfew" localSheetId="5" hidden="1">{"conso",#N/A,FALSE,"cash flow"}</definedName>
    <definedName name="cdsadfew" hidden="1">{"conso",#N/A,FALSE,"cash flow"}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5" hidden="1">{#N/A,#N/A,FALSE,"Eff-SSC2"}</definedName>
    <definedName name="cdzx" hidden="1">{#N/A,#N/A,FALSE,"Eff-SSC2"}</definedName>
    <definedName name="cf" localSheetId="5" hidden="1">{"cashflow",#N/A,FALSE,"cash flow"}</definedName>
    <definedName name="cf" hidden="1">{"cashflow",#N/A,FALSE,"cash flow"}</definedName>
    <definedName name="cfde" localSheetId="5" hidden="1">{"cashflow",#N/A,FALSE,"cash flow"}</definedName>
    <definedName name="cfde" hidden="1">{"cashflow",#N/A,FALSE,"cash flow"}</definedName>
    <definedName name="chai" localSheetId="5" hidden="1">{"conso",#N/A,FALSE,"cash flow"}</definedName>
    <definedName name="chai" hidden="1">{"conso",#N/A,FALSE,"cash flow"}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QWBGuid" hidden="1">"9ef892f2-2d2c-44f1-91c8-3a9200cdb64d"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localSheetId="5" hidden="1">{"cashflow",#N/A,FALSE,"cash flow"}</definedName>
    <definedName name="co" hidden="1">{"cashflow",#N/A,FALSE,"cash flow"}</definedName>
    <definedName name="Coedfjoaesf" localSheetId="5" hidden="1">{"cashflow",#N/A,FALSE,"cash flow"}</definedName>
    <definedName name="Coedfjoaesf" hidden="1">{"cashflow",#N/A,FALSE,"cash flow"}</definedName>
    <definedName name="col">#REF!</definedName>
    <definedName name="ControlRef">'[19]HR-10'!$A$14</definedName>
    <definedName name="controlreference">'[19]HR-10'!$A$13</definedName>
    <definedName name="Copyright" hidden="1">"© 1995 Worley Limited"</definedName>
    <definedName name="Costomer_Type">[18]Sheet1!#REF!</definedName>
    <definedName name="CPP" localSheetId="5" hidden="1">{"cashflow",#N/A,FALSE,"cash flow"}</definedName>
    <definedName name="CPP" hidden="1">{"cashflow",#N/A,FALSE,"cash flow"}</definedName>
    <definedName name="csd" localSheetId="5" hidden="1">{#N/A,#N/A,FALSE,"Eff-SSC2"}</definedName>
    <definedName name="csd" hidden="1">{#N/A,#N/A,FALSE,"Eff-SSC2"}</definedName>
    <definedName name="cu" localSheetId="5" hidden="1">{"conso",#N/A,FALSE,"cash flow"}</definedName>
    <definedName name="cu" hidden="1">{"conso",#N/A,FALSE,"cash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_Group">[18]Sheet1!#REF!</definedName>
    <definedName name="Customer_Type">[18]Sheet1!#REF!</definedName>
    <definedName name="cut" localSheetId="5" hidden="1">{"'Eng (page2)'!$A$1:$D$52"}</definedName>
    <definedName name="cut" hidden="1">{"'Eng (page2)'!$A$1:$D$52"}</definedName>
    <definedName name="cutoff" localSheetId="5" hidden="1">{"cashflow",#N/A,FALSE,"cash flow"}</definedName>
    <definedName name="cutoff" hidden="1">{"cashflow",#N/A,FALSE,"cash flow"}</definedName>
    <definedName name="cv">[18]Add!#REF!</definedName>
    <definedName name="cv0">[18]Add!#REF!</definedName>
    <definedName name="cvb" localSheetId="5" hidden="1">{#N/A,#N/A,FALSE,"Eff-SSC2"}</definedName>
    <definedName name="cvb" hidden="1">{#N/A,#N/A,FALSE,"Eff-SSC2"}</definedName>
    <definedName name="CVCV" localSheetId="5" hidden="1">{#VALUE!,#N/A,FALSE,0}</definedName>
    <definedName name="CVCV" hidden="1">{#VALUE!,#N/A,FALSE,0}</definedName>
    <definedName name="CVT0">[15]TMO08!#REF!</definedName>
    <definedName name="cxcw" localSheetId="5" hidden="1">{"cashflow",#N/A,FALSE,"cash flow"}</definedName>
    <definedName name="cxcw" hidden="1">{"cashflow",#N/A,FALSE,"cash flow"}</definedName>
    <definedName name="cxgh" localSheetId="5" hidden="1">{#N/A,#N/A,FALSE,"Eff-SSC2"}</definedName>
    <definedName name="cxgh" hidden="1">{#N/A,#N/A,FALSE,"Eff-SSC2"}</definedName>
    <definedName name="cxz" localSheetId="5" hidden="1">{"cashflow",#N/A,FALSE,"cash flow"}</definedName>
    <definedName name="cxz" hidden="1">{"cashflow",#N/A,FALSE,"cash flow"}</definedName>
    <definedName name="d" localSheetId="5" hidden="1">{"conso",#N/A,FALSE,"cash flow"}</definedName>
    <definedName name="d" hidden="1">{"conso",#N/A,FALSE,"cash flow"}</definedName>
    <definedName name="d_1" localSheetId="5" hidden="1">{"conso",#N/A,FALSE,"cash flow"}</definedName>
    <definedName name="d_1" hidden="1">{"conso",#N/A,FALSE,"cash flow"}</definedName>
    <definedName name="d_2" localSheetId="5" hidden="1">{"conso",#N/A,FALSE,"cash flow"}</definedName>
    <definedName name="d_2" hidden="1">{"conso",#N/A,FALSE,"cash flow"}</definedName>
    <definedName name="dang" localSheetId="5" hidden="1">{"'预算表1 '!$A$3:$M$11"}</definedName>
    <definedName name="dang" hidden="1">{"'预算表1 '!$A$3:$M$11"}</definedName>
    <definedName name="_xlnm.Database">#REF!</definedName>
    <definedName name="dcd" localSheetId="5" hidden="1">{"cashflow",#N/A,FALSE,"cash flow"}</definedName>
    <definedName name="dcd" hidden="1">{"cashflow",#N/A,FALSE,"cash flow"}</definedName>
    <definedName name="dd" localSheetId="5" hidden="1">{"conso",#N/A,FALSE,"cash flow"}</definedName>
    <definedName name="dd" hidden="1">{"conso",#N/A,FALSE,"cash flow"}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" hidden="1">'[24]C-3'!$C$81</definedName>
    <definedName name="ddddddddddddd" localSheetId="5" hidden="1">{#N/A,#N/A,FALSE,"Eff-SSC2"}</definedName>
    <definedName name="ddddddddddddd" hidden="1">{#N/A,#N/A,FALSE,"Eff-SSC2"}</definedName>
    <definedName name="dde" localSheetId="5" hidden="1">Cashflow!#REF!</definedName>
    <definedName name="dde" hidden="1">#REF!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hidden="1">{"'Summary'!$A$1:$J$46"}</definedName>
    <definedName name="ddw" localSheetId="5" hidden="1">Cashflow!#REF!</definedName>
    <definedName name="ddw" hidden="1">#REF!</definedName>
    <definedName name="de" localSheetId="5" hidden="1">{"conso",#N/A,FALSE,"cash flow"}</definedName>
    <definedName name="de" hidden="1">{"conso",#N/A,FALSE,"cash flow"}</definedName>
    <definedName name="dec" localSheetId="5" hidden="1">{"cashflow",#N/A,FALSE,"cash flow"}</definedName>
    <definedName name="dec" hidden="1">{"cashflow",#N/A,FALSE,"cash flow"}</definedName>
    <definedName name="Depp" localSheetId="5" hidden="1">{"cashflow",#N/A,FALSE,"cash flow"}</definedName>
    <definedName name="Depp" hidden="1">{"cashflow",#N/A,FALSE,"cash flow"}</definedName>
    <definedName name="det" localSheetId="5" hidden="1">{"cashflow",#N/A,FALSE,"cash flow"}</definedName>
    <definedName name="det" hidden="1">{"cashflow",#N/A,FALSE,"cash flow"}</definedName>
    <definedName name="df" localSheetId="5" hidden="1">{"'现金流量表（全部投资）'!$B$4:$P$23"}</definedName>
    <definedName name="df" hidden="1">{"'现金流量表（全部投资）'!$B$4:$P$23"}</definedName>
    <definedName name="dfdsac" localSheetId="5" hidden="1">{"conso",#N/A,FALSE,"cash flow"}</definedName>
    <definedName name="dfdsac" hidden="1">{"conso",#N/A,FALSE,"cash flow"}</definedName>
    <definedName name="dfe" localSheetId="5" hidden="1">{"cashflow",#N/A,FALSE,"cash flow"}</definedName>
    <definedName name="dfe" hidden="1">{"cashflow",#N/A,FALSE,"cash flow"}</definedName>
    <definedName name="dfhd" hidden="1">#REF!</definedName>
    <definedName name="dfsawa" localSheetId="5" hidden="1">Cashflow!#REF!</definedName>
    <definedName name="dfsawa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5" hidden="1">Cashflow!#REF!</definedName>
    <definedName name="dgg" hidden="1">#REF!</definedName>
    <definedName name="dklsfj" localSheetId="5" hidden="1">{"conso",#N/A,FALSE,"cash flow"}</definedName>
    <definedName name="dklsfj" hidden="1">{"conso",#N/A,FALSE,"cash flow"}</definedName>
    <definedName name="DONGN" localSheetId="5" hidden="1">{"'预算表1 '!$A$3:$M$11"}</definedName>
    <definedName name="DONGN" hidden="1">{"'预算表1 '!$A$3:$M$11"}</definedName>
    <definedName name="dooe" localSheetId="5" hidden="1">{"'Eng (page2)'!$A$1:$D$52"}</definedName>
    <definedName name="dooe" hidden="1">{"'Eng (page2)'!$A$1:$D$52"}</definedName>
    <definedName name="dre.conso." localSheetId="5" hidden="1">{"conso",#N/A,FALSE,"cash flow"}</definedName>
    <definedName name="dre.conso." hidden="1">{"conso",#N/A,FALSE,"cash flow"}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acew" localSheetId="5" hidden="1">{"conso",#N/A,FALSE,"cash flow"}</definedName>
    <definedName name="dsacew" hidden="1">{"conso",#N/A,FALSE,"cash flow"}</definedName>
    <definedName name="dsddfs" localSheetId="5" hidden="1">{"cashflow",#N/A,FALSE,"cash flow"}</definedName>
    <definedName name="dsddfs" hidden="1">{"cashflow",#N/A,FALSE,"cash flow"}</definedName>
    <definedName name="dsew" localSheetId="5" hidden="1">{"cashflow",#N/A,FALSE,"cash flow"}</definedName>
    <definedName name="dsew" hidden="1">{"cashflow",#N/A,FALSE,"cash flow"}</definedName>
    <definedName name="dsfv" localSheetId="5" hidden="1">Cashflow!#REF!</definedName>
    <definedName name="dsfv" hidden="1">#REF!</definedName>
    <definedName name="dsg" localSheetId="5" hidden="1">{"'Model'!$A$1:$N$53"}</definedName>
    <definedName name="dsg" hidden="1">{"'Model'!$A$1:$N$53"}</definedName>
    <definedName name="dssbfeq" hidden="1">#N/A</definedName>
    <definedName name="dswqwa" localSheetId="5" hidden="1">Cashflow!#REF!</definedName>
    <definedName name="dswqwa" hidden="1">#REF!</definedName>
    <definedName name="dv" localSheetId="5" hidden="1">{#N/A,#N/A,FALSE,"Eff-SSC2"}</definedName>
    <definedName name="dv" hidden="1">{#N/A,#N/A,FALSE,"Eff-SSC2"}</definedName>
    <definedName name="E" localSheetId="5" hidden="1">{"cashflow",#N/A,FALSE,"cash flow"}</definedName>
    <definedName name="E" hidden="1">{"cashflow",#N/A,FALSE,"cash flow"}</definedName>
    <definedName name="e5c2" localSheetId="5" hidden="1">{"'Income Statement'!$D$96:$E$101"}</definedName>
    <definedName name="e5c2" hidden="1">{"'Income Statement'!$D$96:$E$101"}</definedName>
    <definedName name="e8e8" localSheetId="5" hidden="1">{"'Eng (page2)'!$A$1:$D$52"}</definedName>
    <definedName name="e8e8" hidden="1">{"'Eng (page2)'!$A$1:$D$52"}</definedName>
    <definedName name="ea" localSheetId="5" hidden="1">Cashflow!#REF!</definedName>
    <definedName name="ea" hidden="1">#REF!</definedName>
    <definedName name="ED" hidden="1">[25]MONTHLY!$DB$20:$DB$94</definedName>
    <definedName name="edWFQA" localSheetId="5" hidden="1">Cashflow!#REF!</definedName>
    <definedName name="edWFQA" hidden="1">#REF!</definedName>
    <definedName name="eeeeee" localSheetId="5" hidden="1">{"'Summary'!$A$1:$J$46"}</definedName>
    <definedName name="eeeeee" hidden="1">{"'Summary'!$A$1:$J$46"}</definedName>
    <definedName name="eeeeeeeee" localSheetId="5" hidden="1">{"'Income Statement'!$D$96:$E$101"}</definedName>
    <definedName name="eeeeeeeee" hidden="1">{"'Income Statement'!$D$96:$E$101"}</definedName>
    <definedName name="EEPE" localSheetId="5" hidden="1">{"'Summary'!$A$1:$J$46"}</definedName>
    <definedName name="EEPE" hidden="1">{"'Summary'!$A$1:$J$46"}</definedName>
    <definedName name="EEQ" localSheetId="5" hidden="1">{"'Summary'!$A$1:$J$46"}</definedName>
    <definedName name="EEQ" hidden="1">{"'Summary'!$A$1:$J$46"}</definedName>
    <definedName name="eg2wr3gwf" localSheetId="5" hidden="1">{#N/A,#N/A,FALSE,"Sheet1"}</definedName>
    <definedName name="eg2wr3gwf" hidden="1">{#N/A,#N/A,FALSE,"Sheet1"}</definedName>
    <definedName name="egfeqgegeg" hidden="1">#N/A</definedName>
    <definedName name="egre" localSheetId="5" hidden="1">Cashflow!#REF!</definedName>
    <definedName name="egre" hidden="1">#REF!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pf" localSheetId="5" hidden="1">{"'Model'!$A$1:$N$53"}</definedName>
    <definedName name="epf" hidden="1">{"'Model'!$A$1:$N$53"}</definedName>
    <definedName name="eq5q5" localSheetId="5" hidden="1">{"'Income Statement'!$D$96:$E$101"}</definedName>
    <definedName name="eq5q5" hidden="1">{"'Income Statement'!$D$96:$E$101"}</definedName>
    <definedName name="eqq" localSheetId="5" hidden="1">{"cashflow",#N/A,FALSE,"cash flow"}</definedName>
    <definedName name="eqq" hidden="1">{"cashflow",#N/A,FALSE,"cash flow"}</definedName>
    <definedName name="eqq_5" localSheetId="5" hidden="1">{"cashflow",#N/A,FALSE,"cash flow"}</definedName>
    <definedName name="eqq_5" hidden="1">{"cashflow",#N/A,FALSE,"cash flow"}</definedName>
    <definedName name="equity" hidden="1">#REF!</definedName>
    <definedName name="erdfg" localSheetId="5" hidden="1">{#N/A,#N/A,FALSE,"Eff-SSC2"}</definedName>
    <definedName name="erdfg" hidden="1">{#N/A,#N/A,FALSE,"Eff-SSC2"}</definedName>
    <definedName name="ere" localSheetId="5" hidden="1">{"cashflow",#N/A,FALSE,"cash flow"}</definedName>
    <definedName name="ere" hidden="1">{"cashflow",#N/A,FALSE,"cash flow"}</definedName>
    <definedName name="ergg" localSheetId="5" hidden="1">{#N/A,#N/A,FALSE,"Eff-SSC2"}</definedName>
    <definedName name="ergg" hidden="1">{#N/A,#N/A,FALSE,"Eff-SSC2"}</definedName>
    <definedName name="ergq" localSheetId="5" hidden="1">Cashflow!#REF!</definedName>
    <definedName name="ergq" hidden="1">#REF!</definedName>
    <definedName name="err" localSheetId="5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localSheetId="5" hidden="1">Cashflow!#REF!</definedName>
    <definedName name="ert" hidden="1">#REF!</definedName>
    <definedName name="Erui" localSheetId="5" hidden="1">{"'Model'!$A$1:$N$53"}</definedName>
    <definedName name="Erui" hidden="1">{"'Model'!$A$1:$N$53"}</definedName>
    <definedName name="ervev" localSheetId="5" hidden="1">Cashflow!#REF!</definedName>
    <definedName name="ervev" hidden="1">#REF!</definedName>
    <definedName name="erytrthy" localSheetId="5" hidden="1">Cashflow!#REF!</definedName>
    <definedName name="erytrthy" hidden="1">#REF!</definedName>
    <definedName name="esgtwhwrh" hidden="1">#N/A</definedName>
    <definedName name="eth" localSheetId="5" hidden="1">{#N/A,#N/A,FALSE,"Eff-SSC2"}</definedName>
    <definedName name="eth" hidden="1">{#N/A,#N/A,FALSE,"Eff-SSC2"}</definedName>
    <definedName name="etrgh" localSheetId="5" hidden="1">Cashflow!#REF!</definedName>
    <definedName name="etrgh" hidden="1">#REF!</definedName>
    <definedName name="EV__LASTREFTIME__" hidden="1">38898.4078935185</definedName>
    <definedName name="Event_Type" localSheetId="5">[18]Sheet1!#REF!</definedName>
    <definedName name="Event_Type">[18]Sheet1!#REF!</definedName>
    <definedName name="evv" localSheetId="5" hidden="1">{"cashflow",#N/A,FALSE,"cash flow"}</definedName>
    <definedName name="evv" hidden="1">{"cashflow",#N/A,FALSE,"cash flow"}</definedName>
    <definedName name="ew" localSheetId="5" hidden="1">{"kpi",#N/A,FALSE,"KPI"}</definedName>
    <definedName name="ew" hidden="1">{"kpi",#N/A,FALSE,"KPI"}</definedName>
    <definedName name="ewe" localSheetId="5" hidden="1">{"'Model'!$A$1:$N$53"}</definedName>
    <definedName name="ewe" hidden="1">{"'Model'!$A$1:$N$53"}</definedName>
    <definedName name="ewew" localSheetId="5" hidden="1">{"cashflow",#N/A,FALSE,"cash flow"}</definedName>
    <definedName name="ewew" hidden="1">{"cashflow",#N/A,FALSE,"cash flow"}</definedName>
    <definedName name="ewew_5" localSheetId="5" hidden="1">{"cashflow",#N/A,FALSE,"cash flow"}</definedName>
    <definedName name="ewew_5" hidden="1">{"cashflow",#N/A,FALSE,"cash flow"}</definedName>
    <definedName name="ewg" localSheetId="5" hidden="1">{"'Model'!$A$1:$N$53"}</definedName>
    <definedName name="ewg" hidden="1">{"'Model'!$A$1:$N$53"}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x" localSheetId="5" hidden="1">{"conso",#N/A,FALSE,"cash flow"}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localSheetId="5" hidden="1">{"cashflow",#N/A,FALSE,"cash flow"}</definedName>
    <definedName name="EY" hidden="1">{"cashflow",#N/A,FALSE,"cash flow"}</definedName>
    <definedName name="eyu" localSheetId="5" hidden="1">{#N/A,#N/A,FALSE,"Eff-SSC2"}</definedName>
    <definedName name="eyu" hidden="1">{#N/A,#N/A,FALSE,"Eff-SSC2"}</definedName>
    <definedName name="F" localSheetId="5" hidden="1">{"cashflow",#N/A,FALSE,"cash flow"}</definedName>
    <definedName name="F" hidden="1">{"cashflow",#N/A,FALSE,"cash flow"}</definedName>
    <definedName name="fafhiodsai" localSheetId="5" hidden="1">{"'Model'!$A$1:$N$53"}</definedName>
    <definedName name="fafhiodsai" hidden="1">{"'Model'!$A$1:$N$53"}</definedName>
    <definedName name="fbdfzdb" localSheetId="5" hidden="1">Cashflow!#REF!</definedName>
    <definedName name="fbdfzdb" hidden="1">#REF!</definedName>
    <definedName name="fcdhfgh" hidden="1">{"conso",#N/A,FALSE,"cash flow"}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localSheetId="5" hidden="1">{"cashflow",#N/A,FALSE,"cash flow"}</definedName>
    <definedName name="fdkjgsl" hidden="1">{"cashflow",#N/A,FALSE,"cash flow"}</definedName>
    <definedName name="fffffffffff" localSheetId="5" hidden="1">{"'Model'!$A$1:$N$53"}</definedName>
    <definedName name="fffffffffff" hidden="1">{"'Model'!$A$1:$N$53"}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t" localSheetId="5" hidden="1">{"'Model'!$A$1:$N$53"}</definedName>
    <definedName name="fgt" hidden="1">{"'Model'!$A$1:$N$53"}</definedName>
    <definedName name="fill" localSheetId="5" hidden="1">Cashflow!#REF!</definedName>
    <definedName name="fill" hidden="1">#REF!</definedName>
    <definedName name="Fix" localSheetId="5" hidden="1">{"'Model'!$A$1:$N$53"}</definedName>
    <definedName name="Fix" hidden="1">{"'Model'!$A$1:$N$53"}</definedName>
    <definedName name="fpa" localSheetId="5" hidden="1">{#N/A,#N/A,FALSE,"PCS"}</definedName>
    <definedName name="fpa" hidden="1">{#N/A,#N/A,FALSE,"PCS"}</definedName>
    <definedName name="frgfewq" localSheetId="5" hidden="1">{#N/A,#N/A,FALSE,"Sheet1"}</definedName>
    <definedName name="frgfewq" hidden="1">{#N/A,#N/A,FALSE,"Sheet1"}</definedName>
    <definedName name="fse" localSheetId="5" hidden="1">{"'Model'!$A$1:$N$53"}</definedName>
    <definedName name="fse" hidden="1">{"'Model'!$A$1:$N$53"}</definedName>
    <definedName name="fss" hidden="1">[5]MONTHLY!$DI$20:$DI$94</definedName>
    <definedName name="fw" localSheetId="5" hidden="1">{"'Income Statement'!$D$96:$E$101"}</definedName>
    <definedName name="fw" hidden="1">{"'Income Statement'!$D$96:$E$101"}</definedName>
    <definedName name="fwegew2" localSheetId="5" hidden="1">{#N/A,#N/A,FALSE,"Sheet1"}</definedName>
    <definedName name="fwegew2" hidden="1">{#N/A,#N/A,FALSE,"Sheet1"}</definedName>
    <definedName name="g" hidden="1">#N/A</definedName>
    <definedName name="gaeg" localSheetId="5" hidden="1">{"'Model'!$A$1:$N$53"}</definedName>
    <definedName name="gaeg" hidden="1">{"'Model'!$A$1:$N$53"}</definedName>
    <definedName name="gbh" localSheetId="5" hidden="1">{"'Model'!$A$1:$N$53"}</definedName>
    <definedName name="gbh" hidden="1">{"'Model'!$A$1:$N$53"}</definedName>
    <definedName name="gd" localSheetId="5" hidden="1">{"cashflow",#N/A,FALSE,"cash flow"}</definedName>
    <definedName name="gd" hidden="1">{"cashflow",#N/A,FALSE,"cash flow"}</definedName>
    <definedName name="gde" localSheetId="5" hidden="1">{"'Income Statement'!$D$96:$E$101"}</definedName>
    <definedName name="gde" hidden="1">{"'Income Statement'!$D$96:$E$101"}</definedName>
    <definedName name="ge" localSheetId="5" hidden="1">{"'Model'!$A$1:$N$53"}</definedName>
    <definedName name="ge" hidden="1">{"'Model'!$A$1:$N$53"}</definedName>
    <definedName name="ge.conso." localSheetId="5" hidden="1">{"conso",#N/A,FALSE,"cash flow"}</definedName>
    <definedName name="ge.conso." hidden="1">{"conso",#N/A,FALSE,"cash flow"}</definedName>
    <definedName name="ges" localSheetId="5" hidden="1">{"'Model'!$A$1:$N$53"}</definedName>
    <definedName name="ges" hidden="1">{"'Model'!$A$1:$N$53"}</definedName>
    <definedName name="gfbnml" localSheetId="5" hidden="1">Cashflow!#REF!</definedName>
    <definedName name="gfbnml" hidden="1">#REF!</definedName>
    <definedName name="GGGGGG" hidden="1">[26]MONTHLY!$DB$20:$DB$94</definedName>
    <definedName name="gggggggggggggggt" localSheetId="5" hidden="1">{#N/A,#N/A,FALSE,"Eff-SSC2"}</definedName>
    <definedName name="gggggggggggggggt" hidden="1">{#N/A,#N/A,FALSE,"Eff-SSC2"}</definedName>
    <definedName name="gh" localSheetId="5" hidden="1">{"'预算表1 '!$A$3:$M$11"}</definedName>
    <definedName name="gh" hidden="1">{"'预算表1 '!$A$3:$M$11"}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uu" localSheetId="5" hidden="1">{"'Eng (page2)'!$A$1:$D$52"}</definedName>
    <definedName name="ghuu" hidden="1">{"'Eng (page2)'!$A$1:$D$52"}</definedName>
    <definedName name="GIG" localSheetId="5" hidden="1">{#N/A,#N/A,FALSE,"Sheet1"}</definedName>
    <definedName name="GIG" hidden="1">{#N/A,#N/A,FALSE,"Sheet1"}</definedName>
    <definedName name="GJ" localSheetId="5" hidden="1">{"'Income Statement'!$D$96:$E$101"}</definedName>
    <definedName name="GJ" hidden="1">{"'Income Statement'!$D$96:$E$101"}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localSheetId="5" hidden="1">{"'预算表1 '!$A$3:$M$11"}</definedName>
    <definedName name="gongcheng" hidden="1">{"'预算表1 '!$A$3:$M$11"}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oup">[18]Sheet1!#REF!</definedName>
    <definedName name="gtr" localSheetId="5" hidden="1">{#N/A,#N/A,FALSE,"Eff-SSC2"}</definedName>
    <definedName name="gtr" hidden="1">{#N/A,#N/A,FALSE,"Eff-SSC2"}</definedName>
    <definedName name="gtregtrtr" localSheetId="5" hidden="1">{#N/A,#N/A,FALSE,"Eff-SSC2"}</definedName>
    <definedName name="gtregtrtr" hidden="1">{#N/A,#N/A,FALSE,"Eff-SSC2"}</definedName>
    <definedName name="gtrrrrrrr" hidden="1">#REF!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h" localSheetId="5" hidden="1">{"conso",#N/A,FALSE,"cash flow"}</definedName>
    <definedName name="h" hidden="1">{"conso",#N/A,FALSE,"cash flow"}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localSheetId="5" hidden="1">Cashflow!#REF!</definedName>
    <definedName name="hayamin" hidden="1">#REF!</definedName>
    <definedName name="hg" localSheetId="5" hidden="1">{"cashflow",#N/A,FALSE,"cash flow"}</definedName>
    <definedName name="hg" hidden="1">{"cashflow",#N/A,FALSE,"cash flow"}</definedName>
    <definedName name="hgdruiuyioe5nhio" localSheetId="5" hidden="1">Cashflow!#REF!</definedName>
    <definedName name="hgdruiuyioe5nhio" hidden="1">#REF!</definedName>
    <definedName name="hgf" localSheetId="5" hidden="1">{"'现金流量表（全部投资）'!$B$4:$P$23"}</definedName>
    <definedName name="hgf" hidden="1">{"'现金流量表（全部投资）'!$B$4:$P$23"}</definedName>
    <definedName name="hggi" localSheetId="5" hidden="1">Cashflow!#REF!</definedName>
    <definedName name="hggi" hidden="1">#REF!</definedName>
    <definedName name="HGH" hidden="1">[25]MONTHLY!$DL$95:$DL$95</definedName>
    <definedName name="hh" hidden="1">{"conso",#N/A,FALSE,"cash flow"}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localSheetId="5" hidden="1">Cashflow!#REF!</definedName>
    <definedName name="hitech" hidden="1">#REF!</definedName>
    <definedName name="hiuhl" localSheetId="5" hidden="1">{"'Model'!$A$1:$N$53"}</definedName>
    <definedName name="hiuhl" hidden="1">{"'Model'!$A$1:$N$53"}</definedName>
    <definedName name="hj" localSheetId="5" hidden="1">{"conso",#N/A,FALSE,"cash flow"}</definedName>
    <definedName name="hj" hidden="1">{"conso",#N/A,FALSE,"cash flow"}</definedName>
    <definedName name="hjk" localSheetId="5" hidden="1">Cashflow!#REF!</definedName>
    <definedName name="hjk" hidden="1">#REF!</definedName>
    <definedName name="hkuh" localSheetId="5" hidden="1">{"conso",#N/A,FALSE,"cash flow"}</definedName>
    <definedName name="hkuh" hidden="1">{"conso",#N/A,FALSE,"cash flow"}</definedName>
    <definedName name="hl" localSheetId="5" hidden="1">{"conso",#N/A,FALSE,"cash flow"}</definedName>
    <definedName name="hl" hidden="1">{"conso",#N/A,FALSE,"cash flow"}</definedName>
    <definedName name="hmg" localSheetId="5" hidden="1">{"cashflow",#N/A,FALSE,"cash flow"}</definedName>
    <definedName name="hmg" hidden="1">{"cashflow",#N/A,FALSE,"cash flow"}</definedName>
    <definedName name="HNHJ" localSheetId="5" hidden="1">Cashflow!#REF!</definedName>
    <definedName name="HNHJ" hidden="1">#REF!</definedName>
    <definedName name="HOP" localSheetId="5" hidden="1">{#N/A,#N/A,FALSE,"Sheet1"}</definedName>
    <definedName name="HOP" hidden="1">{#N/A,#N/A,FALSE,"Sheet1"}</definedName>
    <definedName name="hqqq" localSheetId="5" hidden="1">{"cashflow",#N/A,FALSE,"cash flow"}</definedName>
    <definedName name="hqqq" hidden="1">{"cashflow",#N/A,FALSE,"cash flow"}</definedName>
    <definedName name="HRH" localSheetId="5" hidden="1">Cashflow!#REF!</definedName>
    <definedName name="HRH" hidden="1">#REF!</definedName>
    <definedName name="HRHRH" localSheetId="5" hidden="1">Cashflow!#REF!</definedName>
    <definedName name="HRHRH" hidden="1">#REF!</definedName>
    <definedName name="hter" localSheetId="5" hidden="1">{"'Model'!$A$1:$N$53"}</definedName>
    <definedName name="hter" hidden="1">{"'Model'!$A$1:$N$53"}</definedName>
    <definedName name="HTH" localSheetId="5" hidden="1">Cashflow!#REF!</definedName>
    <definedName name="HTH" hidden="1">#REF!</definedName>
    <definedName name="HTM_L" localSheetId="5" hidden="1">{"'预算表1 '!$A$3:$M$11"}</definedName>
    <definedName name="HTM_L" hidden="1">{"'预算表1 '!$A$3:$M$11"}</definedName>
    <definedName name="HTML" hidden="1">{"'Eng (page2)'!$A$1:$D$52"}</definedName>
    <definedName name="HTML_CodePage" hidden="1">950</definedName>
    <definedName name="HTML_Control" localSheetId="5" hidden="1">{"'17種通貨匯率'!$A$1:$R$48"}</definedName>
    <definedName name="HTML_Control" hidden="1">{"'17種通貨匯率'!$A$1:$R$48"}</definedName>
    <definedName name="HTML_DD" localSheetId="5" hidden="1">{"'预算表1 '!$A$3:$M$11"}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"C:\Ali\Excel\BAAN\STOCK\MyHTML.htm"</definedName>
    <definedName name="HTML_PathFile" hidden="1">"C:\Ali\Excel\BAAN\STOCK\MyHTML.htm"</definedName>
    <definedName name="HTML_PathTemplate" localSheetId="5" hidden="1">"C:\BOTHomepage\Databank\EconData\ThaiEcon\Tmp_Macro.htm"</definedName>
    <definedName name="HTML_PathTemplate" hidden="1">"C:\BOTHomepage\Databank\EconData\ThaiEcon\Tmp_Macro.htm"</definedName>
    <definedName name="HTML_Title" localSheetId="5" hidden="1">"4PAST_P"</definedName>
    <definedName name="HTML_Title" hidden="1">"4PAST_P"</definedName>
    <definedName name="HTTRH" localSheetId="5" hidden="1">Cashflow!#REF!</definedName>
    <definedName name="HTTRH" hidden="1">#REF!</definedName>
    <definedName name="hu" localSheetId="5" hidden="1">{"cashflow",#N/A,FALSE,"cash flow"}</definedName>
    <definedName name="hu" hidden="1">{"cashflow",#N/A,FALSE,"cash flow"}</definedName>
    <definedName name="hvlpp" hidden="1">#N/A</definedName>
    <definedName name="hwwki" localSheetId="5" hidden="1">{"conso",#N/A,FALSE,"cash flow"}</definedName>
    <definedName name="hwwki" hidden="1">{"conso",#N/A,FALSE,"cash flow"}</definedName>
    <definedName name="I" localSheetId="5" hidden="1">{"cashflow",#N/A,FALSE,"cash flow"}</definedName>
    <definedName name="I" hidden="1">{"cashflow",#N/A,FALSE,"cash flow"}</definedName>
    <definedName name="II" localSheetId="5" hidden="1">{"cashflow",#N/A,FALSE,"cash flow"}</definedName>
    <definedName name="II" hidden="1">{"cashflow",#N/A,FALSE,"cash flow"}</definedName>
    <definedName name="iiii" localSheetId="5" hidden="1">{#N/A,#N/A,FALSE,"Eff-SSC2"}</definedName>
    <definedName name="iiii" hidden="1">{#N/A,#N/A,FALSE,"Eff-SSC2"}</definedName>
    <definedName name="IIIII" localSheetId="5" hidden="1">{"cashflow",#N/A,FALSE,"cash flow"}</definedName>
    <definedName name="IIIII" hidden="1">{"cashflow",#N/A,FALSE,"cash flow"}</definedName>
    <definedName name="IN" localSheetId="5" hidden="1">{"conso",#N/A,FALSE,"cash flow"}</definedName>
    <definedName name="IN" hidden="1">{"conso",#N/A,FALSE,"cash flow"}</definedName>
    <definedName name="invert_e" hidden="1">{"'SCBMF'!$A$1:$I$51","'SCBDA'!$A$1:$I$45","'SCBBA'!$A$1:$I$37"}</definedName>
    <definedName name="IQ" localSheetId="5" hidden="1">{"'Summary'!$A$1:$J$46"}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'[1]PS-1995'!#REF!</definedName>
    <definedName name="iy" localSheetId="5" hidden="1">{#N/A,#N/A,FALSE,"Eff-SSC2"}</definedName>
    <definedName name="iy" hidden="1">{#N/A,#N/A,FALSE,"Eff-SSC2"}</definedName>
    <definedName name="J" hidden="1">#REF!</definedName>
    <definedName name="Jas" localSheetId="5" hidden="1">{"'Feb 99'!$A$1:$G$30"}</definedName>
    <definedName name="Jas" hidden="1">{"'Feb 99'!$A$1:$G$30"}</definedName>
    <definedName name="jdskjsdfdsjf" localSheetId="5" hidden="1">{"conso",#N/A,FALSE,"cash flow"}</definedName>
    <definedName name="jdskjsdfdsjf" hidden="1">{"conso",#N/A,FALSE,"cash flow"}</definedName>
    <definedName name="jewkoa2" localSheetId="5" hidden="1">{"cashflow",#N/A,FALSE,"cash flow"}</definedName>
    <definedName name="jewkoa2" hidden="1">{"cashflow",#N/A,FALSE,"cash flow"}</definedName>
    <definedName name="jffgj" hidden="1">#REF!</definedName>
    <definedName name="jfkd" localSheetId="5" hidden="1">{"'Eng (page2)'!$A$1:$D$52"}</definedName>
    <definedName name="jfkd" hidden="1">{"'Eng (page2)'!$A$1:$D$52"}</definedName>
    <definedName name="JGL" localSheetId="5" hidden="1">{"'Income Statement'!$D$96:$E$101"}</definedName>
    <definedName name="JGL" hidden="1">{"'Income Statement'!$D$96:$E$101"}</definedName>
    <definedName name="jhgj" localSheetId="5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bno" localSheetId="5" hidden="1">Cashflow!#REF!</definedName>
    <definedName name="jibno" hidden="1">#REF!</definedName>
    <definedName name="jjjjjjjjjjj" localSheetId="5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hidden="1">{"'Model'!$A$1:$N$53"}</definedName>
    <definedName name="JKKK" localSheetId="5" hidden="1">Cashflow!#REF!</definedName>
    <definedName name="JKKK" hidden="1">#REF!</definedName>
    <definedName name="JKL" hidden="1">#REF!</definedName>
    <definedName name="jkmhcd" localSheetId="5" hidden="1">{"'Eng (page2)'!$A$1:$D$52"}</definedName>
    <definedName name="jkmhcd" hidden="1">{"'Eng (page2)'!$A$1:$D$52"}</definedName>
    <definedName name="ju\" localSheetId="5" hidden="1">{"cashflow",#N/A,FALSE,"cash flow"}</definedName>
    <definedName name="ju\" hidden="1">{"cashflow",#N/A,FALSE,"cash flow"}</definedName>
    <definedName name="july" localSheetId="5" hidden="1">Cashflow!#REF!</definedName>
    <definedName name="july" hidden="1">#REF!</definedName>
    <definedName name="jun" localSheetId="5" hidden="1">{"cashflow",#N/A,FALSE,"cash flow"}</definedName>
    <definedName name="jun" hidden="1">{"cashflow",#N/A,FALSE,"cash flow"}</definedName>
    <definedName name="K2a" localSheetId="5" hidden="1">{#N/A,#N/A,FALSE,"Sheet1"}</definedName>
    <definedName name="K2a" hidden="1">{#N/A,#N/A,FALSE,"Sheet1"}</definedName>
    <definedName name="k9k" localSheetId="5" hidden="1">Cashflow!#REF!</definedName>
    <definedName name="k9k" hidden="1">#REF!</definedName>
    <definedName name="KAA" localSheetId="5" hidden="1">{#N/A,#N/A,FALSE,"Sheet1"}</definedName>
    <definedName name="KAA" hidden="1">{#N/A,#N/A,FALSE,"Sheet1"}</definedName>
    <definedName name="kaka" localSheetId="5" hidden="1">{"'Income Statement'!$D$96:$E$101"}</definedName>
    <definedName name="kaka" hidden="1">{"'Income Statement'!$D$96:$E$101"}</definedName>
    <definedName name="KB" localSheetId="5" hidden="1">{#N/A,#N/A,FALSE,"Sheet1"}</definedName>
    <definedName name="KB" hidden="1">{#N/A,#N/A,FALSE,"Sheet1"}</definedName>
    <definedName name="KHJGDFGFHGHJ" localSheetId="5" hidden="1">{"cashflow",#N/A,FALSE,"cash flow"}</definedName>
    <definedName name="KHJGDFGFHGHJ" hidden="1">{"cashflow",#N/A,FALSE,"cash flow"}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kkk" localSheetId="5" hidden="1">{"cashflow",#N/A,FALSE,"cash flow"}</definedName>
    <definedName name="kkkk" hidden="1">{"cashflow",#N/A,FALSE,"cash flow"}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p" localSheetId="5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localSheetId="5" hidden="1">{"cashflow",#N/A,FALSE,"cash flow"}</definedName>
    <definedName name="L" hidden="1">{"cashflow",#N/A,FALSE,"cash flow"}</definedName>
    <definedName name="ldp" localSheetId="5" hidden="1">{"'Model'!$A$1:$N$53"}</definedName>
    <definedName name="ldp" hidden="1">{"'Model'!$A$1:$N$53"}</definedName>
    <definedName name="lek" localSheetId="5" hidden="1">{"Physical Count Securities",#N/A,FALSE,"BFIT B&amp;D Valuation"}</definedName>
    <definedName name="lek" hidden="1">{"Physical Count Securities",#N/A,FALSE,"BFIT B&amp;D Valuation"}</definedName>
    <definedName name="les" hidden="1">[27]MONTHLY!$DL$95:$DL$95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p" localSheetId="5" hidden="1">{"'Model'!$A$1:$N$53"}</definedName>
    <definedName name="lhp" hidden="1">{"'Model'!$A$1:$N$53"}</definedName>
    <definedName name="LIK" localSheetId="5" hidden="1">{#N/A,#N/A,FALSE,"Sheet1"}</definedName>
    <definedName name="LIK" hidden="1">{#N/A,#N/A,FALSE,"Sheet1"}</definedName>
    <definedName name="limcount" hidden="1">2</definedName>
    <definedName name="liult" localSheetId="5" hidden="1">Cashflow!#REF!</definedName>
    <definedName name="liult" hidden="1">#REF!</definedName>
    <definedName name="ll.cashflow." localSheetId="5" hidden="1">{"cashflow",#N/A,FALSE,"cash flow"}</definedName>
    <definedName name="ll.cashflow." hidden="1">{"cashflow",#N/A,FALSE,"cash flow"}</definedName>
    <definedName name="lloo" localSheetId="5" hidden="1">Cashflow!#REF!</definedName>
    <definedName name="lloo" hidden="1">#REF!</definedName>
    <definedName name="lok" localSheetId="5" hidden="1">{#N/A,#N/A,TRUE,"M [OS-05]-00(1)"}</definedName>
    <definedName name="lok" hidden="1">{#N/A,#N/A,TRUE,"M [OS-05]-00(1)"}</definedName>
    <definedName name="lop" localSheetId="5" hidden="1">{"'Model'!$A$1:$N$53"}</definedName>
    <definedName name="lop" hidden="1">{"'Model'!$A$1:$N$53"}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o" localSheetId="5" hidden="1">{"'Model'!$A$1:$N$53"}</definedName>
    <definedName name="lso" hidden="1">{"'Model'!$A$1:$N$53"}</definedName>
    <definedName name="lu6uluyl" localSheetId="5" hidden="1">Cashflow!#REF!</definedName>
    <definedName name="lu6uluyl" hidden="1">#REF!</definedName>
    <definedName name="LUCK" localSheetId="5" hidden="1">{#N/A,#N/A,FALSE,"Sheet1"}</definedName>
    <definedName name="LUCK" hidden="1">{#N/A,#N/A,FALSE,"Sheet1"}</definedName>
    <definedName name="luil" localSheetId="5" hidden="1">{#N/A,#N/A,FALSE,"Eff-SSC2"}</definedName>
    <definedName name="luil" hidden="1">{#N/A,#N/A,FALSE,"Eff-SSC2"}</definedName>
    <definedName name="lvjksdl" localSheetId="5" hidden="1">{"conso",#N/A,FALSE,"cash flow"}</definedName>
    <definedName name="lvjksdl" hidden="1">{"conso",#N/A,FALSE,"cash flow"}</definedName>
    <definedName name="lyluey" localSheetId="5" hidden="1">Cashflow!#REF!</definedName>
    <definedName name="lyluey" hidden="1">#REF!</definedName>
    <definedName name="M" localSheetId="5" hidden="1">{"cashflow",#N/A,FALSE,"cash flow"}</definedName>
    <definedName name="M" hidden="1">{"cashflow",#N/A,FALSE,"cash flow"}</definedName>
    <definedName name="m." localSheetId="5" hidden="1">{"conso",#N/A,FALSE,"cash flow"}</definedName>
    <definedName name="m." hidden="1">{"conso",#N/A,FALSE,"cash flow"}</definedName>
    <definedName name="MH" localSheetId="5" hidden="1">{#N/A,#N/A,FALSE,"Eff-SSC2"}</definedName>
    <definedName name="MH" hidden="1">{#N/A,#N/A,FALSE,"Eff-SSC2"}</definedName>
    <definedName name="min" localSheetId="5" hidden="1">{"'Feb 99'!$A$1:$G$30"}</definedName>
    <definedName name="min" hidden="1">{"'Feb 99'!$A$1:$G$30"}</definedName>
    <definedName name="mks" localSheetId="5" hidden="1">{"'Model'!$A$1:$N$53"}</definedName>
    <definedName name="mks" hidden="1">{"'Model'!$A$1:$N$53"}</definedName>
    <definedName name="mlk" localSheetId="5" hidden="1">{"cashflow",#N/A,FALSE,"cash flow"}</definedName>
    <definedName name="mlk" hidden="1">{"cashflow",#N/A,FALSE,"cash flow"}</definedName>
    <definedName name="mlkmlkm" hidden="1">{"cashflow",#N/A,FALSE,"cash flow"}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bm" localSheetId="5" hidden="1">{#N/A,#N/A,FALSE,"Eff-SSC2"}</definedName>
    <definedName name="nbm" hidden="1">{#N/A,#N/A,FALSE,"Eff-SSC2"}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localSheetId="5" hidden="1">{"conso",#N/A,FALSE,"cash flow"}</definedName>
    <definedName name="ni" hidden="1">{"conso",#N/A,FALSE,"cash flow"}</definedName>
    <definedName name="nil" localSheetId="5" hidden="1">{"'Model'!$A$1:$N$53"}</definedName>
    <definedName name="nil" hidden="1">{"'Model'!$A$1:$N$53"}</definedName>
    <definedName name="nn" localSheetId="5" hidden="1">{"'Model'!$A$1:$N$53"}</definedName>
    <definedName name="nn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localSheetId="5" hidden="1">Cashflow!#REF!</definedName>
    <definedName name="nok" hidden="1">#REF!</definedName>
    <definedName name="NSJ" localSheetId="5" hidden="1">{"cashflow",#N/A,FALSE,"cash flow"}</definedName>
    <definedName name="NSJ" hidden="1">{"cashflow",#N/A,FALSE,"cash flow"}</definedName>
    <definedName name="nso" localSheetId="5" hidden="1">{#N/A,#N/A,FALSE,"PROJPACK"}</definedName>
    <definedName name="nso" hidden="1">{#N/A,#N/A,FALSE,"PROJPACK"}</definedName>
    <definedName name="nu" localSheetId="5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hidden="1">{"cashflow",#N/A,FALSE,"cash flow"}</definedName>
    <definedName name="nut" hidden="1">[28]A!#REF!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5" hidden="1">{"cashflow",#N/A,FALSE,"cash flow"}</definedName>
    <definedName name="o" hidden="1">{"cashflow",#N/A,FALSE,"cash flow"}</definedName>
    <definedName name="OCT" hidden="1">#REF!</definedName>
    <definedName name="ok" localSheetId="5" hidden="1">{#N/A,#N/A,FALSE,"Eff-SSC2"}</definedName>
    <definedName name="ok" hidden="1">{#N/A,#N/A,FALSE,"Eff-SSC2"}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localSheetId="5" hidden="1">{"'预算表1 '!$A$3:$M$11"}</definedName>
    <definedName name="oppppp" hidden="1">{"'预算表1 '!$A$3:$M$11"}</definedName>
    <definedName name="orange" hidden="1">[29]MONTHLY!$DB$95:$DB$95</definedName>
    <definedName name="ots" localSheetId="5" hidden="1">{#VALUE!,#N/A,FALSE,0}</definedName>
    <definedName name="ots" hidden="1">{#VALUE!,#N/A,FALSE,0}</definedName>
    <definedName name="ouil" localSheetId="5" hidden="1">{#N/A,#N/A,FALSE,"Eff-SSC2"}</definedName>
    <definedName name="ouil" hidden="1">{#N/A,#N/A,FALSE,"Eff-SSC2"}</definedName>
    <definedName name="oyyu" localSheetId="5" hidden="1">{#N/A,#N/A,FALSE,"Eff-SSC2"}</definedName>
    <definedName name="oyyu" hidden="1">{#N/A,#N/A,FALSE,"Eff-SSC2"}</definedName>
    <definedName name="p" localSheetId="5" hidden="1">{"conso",#N/A,FALSE,"cash flow"}</definedName>
    <definedName name="p" hidden="1">{"conso",#N/A,FALSE,"cash flow"}</definedName>
    <definedName name="pae" localSheetId="5" hidden="1">Cashflow!#REF!</definedName>
    <definedName name="pae" hidden="1">#REF!</definedName>
    <definedName name="pcs" localSheetId="5" hidden="1">{#N/A,#N/A,FALSE,"PCS"}</definedName>
    <definedName name="pcs" hidden="1">{#N/A,#N/A,FALSE,"PCS"}</definedName>
    <definedName name="PDO" localSheetId="5" hidden="1">{"'Summary'!$A$1:$J$46"}</definedName>
    <definedName name="PDO" hidden="1">{"'Summary'!$A$1:$J$46"}</definedName>
    <definedName name="pdq" localSheetId="5" hidden="1">{"'Summary'!$A$1:$J$46"}</definedName>
    <definedName name="pdq" hidden="1">{"'Summary'!$A$1:$J$46"}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[30]A!#REF!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5" hidden="1">Cashflow!#REF!</definedName>
    <definedName name="PivotTable7.doc" hidden="1">#REF!</definedName>
    <definedName name="plmo" hidden="1">[31]MONTHLY!$DL$20:$DL$94</definedName>
    <definedName name="poi" localSheetId="5" hidden="1">{"'Model'!$A$1:$N$53"}</definedName>
    <definedName name="poi" hidden="1">{"'Model'!$A$1:$N$53"}</definedName>
    <definedName name="pom" localSheetId="5" hidden="1">Cashflow!#REF!</definedName>
    <definedName name="pom" hidden="1">#REF!</definedName>
    <definedName name="pop" localSheetId="5" hidden="1">{"cashflow",#N/A,FALSE,"cash flow"}</definedName>
    <definedName name="pop" hidden="1">{"cashflow",#N/A,FALSE,"cash flow"}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BS!$A$1:$P$103</definedName>
    <definedName name="_xlnm.Print_Area" localSheetId="5">Cashflow!$A$1:$P$93</definedName>
    <definedName name="_xlnm.Print_Area" localSheetId="4">'Cashflow-'!$A$1:$P$97</definedName>
    <definedName name="_xlnm.Print_Area" localSheetId="3">Company!$A$1:$V$26</definedName>
    <definedName name="_xlnm.Print_Area" localSheetId="2">conso!$A$1:$X$37</definedName>
    <definedName name="_xlnm.Print_Area" localSheetId="1">PL!$A$1:$P$49</definedName>
    <definedName name="PRJE1" localSheetId="5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localSheetId="5" hidden="1">{"cashflow",#N/A,FALSE,"cash flow"}</definedName>
    <definedName name="q" hidden="1">{"cashflow",#N/A,FALSE,"cash flow"}</definedName>
    <definedName name="q2q" localSheetId="5" hidden="1">{"'预算表1 '!$A$3:$M$11"}</definedName>
    <definedName name="q2q" hidden="1">{"'预算表1 '!$A$3:$M$11"}</definedName>
    <definedName name="Q2WQ" localSheetId="5" hidden="1">Cashflow!#REF!</definedName>
    <definedName name="Q2WQ" hidden="1">#REF!</definedName>
    <definedName name="QA" localSheetId="5" hidden="1">{"conso",#N/A,FALSE,"cash flow"}</definedName>
    <definedName name="QA" hidden="1">{"conso",#N/A,FALSE,"cash flow"}</definedName>
    <definedName name="qaqa" localSheetId="5" hidden="1">{"conso",#N/A,FALSE,"cash flow"}</definedName>
    <definedName name="qaqa" hidden="1">{"conso",#N/A,FALSE,"cash flow"}</definedName>
    <definedName name="qaqa_5" localSheetId="5" hidden="1">{"conso",#N/A,FALSE,"cash flow"}</definedName>
    <definedName name="qaqa_5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5" localSheetId="5" hidden="1">{"cashflow",#N/A,FALSE,"cash flow"}</definedName>
    <definedName name="qaqas_5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5" localSheetId="5" hidden="1">{"conso",#N/A,FALSE,"cash flow"}</definedName>
    <definedName name="qaqasa_5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5" localSheetId="5" hidden="1">{"conso",#N/A,FALSE,"cash flow"}</definedName>
    <definedName name="qaqass_5" hidden="1">{"conso",#N/A,FALSE,"cash flow"}</definedName>
    <definedName name="QAS" localSheetId="5" hidden="1">{"'预算表1 '!$A$3:$M$11"}</definedName>
    <definedName name="QAS" hidden="1">{"'预算表1 '!$A$3:$M$11"}</definedName>
    <definedName name="qdf">#REF!</definedName>
    <definedName name="qdm">#REF!</definedName>
    <definedName name="QE" localSheetId="5" hidden="1">{"cashflow",#N/A,FALSE,"cash flow"}</definedName>
    <definedName name="QE" hidden="1">{"cashflow",#N/A,FALSE,"cash flow"}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ergq" localSheetId="5" hidden="1">Cashflow!#REF!</definedName>
    <definedName name="qergq" hidden="1">#REF!</definedName>
    <definedName name="qf" localSheetId="5">Cashflow!#REF!</definedName>
    <definedName name="qf">#REF!</definedName>
    <definedName name="qh" localSheetId="5">Cashflow!#REF!</definedName>
    <definedName name="qh">#REF!</definedName>
    <definedName name="qm">#REF!</definedName>
    <definedName name="qmm">#REF!</definedName>
    <definedName name="qqqq" localSheetId="5" hidden="1">{"'预算表1 '!$A$3:$M$11"}</definedName>
    <definedName name="qqqq" hidden="1">{"'预算表1 '!$A$3:$M$11"}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_5" localSheetId="5" hidden="1">{"cashflow",#N/A,FALSE,"cash flow"}</definedName>
    <definedName name="qqqqqq_5" hidden="1">{"cashflow",#N/A,FALSE,"cash flow"}</definedName>
    <definedName name="qr" localSheetId="5" hidden="1">{#N/A,#N/A,FALSE,"Eff-SSC2"}</definedName>
    <definedName name="qr" hidden="1">{#N/A,#N/A,FALSE,"Eff-SSC2"}</definedName>
    <definedName name="qra" localSheetId="5" hidden="1">{#N/A,#N/A,FALSE,"Eff-SSC2"}</definedName>
    <definedName name="qra" hidden="1">{#N/A,#N/A,FALSE,"Eff-SSC2"}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" localSheetId="5" hidden="1">{"cashflow",#N/A,FALSE,"cash flow"}</definedName>
    <definedName name="QW" hidden="1">{"cashflow",#N/A,FALSE,"cash flow"}</definedName>
    <definedName name="qwa" localSheetId="5" hidden="1">{"'Income Statement'!$D$96:$E$101"}</definedName>
    <definedName name="qwa" hidden="1">{"'Income Statement'!$D$96:$E$101"}</definedName>
    <definedName name="qwdwfc" localSheetId="5" hidden="1">Cashflow!#REF!</definedName>
    <definedName name="qwdwfc" hidden="1">#REF!</definedName>
    <definedName name="qwqwq" localSheetId="5" hidden="1">{"cashflow",#N/A,FALSE,"cash flow"}</definedName>
    <definedName name="qwqwq" hidden="1">{"cashflow",#N/A,FALSE,"cash flow"}</definedName>
    <definedName name="qwqwq_5" localSheetId="5" hidden="1">{"cashflow",#N/A,FALSE,"cash flow"}</definedName>
    <definedName name="qwqwq_5" hidden="1">{"cashflow",#N/A,FALSE,"cash flow"}</definedName>
    <definedName name="qwrfwe" localSheetId="5" hidden="1">{#N/A,#N/A,FALSE,"Eff-SSC2"}</definedName>
    <definedName name="qwrfwe" hidden="1">{#N/A,#N/A,FALSE,"Eff-SSC2"}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localSheetId="5" hidden="1">{"'Income Statement'!$D$96:$E$101"}</definedName>
    <definedName name="qwwww" hidden="1">{"'Income Statement'!$D$96:$E$101"}</definedName>
    <definedName name="rae" localSheetId="5" hidden="1">{"cashflow",#N/A,FALSE,"cash flow"}</definedName>
    <definedName name="rae" hidden="1">{"cashflow",#N/A,FALSE,"cash flow"}</definedName>
    <definedName name="rea" localSheetId="5" hidden="1">{"'Model'!$A$1:$N$53"}</definedName>
    <definedName name="rea" hidden="1">{"'Model'!$A$1:$N$53"}</definedName>
    <definedName name="RECQ207" localSheetId="5" hidden="1">{"Physical Count Securities",#N/A,FALSE,"BFIT B&amp;D Valuation"}</definedName>
    <definedName name="RECQ207" hidden="1">{"Physical Count Securities",#N/A,FALSE,"BFIT B&amp;D Valuation"}</definedName>
    <definedName name="REF" localSheetId="5" hidden="1">Cashflow!#REF!</definedName>
    <definedName name="REF" hidden="1">#REF!</definedName>
    <definedName name="regq" localSheetId="5" hidden="1">{#N/A,#N/A,FALSE,"Eff-SSC2"}</definedName>
    <definedName name="regq" hidden="1">{#N/A,#N/A,FALSE,"Eff-SSC2"}</definedName>
    <definedName name="rer" localSheetId="5" hidden="1">{"cashflow",#N/A,FALSE,"cash flow"}</definedName>
    <definedName name="rer" hidden="1">{"cashflow",#N/A,FALSE,"cash flow"}</definedName>
    <definedName name="rer_5" localSheetId="5" hidden="1">{"cashflow",#N/A,FALSE,"cash flow"}</definedName>
    <definedName name="rer_5" hidden="1">{"cashflow",#N/A,FALSE,"cash flow"}</definedName>
    <definedName name="rere" localSheetId="5" hidden="1">{"conso",#N/A,FALSE,"cash flow"}</definedName>
    <definedName name="rere" hidden="1">{"conso",#N/A,FALSE,"cash flow"}</definedName>
    <definedName name="rere_5" localSheetId="5" hidden="1">{"conso",#N/A,FALSE,"cash flow"}</definedName>
    <definedName name="rere_5" hidden="1">{"conso",#N/A,FALSE,"cash flow"}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e" localSheetId="5" hidden="1">{"'2003'!$A$1:$AH$6"}</definedName>
    <definedName name="reve" hidden="1">{"'2003'!$A$1:$AH$6"}</definedName>
    <definedName name="ReviewMonitor">'[19]HR-10'!$A$22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t" localSheetId="5" hidden="1">{#N/A,#N/A,FALSE,"Eff-SSC2"}</definedName>
    <definedName name="rgt" hidden="1">{#N/A,#N/A,FALSE,"Eff-SSC2"}</definedName>
    <definedName name="rgtq" localSheetId="5" hidden="1">{#N/A,#N/A,FALSE,"Eff-SSC2"}</definedName>
    <definedName name="rgtq" hidden="1">{#N/A,#N/A,FALSE,"Eff-SSC2"}</definedName>
    <definedName name="rhrt" localSheetId="5" hidden="1">Cashflow!#REF!</definedName>
    <definedName name="rhrt" hidden="1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p" localSheetId="5" hidden="1">{"'Model'!$A$1:$N$53"}</definedName>
    <definedName name="rp" hidden="1">{"'Model'!$A$1:$N$53"}</definedName>
    <definedName name="rqf1fr" localSheetId="5" hidden="1">{#N/A,#N/A,FALSE,"Sheet1"}</definedName>
    <definedName name="rqf1fr" hidden="1">{#N/A,#N/A,FALSE,"Sheet1"}</definedName>
    <definedName name="rrd" localSheetId="5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localSheetId="5" hidden="1">Cashflow!#REF!</definedName>
    <definedName name="rrrrrrrrrrrrrrrrrrrrrrrrrr" hidden="1">#REF!</definedName>
    <definedName name="rtfgh" localSheetId="5" hidden="1">{#N/A,#N/A,FALSE,"Eff-SSC2"}</definedName>
    <definedName name="rtfgh" hidden="1">{#N/A,#N/A,FALSE,"Eff-SSC2"}</definedName>
    <definedName name="rthb" localSheetId="5" hidden="1">Cashflow!#REF!</definedName>
    <definedName name="rthb" hidden="1">#REF!</definedName>
    <definedName name="rthy" localSheetId="5" hidden="1">Cashflow!#REF!</definedName>
    <definedName name="rthy" hidden="1">#REF!</definedName>
    <definedName name="rtynhj" localSheetId="5" hidden="1">{#N/A,#N/A,FALSE,"Eff-SSC2"}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UT" localSheetId="5" hidden="1">{#N/A,#N/A,FALSE,"Sheet1"}</definedName>
    <definedName name="RUT" hidden="1">{#N/A,#N/A,FALSE,"Sheet1"}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localSheetId="5" hidden="1">{"'Income Statement'!$D$96:$E$101"}</definedName>
    <definedName name="ryt" hidden="1">{"'Income Statement'!$D$96:$E$101"}</definedName>
    <definedName name="s" localSheetId="5" hidden="1">{"conso",#N/A,FALSE,"cash flow"}</definedName>
    <definedName name="s" hidden="1">{"conso",#N/A,FALSE,"cash flow"}</definedName>
    <definedName name="sa" localSheetId="5" hidden="1">{"conso",#N/A,FALSE,"cash flow"}</definedName>
    <definedName name="sa" hidden="1">{"conso",#N/A,FALSE,"cash flow"}</definedName>
    <definedName name="SAE" localSheetId="5" hidden="1">{"'Eng (page2)'!$A$1:$D$52"}</definedName>
    <definedName name="SAE" hidden="1">{"'Eng (page2)'!$A$1:$D$52"}</definedName>
    <definedName name="SAF" localSheetId="5" hidden="1">{"cashflow",#N/A,FALSE,"cash flow"}</definedName>
    <definedName name="SAF" hidden="1">{"cashflow",#N/A,FALSE,"cash flow"}</definedName>
    <definedName name="sal" localSheetId="5" hidden="1">{"conso",#N/A,FALSE,"cash flow"}</definedName>
    <definedName name="sal" hidden="1">{"conso",#N/A,FALSE,"cash flow"}</definedName>
    <definedName name="sala" localSheetId="5" hidden="1">{"conso",#N/A,FALSE,"cash flow"}</definedName>
    <definedName name="sala" hidden="1">{"conso",#N/A,FALSE,"cash flow"}</definedName>
    <definedName name="salary" localSheetId="5" hidden="1">{"cashflow",#N/A,FALSE,"cash flow"}</definedName>
    <definedName name="salary" hidden="1">{"cashflow",#N/A,FALSE,"cash flow"}</definedName>
    <definedName name="Sale1" localSheetId="5" hidden="1">{"revable",#N/A,FALSE,"REVABLE"}</definedName>
    <definedName name="Sale1" hidden="1">{"revable",#N/A,FALSE,"REVABLE"}</definedName>
    <definedName name="sale2" localSheetId="5" hidden="1">{"hilight1",#N/A,FALSE,"HILIGHT1"}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5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localSheetId="5" hidden="1">{#N/A,#N/A,FALSE,"Sheet1"}</definedName>
    <definedName name="sdhshd" hidden="1">{#N/A,#N/A,FALSE,"Sheet1"}</definedName>
    <definedName name="sdjt" localSheetId="5" hidden="1">Cashflow!#REF!</definedName>
    <definedName name="sdjt" hidden="1">#REF!</definedName>
    <definedName name="sdkdskdfsk" localSheetId="5" hidden="1">Cashflow!#REF!</definedName>
    <definedName name="sdkdskdfsk" hidden="1">#REF!</definedName>
    <definedName name="sdrwewedrqw" hidden="1">[5]MONTHLY!$DI$95:$DI$95</definedName>
    <definedName name="sdsf" localSheetId="5" hidden="1">{"cashflow",#N/A,FALSE,"cash flow"}</definedName>
    <definedName name="sdsf" hidden="1">{"cashflow",#N/A,FALSE,"cash flow"}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ep" localSheetId="5" hidden="1">{"conso",#N/A,FALSE,"cash flow"}</definedName>
    <definedName name="sep" hidden="1">{"conso",#N/A,FALSE,"cash flow"}</definedName>
    <definedName name="september" localSheetId="5" hidden="1">{"conso",#N/A,FALSE,"cash flow"}</definedName>
    <definedName name="september" hidden="1">{"conso",#N/A,FALSE,"cash flow"}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fd" localSheetId="5" hidden="1">{"cashflow",#N/A,FALSE,"cash flow"}</definedName>
    <definedName name="sfd" hidden="1">{"cashflow",#N/A,FALSE,"cash flow"}</definedName>
    <definedName name="sfgrds" localSheetId="5" hidden="1">Cashflow!#REF!</definedName>
    <definedName name="sfgrds" hidden="1">#REF!</definedName>
    <definedName name="sfsf2" localSheetId="5" hidden="1">Cashflow!#REF!</definedName>
    <definedName name="sfsf2" hidden="1">#REF!</definedName>
    <definedName name="sfsfs" localSheetId="5" hidden="1">Cashflow!#REF!</definedName>
    <definedName name="sfsfs" hidden="1">#REF!</definedName>
    <definedName name="sgf" hidden="1">#REF!</definedName>
    <definedName name="sgr" hidden="1">'[1]PS-1995'!#REF!</definedName>
    <definedName name="sgswre" hidden="1">#N/A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5" hidden="1">{"'Model'!$A$1:$N$53"}</definedName>
    <definedName name="slkiw" hidden="1">{"'Model'!$A$1:$N$53"}</definedName>
    <definedName name="software" localSheetId="5" hidden="1">{"'Eng (page2)'!$A$1:$D$52"}</definedName>
    <definedName name="software" hidden="1">{"'Eng (page2)'!$A$1:$D$52"}</definedName>
    <definedName name="Sort" localSheetId="5" hidden="1">Cashflow!#REF!</definedName>
    <definedName name="Sort" hidden="1">#REF!</definedName>
    <definedName name="splendid" localSheetId="5" hidden="1">{"Physical Count Securities",#N/A,FALSE,"BFIT B&amp;D Valuation"}</definedName>
    <definedName name="splendid" hidden="1">{"Physical Count Securities",#N/A,FALSE,"BFIT B&amp;D Valuation"}</definedName>
    <definedName name="srdtbyrn" localSheetId="5" hidden="1">Cashflow!#REF!</definedName>
    <definedName name="srdtbyrn" hidden="1">#REF!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{"conso",#N/A,FALSE,"cash flow"}</definedName>
    <definedName name="ssss" hidden="1">{"conso",#N/A,FALSE,"cash flow"}</definedName>
    <definedName name="sssss" localSheetId="5" hidden="1">{"cashflow",#N/A,FALSE,"cash flow"}</definedName>
    <definedName name="sssss" hidden="1">{"cashflow",#N/A,FALSE,"cash flow"}</definedName>
    <definedName name="stamp" localSheetId="5" hidden="1">{"'Eng (page2)'!$A$1:$D$52"}</definedName>
    <definedName name="stamp" hidden="1">{"'Eng (page2)'!$A$1:$D$52"}</definedName>
    <definedName name="sub">#REF!</definedName>
    <definedName name="supharatkabsuwan" localSheetId="5" hidden="1">{"cashflow",#N/A,FALSE,"cash flow"}</definedName>
    <definedName name="supharatkabsuwan" hidden="1">{"cashflow",#N/A,FALSE,"cash flow"}</definedName>
    <definedName name="SUR" localSheetId="5" hidden="1">{"cashflow",#N/A,FALSE,"cash flow"}</definedName>
    <definedName name="SUR" hidden="1">{"cashflow",#N/A,FALSE,"cash flow"}</definedName>
    <definedName name="suwit" localSheetId="5" hidden="1">Cashflow!#REF!</definedName>
    <definedName name="suwit" hidden="1">#REF!</definedName>
    <definedName name="suwit11" localSheetId="5" hidden="1">Cashflow!#REF!</definedName>
    <definedName name="suwit11" hidden="1">#REF!</definedName>
    <definedName name="SV" localSheetId="5">Cashflow!#REF!</definedName>
    <definedName name="SV">#REF!</definedName>
    <definedName name="SVE" localSheetId="5" hidden="1">{#N/A,#N/A,FALSE,"Eff-SSC2"}</definedName>
    <definedName name="SVE" hidden="1">{#N/A,#N/A,FALSE,"Eff-SSC2"}</definedName>
    <definedName name="SVFctr14">#REF!</definedName>
    <definedName name="SVFctr15">#REF!</definedName>
    <definedName name="t" localSheetId="5" hidden="1">{"cashflow",#N/A,FALSE,"cash flow"}</definedName>
    <definedName name="t" hidden="1">{"cashflow",#N/A,FALSE,"cash flow"}</definedName>
    <definedName name="t2g42" localSheetId="5" hidden="1">{#N/A,#N/A,FALSE,"Sheet1"}</definedName>
    <definedName name="t2g42" hidden="1">{#N/A,#N/A,FALSE,"Sheet1"}</definedName>
    <definedName name="tai" localSheetId="5" hidden="1">{"'Model'!$A$1:$N$53"}</definedName>
    <definedName name="tai" hidden="1">{"'Model'!$A$1:$N$53"}</definedName>
    <definedName name="te" localSheetId="5" hidden="1">{"conso",#N/A,FALSE,"cash flow"}</definedName>
    <definedName name="te" hidden="1">{"conso",#N/A,FALSE,"cash flow"}</definedName>
    <definedName name="teg" localSheetId="5" hidden="1">Cashflow!#REF!</definedName>
    <definedName name="teg" hidden="1">#REF!</definedName>
    <definedName name="Tem" localSheetId="5" hidden="1">{"'Income Statement'!$D$96:$E$101"}</definedName>
    <definedName name="Tem" hidden="1">{"'Income Statement'!$D$96:$E$101"}</definedName>
    <definedName name="TextRefCopyRangeCount" hidden="1">31</definedName>
    <definedName name="teyu" localSheetId="5" hidden="1">{#N/A,#N/A,FALSE,"Eff-SSC2"}</definedName>
    <definedName name="teyu" hidden="1">{#N/A,#N/A,FALSE,"Eff-SSC2"}</definedName>
    <definedName name="tg3t" localSheetId="5" hidden="1">Cashflow!#REF!</definedName>
    <definedName name="tg3t" hidden="1">#REF!</definedName>
    <definedName name="tgvrfgbv" localSheetId="5" hidden="1">Cashflow!#REF!</definedName>
    <definedName name="tgvrfgbv" hidden="1">#REF!</definedName>
    <definedName name="tjy" localSheetId="5" hidden="1">'[1]PS-1995'!#REF!</definedName>
    <definedName name="tjy" hidden="1">'[1]PS-1995'!#REF!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hidden="1">{"conso",#N/A,FALSE,"cash flow"}</definedName>
    <definedName name="TPM" localSheetId="5" hidden="1">{#N/A,#N/A,FALSE,"Sheet1"}</definedName>
    <definedName name="TPM" hidden="1">{#N/A,#N/A,FALSE,"Sheet1"}</definedName>
    <definedName name="tqert" localSheetId="5" hidden="1">Cashflow!#REF!</definedName>
    <definedName name="tqert" hidden="1">#REF!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5" hidden="1">{"cashflow",#N/A,FALSE,"cash flow"}</definedName>
    <definedName name="TRC" hidden="1">{"cashflow",#N/A,FALSE,"cash flow"}</definedName>
    <definedName name="tre4r564t" localSheetId="5" hidden="1">{"'Eng (page2)'!$A$1:$D$52"}</definedName>
    <definedName name="tre4r564t" hidden="1">{"'Eng (page2)'!$A$1:$D$52"}</definedName>
    <definedName name="Trend" localSheetId="5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YE" localSheetId="5" hidden="1">Cashflow!#REF!</definedName>
    <definedName name="TREYE" hidden="1">#REF!</definedName>
    <definedName name="trryh" localSheetId="5" hidden="1">{#N/A,#N/A,FALSE,"Eff-SSC2"}</definedName>
    <definedName name="trryh" hidden="1">{#N/A,#N/A,FALSE,"Eff-SSC2"}</definedName>
    <definedName name="ttki" hidden="1">'[1]PS-1995'!#REF!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localSheetId="5" hidden="1">{0,0,0,0}</definedName>
    <definedName name="ttttt" hidden="1">{0,0,0,0}</definedName>
    <definedName name="tuk" localSheetId="5" hidden="1">{#N/A,#N/A,FALSE,"Eff-SSC2"}</definedName>
    <definedName name="tuk" hidden="1">{#N/A,#N/A,FALSE,"Eff-SSC2"}</definedName>
    <definedName name="tun" localSheetId="5" hidden="1">{"'Model'!$A$1:$N$53"}</definedName>
    <definedName name="tun" hidden="1">{"'Model'!$A$1:$N$53"}</definedName>
    <definedName name="ty" localSheetId="5" hidden="1">{"cashflow",#N/A,FALSE,"cash flow"}</definedName>
    <definedName name="ty" hidden="1">{"cashflow",#N/A,FALSE,"cash flow"}</definedName>
    <definedName name="tydi" localSheetId="5" hidden="1">{#N/A,#N/A,FALSE,"Eff-SSC2"}</definedName>
    <definedName name="tydi" hidden="1">{#N/A,#N/A,FALSE,"Eff-SSC2"}</definedName>
    <definedName name="tyhnmty" localSheetId="5" hidden="1">Cashflow!#REF!</definedName>
    <definedName name="tyhnmty" hidden="1">#REF!</definedName>
    <definedName name="TYJN" localSheetId="5" hidden="1">Cashflow!#REF!</definedName>
    <definedName name="TYJN" hidden="1">#REF!</definedName>
    <definedName name="tynh" localSheetId="5" hidden="1">{#N/A,#N/A,FALSE,"Eff-SSC2"}</definedName>
    <definedName name="tynh" hidden="1">{#N/A,#N/A,FALSE,"Eff-SSC2"}</definedName>
    <definedName name="tyrw" localSheetId="5" hidden="1">{#N/A,#N/A,FALSE,"Eff-SSC2"}</definedName>
    <definedName name="tyrw" hidden="1">{#N/A,#N/A,FALSE,"Eff-SSC2"}</definedName>
    <definedName name="tyun67" localSheetId="5" hidden="1">Cashflow!#REF!</definedName>
    <definedName name="tyun67" hidden="1">#REF!</definedName>
    <definedName name="tyuy" localSheetId="5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hidden="1">{"cashflow",#N/A,FALSE,"cash flow"}</definedName>
    <definedName name="uirswegq" localSheetId="5" hidden="1">Cashflow!#REF!</definedName>
    <definedName name="uirswegq" hidden="1">#REF!</definedName>
    <definedName name="ujj" localSheetId="5" hidden="1">{"'Eng (page2)'!$A$1:$D$52"}</definedName>
    <definedName name="ujj" hidden="1">{"'Eng (page2)'!$A$1:$D$52"}</definedName>
    <definedName name="ujvol" localSheetId="5" hidden="1">{#N/A,#N/A,FALSE,"Eff-SSC2"}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localSheetId="5" hidden="1">{"'Eng (page2)'!$A$1:$D$52"}</definedName>
    <definedName name="Uor" hidden="1">{"'Eng (page2)'!$A$1:$D$52"}</definedName>
    <definedName name="UsedIPE">'[19]HR-10'!$B$41</definedName>
    <definedName name="utt" localSheetId="5" hidden="1">{#N/A,#N/A,FALSE,"Eff-SSC2"}</definedName>
    <definedName name="utt" hidden="1">{#N/A,#N/A,FALSE,"Eff-SSC2"}</definedName>
    <definedName name="utyl" localSheetId="5" hidden="1">{#N/A,#N/A,FALSE,"Eff-SSC2"}</definedName>
    <definedName name="utyl" hidden="1">{#N/A,#N/A,FALSE,"Eff-SSC2"}</definedName>
    <definedName name="uu" localSheetId="5" hidden="1">{"'Eng (page2)'!$A$1:$D$52"}</definedName>
    <definedName name="uu" hidden="1">{"'Eng (page2)'!$A$1:$D$52"}</definedName>
    <definedName name="uuo" localSheetId="5" hidden="1">Cashflow!#REF!</definedName>
    <definedName name="uuo" hidden="1">#REF!</definedName>
    <definedName name="uuuuuuuuu" localSheetId="5" hidden="1">{"conso",#N/A,FALSE,"cash flow"}</definedName>
    <definedName name="uuuuuuuuu" hidden="1">{"conso",#N/A,FALSE,"cash flow"}</definedName>
    <definedName name="uyt" localSheetId="5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" localSheetId="5" hidden="1">{#N/A,#N/A,FALSE,"Sheet1"}</definedName>
    <definedName name="V" hidden="1">{#N/A,#N/A,FALSE,"Sheet1"}</definedName>
    <definedName name="vbs" localSheetId="5" hidden="1">{"'Model'!$A$1:$N$53"}</definedName>
    <definedName name="vbs" hidden="1">{"'Model'!$A$1:$N$53"}</definedName>
    <definedName name="vdcds" localSheetId="5" hidden="1">{"cashflow",#N/A,FALSE,"cash flow"}</definedName>
    <definedName name="vdcds" hidden="1">{"cashflow",#N/A,FALSE,"cash flow"}</definedName>
    <definedName name="veer" localSheetId="5" hidden="1">{#N/A,#N/A,FALSE,"Eff-SSC2"}</definedName>
    <definedName name="veer" hidden="1">{#N/A,#N/A,FALSE,"Eff-SSC2"}</definedName>
    <definedName name="vfayg" localSheetId="5" hidden="1">{"cashflow",#N/A,FALSE,"cash flow"}</definedName>
    <definedName name="vfayg" hidden="1">{"cashflow",#N/A,FALSE,"cash flow"}</definedName>
    <definedName name="viiuuiiu" hidden="1">#N/A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localSheetId="5" hidden="1">{"cashflow",#N/A,FALSE,"cash flow"}</definedName>
    <definedName name="w" hidden="1">{"cashflow",#N/A,FALSE,"cash flow"}</definedName>
    <definedName name="w4y" localSheetId="5" hidden="1">{#N/A,#N/A,FALSE,"Eff-SSC2"}</definedName>
    <definedName name="w4y" hidden="1">{#N/A,#N/A,FALSE,"Eff-SSC2"}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localSheetId="5" hidden="1">Cashflow!#REF!</definedName>
    <definedName name="wd" hidden="1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5" hidden="1">Cashflow!#REF!</definedName>
    <definedName name="WDEWFCD" hidden="1">#REF!</definedName>
    <definedName name="wdf" localSheetId="5" hidden="1">Cashflow!#REF!</definedName>
    <definedName name="wdf" hidden="1">#REF!</definedName>
    <definedName name="WDR.CONSO." localSheetId="5" hidden="1">{"conso",#N/A,FALSE,"cash flow"}</definedName>
    <definedName name="WDR.CONSO." hidden="1">{"conso",#N/A,FALSE,"cash flow"}</definedName>
    <definedName name="wdwd" localSheetId="5" hidden="1">Cashflow!#REF!</definedName>
    <definedName name="wdwd" hidden="1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5" hidden="1">Cashflow!#REF!</definedName>
    <definedName name="wefwe" hidden="1">#REF!</definedName>
    <definedName name="weg" localSheetId="5" hidden="1">{"'Model'!$A$1:$N$53"}</definedName>
    <definedName name="weg" hidden="1">{"'Model'!$A$1:$N$53"}</definedName>
    <definedName name="wegdfn" localSheetId="5" hidden="1">Cashflow!#REF!</definedName>
    <definedName name="wegdfn" hidden="1">#REF!</definedName>
    <definedName name="weporupot4" localSheetId="5" hidden="1">Cashflow!#REF!</definedName>
    <definedName name="weporupot4" hidden="1">#REF!</definedName>
    <definedName name="wgfewqge" localSheetId="5" hidden="1">{#N/A,#N/A,FALSE,"Sheet1"}</definedName>
    <definedName name="wgfewqge" hidden="1">{#N/A,#N/A,FALSE,"Sheet1"}</definedName>
    <definedName name="wimol" localSheetId="5" hidden="1">{"conso",#N/A,FALSE,"cash flow"}</definedName>
    <definedName name="wimol" hidden="1">{"conso",#N/A,FALSE,"cash flow"}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qq" localSheetId="5" hidden="1">{"'Income Statement'!$D$96:$E$101"}</definedName>
    <definedName name="wqqq" hidden="1">{"'Income Statement'!$D$96:$E$101"}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qwqw" localSheetId="5" hidden="1">{"cashflow",#N/A,FALSE,"cash flow"}</definedName>
    <definedName name="wqwqw" hidden="1">{"cashflow",#N/A,FALSE,"cash flow"}</definedName>
    <definedName name="wqwqw_5" localSheetId="5" hidden="1">{"cashflow",#N/A,FALSE,"cash flow"}</definedName>
    <definedName name="wqwqw_5" hidden="1">{"cashflow",#N/A,FALSE,"cash flow"}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A." localSheetId="5" hidden="1">{#N/A,#N/A,FALSE,"Eff-SSC2"}</definedName>
    <definedName name="wrn.A." hidden="1">{#N/A,#N/A,FALSE,"Eff-SSC2"}</definedName>
    <definedName name="wrn.AA." localSheetId="5" hidden="1">{#N/A,#N/A,TRUE,"M [OS-05]-00(1)"}</definedName>
    <definedName name="wrn.AA." hidden="1">{#N/A,#N/A,TRUE,"M [OS-05]-00(1)"}</definedName>
    <definedName name="wrn.ALL." localSheetId="5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localSheetId="5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5" hidden="1">{"Balsheet",#N/A,FALSE,"BalSheet"}</definedName>
    <definedName name="wrn.Balance._.Sheet." hidden="1">{"Balsheet",#N/A,FALSE,"BalSheet"}</definedName>
    <definedName name="wrn.bank._.model." localSheetId="5" hidden="1">{"banks",#N/A,FALSE,"BASIC"}</definedName>
    <definedName name="wrn.bank._.model." hidden="1">{"banks",#N/A,FALSE,"BASIC"}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5" hidden="1">{#N/A,#N/A,TRUE,"Sheet1"}</definedName>
    <definedName name="wrn.Budget._.Plan." hidden="1">{#N/A,#N/A,TRUE,"Sheet1"}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localSheetId="5" hidden="1">{"condensate",#N/A,FALSE,"CNTRYTYPE"}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localSheetId="5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V_SYNTHESE." localSheetId="5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localSheetId="5" hidden="1">{#N/A,#N/A,FALSE,"EX-FORECAST"}</definedName>
    <definedName name="wrn.ex_f." hidden="1">{#N/A,#N/A,FALSE,"EX-FORECAST"}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5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raphdata." localSheetId="5" hidden="1">{#N/A,#N/A,FALSE,"GraphData"}</definedName>
    <definedName name="wrn.graphdata." hidden="1">{#N/A,#N/A,FALSE,"GraphData"}</definedName>
    <definedName name="wrn.heavy." localSheetId="5" hidden="1">{"heavy",#N/A,FALSE,"CNTRYTYPE"}</definedName>
    <definedName name="wrn.heavy." hidden="1">{"heavy",#N/A,FALSE,"CNTRYTYPE"}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Ilijan._.Print." localSheetId="5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localSheetId="5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hidden="1">{"index",#N/A,FALSE,"INDEX"}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STALLATION." localSheetId="5" hidden="1">{#N/A,#N/A,FALSE,"Sheet1"}</definedName>
    <definedName name="wrn.INSTALLATION." hidden="1">{#N/A,#N/A,FALSE,"Sheet1"}</definedName>
    <definedName name="wrn.KPI." localSheetId="5" hidden="1">{"kpi",#N/A,FALSE,"KPI"}</definedName>
    <definedName name="wrn.KPI." hidden="1">{"kpi",#N/A,FALSE,"KPI"}</definedName>
    <definedName name="wrn.light._.sour." localSheetId="5" hidden="1">{"light sour",#N/A,FALSE,"CNTRYTYPE"}</definedName>
    <definedName name="wrn.light._.sour." hidden="1">{"light sour",#N/A,FALSE,"CNTRYTYPE"}</definedName>
    <definedName name="wrn.Miscellaneous." localSheetId="5" hidden="1">{"Misc",#N/A,FALSE,"Misc"}</definedName>
    <definedName name="wrn.Miscellaneous." hidden="1">{"Misc",#N/A,FALSE,"Misc"}</definedName>
    <definedName name="wrn.model." localSheetId="5" hidden="1">{"basic",#N/A,FALSE,"BASIC"}</definedName>
    <definedName name="wrn.model." hidden="1">{"basic",#N/A,FALSE,"BASIC"}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5" hidden="1">{#N/A,#N/A,FALSE,"Model";#N/A,#N/A,FALSE,"Division"}</definedName>
    <definedName name="wrn.Print." hidden="1">{#N/A,#N/A,FALSE,"Model";#N/A,#N/A,FALSE,"Division"}</definedName>
    <definedName name="wrn.Print._.All." localSheetId="5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localSheetId="5" hidden="1">{#N/A,#N/A,TRUE,"Cover";#N/A,#N/A,TRUE,"Ops2";#N/A,#N/A,TRUE,"MO&amp;M";#N/A,#N/A,TRUE,"Cost &amp; Draw";#N/A,#N/A,TRUE,"Debt Ser.Sch.";#N/A,#N/A,TRUE,"Depreciation"}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5" hidden="1">{"profit",#N/A,FALSE,"Profit"}</definedName>
    <definedName name="wrn.Profit._.Statement." hidden="1">{"profit",#N/A,FALSE,"Profit"}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5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localSheetId="5" hidden="1">{"sweet",#N/A,FALSE,"CNTRYTYPE"}</definedName>
    <definedName name="wrn.sweet.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itle._.Page." localSheetId="5" hidden="1">{"title",#N/A,FALSE,"title"}</definedName>
    <definedName name="wrn.Title._.Page." hidden="1">{"title",#N/A,FALSE,"title"}</definedName>
    <definedName name="wrn.total." localSheetId="5" hidden="1">{"total",#N/A,FALSE,"CNTRYTYPE"}</definedName>
    <definedName name="wrn.total." hidden="1">{"total",#N/A,FALSE,"CNTRYTYPE"}</definedName>
    <definedName name="wrn.Tracking." localSheetId="5" hidden="1">{"tracking",#N/A,FALSE,"tracking"}</definedName>
    <definedName name="wrn.Tracking." hidden="1">{"tracking",#N/A,FALSE,"tracking"}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localSheetId="5" hidden="1">{"financials",#N/A,FALSE,"BASIC";"interest",#N/A,FALSE,"BASIC";"leasing and financing",#N/A,FALSE,"BASIC";"returns back up",#N/A,FALSE,"BASIC"}</definedName>
    <definedName name="wrsn.backup1" hidden="1">{"financials",#N/A,FALSE,"BASIC";"interest",#N/A,FALSE,"BASIC";"leasing and financing",#N/A,FALSE,"BASIC";"returns back up",#N/A,FALSE,"BASIC"}</definedName>
    <definedName name="wuio" localSheetId="5" hidden="1">{"cashflow",#N/A,FALSE,"cash flow"}</definedName>
    <definedName name="wuio" hidden="1">{"cashflow",#N/A,FALSE,"cash flow"}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qq_5" localSheetId="5" hidden="1">{"cashflow",#N/A,FALSE,"cash flow"}</definedName>
    <definedName name="wwqq_5" hidden="1">{"cashflow",#N/A,FALSE,"cash flow"}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localSheetId="5" hidden="1">{#N/A,#N/A,FALSE,"Eff-SSC2"}</definedName>
    <definedName name="wyez" hidden="1">{#N/A,#N/A,FALSE,"Eff-SSC2"}</definedName>
    <definedName name="x" localSheetId="5" hidden="1">{#N/A,#N/A,FALSE,"Sheet1"}</definedName>
    <definedName name="x" hidden="1">{#N/A,#N/A,FALSE,"Sheet1"}</definedName>
    <definedName name="xaxa" localSheetId="5" hidden="1">{"cashflow",#N/A,FALSE,"cash flow"}</definedName>
    <definedName name="xaxa" hidden="1">{"cashflow",#N/A,FALSE,"cash flow"}</definedName>
    <definedName name="xaxa_5" localSheetId="5" hidden="1">{"cashflow",#N/A,FALSE,"cash flow"}</definedName>
    <definedName name="xaxa_5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5" localSheetId="5" hidden="1">{"cashflow",#N/A,FALSE,"cash flow"}</definedName>
    <definedName name="xaxasa_5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5" localSheetId="5" hidden="1">{"cashflow",#N/A,FALSE,"cash flow"}</definedName>
    <definedName name="xaxax_5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5" localSheetId="5" hidden="1">{"cashflow",#N/A,FALSE,"cash flow"}</definedName>
    <definedName name="xazz_5" hidden="1">{"cashflow",#N/A,FALSE,"cash flow"}</definedName>
    <definedName name="XREF_COLUMN_1" localSheetId="5" hidden="1">Cashflow!#REF!</definedName>
    <definedName name="XREF_COLUMN_1" hidden="1">#REF!</definedName>
    <definedName name="XREF_COLUMN_10" localSheetId="5" hidden="1">Cashflow!#REF!</definedName>
    <definedName name="XREF_COLUMN_10" hidden="1">#REF!</definedName>
    <definedName name="XREF_COLUMN_2" localSheetId="5" hidden="1">Cashflow!#REF!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5" hidden="1">Cashflow!#REF!</definedName>
    <definedName name="XRefCopy1" hidden="1">#REF!</definedName>
    <definedName name="XRefCopy10" localSheetId="5" hidden="1">Cashflow!#REF!</definedName>
    <definedName name="XRefCopy10" hidden="1">#REF!</definedName>
    <definedName name="XRefCopy10Row" localSheetId="5" hidden="1">Cashflow!#REF!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[32]XREF!#REF!</definedName>
    <definedName name="XRefCopy16" hidden="1">#REF!</definedName>
    <definedName name="XRefCopy16Row" hidden="1">[32]XREF!#REF!</definedName>
    <definedName name="XRefCopy17" hidden="1">#REF!</definedName>
    <definedName name="XRefCopy17Row" hidden="1">#REF!</definedName>
    <definedName name="XRefCopy18" hidden="1">#REF!</definedName>
    <definedName name="XRefCopy18Row" hidden="1">[32]XREF!#REF!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[32]XREF!#REF!</definedName>
    <definedName name="XRefCopy21" hidden="1">#REF!</definedName>
    <definedName name="XRefCopy21Row" hidden="1">#REF!</definedName>
    <definedName name="XRefCopy22" hidden="1">#REF!</definedName>
    <definedName name="XRefCopy22Row" hidden="1">[32]XREF!#REF!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5" hidden="1">Cashflow!#REF!</definedName>
    <definedName name="XRefPaste1" hidden="1">#REF!</definedName>
    <definedName name="XRefPaste10" localSheetId="5" hidden="1">Cashflow!#REF!</definedName>
    <definedName name="XRefPaste10" hidden="1">#REF!</definedName>
    <definedName name="XRefPaste10Row" localSheetId="5" hidden="1">Cashflow!#REF!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" hidden="1">[27]MONTHLY!$DA$20:$DA$94</definedName>
    <definedName name="xxxxx" localSheetId="5" hidden="1">{"monthly",#N/A,FALSE,"GASODEM";"qtr to yr",#N/A,FALSE,"GASODEM"}</definedName>
    <definedName name="xxxxx" hidden="1">{"monthly",#N/A,FALSE,"GASODEM";"qtr to yr",#N/A,FALSE,"GASODEM"}</definedName>
    <definedName name="Y" localSheetId="5" hidden="1">{"cashflow",#N/A,FALSE,"cash flow"}</definedName>
    <definedName name="Y" hidden="1">{"cashflow",#N/A,FALSE,"cash flow"}</definedName>
    <definedName name="y4w3ey" localSheetId="5" hidden="1">{#N/A,#N/A,FALSE,"Eff-SSC2"}</definedName>
    <definedName name="y4w3ey" hidden="1">{#N/A,#N/A,FALSE,"Eff-SSC2"}</definedName>
    <definedName name="y6etrsyfr" localSheetId="5" hidden="1">{#N/A,#N/A,FALSE,"Sheet1"}</definedName>
    <definedName name="y6etrsyfr" hidden="1">{#N/A,#N/A,FALSE,"Sheet1"}</definedName>
    <definedName name="yhtrhjntyj" localSheetId="5" hidden="1">{#N/A,#N/A,FALSE,"Eff-SSC2"}</definedName>
    <definedName name="yhtrhjntyj" hidden="1">{#N/A,#N/A,FALSE,"Eff-SSC2"}</definedName>
    <definedName name="yi" localSheetId="5" hidden="1">{#N/A,#N/A,FALSE,"Eff-SSC2"}</definedName>
    <definedName name="yi" hidden="1">{#N/A,#N/A,FALSE,"Eff-SSC2"}</definedName>
    <definedName name="yik" localSheetId="5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localSheetId="5" hidden="1">Cashflow!#REF!</definedName>
    <definedName name="yiuok" hidden="1">#REF!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localSheetId="5" hidden="1">{#N/A,#N/A,FALSE,"Eff-SSC2"}</definedName>
    <definedName name="yki" hidden="1">{#N/A,#N/A,FALSE,"Eff-SSC2"}</definedName>
    <definedName name="ykk" localSheetId="5" hidden="1">Cashflow!#REF!</definedName>
    <definedName name="ykk" hidden="1">#REF!</definedName>
    <definedName name="yo" localSheetId="5" hidden="1">Cashflow!#REF!</definedName>
    <definedName name="yo" hidden="1">#REF!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" localSheetId="5" hidden="1">{#N/A,#N/A,FALSE,"Eff-SSC2"}</definedName>
    <definedName name="yth" hidden="1">{#N/A,#N/A,FALSE,"Eff-SSC2"}</definedName>
    <definedName name="ytw" localSheetId="5" hidden="1">{#N/A,#N/A,FALSE,"Eff-SSC2"}</definedName>
    <definedName name="ytw" hidden="1">{#N/A,#N/A,FALSE,"Eff-SSC2"}</definedName>
    <definedName name="yueuo" localSheetId="5" hidden="1">{#N/A,#N/A,FALSE,"Eff-SSC2"}</definedName>
    <definedName name="yueuo" hidden="1">{#N/A,#N/A,FALSE,"Eff-SSC2"}</definedName>
    <definedName name="yui" localSheetId="5" hidden="1">Cashflow!#REF!</definedName>
    <definedName name="yui" hidden="1">#REF!</definedName>
    <definedName name="yukr" localSheetId="5" hidden="1">{#N/A,#N/A,FALSE,"Eff-SSC2"}</definedName>
    <definedName name="yukr" hidden="1">{#N/A,#N/A,FALSE,"Eff-SSC2"}</definedName>
    <definedName name="yunmn" localSheetId="5" hidden="1">Cashflow!#REF!</definedName>
    <definedName name="yunmn" hidden="1">#REF!</definedName>
    <definedName name="yuo" localSheetId="5" hidden="1">Cashflow!#REF!</definedName>
    <definedName name="yuo" hidden="1">#REF!</definedName>
    <definedName name="yuol" localSheetId="5" hidden="1">{#N/A,#N/A,FALSE,"Eff-SSC2"}</definedName>
    <definedName name="yuol" hidden="1">{#N/A,#N/A,FALSE,"Eff-SSC2"}</definedName>
    <definedName name="yuoro" localSheetId="5" hidden="1">{#N/A,#N/A,FALSE,"Eff-SSC2"}</definedName>
    <definedName name="yuoro" hidden="1">{#N/A,#N/A,FALSE,"Eff-SSC2"}</definedName>
    <definedName name="yuuu" localSheetId="5" hidden="1">{"'预算表1 '!$A$3:$M$11"}</definedName>
    <definedName name="yuuu" hidden="1">{"'预算表1 '!$A$3:$M$11"}</definedName>
    <definedName name="yy.Cashflow" localSheetId="5" hidden="1">{"cashflow",#N/A,FALSE,"cash flow"}</definedName>
    <definedName name="yy.Cashflow" hidden="1">{"cashflow",#N/A,FALSE,"cash flow"}</definedName>
    <definedName name="yytwq" localSheetId="5" hidden="1">{#N/A,#N/A,FALSE,"Eff-SSC2"}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localSheetId="5" hidden="1">Cashflow!#REF!,Cashflow!#REF!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localSheetId="5" hidden="1">{"conso",#N/A,FALSE,"cash flow"}</definedName>
    <definedName name="zaxa" hidden="1">{"conso",#N/A,FALSE,"cash flow"}</definedName>
    <definedName name="zaxa_5" localSheetId="5" hidden="1">{"conso",#N/A,FALSE,"cash flow"}</definedName>
    <definedName name="zaxa_5" hidden="1">{"conso",#N/A,FALSE,"cash flow"}</definedName>
    <definedName name="zaza" localSheetId="5" hidden="1">{"conso",#N/A,FALSE,"cash flow"}</definedName>
    <definedName name="zaza" hidden="1">{"conso",#N/A,FALSE,"cash flow"}</definedName>
    <definedName name="zaza_5" localSheetId="5" hidden="1">{"conso",#N/A,FALSE,"cash flow"}</definedName>
    <definedName name="zaza_5" hidden="1">{"conso",#N/A,FALSE,"cash flow"}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IYU" localSheetId="5" hidden="1">{"'预算表1 '!$A$3:$M$11"}</definedName>
    <definedName name="ZIYU" hidden="1">{"'预算表1 '!$A$3:$M$11"}</definedName>
    <definedName name="zqqq" localSheetId="5" hidden="1">{"cashflow",#N/A,FALSE,"cash flow"}</definedName>
    <definedName name="zqqq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hidden="1">[21]MONTHLY!$DB$95:$DB$95</definedName>
    <definedName name="เงินเดือน" hidden="1">{"'Eng (page2)'!$A$1:$D$52"}</definedName>
    <definedName name="เท" localSheetId="5" hidden="1">Cashflow!#REF!</definedName>
    <definedName name="เท" hidden="1">#REF!</definedName>
    <definedName name="เอ" hidden="1">[21]MONTHLY!$DA$20:$DA$94</definedName>
    <definedName name="ไ" localSheetId="5" hidden="1">Cashflow!#REF!</definedName>
    <definedName name="ไ" hidden="1">#REF!</definedName>
    <definedName name="ไพเ" localSheetId="5" hidden="1">{#N/A,#N/A,FALSE,"Eff-SSC2"}</definedName>
    <definedName name="ไพเ" hidden="1">{#N/A,#N/A,FALSE,"Eff-SSC2"}</definedName>
    <definedName name="กฟ" localSheetId="5" hidden="1">{"conso",#N/A,FALSE,"cash flow"}</definedName>
    <definedName name="กฟ" hidden="1">{"conso",#N/A,FALSE,"cash flow"}</definedName>
    <definedName name="กหหหห" localSheetId="5" hidden="1">Cashflow!#REF!</definedName>
    <definedName name="กหหหห" hidden="1">#REF!</definedName>
    <definedName name="ฆ๋ฒ?ฏธ๋?" localSheetId="5" hidden="1">Cashflow!#REF!</definedName>
    <definedName name="ฆ๋ฒ?ฏธ๋?" hidden="1">#REF!</definedName>
    <definedName name="งานระหว่างทำ" localSheetId="5" hidden="1">Cashflow!#REF!</definedName>
    <definedName name="งานระหว่างทำ" hidden="1">#REF!</definedName>
    <definedName name="ด" localSheetId="5" hidden="1">'[1]PS-1995'!#REF!</definedName>
    <definedName name="ด" hidden="1">'[1]PS-1995'!#REF!</definedName>
    <definedName name="ดดดดดดดดดดดดดดดดดดด" localSheetId="5" hidden="1">{#N/A,#N/A,FALSE,"Eff-SSC2"}</definedName>
    <definedName name="ดดดดดดดดดดดดดดดดดดด" hidden="1">{#N/A,#N/A,FALSE,"Eff-SSC2"}</definedName>
    <definedName name="ถีนส่" hidden="1">[27]MONTHLY!$DF$95:$DF$95</definedName>
    <definedName name="ทท" localSheetId="5" hidden="1">{"conso",#N/A,FALSE,"cash flow"}</definedName>
    <definedName name="ทท" hidden="1">{"conso",#N/A,FALSE,"cash flow"}</definedName>
    <definedName name="ทั" localSheetId="5" hidden="1">Cashflow!#REF!</definedName>
    <definedName name="ทั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ฟฟฟฟฟฟฟฟ" localSheetId="5" hidden="1">{#N/A,#N/A,FALSE,"Eff-SSC2"}</definedName>
    <definedName name="ฟฟฟฟฟฟฟฟฟฟ" hidden="1">{#N/A,#N/A,FALSE,"Eff-SSC2"}</definedName>
    <definedName name="ฟภ์" localSheetId="5" hidden="1">Cashflow!#REF!</definedName>
    <definedName name="ฟภ์" hidden="1">#REF!</definedName>
    <definedName name="รเอน" hidden="1">[5]MONTHLY!$DB$95:$DB$95</definedName>
    <definedName name="ร้าร" hidden="1">[27]MONTHLY!$DL$20:$DL$94</definedName>
    <definedName name="ฤฎ๐" localSheetId="5" hidden="1">{"'Income Statement'!$D$96:$E$101"}</definedName>
    <definedName name="ฤฎ๐" hidden="1">{"'Income Statement'!$D$96:$E$101"}</definedName>
    <definedName name="ส้" hidden="1">[5]MONTHLY!$DR$95:$DR$95</definedName>
    <definedName name="หีระ" localSheetId="5" hidden="1">Cashflow!#REF!</definedName>
    <definedName name="หีระ" hidden="1">#REF!</definedName>
    <definedName name="อพเพเ" localSheetId="5" hidden="1">{#N/A,#N/A,FALSE,"Eff-SSC2"}</definedName>
    <definedName name="อพเพเ" hidden="1">{#N/A,#N/A,FALSE,"Eff-SSC2"}</definedName>
    <definedName name="ออม" hidden="1">[5]MONTHLY!$DI$95:$DI$95</definedName>
    <definedName name="ๆด้ะ" hidden="1">[27]MONTHLY!$DB$20:$DB$94</definedName>
    <definedName name="东那" localSheetId="5" hidden="1">{"'预算表1 '!$A$3:$M$11"}</definedName>
    <definedName name="东那" hidden="1">{"'预算表1 '!$A$3:$M$11"}</definedName>
    <definedName name="事实上" localSheetId="5" hidden="1">{"'预算表1 '!$A$3:$M$11"}</definedName>
    <definedName name="事实上" hidden="1">{"'预算表1 '!$A$3:$M$11"}</definedName>
    <definedName name="其他" localSheetId="5" hidden="1">{"'预算表1 '!$A$3:$M$11"}</definedName>
    <definedName name="其他" hidden="1">{"'预算表1 '!$A$3:$M$11"}</definedName>
    <definedName name="到达井单价表111" localSheetId="5" hidden="1">{"'预算表1 '!$A$3:$M$11"}</definedName>
    <definedName name="到达井单价表111" hidden="1">{"'预算表1 '!$A$3:$M$11"}</definedName>
    <definedName name="到达井工程量清单" localSheetId="5" hidden="1">{"'预算表1 '!$A$3:$M$11"}</definedName>
    <definedName name="到达井工程量清单" hidden="1">{"'预算表1 '!$A$3:$M$11"}</definedName>
    <definedName name="单独" localSheetId="5" hidden="1">{"'预算表1 '!$A$3:$M$11"}</definedName>
    <definedName name="单独" hidden="1">{"'预算表1 '!$A$3:$M$11"}</definedName>
    <definedName name="四大" localSheetId="5" hidden="1">{"'预算表1 '!$A$3:$M$11"}</definedName>
    <definedName name="四大" hidden="1">{"'预算表1 '!$A$3:$M$11"}</definedName>
    <definedName name="土建取费" localSheetId="5" hidden="1">{"'预算表1 '!$A$3:$M$11"}</definedName>
    <definedName name="土建取费" hidden="1">{"'预算表1 '!$A$3:$M$11"}</definedName>
    <definedName name="土石方" localSheetId="5" hidden="1">{"'预算表1 '!$A$3:$M$11"}</definedName>
    <definedName name="土石方" hidden="1">{"'预算表1 '!$A$3:$M$11"}</definedName>
    <definedName name="工料分析表" localSheetId="5" hidden="1">{"'预算表1 '!$A$3:$M$11"}</definedName>
    <definedName name="工料分析表" hidden="1">{"'预算表1 '!$A$3:$M$11"}</definedName>
    <definedName name="往往外" localSheetId="5" hidden="1">{"'预算表1 '!$A$3:$M$11"}</definedName>
    <definedName name="往往外" hidden="1">{"'预算表1 '!$A$3:$M$11"}</definedName>
    <definedName name="怀念感" localSheetId="5" hidden="1">{"'预算表1 '!$A$3:$M$11"}</definedName>
    <definedName name="怀念感" hidden="1">{"'预算表1 '!$A$3:$M$11"}</definedName>
    <definedName name="我呜呜呜" localSheetId="5" hidden="1">{"'预算表1 '!$A$3:$M$11"}</definedName>
    <definedName name="我呜呜呜" hidden="1">{"'预算表1 '!$A$3:$M$11"}</definedName>
    <definedName name="投标报价" localSheetId="5" hidden="1">{"'预算表1 '!$A$3:$M$11"}</definedName>
    <definedName name="投标报价" hidden="1">{"'预算表1 '!$A$3:$M$11"}</definedName>
    <definedName name="报价1" localSheetId="5" hidden="1">{"'预算表1 '!$A$3:$M$11"}</definedName>
    <definedName name="报价1" hidden="1">{"'预算表1 '!$A$3:$M$11"}</definedName>
    <definedName name="沉甸甸" localSheetId="5" hidden="1">{"'预算表1 '!$A$3:$M$11"}</definedName>
    <definedName name="沉甸甸" hidden="1">{"'预算表1 '!$A$3:$M$11"}</definedName>
    <definedName name="环片" localSheetId="5" hidden="1">{"'预算表1 '!$A$3:$M$11"}</definedName>
    <definedName name="环片" hidden="1">{"'预算表1 '!$A$3:$M$11"}</definedName>
    <definedName name="第三次" localSheetId="5" hidden="1">{"'预算表1 '!$A$3:$M$11"}</definedName>
    <definedName name="第三次" hidden="1">{"'预算表1 '!$A$3:$M$11"}</definedName>
    <definedName name="管廊单价表" localSheetId="5" hidden="1">{"'预算表1 '!$A$3:$M$11"}</definedName>
    <definedName name="管廊单价表" hidden="1">{"'预算表1 '!$A$3:$M$11"}</definedName>
    <definedName name="管廊单表" localSheetId="5" hidden="1">{"'预算表1 '!$A$3:$M$11"}</definedName>
    <definedName name="管廊单表" hidden="1">{"'预算表1 '!$A$3:$M$11"}</definedName>
    <definedName name="管道四公司" localSheetId="5" hidden="1">{"'预算表1 '!$A$3:$M$11"}</definedName>
    <definedName name="管道四公司" hidden="1">{"'预算表1 '!$A$3:$M$11"}</definedName>
    <definedName name="线路计费" localSheetId="5" hidden="1">{"'预算表1 '!$A$3:$M$11"}</definedName>
    <definedName name="线路计费" hidden="1">{"'预算表1 '!$A$3:$M$11"}</definedName>
    <definedName name="调遣费" localSheetId="5" hidden="1">{"'预算表1 '!$A$3:$M$11"}</definedName>
    <definedName name="调遣费" hidden="1">{"'预算表1 '!$A$3:$M$11"}</definedName>
    <definedName name="谔谔" localSheetId="5" hidden="1">{"'预算表1 '!$A$3:$M$11"}</definedName>
    <definedName name="谔谔" hidden="1">{"'预算表1 '!$A$3:$M$11"}</definedName>
    <definedName name="赌东道" localSheetId="5" hidden="1">{"'预算表1 '!$A$3:$M$11"}</definedName>
    <definedName name="赌东道" hidden="1">{"'预算表1 '!$A$3:$M$11"}</definedName>
    <definedName name="这些" localSheetId="5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7" i="10" l="1"/>
  <c r="L87" i="10"/>
  <c r="J33" i="10"/>
  <c r="J27" i="1"/>
  <c r="J53" i="1"/>
  <c r="N12" i="2"/>
  <c r="N85" i="10"/>
  <c r="J85" i="10" l="1"/>
  <c r="X32" i="6"/>
  <c r="T32" i="6"/>
  <c r="L32" i="6"/>
  <c r="L64" i="10" l="1"/>
  <c r="P64" i="10"/>
  <c r="L83" i="10"/>
  <c r="P83" i="10"/>
  <c r="L28" i="10"/>
  <c r="L40" i="10" s="1"/>
  <c r="L44" i="10" s="1"/>
  <c r="L84" i="10" l="1"/>
  <c r="L86" i="10" s="1"/>
  <c r="P28" i="10"/>
  <c r="P40" i="10" s="1"/>
  <c r="P44" i="10" s="1"/>
  <c r="P84" i="10" s="1"/>
  <c r="P86" i="10" s="1"/>
  <c r="P19" i="2"/>
  <c r="N19" i="2"/>
  <c r="L19" i="2"/>
  <c r="J19" i="2"/>
  <c r="N65" i="1"/>
  <c r="L65" i="1"/>
  <c r="J65" i="1"/>
  <c r="J54" i="1"/>
  <c r="P12" i="5"/>
  <c r="V14" i="6" l="1"/>
  <c r="E23" i="6" l="1"/>
  <c r="G23" i="6"/>
  <c r="I23" i="6"/>
  <c r="K23" i="6"/>
  <c r="M23" i="6"/>
  <c r="O23" i="6"/>
  <c r="Q23" i="6"/>
  <c r="S23" i="6"/>
  <c r="U23" i="6"/>
  <c r="W23" i="6"/>
  <c r="P13" i="4"/>
  <c r="P21" i="4" s="1"/>
  <c r="V21" i="4" s="1"/>
  <c r="L66" i="5"/>
  <c r="N66" i="5"/>
  <c r="P66" i="5"/>
  <c r="L83" i="5"/>
  <c r="N83" i="5"/>
  <c r="P83" i="5"/>
  <c r="V9" i="4"/>
  <c r="G12" i="4"/>
  <c r="G15" i="4" s="1"/>
  <c r="K12" i="4"/>
  <c r="K15" i="4" s="1"/>
  <c r="K23" i="4"/>
  <c r="G23" i="4"/>
  <c r="R12" i="4"/>
  <c r="R15" i="4" s="1"/>
  <c r="V14" i="4"/>
  <c r="L35" i="6"/>
  <c r="T21" i="6"/>
  <c r="X21" i="6" s="1"/>
  <c r="T20" i="6"/>
  <c r="X20" i="6" s="1"/>
  <c r="T19" i="6"/>
  <c r="X19" i="6" s="1"/>
  <c r="T17" i="6"/>
  <c r="X17" i="6" s="1"/>
  <c r="T22" i="6"/>
  <c r="X22" i="6" s="1"/>
  <c r="L11" i="2"/>
  <c r="L14" i="2" s="1"/>
  <c r="N11" i="2"/>
  <c r="N14" i="2" s="1"/>
  <c r="P11" i="2"/>
  <c r="P14" i="2" s="1"/>
  <c r="L92" i="1"/>
  <c r="N92" i="1"/>
  <c r="P92" i="1"/>
  <c r="L54" i="1"/>
  <c r="N54" i="1"/>
  <c r="P54" i="1"/>
  <c r="P61" i="1"/>
  <c r="P65" i="1" s="1"/>
  <c r="P12" i="1"/>
  <c r="P16" i="1" s="1"/>
  <c r="L16" i="1"/>
  <c r="N16" i="1"/>
  <c r="P27" i="1"/>
  <c r="N20" i="2" l="1"/>
  <c r="N22" i="2" s="1"/>
  <c r="L20" i="2"/>
  <c r="L22" i="2" s="1"/>
  <c r="P20" i="2"/>
  <c r="P22" i="2" s="1"/>
  <c r="V13" i="4"/>
  <c r="T13" i="6"/>
  <c r="T19" i="4" l="1"/>
  <c r="P23" i="4" l="1"/>
  <c r="V26" i="6" l="1"/>
  <c r="V19" i="4" l="1"/>
  <c r="T27" i="6"/>
  <c r="T33" i="6"/>
  <c r="T31" i="6"/>
  <c r="P26" i="6"/>
  <c r="T26" i="6" s="1"/>
  <c r="J83" i="5" l="1"/>
  <c r="J66" i="5"/>
  <c r="T15" i="6" l="1"/>
  <c r="X13" i="6"/>
  <c r="P14" i="6" l="1"/>
  <c r="T14" i="6" s="1"/>
  <c r="J28" i="1" l="1"/>
  <c r="J16" i="1"/>
  <c r="X15" i="6" l="1"/>
  <c r="V16" i="6"/>
  <c r="V23" i="6" s="1"/>
  <c r="X31" i="6"/>
  <c r="X33" i="6"/>
  <c r="R28" i="6"/>
  <c r="N28" i="6"/>
  <c r="L28" i="6"/>
  <c r="L34" i="6" s="1"/>
  <c r="L36" i="6" s="1"/>
  <c r="J28" i="6"/>
  <c r="H28" i="6"/>
  <c r="F28" i="6"/>
  <c r="D28" i="6"/>
  <c r="R16" i="6"/>
  <c r="R23" i="6" s="1"/>
  <c r="N16" i="6"/>
  <c r="N23" i="6" s="1"/>
  <c r="L16" i="6"/>
  <c r="L23" i="6" s="1"/>
  <c r="J16" i="6"/>
  <c r="J23" i="6" s="1"/>
  <c r="H16" i="6"/>
  <c r="H23" i="6" s="1"/>
  <c r="F16" i="6"/>
  <c r="F23" i="6" s="1"/>
  <c r="D16" i="6"/>
  <c r="D23" i="6" s="1"/>
  <c r="N25" i="6" l="1"/>
  <c r="R25" i="6"/>
  <c r="F25" i="6"/>
  <c r="H25" i="6"/>
  <c r="J25" i="6"/>
  <c r="T30" i="6" s="1"/>
  <c r="X30" i="6" s="1"/>
  <c r="V25" i="6"/>
  <c r="V35" i="6" s="1"/>
  <c r="D25" i="6"/>
  <c r="D35" i="6" s="1"/>
  <c r="P28" i="6"/>
  <c r="T28" i="6"/>
  <c r="V28" i="6"/>
  <c r="X27" i="6"/>
  <c r="X14" i="6"/>
  <c r="R23" i="4"/>
  <c r="R20" i="4"/>
  <c r="R22" i="4" s="1"/>
  <c r="R24" i="4" s="1"/>
  <c r="P20" i="4"/>
  <c r="P22" i="4" s="1"/>
  <c r="P24" i="4" s="1"/>
  <c r="K20" i="4"/>
  <c r="K22" i="4" s="1"/>
  <c r="G20" i="4"/>
  <c r="G22" i="4" s="1"/>
  <c r="G24" i="4" s="1"/>
  <c r="T11" i="4"/>
  <c r="V11" i="4" s="1"/>
  <c r="P12" i="4"/>
  <c r="P15" i="4" s="1"/>
  <c r="J35" i="6" l="1"/>
  <c r="J34" i="6"/>
  <c r="J36" i="6" s="1"/>
  <c r="H35" i="6"/>
  <c r="H34" i="6"/>
  <c r="H36" i="6" s="1"/>
  <c r="F35" i="6"/>
  <c r="F34" i="6"/>
  <c r="F36" i="6" s="1"/>
  <c r="R35" i="6"/>
  <c r="R34" i="6"/>
  <c r="R36" i="6" s="1"/>
  <c r="N35" i="6"/>
  <c r="N34" i="6"/>
  <c r="N36" i="6" s="1"/>
  <c r="V34" i="6"/>
  <c r="V36" i="6" s="1"/>
  <c r="D34" i="6"/>
  <c r="D36" i="6" s="1"/>
  <c r="K24" i="4"/>
  <c r="X26" i="6"/>
  <c r="X28" i="6"/>
  <c r="P24" i="2" l="1"/>
  <c r="T10" i="4" s="1"/>
  <c r="V10" i="4" s="1"/>
  <c r="V12" i="4" s="1"/>
  <c r="V15" i="4" s="1"/>
  <c r="P8" i="5"/>
  <c r="P30" i="5" s="1"/>
  <c r="P42" i="5" s="1"/>
  <c r="J42" i="2"/>
  <c r="L42" i="2"/>
  <c r="J36" i="2"/>
  <c r="L36" i="2"/>
  <c r="J11" i="2"/>
  <c r="T12" i="4" l="1"/>
  <c r="J14" i="2"/>
  <c r="P46" i="5"/>
  <c r="P30" i="2"/>
  <c r="P39" i="2" s="1"/>
  <c r="J92" i="1"/>
  <c r="N28" i="1"/>
  <c r="P28" i="1"/>
  <c r="L28" i="1"/>
  <c r="P84" i="5" l="1"/>
  <c r="P86" i="5" s="1"/>
  <c r="P87" i="5" s="1"/>
  <c r="T15" i="4"/>
  <c r="T17" i="4" s="1"/>
  <c r="J94" i="1"/>
  <c r="L94" i="1"/>
  <c r="N94" i="1"/>
  <c r="P94" i="1"/>
  <c r="J20" i="2"/>
  <c r="J22" i="2" s="1"/>
  <c r="J8" i="10" s="1"/>
  <c r="L66" i="1"/>
  <c r="L29" i="1"/>
  <c r="P29" i="1"/>
  <c r="P66" i="1"/>
  <c r="N29" i="1"/>
  <c r="N66" i="1"/>
  <c r="J29" i="1"/>
  <c r="J66" i="1"/>
  <c r="V17" i="4" l="1"/>
  <c r="V23" i="4" s="1"/>
  <c r="T23" i="4"/>
  <c r="J95" i="1"/>
  <c r="J96" i="1" s="1"/>
  <c r="L24" i="2"/>
  <c r="P16" i="6" s="1"/>
  <c r="P23" i="6" s="1"/>
  <c r="L8" i="5"/>
  <c r="L30" i="5" s="1"/>
  <c r="L42" i="5" s="1"/>
  <c r="J24" i="2"/>
  <c r="J37" i="2" s="1"/>
  <c r="J8" i="5"/>
  <c r="P95" i="1"/>
  <c r="L95" i="1"/>
  <c r="N8" i="5"/>
  <c r="N30" i="5" s="1"/>
  <c r="N42" i="5" s="1"/>
  <c r="N95" i="1"/>
  <c r="P25" i="6" l="1"/>
  <c r="T16" i="6"/>
  <c r="T23" i="6" s="1"/>
  <c r="P96" i="1"/>
  <c r="L96" i="1"/>
  <c r="N24" i="2"/>
  <c r="N96" i="1"/>
  <c r="J30" i="5"/>
  <c r="J42" i="5" s="1"/>
  <c r="J46" i="5" s="1"/>
  <c r="J84" i="5" s="1"/>
  <c r="J86" i="5" s="1"/>
  <c r="J87" i="5" s="1"/>
  <c r="J30" i="2"/>
  <c r="L46" i="5"/>
  <c r="L30" i="2"/>
  <c r="N30" i="2" l="1"/>
  <c r="N39" i="2" s="1"/>
  <c r="N8" i="10"/>
  <c r="P35" i="6"/>
  <c r="P34" i="6"/>
  <c r="P36" i="6" s="1"/>
  <c r="T25" i="6"/>
  <c r="T35" i="6" s="1"/>
  <c r="L84" i="5"/>
  <c r="L86" i="5" s="1"/>
  <c r="L87" i="5" s="1"/>
  <c r="X16" i="6"/>
  <c r="X23" i="6" s="1"/>
  <c r="N46" i="5"/>
  <c r="T18" i="4"/>
  <c r="V18" i="4" s="1"/>
  <c r="N33" i="2" l="1"/>
  <c r="T34" i="6"/>
  <c r="T36" i="6" s="1"/>
  <c r="N84" i="5"/>
  <c r="N86" i="5" s="1"/>
  <c r="N87" i="5" s="1"/>
  <c r="X25" i="6"/>
  <c r="X35" i="6" s="1"/>
  <c r="T20" i="4"/>
  <c r="T22" i="4" s="1"/>
  <c r="T24" i="4" s="1"/>
  <c r="V20" i="4"/>
  <c r="V22" i="4" s="1"/>
  <c r="V24" i="4" s="1"/>
  <c r="X34" i="6" l="1"/>
  <c r="X36" i="6" s="1"/>
  <c r="N64" i="10" l="1"/>
  <c r="N28" i="10" l="1"/>
  <c r="N83" i="10"/>
  <c r="J28" i="10" l="1"/>
  <c r="J83" i="10" l="1"/>
  <c r="J64" i="10" l="1"/>
  <c r="N40" i="10" l="1"/>
  <c r="N44" i="10" s="1"/>
  <c r="N84" i="10" l="1"/>
  <c r="N86" i="10" s="1"/>
  <c r="N87" i="10" s="1"/>
  <c r="J40" i="10" l="1"/>
  <c r="J44" i="10" s="1"/>
  <c r="J84" i="10" s="1"/>
  <c r="J86" i="10" s="1"/>
  <c r="J87" i="10" s="1"/>
</calcChain>
</file>

<file path=xl/sharedStrings.xml><?xml version="1.0" encoding="utf-8"?>
<sst xmlns="http://schemas.openxmlformats.org/spreadsheetml/2006/main" count="427" uniqueCount="257">
  <si>
    <t>บริษัท ซีเอ็มโอ จำกัด (มหาชน) และบริษัทย่อย</t>
  </si>
  <si>
    <t>งบแสดงฐานะการเงิน</t>
  </si>
  <si>
    <t>รวม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</si>
  <si>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</si>
  <si>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</si>
  <si>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</si>
  <si>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</si>
  <si>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</si>
  <si>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</si>
  <si>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</si>
  <si>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</si>
  <si>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</si>
  <si>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</si>
  <si>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</si>
  <si>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</si>
  <si>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</si>
  <si>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</si>
  <si>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</si>
  <si>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</si>
  <si>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</si>
  <si>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</si>
  <si>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</si>
  <si>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</si>
  <si>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</si>
  <si>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</si>
  <si>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</si>
  <si>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</si>
  <si>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</si>
  <si>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</si>
  <si>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</si>
  <si>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</si>
  <si>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</si>
  <si>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</si>
  <si>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</si>
  <si>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</si>
  <si>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</si>
  <si>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รายได้จากการให้บริการ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</si>
  <si>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</si>
  <si>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</si>
  <si>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</si>
  <si>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</si>
  <si>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</si>
  <si>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งบกำไรขาดทุนเบ็ดเสร็จ</t>
  </si>
  <si>
    <t>งบแสดงการเปลี่ยนแปลงส่วนของผู้ถือหุ้น</t>
  </si>
  <si>
    <t>ส่วนลดมูลค่า</t>
  </si>
  <si>
    <t>จากการซื้อ</t>
  </si>
  <si>
    <t>ทุนเรือนหุ้น</t>
  </si>
  <si>
    <t>ส่วนเกินมูลค่า</t>
  </si>
  <si>
    <t>เงินลงทุน</t>
  </si>
  <si>
    <t>ส่วนเกินทุนจากการ</t>
  </si>
  <si>
    <t>ที่ออกและชำระแล้ว</t>
  </si>
  <si>
    <t>หุ้นสามัญ</t>
  </si>
  <si>
    <t>ในบริษัทย่อย</t>
  </si>
  <si>
    <t>ยังไม่จัดสรร</t>
  </si>
  <si>
    <t>เงินปันผลจ่าย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</si>
  <si>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</si>
  <si>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</si>
  <si>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</si>
  <si>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</si>
  <si>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งบกระแสเงินสด</t>
  </si>
  <si>
    <t>กระแสเงินสดจากกิจกรรมดำเนินงาน:</t>
  </si>
  <si>
    <t>ค่าเสื่อมราคาและค่าตัดจำหน่าย</t>
  </si>
  <si>
    <t>ตัดจำหน่ายลูกหนี้การค้า</t>
  </si>
  <si>
    <t>ภาษีเงินได้หัก ณ ที่จ่ายตัดบัญชี</t>
  </si>
  <si>
    <t>ผลขาดทุนจากการจ่ายชำระผลประโยชน์</t>
  </si>
  <si>
    <t>กำไรจากการตีราคาอสังหาริมทรัพย์เพื่อการลงทุน</t>
  </si>
  <si>
    <t>และหนี้สินดำเนินงาน</t>
  </si>
  <si>
    <t>สินค้าคงเหลือ</t>
  </si>
  <si>
    <t>จ่ายภาษีเงินได้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</si>
  <si>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</si>
  <si>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</si>
  <si>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</si>
  <si>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เงินสดรับจากลูกหนี้ภายใต้สัญญาเช่าทางการเงิน</t>
  </si>
  <si>
    <t>เงินสดจ่ายซื้อสินทรัพย์ถาวร</t>
  </si>
  <si>
    <t>เงินสดจ่ายซื้อสินทรัพย์ไม่มีตัวตน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</si>
  <si>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</si>
  <si>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</si>
  <si>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</si>
  <si>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</si>
  <si>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</si>
  <si>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(หน่วย: บาท)</t>
  </si>
  <si>
    <t>2565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</si>
  <si>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</si>
  <si>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2565</t>
  </si>
  <si>
    <t>กรรมการ</t>
  </si>
  <si>
    <t>งบแสดงฐานะการเงิน (ต่อ)</t>
  </si>
  <si>
    <t>งบกระแสเงินสด (ต่อ)</t>
  </si>
  <si>
    <t>สินทรัพย์หมุนเวียนอื่น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</si>
  <si>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</si>
  <si>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</si>
  <si>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              </t>
  </si>
  <si>
    <t>สินทรัพย์สิทธิการใช้</t>
  </si>
  <si>
    <t xml:space="preserve">สินทรัพย์ไม่มีตัวตน       </t>
  </si>
  <si>
    <t>สินทรัพย์ภาษีเงินได้รอการตัดบัญชี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</si>
  <si>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</si>
  <si>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</si>
  <si>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</si>
  <si>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เจ้าหนี้เงินประกันผลงาน</t>
  </si>
  <si>
    <t xml:space="preserve">   ส่วนที่ถึงกำหนดชำระภายในหนึ่งปี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</si>
  <si>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</si>
  <si>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</si>
  <si>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หุ้นกู้แปลงสภาพ</t>
  </si>
  <si>
    <t>หนี้สินภาษีเงินได้รอการตัดบัญชี</t>
  </si>
  <si>
    <t>สำรองผลประโยชน์ระยะยาวของพนักงาน</t>
  </si>
  <si>
    <t>หุ้นสามัญ 280,962,733 หุ้น มูลค่าหุ้นละ 1 บาท</t>
  </si>
  <si>
    <t>ส่วนต่ำจากการเปลี่ยนแปลงสัดส่วนการถือหุ้น</t>
  </si>
  <si>
    <t xml:space="preserve">   ในบริษัทย่อย</t>
  </si>
  <si>
    <t>ส่วนของทุนจากหุ้นกู้แปลงสภาพ</t>
  </si>
  <si>
    <t>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</si>
  <si>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</si>
  <si>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</si>
  <si>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กำไรขาดทุน:</t>
  </si>
  <si>
    <t>ค่าใช้จ่ายในการจัดจำหน่าย</t>
  </si>
  <si>
    <t>รวมค่าใช้จ่าย</t>
  </si>
  <si>
    <t xml:space="preserve"> คณิตศาสตร์ประกันภัย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</si>
  <si>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</si>
  <si>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การแบ่งปันกำไร (ขาดทุน):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</si>
  <si>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</si>
  <si>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</si>
  <si>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ส่วนของทุน</t>
  </si>
  <si>
    <t>จากหุ้นกู้แปลงสภาพ</t>
  </si>
  <si>
    <t>จัดสรรแล้ว -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</si>
  <si>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</si>
  <si>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</si>
  <si>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1 มกราคม 2565</t>
  </si>
  <si>
    <t>ส่วนต่ำจากการ</t>
  </si>
  <si>
    <t>ส่วนของผู้มีส่วนได้เสีย</t>
  </si>
  <si>
    <t>ทุนเรือนหุ้นที่ออก</t>
  </si>
  <si>
    <t>เปลี่ยนแปลงสัดส่วน</t>
  </si>
  <si>
    <t>รวมส่วนของ</t>
  </si>
  <si>
    <t>ที่ไม่มีอำนาจควบคุม</t>
  </si>
  <si>
    <t>และชำระแล้ว</t>
  </si>
  <si>
    <t>การถือหุ้นในบริษัทย่อย</t>
  </si>
  <si>
    <t>ตีราคาที่ดิน</t>
  </si>
  <si>
    <t>ผู้ถือหุ้นของบริษัทฯ</t>
  </si>
  <si>
    <t>ของบริษัทย่อย</t>
  </si>
  <si>
    <t>การเปลี่ยนแปลงสัดส่วน</t>
  </si>
  <si>
    <t>กำไร (ขาดทุน) สำหรับปี</t>
  </si>
  <si>
    <t>รายได้ที่ยังไม่เรียกชำระ</t>
  </si>
  <si>
    <t>หนี้สินหมุนเวียนอื่น</t>
  </si>
  <si>
    <t>รายได้ที่ยังไม่ได้เรียกชำระ</t>
  </si>
  <si>
    <t>กำไรสำหรับปี</t>
  </si>
  <si>
    <t>เงินสดรับดอกเบี้ย</t>
  </si>
  <si>
    <t>เงินสดรับจากหุ้นกู้แปลงสภาพ</t>
  </si>
  <si>
    <t>เงินสดรับจากการเพิ่มทุน</t>
  </si>
  <si>
    <t>กำไรขาดทุนจากการยกเลิกสัญญาเช่า</t>
  </si>
  <si>
    <t>6, 8</t>
  </si>
  <si>
    <t>กำไรขั้นต้น</t>
  </si>
  <si>
    <t>กำไรก่อนค่าใช้จ่าย</t>
  </si>
  <si>
    <t>กำไร (ขาดทุน) จากการดำเนินงาน</t>
  </si>
  <si>
    <t>กำไร (ขาดทุน) ต่อหุ้น:</t>
  </si>
  <si>
    <t>กำไร (ขาดทุน) ต่อหุ้นขั้นพื้นฐาน</t>
  </si>
  <si>
    <t xml:space="preserve">   การถือหุ้นในบริษัทย่อย (หมายเหตุ 12)</t>
  </si>
  <si>
    <t>ดอกเบี้ยรับ</t>
  </si>
  <si>
    <t xml:space="preserve">ลูกหนี้การค้าและลูกหนี้อื่น </t>
  </si>
  <si>
    <t>องค์ประกอบอื่นของ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</si>
  <si>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</si>
  <si>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</si>
  <si>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ค่าเผื่อผลขาดทุนด้านเครดิตที่คาดว่าจะเกิดขึ้น (โอนกลับ) </t>
  </si>
  <si>
    <t>ค่าเผื่อด้อยค่าเงินลงทุนในบริษัทย่อย (โอนกลับ)</t>
  </si>
  <si>
    <t>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</si>
  <si>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</si>
  <si>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</si>
  <si>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</si>
  <si>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เงินสดจาก (ใช้ไปใน) กิจกรรมดำเนินงาน</t>
  </si>
  <si>
    <t>จ่ายชำระผลประโยชน์พนักงาน</t>
  </si>
  <si>
    <t>เงินสดสุทธิจาก (ใช้ไปใน) กิจกรรมดำเนินงาน</t>
  </si>
  <si>
    <t>เงินสดจ่ายเงินลงทุนในบริษัทย่อย</t>
  </si>
  <si>
    <t>เงินสดสุทธิจาก (ใช้ไปใน) กิจกรรมจัดหาเงิน</t>
  </si>
  <si>
    <t>เงินปันผลค้างรับลดลงจากการจ่ายชำระเงินกู้ยืมระยะสั้นจาก</t>
  </si>
  <si>
    <t>เงินให้กู้ยืมระยะสั้นแก่กิจการที่เกี่ยวข้องกันเพิ่มขึ้นจาก</t>
  </si>
  <si>
    <t>กิจการที่เกี่ยวข้องกัน</t>
  </si>
  <si>
    <t>เงินกู้ยืมระยะยาวจากธนาคารที่ถึงกำหนดชำระ</t>
  </si>
  <si>
    <t>ภายในหนึ่งปี</t>
  </si>
  <si>
    <t>ค่าเผื่อผลขาดทุนจากการด้อยค่าอสังหาริมทรัพย์เพื่อการลงทุน</t>
  </si>
  <si>
    <t>เจ้าหนี้ซื้อทรัพย์สินเพิ่มขึ้น (ลดลง) ระหว่างปี</t>
  </si>
  <si>
    <t>กำไร (ขาดทุน) ส่วนที่เป็นของผู้ถือหุ้นของบริษัทฯ</t>
  </si>
  <si>
    <t>ลูกหนี้การค้าและลูกหนี้อื่น</t>
  </si>
  <si>
    <t>เงินสดและรายการเทียบเท่าเงินเพิ่มขึ้น (ลดลง) สุทธิ</t>
  </si>
  <si>
    <t>เงินสดและรายการเทียบเท่าเงินสดปลายปี (หมายเหตุ 7)</t>
  </si>
  <si>
    <t>สินทรัพย์ไม่หมุนเวียนลดลง</t>
  </si>
  <si>
    <t>เงินกู้ยืมระยะยาวจากธนาคาร - สุทธิจาก</t>
  </si>
  <si>
    <t>6, 9</t>
  </si>
  <si>
    <t xml:space="preserve">  จากกิจกรรมดำเนินงาน</t>
  </si>
  <si>
    <t>เงินสดรับคืนภาษีเงินได้หัก ณ ที่จ่าย</t>
  </si>
  <si>
    <t>เงินสดสุทธิใช้ไปในกิจกรรมลงทุน</t>
  </si>
  <si>
    <t>เงินสดรับจากเงินกู้ยืมระยะยาวจากธนาคาร</t>
  </si>
  <si>
    <t>ภาษีเงินได้ถูกหัก ณ ที่จ่าย</t>
  </si>
  <si>
    <t>อำนาจควบคุมของบริษัทย่อย</t>
  </si>
  <si>
    <t>ข้อมูลประกอบกระแสเงินสดเพิ่มเติม</t>
  </si>
  <si>
    <t>รายการที่ไม่ใช่เงินสด</t>
  </si>
  <si>
    <t>กำไร (ขาดทุน) สะสม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</si>
  <si>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</si>
  <si>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</si>
  <si>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</si>
  <si>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</si>
  <si>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2566</t>
  </si>
  <si>
    <t>เงินให้กู้ยืมระยะสั้นแก่บริษัทย่อย</t>
  </si>
  <si>
    <t>เงินรับล่วงหน้าจากลูกค้า</t>
  </si>
  <si>
    <t>(2565: หุ้นสามัญ 356,398,577 หุ้น มูลค่าหุ้นละ 1 บาท)</t>
  </si>
  <si>
    <t>ขาดทุนจากการด้อยค่าของสินทรัพย์</t>
  </si>
  <si>
    <t>รายได้เงินปันผล</t>
  </si>
  <si>
    <t>ขาดทุนจากการด้อยค่าของเงินให้กู้ยืมระยะสั้นแก่บริษัทย่อย</t>
  </si>
  <si>
    <t>ค่าเผื่อการด้อยค่าสินทรัพย์ (โอนกลับ)</t>
  </si>
  <si>
    <t>ขาดทุน (กำไร) จากการจำหน่ายอุปกรณ์และยานพาหนะ</t>
  </si>
  <si>
    <t>ขาดทุนจากการตัดจำหน่ายทรัพย์สิน</t>
  </si>
  <si>
    <t>เงินปันผลรับจากบริษัทย่อย</t>
  </si>
  <si>
    <t>เงินสดรับจากการจำหน่ายอุปกรณ์และยานพาหนะ</t>
  </si>
  <si>
    <t>เงินสดจ่ายชำระเงินกู้ยืมระยะยาวจากธนาคาร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</si>
  <si>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</si>
  <si>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</si>
  <si>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เงินสดรับจากการเปลี่ยนแปลงสัดส่วนการถือหุ้นในบริษัทย่อย</t>
  </si>
  <si>
    <t>เงินสดรับจากหุ้นกู้ระยะสั้น</t>
  </si>
  <si>
    <t>ดอกเบี้ยจ่าย</t>
  </si>
  <si>
    <t>เงินสดและรายการเทียบเท่าเงินสดต้นงวด</t>
  </si>
  <si>
    <t>เงินฝากธนาคารที่ติดภาระค้ำประกันลดลง (เพิ่มขึ้น)</t>
  </si>
  <si>
    <t>หนี้สินตามสัญญาเช่า</t>
  </si>
  <si>
    <t>จากธนาคารลดลง</t>
  </si>
  <si>
    <t>หุ้นกู้ที่ถึงกำหนดชำระภายในหนึ่งปี</t>
  </si>
  <si>
    <t>ภาษีเงินได้นิติบุคคลค้างจ่าย</t>
  </si>
  <si>
    <t>เงินกู้ยืมระยะสั้นจากบริษัทย่อย</t>
  </si>
  <si>
    <t>เงินกู้ยืมระยะสั้นจากบุคคลและกิจการอื่น</t>
  </si>
  <si>
    <t>ตัดจำหน่ายภาษีหัก ณ ที่จ่าย</t>
  </si>
  <si>
    <t>เงินสดรับจากเงินกู้ยืมจากบุคคลและกิจการอื่น</t>
  </si>
  <si>
    <t>6, 20</t>
  </si>
  <si>
    <t>ลงทุนจัดตั้งบริษัทย่อย</t>
  </si>
  <si>
    <t xml:space="preserve">   การถือหุ้นในบริษัทย่อย</t>
  </si>
  <si>
    <t>ออกหุ้นสามัญเพิ่มทุน</t>
  </si>
  <si>
    <t>หุ้นสามัญ 637,361,310 หุ้น มูลค่าหุ้นละ 1 บาท</t>
  </si>
  <si>
    <t>หมายเหตุประกอบงบการเงินรวมเป็นส่วนหนึ่งของงบการเงินนี้</t>
  </si>
  <si>
    <t>กำไร (ขาดทุน) ก่อนค่าใช้จ่ายภาษีเงินได้</t>
  </si>
  <si>
    <t>ค่าใช้จ่ายภาษีเงินได้</t>
  </si>
  <si>
    <t>ขาดทุนสำหรับปี</t>
  </si>
  <si>
    <t>เงินสดใช้ไปในกิจกรรมดำเนินงาน</t>
  </si>
  <si>
    <t>เงินรับคืนภาษีเงินได้หัก ณ ที่จ่าย</t>
  </si>
  <si>
    <t>เงินสดสุทธิใช้ไปในกิจกรรมดำเนินงาน</t>
  </si>
  <si>
    <t>จากธนาคารเพิ่มขึ้น (ลดลง)</t>
  </si>
  <si>
    <t>เงินสดจ่ายจากเงินกู้ยืมระยะสั้นจากกิจการที่เกี่ยวข้องกัน</t>
  </si>
  <si>
    <t>เงินสดสุทธิจากกิจกรรมจัดหาเงิน</t>
  </si>
  <si>
    <t>ผลขาดทุนจากการประมาณการตามหลัก</t>
  </si>
  <si>
    <t>เจ้าหนี้ค่าซื้อทรัพย์สินถาวร</t>
  </si>
  <si>
    <t>กำไรจากการยกเลิกสัญญาเช่า</t>
  </si>
  <si>
    <t>ส่วนที่เป็นของผู้ถือหุ้นของบริษัทฯ</t>
  </si>
  <si>
    <t>ส่วนที่เป็นของผู้มีส่วนได้เสียที่ไม่มี</t>
  </si>
  <si>
    <t>หุ้นกู้ - สุทธิจากส่วนที่ถึงกำหนดชำระภายในหนึ่งปี</t>
  </si>
  <si>
    <t>ออกหุ้นสามัญเพิ่มทุนในบริษัทย่อย (หมายเหตุ 12)</t>
  </si>
  <si>
    <t xml:space="preserve">ผลขาดทุนด้านเครดิตที่คาดว่าจะเกิดขึ้น (โอนกลับ) </t>
  </si>
  <si>
    <t>ขาดทุนจากการด้อยค่าเงินให้กู้ยืมระยะสั้นแก่บริษัทย่อย (โอนกลับ)</t>
  </si>
  <si>
    <t>ขาดทุนจากการด้อยค่าเงินลงทุนในบริษัทย่อย (โอนกลับ)</t>
  </si>
  <si>
    <t>ขาดทุนจากการด้อยค่าอสังหาริมทรัพย์เพื่อการลงทุน</t>
  </si>
  <si>
    <t>ขาดทุนจากการด้อยค่าสินทรัพย์ (โอนกลับ)</t>
  </si>
  <si>
    <t>ก่อนการเปลี่ยนแปลงในสินทรัพย์และหนี้สินดำเนินงาน</t>
  </si>
  <si>
    <t>เงินสดรับจากหุ้นกู้</t>
  </si>
  <si>
    <t>เงินสดจ่ายหุ้นกู้</t>
  </si>
  <si>
    <t>6, 12</t>
  </si>
  <si>
    <t>เงินสดรับจากการเพิ่มทุนในบริษัทย่อย</t>
  </si>
  <si>
    <t>เงินสดและรายการเทียบเท่าเงินสดต้นปี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</si>
</sst>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dd\ mmmm\ bbbb"/>
    <numFmt numFmtId="166" formatCode="_(* #,##0;_(* \(#,##0\);_(* &quot;-&quot;_);_(@_)"/>
    <numFmt numFmtId="167" formatCode="#,##0\ ;\(#,##0\);\-\ "/>
    <numFmt numFmtId="168" formatCode="0.0000"/>
    <numFmt numFmtId="169" formatCode="_(* #,##0_);_(* \(#,##0\);_(* &quot;-&quot;??_);_(@_)"/>
    <numFmt numFmtId="170" formatCode="_(* #,##0.00_);_(* \(#,##0.00\);_(* &quot; -    &quot;_);_(@_)"/>
    <numFmt numFmtId="171" formatCode="_(* #,##0_);_(* \(#,##0\);_(* &quot; -    &quot;_);_(@_)"/>
    <numFmt numFmtId="172" formatCode="_-* #,##0_-;\-* #,##0_-;_-* &quot;-&quot;??_-;_-@_-"/>
  </numFmts>
  <fonts count="2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i/>
      <sz val="16"/>
      <color indexed="10"/>
      <name val="Angsana New"/>
      <family val="1"/>
    </font>
    <font>
      <i/>
      <sz val="16"/>
      <color indexed="8"/>
      <name val="Angsana New"/>
      <family val="1"/>
    </font>
    <font>
      <sz val="10"/>
      <name val="ApFont"/>
      <charset val="222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6"/>
      <name val="EYInterstate Light"/>
    </font>
    <font>
      <sz val="16"/>
      <name val="ApFont"/>
      <charset val="222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9" fillId="0" borderId="0"/>
    <xf numFmtId="0" fontId="21" fillId="0" borderId="0"/>
    <xf numFmtId="43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2">
    <xf numFmtId="0" fontId="0" fillId="0" borderId="0" xfId="0"/>
    <xf numFmtId="0" fontId="4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43" fontId="4" fillId="0" borderId="0" xfId="3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8" fillId="0" borderId="0" xfId="2" quotePrefix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43" fontId="14" fillId="0" borderId="0" xfId="1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165" fontId="16" fillId="0" borderId="1" xfId="0" quotePrefix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4" fontId="10" fillId="0" borderId="0" xfId="1" applyFont="1" applyFill="1" applyAlignment="1">
      <alignment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43" fontId="16" fillId="0" borderId="0" xfId="2" applyNumberFormat="1" applyFont="1" applyFill="1" applyAlignment="1">
      <alignment vertical="center"/>
    </xf>
    <xf numFmtId="0" fontId="16" fillId="0" borderId="0" xfId="2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43" fontId="16" fillId="0" borderId="0" xfId="2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right" vertical="center"/>
    </xf>
    <xf numFmtId="0" fontId="10" fillId="0" borderId="0" xfId="2" quotePrefix="1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17" fillId="0" borderId="0" xfId="2" applyFont="1" applyFill="1" applyAlignment="1">
      <alignment horizontal="center" vertical="center"/>
    </xf>
    <xf numFmtId="43" fontId="16" fillId="0" borderId="0" xfId="3" applyFont="1" applyFill="1" applyBorder="1" applyAlignment="1">
      <alignment horizontal="right" vertical="center"/>
    </xf>
    <xf numFmtId="43" fontId="12" fillId="0" borderId="0" xfId="3" applyFont="1" applyFill="1" applyAlignment="1">
      <alignment horizontal="center" vertical="center"/>
    </xf>
    <xf numFmtId="43" fontId="10" fillId="0" borderId="0" xfId="3" applyFont="1" applyFill="1" applyAlignment="1">
      <alignment vertical="center"/>
    </xf>
    <xf numFmtId="43" fontId="16" fillId="0" borderId="0" xfId="3" applyNumberFormat="1" applyFont="1" applyFill="1" applyAlignment="1">
      <alignment vertical="center"/>
    </xf>
    <xf numFmtId="43" fontId="16" fillId="0" borderId="0" xfId="3" applyFont="1" applyFill="1" applyAlignment="1">
      <alignment horizontal="right" vertical="center"/>
    </xf>
    <xf numFmtId="0" fontId="15" fillId="0" borderId="0" xfId="2" applyFont="1" applyFill="1" applyBorder="1" applyAlignment="1">
      <alignment horizontal="left" vertical="center"/>
    </xf>
    <xf numFmtId="0" fontId="13" fillId="0" borderId="0" xfId="2" applyFont="1" applyFill="1" applyAlignment="1">
      <alignment horizontal="center" vertical="center"/>
    </xf>
    <xf numFmtId="49" fontId="16" fillId="0" borderId="0" xfId="2" applyNumberFormat="1" applyFont="1" applyFill="1" applyBorder="1" applyAlignment="1">
      <alignment horizontal="center" vertical="center"/>
    </xf>
    <xf numFmtId="43" fontId="16" fillId="0" borderId="0" xfId="3" applyFont="1" applyFill="1" applyAlignment="1">
      <alignment vertical="center"/>
    </xf>
    <xf numFmtId="0" fontId="16" fillId="0" borderId="0" xfId="2" applyFont="1" applyFill="1" applyBorder="1" applyAlignment="1">
      <alignment horizontal="center" vertical="center"/>
    </xf>
    <xf numFmtId="0" fontId="10" fillId="0" borderId="0" xfId="4" applyFont="1" applyFill="1" applyAlignment="1">
      <alignment vertical="center"/>
    </xf>
    <xf numFmtId="43" fontId="10" fillId="0" borderId="0" xfId="2" applyNumberFormat="1" applyFont="1" applyFill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43" fontId="15" fillId="0" borderId="0" xfId="2" applyNumberFormat="1" applyFont="1" applyFill="1" applyAlignment="1">
      <alignment vertical="center"/>
    </xf>
    <xf numFmtId="38" fontId="10" fillId="0" borderId="6" xfId="6" applyNumberFormat="1" applyFont="1" applyFill="1" applyBorder="1" applyAlignment="1">
      <alignment vertical="center"/>
    </xf>
    <xf numFmtId="38" fontId="10" fillId="0" borderId="0" xfId="6" applyNumberFormat="1" applyFont="1" applyFill="1" applyAlignment="1">
      <alignment vertical="center"/>
    </xf>
    <xf numFmtId="41" fontId="10" fillId="0" borderId="0" xfId="6" applyNumberFormat="1" applyFont="1" applyFill="1" applyAlignment="1">
      <alignment vertical="center"/>
    </xf>
    <xf numFmtId="38" fontId="10" fillId="0" borderId="0" xfId="6" applyNumberFormat="1" applyFont="1" applyFill="1" applyAlignment="1">
      <alignment horizontal="center" vertical="center"/>
    </xf>
    <xf numFmtId="38" fontId="12" fillId="0" borderId="0" xfId="6" applyNumberFormat="1" applyFont="1" applyFill="1" applyAlignment="1">
      <alignment horizontal="center" vertical="center"/>
    </xf>
    <xf numFmtId="38" fontId="12" fillId="0" borderId="0" xfId="6" applyNumberFormat="1" applyFont="1" applyFill="1" applyAlignment="1">
      <alignment vertical="center"/>
    </xf>
    <xf numFmtId="0" fontId="15" fillId="0" borderId="0" xfId="2" applyFont="1" applyFill="1" applyAlignme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left"/>
    </xf>
    <xf numFmtId="43" fontId="10" fillId="0" borderId="0" xfId="2" applyNumberFormat="1" applyFont="1" applyFill="1" applyAlignment="1"/>
    <xf numFmtId="43" fontId="15" fillId="0" borderId="0" xfId="2" applyNumberFormat="1" applyFont="1" applyFill="1" applyAlignment="1"/>
    <xf numFmtId="0" fontId="13" fillId="0" borderId="0" xfId="2" applyFont="1" applyFill="1" applyAlignment="1">
      <alignment horizontal="center"/>
    </xf>
    <xf numFmtId="43" fontId="14" fillId="0" borderId="0" xfId="1" applyNumberFormat="1" applyFont="1" applyFill="1" applyBorder="1"/>
    <xf numFmtId="164" fontId="15" fillId="0" borderId="0" xfId="1" applyFont="1" applyFill="1" applyAlignment="1"/>
    <xf numFmtId="0" fontId="10" fillId="0" borderId="1" xfId="2" applyFont="1" applyFill="1" applyBorder="1" applyAlignment="1">
      <alignment horizontal="center"/>
    </xf>
    <xf numFmtId="0" fontId="16" fillId="0" borderId="2" xfId="2" applyNumberFormat="1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/>
    </xf>
    <xf numFmtId="0" fontId="10" fillId="0" borderId="0" xfId="2" applyFont="1" applyFill="1" applyBorder="1" applyAlignment="1"/>
    <xf numFmtId="0" fontId="15" fillId="0" borderId="0" xfId="2" applyFont="1" applyFill="1" applyBorder="1" applyAlignment="1"/>
    <xf numFmtId="0" fontId="15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6" fillId="0" borderId="0" xfId="2" applyFont="1" applyFill="1" applyAlignment="1"/>
    <xf numFmtId="0" fontId="15" fillId="0" borderId="0" xfId="0" applyFont="1" applyFill="1"/>
    <xf numFmtId="0" fontId="10" fillId="0" borderId="0" xfId="0" applyFont="1" applyFill="1"/>
    <xf numFmtId="169" fontId="16" fillId="0" borderId="0" xfId="1" applyNumberFormat="1" applyFont="1" applyFill="1"/>
    <xf numFmtId="0" fontId="16" fillId="0" borderId="0" xfId="2" applyFont="1" applyFill="1" applyBorder="1" applyAlignment="1"/>
    <xf numFmtId="0" fontId="15" fillId="0" borderId="0" xfId="2" applyFont="1" applyFill="1" applyAlignment="1">
      <alignment horizontal="center" vertical="center"/>
    </xf>
    <xf numFmtId="43" fontId="15" fillId="0" borderId="0" xfId="1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43" fontId="10" fillId="0" borderId="0" xfId="2" applyNumberFormat="1" applyFont="1" applyFill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2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horizontal="right" vertical="center"/>
    </xf>
    <xf numFmtId="37" fontId="16" fillId="0" borderId="2" xfId="2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1" xfId="3" applyNumberFormat="1" applyFont="1" applyFill="1" applyBorder="1" applyAlignment="1">
      <alignment horizontal="right" vertical="center"/>
    </xf>
    <xf numFmtId="41" fontId="16" fillId="0" borderId="0" xfId="3" applyNumberFormat="1" applyFont="1" applyFill="1" applyAlignment="1">
      <alignment horizontal="right" vertical="center"/>
    </xf>
    <xf numFmtId="41" fontId="16" fillId="0" borderId="2" xfId="2" applyNumberFormat="1" applyFont="1" applyFill="1" applyBorder="1" applyAlignment="1">
      <alignment vertical="center"/>
    </xf>
    <xf numFmtId="41" fontId="16" fillId="0" borderId="2" xfId="3" applyNumberFormat="1" applyFont="1" applyFill="1" applyBorder="1" applyAlignment="1">
      <alignment horizontal="right" vertical="center"/>
    </xf>
    <xf numFmtId="41" fontId="16" fillId="0" borderId="4" xfId="2" applyNumberFormat="1" applyFont="1" applyFill="1" applyBorder="1" applyAlignment="1">
      <alignment vertical="center"/>
    </xf>
    <xf numFmtId="41" fontId="1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3" xfId="3" applyNumberFormat="1" applyFont="1" applyFill="1" applyBorder="1" applyAlignment="1">
      <alignment vertical="center"/>
    </xf>
    <xf numFmtId="37" fontId="4" fillId="0" borderId="4" xfId="3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20" fillId="0" borderId="0" xfId="1" applyNumberFormat="1" applyFont="1" applyFill="1" applyAlignment="1">
      <alignment vertical="center"/>
    </xf>
    <xf numFmtId="37" fontId="2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4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4" xfId="2" applyNumberFormat="1" applyFont="1" applyFill="1" applyBorder="1" applyAlignment="1">
      <alignment vertical="center"/>
    </xf>
    <xf numFmtId="41" fontId="16" fillId="0" borderId="4" xfId="3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164" fontId="10" fillId="0" borderId="0" xfId="2" applyNumberFormat="1" applyFont="1" applyFill="1" applyAlignment="1"/>
    <xf numFmtId="172" fontId="16" fillId="0" borderId="0" xfId="1" applyNumberFormat="1" applyFont="1" applyFill="1" applyAlignment="1">
      <alignment vertical="center"/>
    </xf>
    <xf numFmtId="172" fontId="16" fillId="0" borderId="2" xfId="1" applyNumberFormat="1" applyFont="1" applyFill="1" applyBorder="1" applyAlignment="1">
      <alignment vertical="center"/>
    </xf>
    <xf numFmtId="172" fontId="16" fillId="0" borderId="0" xfId="1" applyNumberFormat="1" applyFont="1" applyFill="1" applyBorder="1" applyAlignment="1">
      <alignment horizontal="right" vertical="center"/>
    </xf>
    <xf numFmtId="172" fontId="16" fillId="0" borderId="4" xfId="1" applyNumberFormat="1" applyFont="1" applyFill="1" applyBorder="1" applyAlignment="1">
      <alignment horizontal="right" vertical="center"/>
    </xf>
    <xf numFmtId="172" fontId="16" fillId="0" borderId="2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vertical="center"/>
    </xf>
    <xf numFmtId="41" fontId="16" fillId="0" borderId="1" xfId="1" applyNumberFormat="1" applyFont="1" applyFill="1" applyBorder="1" applyAlignment="1">
      <alignment horizontal="right" vertical="center"/>
    </xf>
    <xf numFmtId="41" fontId="16" fillId="0" borderId="2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169" fontId="16" fillId="0" borderId="2" xfId="2" applyNumberFormat="1" applyFont="1" applyFill="1" applyBorder="1" applyAlignment="1">
      <alignment vertical="center"/>
    </xf>
    <xf numFmtId="169" fontId="16" fillId="0" borderId="4" xfId="2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horizontal="right" vertical="center"/>
    </xf>
    <xf numFmtId="41" fontId="16" fillId="0" borderId="0" xfId="3" applyNumberFormat="1" applyFont="1" applyFill="1" applyBorder="1" applyAlignment="1">
      <alignment horizontal="right" vertical="center"/>
    </xf>
    <xf numFmtId="41" fontId="16" fillId="0" borderId="1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right" vertical="center"/>
    </xf>
    <xf numFmtId="37" fontId="4" fillId="0" borderId="1" xfId="2" applyNumberFormat="1" applyFont="1" applyFill="1" applyBorder="1" applyAlignment="1">
      <alignment vertical="center"/>
    </xf>
    <xf numFmtId="37" fontId="4" fillId="0" borderId="1" xfId="3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0" fontId="10" fillId="3" borderId="0" xfId="2" applyFont="1" applyFill="1" applyAlignment="1">
      <alignment vertical="center"/>
    </xf>
    <xf numFmtId="0" fontId="10" fillId="2" borderId="0" xfId="0" applyFont="1" applyFill="1" applyAlignment="1">
      <alignment vertical="center"/>
    </xf>
    <xf numFmtId="43" fontId="10" fillId="2" borderId="0" xfId="2" applyNumberFormat="1" applyFont="1" applyFill="1" applyAlignment="1">
      <alignment horizontal="center" vertical="center"/>
    </xf>
    <xf numFmtId="43" fontId="10" fillId="2" borderId="0" xfId="2" applyNumberFormat="1" applyFont="1" applyFill="1" applyAlignment="1">
      <alignment vertical="center"/>
    </xf>
    <xf numFmtId="38" fontId="10" fillId="0" borderId="0" xfId="6" applyNumberFormat="1" applyFont="1" applyFill="1" applyAlignment="1">
      <alignment horizontal="left" vertical="center"/>
    </xf>
    <xf numFmtId="0" fontId="10" fillId="2" borderId="0" xfId="2" applyFont="1" applyFill="1" applyBorder="1" applyAlignment="1">
      <alignment vertical="center"/>
    </xf>
    <xf numFmtId="0" fontId="10" fillId="4" borderId="0" xfId="2" applyFont="1" applyFill="1" applyAlignment="1">
      <alignment vertical="center"/>
    </xf>
    <xf numFmtId="38" fontId="10" fillId="2" borderId="0" xfId="6" applyNumberFormat="1" applyFont="1" applyFill="1" applyAlignment="1">
      <alignment vertical="center"/>
    </xf>
    <xf numFmtId="38" fontId="15" fillId="0" borderId="0" xfId="6" applyNumberFormat="1" applyFont="1" applyFill="1" applyAlignment="1">
      <alignment vertical="center"/>
    </xf>
    <xf numFmtId="164" fontId="10" fillId="0" borderId="0" xfId="2" applyNumberFormat="1" applyFont="1" applyFill="1"/>
    <xf numFmtId="38" fontId="10" fillId="0" borderId="0" xfId="6" quotePrefix="1" applyNumberFormat="1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43" fontId="10" fillId="0" borderId="0" xfId="2" applyNumberFormat="1" applyFont="1" applyFill="1" applyAlignment="1">
      <alignment horizontal="center" vertical="center"/>
    </xf>
    <xf numFmtId="43" fontId="10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2" applyFont="1" applyFill="1" applyAlignment="1"/>
    <xf numFmtId="164" fontId="10" fillId="0" borderId="0" xfId="1" applyFont="1" applyFill="1" applyAlignment="1"/>
    <xf numFmtId="0" fontId="12" fillId="0" borderId="0" xfId="2" applyFont="1" applyFill="1" applyAlignment="1">
      <alignment horizontal="center"/>
    </xf>
    <xf numFmtId="43" fontId="16" fillId="0" borderId="0" xfId="2" applyNumberFormat="1" applyFont="1" applyFill="1" applyBorder="1" applyAlignment="1">
      <alignment horizontal="center"/>
    </xf>
    <xf numFmtId="43" fontId="16" fillId="0" borderId="0" xfId="2" applyNumberFormat="1" applyFont="1" applyFill="1" applyAlignment="1"/>
    <xf numFmtId="0" fontId="10" fillId="0" borderId="0" xfId="2" applyFont="1" applyFill="1" applyBorder="1" applyAlignment="1">
      <alignment vertical="center"/>
    </xf>
    <xf numFmtId="43" fontId="16" fillId="0" borderId="5" xfId="1" applyNumberFormat="1" applyFont="1" applyFill="1" applyBorder="1"/>
    <xf numFmtId="43" fontId="16" fillId="0" borderId="0" xfId="1" applyNumberFormat="1" applyFont="1" applyFill="1"/>
    <xf numFmtId="169" fontId="16" fillId="0" borderId="0" xfId="1" applyNumberFormat="1" applyFont="1" applyFill="1" applyBorder="1"/>
    <xf numFmtId="43" fontId="10" fillId="0" borderId="0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horizontal="center" vertical="center"/>
    </xf>
    <xf numFmtId="43" fontId="20" fillId="0" borderId="0" xfId="2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37" fontId="10" fillId="0" borderId="0" xfId="2" applyNumberFormat="1" applyFont="1" applyFill="1" applyBorder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2" xfId="2" applyNumberFormat="1" applyFont="1" applyFill="1" applyBorder="1" applyAlignment="1">
      <alignment vertical="center"/>
    </xf>
    <xf numFmtId="37" fontId="20" fillId="0" borderId="0" xfId="1" applyNumberFormat="1" applyFont="1" applyFill="1" applyAlignment="1">
      <alignment vertical="center"/>
    </xf>
    <xf numFmtId="37" fontId="2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0" fillId="0" borderId="1" xfId="2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3" fontId="16" fillId="0" borderId="0" xfId="1" applyNumberFormat="1" applyFont="1" applyFill="1" applyBorder="1"/>
    <xf numFmtId="41" fontId="10" fillId="2" borderId="0" xfId="2" applyNumberFormat="1" applyFont="1" applyFill="1" applyBorder="1" applyAlignment="1">
      <alignment vertical="center"/>
    </xf>
    <xf numFmtId="37" fontId="20" fillId="2" borderId="0" xfId="2" applyNumberFormat="1" applyFont="1" applyFill="1" applyAlignment="1">
      <alignment vertical="center"/>
    </xf>
    <xf numFmtId="37" fontId="10" fillId="2" borderId="0" xfId="2" applyNumberFormat="1" applyFont="1" applyFill="1" applyBorder="1" applyAlignment="1">
      <alignment vertical="center"/>
    </xf>
    <xf numFmtId="37" fontId="20" fillId="2" borderId="0" xfId="2" applyNumberFormat="1" applyFont="1" applyFill="1" applyBorder="1" applyAlignment="1">
      <alignment vertical="center"/>
    </xf>
    <xf numFmtId="37" fontId="10" fillId="2" borderId="0" xfId="1" applyNumberFormat="1" applyFont="1" applyFill="1" applyAlignment="1">
      <alignment vertical="center"/>
    </xf>
    <xf numFmtId="37" fontId="10" fillId="2" borderId="0" xfId="2" applyNumberFormat="1" applyFont="1" applyFill="1" applyAlignment="1">
      <alignment vertical="center"/>
    </xf>
    <xf numFmtId="37" fontId="20" fillId="2" borderId="0" xfId="1" applyNumberFormat="1" applyFont="1" applyFill="1" applyBorder="1" applyAlignment="1">
      <alignment vertical="center"/>
    </xf>
    <xf numFmtId="41" fontId="10" fillId="2" borderId="0" xfId="2" applyNumberFormat="1" applyFont="1" applyFill="1" applyAlignment="1">
      <alignment vertical="center"/>
    </xf>
    <xf numFmtId="37" fontId="10" fillId="2" borderId="1" xfId="1" applyNumberFormat="1" applyFont="1" applyFill="1" applyBorder="1" applyAlignment="1">
      <alignment vertical="center"/>
    </xf>
    <xf numFmtId="41" fontId="10" fillId="2" borderId="1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/>
    <xf numFmtId="43" fontId="16" fillId="0" borderId="0" xfId="2" applyNumberFormat="1" applyFont="1" applyFill="1" applyBorder="1" applyAlignment="1"/>
    <xf numFmtId="43" fontId="20" fillId="0" borderId="0" xfId="2" applyNumberFormat="1" applyFont="1" applyFill="1" applyBorder="1" applyAlignment="1"/>
    <xf numFmtId="169" fontId="16" fillId="0" borderId="0" xfId="0" applyNumberFormat="1" applyFont="1" applyFill="1" applyBorder="1" applyAlignment="1">
      <alignment horizontal="center" vertical="center"/>
    </xf>
    <xf numFmtId="169" fontId="16" fillId="0" borderId="0" xfId="2" applyNumberFormat="1" applyFont="1" applyFill="1" applyAlignment="1"/>
    <xf numFmtId="169" fontId="16" fillId="0" borderId="0" xfId="2" applyNumberFormat="1" applyFont="1" applyFill="1" applyBorder="1" applyAlignment="1"/>
    <xf numFmtId="169" fontId="16" fillId="0" borderId="1" xfId="2" applyNumberFormat="1" applyFont="1" applyFill="1" applyBorder="1"/>
    <xf numFmtId="169" fontId="16" fillId="0" borderId="0" xfId="2" applyNumberFormat="1" applyFont="1" applyFill="1"/>
    <xf numFmtId="169" fontId="16" fillId="0" borderId="2" xfId="2" applyNumberFormat="1" applyFont="1" applyFill="1" applyBorder="1"/>
    <xf numFmtId="169" fontId="16" fillId="0" borderId="2" xfId="2" applyNumberFormat="1" applyFont="1" applyFill="1" applyBorder="1" applyAlignment="1"/>
    <xf numFmtId="169" fontId="10" fillId="0" borderId="0" xfId="2" applyNumberFormat="1" applyFont="1" applyFill="1" applyBorder="1" applyAlignment="1"/>
    <xf numFmtId="169" fontId="16" fillId="0" borderId="4" xfId="2" applyNumberFormat="1" applyFont="1" applyFill="1" applyBorder="1" applyAlignment="1"/>
    <xf numFmtId="169" fontId="16" fillId="0" borderId="5" xfId="1" applyNumberFormat="1" applyFont="1" applyFill="1" applyBorder="1"/>
    <xf numFmtId="41" fontId="10" fillId="0" borderId="3" xfId="2" applyNumberFormat="1" applyFont="1" applyFill="1" applyBorder="1" applyAlignment="1">
      <alignment vertical="center"/>
    </xf>
    <xf numFmtId="37" fontId="16" fillId="0" borderId="5" xfId="3" applyNumberFormat="1" applyFont="1" applyFill="1" applyBorder="1" applyAlignment="1">
      <alignment horizontal="right" vertical="center"/>
    </xf>
    <xf numFmtId="169" fontId="16" fillId="0" borderId="0" xfId="2" applyNumberFormat="1" applyFont="1" applyFill="1" applyBorder="1"/>
    <xf numFmtId="169" fontId="10" fillId="0" borderId="0" xfId="2" applyNumberFormat="1" applyFont="1" applyFill="1"/>
    <xf numFmtId="49" fontId="12" fillId="0" borderId="0" xfId="6" applyNumberFormat="1" applyFont="1" applyFill="1" applyAlignment="1">
      <alignment vertical="top"/>
    </xf>
    <xf numFmtId="37" fontId="10" fillId="5" borderId="0" xfId="1" applyNumberFormat="1" applyFont="1" applyFill="1" applyAlignment="1">
      <alignment vertical="center"/>
    </xf>
    <xf numFmtId="41" fontId="10" fillId="5" borderId="0" xfId="2" applyNumberFormat="1" applyFont="1" applyFill="1" applyBorder="1" applyAlignment="1">
      <alignment vertical="center"/>
    </xf>
    <xf numFmtId="37" fontId="10" fillId="5" borderId="0" xfId="2" applyNumberFormat="1" applyFont="1" applyFill="1" applyBorder="1" applyAlignment="1">
      <alignment vertical="center"/>
    </xf>
    <xf numFmtId="169" fontId="16" fillId="0" borderId="3" xfId="2" applyNumberFormat="1" applyFont="1" applyFill="1" applyBorder="1" applyAlignment="1"/>
    <xf numFmtId="169" fontId="16" fillId="0" borderId="1" xfId="2" applyNumberFormat="1" applyFont="1" applyFill="1" applyBorder="1" applyAlignment="1"/>
    <xf numFmtId="169" fontId="10" fillId="0" borderId="0" xfId="1" applyNumberFormat="1" applyFont="1" applyFill="1" applyBorder="1" applyAlignment="1"/>
    <xf numFmtId="164" fontId="10" fillId="0" borderId="0" xfId="12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38" fontId="10" fillId="0" borderId="0" xfId="10" applyNumberFormat="1" applyFont="1" applyFill="1" applyAlignment="1">
      <alignment horizontal="left" vertical="center"/>
    </xf>
    <xf numFmtId="169" fontId="16" fillId="0" borderId="3" xfId="2" applyNumberFormat="1" applyFont="1" applyFill="1" applyBorder="1"/>
    <xf numFmtId="43" fontId="10" fillId="0" borderId="0" xfId="1" applyNumberFormat="1" applyFont="1" applyFill="1" applyAlignment="1"/>
    <xf numFmtId="41" fontId="4" fillId="0" borderId="0" xfId="2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vertical="center"/>
    </xf>
    <xf numFmtId="169" fontId="10" fillId="0" borderId="0" xfId="14" applyNumberFormat="1" applyFont="1" applyFill="1" applyAlignment="1">
      <alignment vertical="center"/>
    </xf>
    <xf numFmtId="169" fontId="15" fillId="0" borderId="0" xfId="14" applyNumberFormat="1" applyFont="1" applyFill="1" applyAlignment="1">
      <alignment vertical="center"/>
    </xf>
    <xf numFmtId="0" fontId="10" fillId="0" borderId="2" xfId="14" applyNumberFormat="1" applyFont="1" applyFill="1" applyBorder="1" applyAlignment="1">
      <alignment horizontal="center" vertical="center"/>
    </xf>
    <xf numFmtId="0" fontId="10" fillId="0" borderId="0" xfId="14" applyNumberFormat="1" applyFont="1" applyFill="1" applyAlignment="1">
      <alignment horizontal="center" vertical="center"/>
    </xf>
    <xf numFmtId="169" fontId="10" fillId="0" borderId="0" xfId="14" applyNumberFormat="1" applyFont="1" applyFill="1" applyAlignment="1">
      <alignment horizontal="center" vertical="center"/>
    </xf>
    <xf numFmtId="169" fontId="20" fillId="0" borderId="0" xfId="14" applyNumberFormat="1" applyFont="1" applyFill="1" applyAlignment="1">
      <alignment vertical="center"/>
    </xf>
    <xf numFmtId="169" fontId="10" fillId="0" borderId="3" xfId="14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169" fontId="10" fillId="0" borderId="1" xfId="14" applyNumberFormat="1" applyFont="1" applyFill="1" applyBorder="1" applyAlignment="1">
      <alignment vertical="center"/>
    </xf>
    <xf numFmtId="169" fontId="10" fillId="0" borderId="2" xfId="14" applyNumberFormat="1" applyFont="1" applyFill="1" applyBorder="1" applyAlignment="1">
      <alignment vertical="center"/>
    </xf>
    <xf numFmtId="169" fontId="10" fillId="0" borderId="4" xfId="14" applyNumberFormat="1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169" fontId="10" fillId="0" borderId="0" xfId="2" applyNumberFormat="1" applyFont="1" applyFill="1" applyAlignment="1">
      <alignment vertical="center"/>
    </xf>
    <xf numFmtId="41" fontId="16" fillId="0" borderId="1" xfId="2" applyNumberFormat="1" applyFont="1" applyFill="1" applyBorder="1"/>
    <xf numFmtId="41" fontId="16" fillId="0" borderId="0" xfId="2" applyNumberFormat="1" applyFont="1" applyFill="1"/>
    <xf numFmtId="41" fontId="10" fillId="0" borderId="0" xfId="2" applyNumberFormat="1" applyFont="1" applyFill="1" applyBorder="1" applyAlignment="1"/>
    <xf numFmtId="41" fontId="10" fillId="0" borderId="0" xfId="14" applyNumberFormat="1" applyFont="1" applyFill="1" applyAlignment="1">
      <alignment vertical="center"/>
    </xf>
    <xf numFmtId="41" fontId="10" fillId="0" borderId="1" xfId="14" applyNumberFormat="1" applyFont="1" applyFill="1" applyBorder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4" fillId="0" borderId="0" xfId="2" applyFont="1" applyFill="1" applyAlignment="1"/>
    <xf numFmtId="0" fontId="9" fillId="0" borderId="0" xfId="2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9" fontId="10" fillId="0" borderId="0" xfId="14" applyNumberFormat="1" applyFont="1" applyFill="1" applyAlignment="1">
      <alignment horizontal="right" vertical="center"/>
    </xf>
    <xf numFmtId="0" fontId="23" fillId="0" borderId="0" xfId="6" applyFont="1" applyFill="1"/>
    <xf numFmtId="37" fontId="10" fillId="0" borderId="0" xfId="6" applyNumberFormat="1" applyFont="1" applyFill="1" applyAlignment="1">
      <alignment horizontal="right" vertical="center"/>
    </xf>
    <xf numFmtId="0" fontId="15" fillId="0" borderId="0" xfId="6" applyFont="1" applyFill="1" applyAlignment="1">
      <alignment horizontal="left" vertical="center"/>
    </xf>
    <xf numFmtId="38" fontId="15" fillId="0" borderId="0" xfId="6" applyNumberFormat="1" applyFont="1" applyFill="1" applyAlignment="1">
      <alignment horizontal="left" vertical="center"/>
    </xf>
    <xf numFmtId="37" fontId="15" fillId="0" borderId="0" xfId="6" applyNumberFormat="1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37" fontId="15" fillId="0" borderId="0" xfId="7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37" fontId="10" fillId="0" borderId="1" xfId="7" applyNumberFormat="1" applyFont="1" applyFill="1" applyBorder="1" applyAlignment="1">
      <alignment horizontal="center" vertical="center"/>
    </xf>
    <xf numFmtId="37" fontId="10" fillId="0" borderId="0" xfId="6" applyNumberFormat="1" applyFont="1" applyFill="1" applyAlignment="1">
      <alignment horizontal="center" vertical="center"/>
    </xf>
    <xf numFmtId="37" fontId="10" fillId="0" borderId="1" xfId="6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15" fillId="0" borderId="0" xfId="6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right" vertical="center"/>
    </xf>
    <xf numFmtId="171" fontId="10" fillId="0" borderId="0" xfId="2" applyNumberFormat="1" applyFont="1" applyFill="1"/>
    <xf numFmtId="41" fontId="10" fillId="0" borderId="1" xfId="6" applyNumberFormat="1" applyFont="1" applyFill="1" applyBorder="1" applyAlignment="1">
      <alignment horizontal="center" vertical="center"/>
    </xf>
    <xf numFmtId="41" fontId="24" fillId="0" borderId="1" xfId="6" applyNumberFormat="1" applyFont="1" applyFill="1" applyBorder="1" applyAlignment="1">
      <alignment horizontal="center" vertical="center"/>
    </xf>
    <xf numFmtId="41" fontId="24" fillId="0" borderId="0" xfId="6" applyNumberFormat="1" applyFont="1" applyFill="1" applyAlignment="1">
      <alignment vertical="center"/>
    </xf>
    <xf numFmtId="41" fontId="10" fillId="0" borderId="3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41" fontId="10" fillId="0" borderId="0" xfId="6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vertical="center"/>
    </xf>
    <xf numFmtId="41" fontId="10" fillId="0" borderId="5" xfId="6" applyNumberFormat="1" applyFont="1" applyFill="1" applyBorder="1" applyAlignment="1">
      <alignment vertical="center"/>
    </xf>
    <xf numFmtId="41" fontId="10" fillId="0" borderId="4" xfId="6" applyNumberFormat="1" applyFont="1" applyFill="1" applyBorder="1" applyAlignment="1">
      <alignment vertical="center"/>
    </xf>
    <xf numFmtId="41" fontId="23" fillId="0" borderId="0" xfId="6" applyNumberFormat="1" applyFont="1" applyFill="1"/>
    <xf numFmtId="43" fontId="23" fillId="0" borderId="0" xfId="8" applyFont="1" applyFill="1"/>
    <xf numFmtId="0" fontId="9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15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horizontal="right" vertical="center"/>
    </xf>
    <xf numFmtId="43" fontId="14" fillId="0" borderId="1" xfId="1" applyNumberFormat="1" applyFont="1" applyFill="1" applyBorder="1" applyAlignment="1">
      <alignment horizontal="center" vertical="center"/>
    </xf>
    <xf numFmtId="43" fontId="15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/>
    </xf>
    <xf numFmtId="43" fontId="14" fillId="0" borderId="1" xfId="1" applyNumberFormat="1" applyFont="1" applyFill="1" applyBorder="1" applyAlignment="1">
      <alignment horizontal="center"/>
    </xf>
    <xf numFmtId="37" fontId="15" fillId="0" borderId="1" xfId="7" applyNumberFormat="1" applyFont="1" applyFill="1" applyBorder="1" applyAlignment="1">
      <alignment horizontal="center" vertical="center"/>
    </xf>
    <xf numFmtId="37" fontId="10" fillId="0" borderId="2" xfId="7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0" fontId="8" fillId="0" borderId="1" xfId="2" quotePrefix="1" applyFont="1" applyFill="1" applyBorder="1" applyAlignment="1">
      <alignment horizontal="center" vertical="center"/>
    </xf>
    <xf numFmtId="43" fontId="1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169" fontId="15" fillId="0" borderId="1" xfId="14" applyNumberFormat="1" applyFont="1" applyFill="1" applyBorder="1" applyAlignment="1">
      <alignment horizontal="center" vertical="center"/>
    </xf>
    <xf numFmtId="169" fontId="10" fillId="0" borderId="0" xfId="14" applyNumberFormat="1" applyFont="1" applyFill="1" applyAlignment="1">
      <alignment horizontal="right" vertical="center"/>
    </xf>
  </cellXfs>
  <cellStyles count="16">
    <cellStyle name="Comma" xfId="1" builtinId="3"/>
    <cellStyle name="Comma 10" xfId="12" xr:uid="{A6DAE149-6FA6-484B-AF08-E0EB40B03C3E}"/>
    <cellStyle name="Comma 11 7" xfId="9" xr:uid="{5C1ACA4E-B4D5-4662-BA0B-F4A04B9C5B7E}"/>
    <cellStyle name="Comma 13 3" xfId="5" xr:uid="{00000000-0005-0000-0000-000001000000}"/>
    <cellStyle name="Comma 2" xfId="8" xr:uid="{B0DDC30A-841C-4B2C-925E-F1465D9CA675}"/>
    <cellStyle name="Comma 3" xfId="11" xr:uid="{6BA4DA99-F47C-4987-8380-2F1F5AE3BF46}"/>
    <cellStyle name="Comma 4" xfId="14" xr:uid="{E5124D9C-3DDA-415A-861A-BD17C00324CD}"/>
    <cellStyle name="Comma_CM Q3'07" xfId="3" xr:uid="{00000000-0005-0000-0000-000002000000}"/>
    <cellStyle name="Currency 2" xfId="15" xr:uid="{F46C59CE-2714-4D27-A80E-10E05B530574}"/>
    <cellStyle name="Normal" xfId="0" builtinId="0"/>
    <cellStyle name="Normal 10" xfId="13" xr:uid="{ED9D9232-7A4C-45E6-9897-993531B536A7}"/>
    <cellStyle name="Normal 2" xfId="6" xr:uid="{45122A91-DAED-4D9B-883E-263F7236A2B2}"/>
    <cellStyle name="Normal 2 90" xfId="10" xr:uid="{72482A63-E965-4D9B-9767-D82F631CA26C}"/>
    <cellStyle name="Normal 3" xfId="7" xr:uid="{698CF429-C9B9-4CD8-92BF-C157FA793904}"/>
    <cellStyle name="Normal_CM Q3'07" xfId="2" xr:uid="{00000000-0005-0000-0000-000004000000}"/>
    <cellStyle name="Normal_TEY Q4 0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100</xdr:row>
      <xdr:rowOff>0</xdr:rowOff>
    </xdr:from>
    <xdr:to>
      <xdr:col>19</xdr:col>
      <xdr:colOff>187873</xdr:colOff>
      <xdr:row>100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67775" y="29375100"/>
          <a:ext cx="191662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ree\AAA\Termainal21\Present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&#3591;&#3634;&#3609;&#3610;&#3633;&#3597;&#3594;&#3637;\detail%20bs,pl,other\detail%20bs,pl,other'52\detail%20pl&amp;bg'52\REPORT\REPORT%20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Documents%20and%20Settings\saowapa\Local%20Settings\Temporary%20Internet%20Files\Content.IE5\09WRGVC7\REPORT\REPORT%20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ee\Desktop\REPORT\REPORT%20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enchitt\Desktop\&#3591;&#3634;&#3609;&#3610;&#3633;&#3597;&#3594;&#3637;\detail%20bs,pl,other\detail%20bs,pl,other'52\detail%20pl&amp;bg'52\REPORT\REPORT%204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PREDSHT/John%20S/Trim%20charts%202000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72.20.132.6/sun426$/Extra%20File003/Report&amp;JV/FS%20Report/PL-Include-PreOpening/Documents%20and%20Settings/MWK1/Local%20Settings/Temporary%20Internet%20Files/Content.IE5/WFWMNIQ9/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sites/CMOGroup/Shared%20Documents/General/2022/YE'22/FS/NFS/Employee%20benefit/Worksheet%20in%20C%20%20Users%20Pasiree.pipatnoraset%20Desktop%20Working%20paper%20examples%20Specimen%20WP%20-%20Provision%20for%20long-term%20employee%20benefits.docx?9670E296" TargetMode="External"/><Relationship Id="rId1" Type="http://schemas.openxmlformats.org/officeDocument/2006/relationships/externalLinkPath" Target="file:///\\9670E296\Worksheet%20in%20C%20%20Users%20Pasiree.pipatnoraset%20Desktop%20Working%20paper%20examples%20Specimen%20WP%20-%20Provision%20for%20long-term%20employee%20benefits.doc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Support-Team$\Account%20and%20Finance\Account%20CMO%20Group\PM%20Center\Account%2001\2%20-%20financial%20Statment-cost\2022\DATA202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ey.net/Users/shench/Documents/CanvasDocHelper/Evidence/98f8d38b351a474e9e2f397767886450/B13%20-%20Compensation%20and%20Benefit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ee\Desktop\Documents%20and%20Settings\saowapa\Local%20Settings\Temporary%20Internet%20Files\Content.IE5\09WRGVC7\REPORT\REPORT%204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charts/banpu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search/Krongpetch/price%20cha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9.0.5\lhr-lhp-skv\&#3591;&#3634;&#3609;&#3610;&#3633;&#3597;&#3594;&#3637;\Executive%20report\Documents%20and%20Settings\jariya\Desktop\REPORT\REPORT%204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0.11\Work\Users\penchitt\Desktop\Executive%20report\Documents%20and%20Settings\jariya\Desktop\REPORT\REPORT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riya\AppData\Local\Microsoft\Windows\Temporary%20Internet%20Files\Content.Outlook\RIXGZRPR\REPORT\REPORT%204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ee\Desktop\&#3591;&#3634;&#3609;&#3610;&#3633;&#3597;&#3594;&#3637;\detail%20bs,pl,other\detail%20bs,pl,other'53\detail%20pl&amp;bg'53\REPORT\REPORT%204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sinee\Desktop\Documents%20and%20Settings\jatukun\Local%20Settings\Temporary%20Internet%20Files\OLK1A\Documents%20and%20Settings\pimpa\Desktop\Thai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ee\Desktop\&#3591;&#3634;&#3609;&#3610;&#3633;&#3597;&#3594;&#3637;\Executive%20report\Documents%20and%20Settings\jariya\Desktop\REPORT\REPORT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ene\AppData\Local\Temp\Temp1_reporting%20package.zip\reporting%20package\Worksheet%20in%205613%20FA%20Rollforward%20-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Aging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Sheet1"/>
      <sheetName val="cal (2)"/>
      <sheetName val="ปัจจุบัน_3"/>
      <sheetName val="Sale_05023"/>
      <sheetName val="Sale_04111"/>
      <sheetName val="Detail"/>
      <sheetName val="TP"/>
      <sheetName val="เครื่องตกแต่ง"/>
      <sheetName val="เครื่องมือ"/>
      <sheetName val="อาคาร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ops tb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JJDHT"/>
      <sheetName val="Stock Aging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Detail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  <sheetName val="2013 ตามตึก"/>
      <sheetName val="validation"/>
      <sheetName val="NORTH__POINT"/>
      <sheetName val="SIAM_RETAIL"/>
      <sheetName val="ปี_45"/>
      <sheetName val="ปี_46"/>
      <sheetName val="เทียบ_45_-_46"/>
      <sheetName val="2013_ตามตึก"/>
      <sheetName val="สรุปการ์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DI26" t="str">
            <v>AREA-SALE.</v>
          </cell>
        </row>
        <row r="27">
          <cell r="DI27" t="str">
            <v>SqM. '45</v>
          </cell>
        </row>
        <row r="28">
          <cell r="DI28">
            <v>40171</v>
          </cell>
        </row>
        <row r="29">
          <cell r="DI29">
            <v>40345</v>
          </cell>
        </row>
        <row r="30">
          <cell r="DI30">
            <v>41023</v>
          </cell>
        </row>
        <row r="31">
          <cell r="DI31">
            <v>41136</v>
          </cell>
        </row>
        <row r="32">
          <cell r="DI32">
            <v>41880</v>
          </cell>
        </row>
        <row r="33">
          <cell r="DI33">
            <v>42089</v>
          </cell>
        </row>
        <row r="34">
          <cell r="DI34">
            <v>42133</v>
          </cell>
        </row>
        <row r="35">
          <cell r="DI35">
            <v>42320.28</v>
          </cell>
        </row>
        <row r="36">
          <cell r="DI36">
            <v>41764</v>
          </cell>
        </row>
        <row r="37">
          <cell r="DI37">
            <v>41254.19</v>
          </cell>
        </row>
        <row r="38">
          <cell r="DI38">
            <v>41384.19</v>
          </cell>
        </row>
        <row r="39">
          <cell r="DI39">
            <v>0</v>
          </cell>
        </row>
        <row r="40">
          <cell r="DI40">
            <v>40171</v>
          </cell>
        </row>
        <row r="47">
          <cell r="DI47" t="str">
            <v>AREA-SALE.</v>
          </cell>
        </row>
        <row r="48">
          <cell r="DI48" t="str">
            <v>SqM. '44</v>
          </cell>
        </row>
        <row r="49">
          <cell r="DI49">
            <v>37337</v>
          </cell>
        </row>
        <row r="50">
          <cell r="DI50">
            <v>37296.300000000003</v>
          </cell>
        </row>
        <row r="51">
          <cell r="DI51">
            <v>37145.72</v>
          </cell>
        </row>
        <row r="52">
          <cell r="DI52">
            <v>36717.550000000003</v>
          </cell>
        </row>
        <row r="53">
          <cell r="DI53">
            <v>36161.980000000003</v>
          </cell>
        </row>
        <row r="54">
          <cell r="DI54">
            <v>36108</v>
          </cell>
        </row>
        <row r="55">
          <cell r="DI55">
            <v>37492.730000000003</v>
          </cell>
        </row>
        <row r="56">
          <cell r="DI56">
            <v>37726.71</v>
          </cell>
        </row>
        <row r="57">
          <cell r="DI57">
            <v>37412.44</v>
          </cell>
        </row>
        <row r="58">
          <cell r="DI58">
            <v>38267.18</v>
          </cell>
        </row>
        <row r="59">
          <cell r="DI59">
            <v>38521.839999999997</v>
          </cell>
        </row>
        <row r="60">
          <cell r="DI60">
            <v>39856.019999999997</v>
          </cell>
        </row>
        <row r="61">
          <cell r="DI61">
            <v>37503.622500000005</v>
          </cell>
        </row>
        <row r="62">
          <cell r="DI62">
            <v>450043.47</v>
          </cell>
        </row>
        <row r="65">
          <cell r="DI65" t="str">
            <v>AREA-SALE.</v>
          </cell>
        </row>
        <row r="66">
          <cell r="DI66" t="str">
            <v>SqM. '43</v>
          </cell>
        </row>
        <row r="67">
          <cell r="DI67">
            <v>34665.35</v>
          </cell>
        </row>
        <row r="68">
          <cell r="DI68">
            <v>34890.06</v>
          </cell>
        </row>
        <row r="69">
          <cell r="DI69">
            <v>35144.050000000003</v>
          </cell>
        </row>
        <row r="70">
          <cell r="DI70">
            <v>35486</v>
          </cell>
        </row>
        <row r="71">
          <cell r="DI71">
            <v>35332</v>
          </cell>
        </row>
        <row r="72">
          <cell r="DI72">
            <v>35477</v>
          </cell>
        </row>
        <row r="73">
          <cell r="DI73">
            <v>35716</v>
          </cell>
        </row>
        <row r="74">
          <cell r="DI74">
            <v>36082</v>
          </cell>
        </row>
        <row r="75">
          <cell r="DI75">
            <v>36090</v>
          </cell>
        </row>
        <row r="76">
          <cell r="DI76">
            <v>35674</v>
          </cell>
        </row>
        <row r="77">
          <cell r="DI77">
            <v>36292</v>
          </cell>
        </row>
        <row r="78">
          <cell r="DI78">
            <v>36502.449999999997</v>
          </cell>
        </row>
        <row r="79">
          <cell r="DI79">
            <v>427350.91</v>
          </cell>
        </row>
        <row r="80">
          <cell r="DI80">
            <v>35612.575833333336</v>
          </cell>
        </row>
        <row r="87">
          <cell r="DI87" t="str">
            <v>AREA-SALE.</v>
          </cell>
        </row>
        <row r="88">
          <cell r="DI88" t="str">
            <v>SqM. '42</v>
          </cell>
        </row>
        <row r="89">
          <cell r="DI89">
            <v>32393</v>
          </cell>
        </row>
        <row r="90">
          <cell r="DI90">
            <v>32381</v>
          </cell>
        </row>
        <row r="91">
          <cell r="DI91">
            <v>31772</v>
          </cell>
        </row>
        <row r="92">
          <cell r="DI92">
            <v>31635.35</v>
          </cell>
        </row>
        <row r="93">
          <cell r="DI93">
            <v>32516</v>
          </cell>
        </row>
        <row r="94">
          <cell r="DI94">
            <v>32908.9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03中"/>
      <sheetName val="CRITERIA1"/>
      <sheetName val="cost allocation"/>
      <sheetName val="Stock Aging"/>
      <sheetName val="Parameters"/>
      <sheetName val="BS-Thai"/>
      <sheetName val="PlanB"/>
      <sheetName val="SRO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TrialBalance Q3-2002"/>
      <sheetName val="K-1A"/>
      <sheetName val="acc.depre-report-old"/>
      <sheetName val="ELEC45-01"/>
      <sheetName val="เงินกู้ MGC"/>
      <sheetName val="K001"/>
      <sheetName val="1201"/>
      <sheetName val="BS"/>
      <sheetName val="SAN REDUCED 1"/>
      <sheetName val="บริษัท"/>
      <sheetName val="FS-YTD"/>
      <sheetName val="ซื้อ-ขาย(30-8-42)_"/>
      <sheetName val="B&amp;S_1999"/>
      <sheetName val="B&amp;S_1998"/>
      <sheetName val="Market_To_Mkt"/>
      <sheetName val="SHORT_TO_LONG"/>
      <sheetName val="SCB_1_-_Current5"/>
      <sheetName val="SCB_2_-_Current5"/>
      <sheetName val="Province"/>
      <sheetName val=" IB-PL-YTD"/>
      <sheetName val="????????"/>
      <sheetName val="CRITERIA1"/>
      <sheetName val="Exchange"/>
      <sheetName val="เงินกู้ธนชาติ"/>
      <sheetName val="GL_06_11_2"/>
      <sheetName val="GL_12_11"/>
      <sheetName val="TrialBalance_Q3-2002"/>
      <sheetName val="SCB_1_-_Current"/>
      <sheetName val="SCB_2_-_Current"/>
      <sheetName val="BAL"/>
      <sheetName val="EST-FOOTING (G)"/>
      <sheetName val="ocean voyage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  <sheetName val="RPPM_RoadMap"/>
      <sheetName val="IPPM_RoadMap"/>
      <sheetName val="RPPM_RoadMap1"/>
      <sheetName val="IPPM_RoadMap1"/>
      <sheetName val="N-11.3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 xml:space="preserve"> </v>
          </cell>
          <cell r="AV2" t="str">
            <v xml:space="preserve"> </v>
          </cell>
          <cell r="AW2" t="str">
            <v xml:space="preserve"> </v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  <sheetName val="COBI"/>
      <sheetName val="External"/>
      <sheetName val="Below EBITDA"/>
      <sheetName val="BR IRL CR P&amp;L"/>
      <sheetName val="Bal Sheet"/>
      <sheetName val="BS P&amp;L"/>
      <sheetName val="CS P&amp;L"/>
      <sheetName val="HM P&amp;L"/>
      <sheetName val="HM Phased"/>
      <sheetName val="IT P&amp;L"/>
      <sheetName val="Wholesale"/>
      <sheetName val="NW P&amp;L"/>
      <sheetName val="Opex Divs"/>
      <sheetName val="P&amp;L Divs"/>
      <sheetName val="Phased"/>
      <sheetName val="Non recurring"/>
      <sheetName val="Control Sheet"/>
      <sheetName val="Control"/>
      <sheetName val="LBO"/>
      <sheetName val="Proje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 nfcst_py"/>
      <sheetName val="เงินกู้ธนช"/>
      <sheetName val="5).Action Plan BL Debone"/>
      <sheetName val="SML"/>
      <sheetName val="CF-14-16"/>
      <sheetName val="NHMT"/>
      <sheetName val="BS (ToP)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คำชี้แจง"/>
      <sheetName val="Trial Balance"/>
      <sheetName val="Sheet2"/>
      <sheetName val="NSC-BS11-02"/>
      <sheetName val="BS"/>
      <sheetName val="Detail"/>
      <sheetName val="TB"/>
      <sheetName val="#REF"/>
      <sheetName val="Calculation PS"/>
      <sheetName val="BATCH_M"/>
      <sheetName val="TFB-1998"/>
      <sheetName val="Q2 EXPECTED"/>
      <sheetName val="data"/>
      <sheetName val="Margins"/>
      <sheetName val="Deferred tax Adjs Clo (P) Q2'18"/>
      <sheetName val="P&amp;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MOUL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ocean voyage"/>
      <sheetName val="손익"/>
      <sheetName val="2005 DATA"/>
      <sheetName val="数量"/>
      <sheetName val="mapping"/>
      <sheetName val="LCQ"/>
      <sheetName val="TBE_2004012"/>
      <sheetName val="actlst01d"/>
      <sheetName val="PNT-QUOT-#3"/>
      <sheetName val="COAT&amp;WRAP-QIOT-#3"/>
      <sheetName val="F3-3GP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ement-BAHT"/>
      <sheetName val="Cal_help"/>
      <sheetName val="CF-C(+Graph)"/>
      <sheetName val="損益分岐点"/>
      <sheetName val="表紙"/>
      <sheetName val="L410"/>
      <sheetName val="co"/>
      <sheetName val="WIP"/>
      <sheetName val="国内HSP"/>
      <sheetName val="SCB 1 - Current"/>
      <sheetName val="SCB 2 - Current"/>
      <sheetName val="BD"/>
      <sheetName val="10"/>
      <sheetName val="AcqBS"/>
      <sheetName val="PL"/>
      <sheetName val="TOTAL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ummary"/>
      <sheetName val="report detial"/>
      <sheetName val="Breakeven Analysis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table"/>
      <sheetName val="MFA"/>
      <sheetName val="SUM"/>
      <sheetName val="falso"/>
      <sheetName val="assumption"/>
      <sheetName val="Main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/>
      <sheetData sheetId="25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/>
      <sheetData sheetId="3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  <sheetName val="เงินกู้ธนชาติ"/>
      <sheetName val="Cust_Rejects_(RPPM)"/>
      <sheetName val="Cust_Concerns_(CPPM)"/>
      <sheetName val="Internal_Rejects_(IPPM)"/>
      <sheetName val="Supplier_Rejects_(SPPM)"/>
      <sheetName val="Service_Parts_Rejects_(RPPM)"/>
      <sheetName val="Scrap_repor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Assumption"/>
      <sheetName val="Calculation "/>
      <sheetName val="TMO08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様式B-15"/>
      <sheetName val="12_31_011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Total 01'05"/>
      <sheetName val="STart"/>
      <sheetName val="REPORT"/>
      <sheetName val="Accruals_&amp;_Prepayments_"/>
      <sheetName val="________BLDG"/>
      <sheetName val="DATA LC_TR__K_Bank  "/>
      <sheetName val="Rate"/>
      <sheetName val="JH"/>
      <sheetName val="JAN"/>
      <sheetName val="GS_STD"/>
      <sheetName val="OP_STD"/>
      <sheetName val="FF-3"/>
      <sheetName val="仕様2"/>
      <sheetName val="stat local"/>
      <sheetName val="10-1 Media"/>
      <sheetName val="10-cut"/>
      <sheetName val="ข้อมูลทำ DropDown"/>
      <sheetName val="DATA"/>
      <sheetName val="VBMON"/>
      <sheetName val="กราฟ"/>
      <sheetName val="Detail"/>
      <sheetName val="TP"/>
      <sheetName val="Y-IPO"/>
      <sheetName val="J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non taxable"/>
      <sheetName val="F1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oup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hailand"/>
      <sheetName val="Detail①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Add"/>
      <sheetName val="admin"/>
      <sheetName val="Fusion"/>
      <sheetName val="Fusion (2)"/>
      <sheetName val="Report Sale &amp; Cost"/>
      <sheetName val="AR"/>
      <sheetName val="Custor Port PM1"/>
      <sheetName val="Custor Port PM2"/>
      <sheetName val="Custor Port PM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chart"/>
      <sheetName val="Probing Questions"/>
      <sheetName val="HR - 8"/>
      <sheetName val="HR - 8.5"/>
      <sheetName val="HR-10"/>
      <sheetName val="HR-11"/>
      <sheetName val="HR - 14"/>
      <sheetName val="Control and Risk Summary"/>
      <sheetName val="See also --&gt;"/>
      <sheetName val="Design - Application control "/>
      <sheetName val="Design - Transactional Controls"/>
      <sheetName val="Key R&amp;S Pivot (Hidden)"/>
    </sheetNames>
    <sheetDataSet>
      <sheetData sheetId="0"/>
      <sheetData sheetId="1"/>
      <sheetData sheetId="2"/>
      <sheetData sheetId="3"/>
      <sheetData sheetId="4">
        <row r="13">
          <cell r="A13" t="str">
            <v>Control reference:</v>
          </cell>
        </row>
        <row r="14">
          <cell r="A14" t="str">
            <v xml:space="preserve">Control name:
</v>
          </cell>
        </row>
        <row r="22">
          <cell r="A22" t="str">
            <v>Is this a review or monitoring control?:</v>
          </cell>
        </row>
        <row r="41">
          <cell r="B41" t="str">
            <v>How was the IPE created?</v>
          </cell>
        </row>
        <row r="47">
          <cell r="B47" t="str">
            <v>Identify the control attributes we tested each time we tested the control that was used to address  
IPE 4: The data output from the IT application to the EUC tool is modified or lost in the transfer:</v>
          </cell>
        </row>
        <row r="48">
          <cell r="B48" t="str">
            <v>Identify the control attributes we tested each time we tested the control that was used to address
 IPE 5: Information added or changed (including computations and categorizations) using the EUC tool is incomplete, inaccurate or inappropriate: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L20">
            <v>2989691</v>
          </cell>
        </row>
        <row r="26">
          <cell r="DL26" t="str">
            <v xml:space="preserve">     CAR.</v>
          </cell>
        </row>
        <row r="27">
          <cell r="DA27" t="str">
            <v>เดือน.</v>
          </cell>
          <cell r="DL27" t="str">
            <v>Unit. '45</v>
          </cell>
        </row>
        <row r="28">
          <cell r="DA28" t="str">
            <v>มกราคม</v>
          </cell>
          <cell r="DL28">
            <v>263303</v>
          </cell>
        </row>
        <row r="29">
          <cell r="DA29" t="str">
            <v>กุมภาพันธ์</v>
          </cell>
          <cell r="DL29">
            <v>249386</v>
          </cell>
        </row>
        <row r="30">
          <cell r="DA30" t="str">
            <v>มีนาคม</v>
          </cell>
          <cell r="DL30">
            <v>280317</v>
          </cell>
        </row>
        <row r="31">
          <cell r="DA31" t="str">
            <v>เมษายน</v>
          </cell>
          <cell r="DL31">
            <v>293248</v>
          </cell>
        </row>
        <row r="32">
          <cell r="DA32" t="str">
            <v>พฤษภาคม</v>
          </cell>
          <cell r="DL32">
            <v>298600</v>
          </cell>
        </row>
        <row r="33">
          <cell r="DA33" t="str">
            <v>มิถุนายน</v>
          </cell>
          <cell r="DL33">
            <v>259762</v>
          </cell>
        </row>
        <row r="34">
          <cell r="DA34" t="str">
            <v>กรกฎาคม</v>
          </cell>
          <cell r="DL34">
            <v>261954</v>
          </cell>
        </row>
        <row r="35">
          <cell r="DA35" t="str">
            <v>สิงหาคม</v>
          </cell>
          <cell r="DL35">
            <v>273690</v>
          </cell>
        </row>
        <row r="36">
          <cell r="DA36" t="str">
            <v>กันยายน</v>
          </cell>
          <cell r="DL36">
            <v>268039</v>
          </cell>
        </row>
        <row r="37">
          <cell r="DA37" t="str">
            <v>ตุลาคม</v>
          </cell>
          <cell r="DL37">
            <v>284872</v>
          </cell>
        </row>
        <row r="38">
          <cell r="DA38" t="str">
            <v>พฤศจิกายน</v>
          </cell>
          <cell r="DL38">
            <v>275205</v>
          </cell>
        </row>
        <row r="39">
          <cell r="DA39" t="str">
            <v>ธันวาคม</v>
          </cell>
          <cell r="DL39">
            <v>302290</v>
          </cell>
        </row>
        <row r="40">
          <cell r="DA40" t="str">
            <v>AVG</v>
          </cell>
          <cell r="DL40">
            <v>263303</v>
          </cell>
        </row>
        <row r="41">
          <cell r="DA41" t="str">
            <v>SUM</v>
          </cell>
          <cell r="DL41">
            <v>3310666</v>
          </cell>
        </row>
        <row r="47">
          <cell r="DL47" t="str">
            <v xml:space="preserve">     CAR.</v>
          </cell>
        </row>
        <row r="48">
          <cell r="DA48" t="str">
            <v>เดือน.</v>
          </cell>
          <cell r="DL48" t="str">
            <v>Unit. '44</v>
          </cell>
        </row>
        <row r="49">
          <cell r="DA49" t="str">
            <v>มกราคม</v>
          </cell>
          <cell r="DL49">
            <v>234936</v>
          </cell>
        </row>
        <row r="50">
          <cell r="DA50" t="str">
            <v>กุมภาพันธ์</v>
          </cell>
          <cell r="DL50">
            <v>203717</v>
          </cell>
        </row>
        <row r="51">
          <cell r="DA51" t="str">
            <v>มีนาคม</v>
          </cell>
          <cell r="DL51">
            <v>234788</v>
          </cell>
        </row>
        <row r="52">
          <cell r="DA52" t="str">
            <v>เมษายน</v>
          </cell>
          <cell r="DL52">
            <v>246976</v>
          </cell>
        </row>
        <row r="53">
          <cell r="DA53" t="str">
            <v>พฤษภาคม</v>
          </cell>
          <cell r="DL53">
            <v>240545</v>
          </cell>
        </row>
        <row r="54">
          <cell r="DA54" t="str">
            <v>มิถุนายน</v>
          </cell>
          <cell r="DL54">
            <v>236055</v>
          </cell>
        </row>
        <row r="55">
          <cell r="DA55" t="str">
            <v>กรกฎาคม</v>
          </cell>
          <cell r="DL55">
            <v>292198</v>
          </cell>
        </row>
        <row r="56">
          <cell r="DA56" t="str">
            <v>สิงหาคม</v>
          </cell>
          <cell r="DL56">
            <v>283214</v>
          </cell>
        </row>
        <row r="57">
          <cell r="DA57" t="str">
            <v>กันยายน</v>
          </cell>
          <cell r="DL57">
            <v>276282</v>
          </cell>
        </row>
        <row r="58">
          <cell r="DA58" t="str">
            <v>ตุลาคม</v>
          </cell>
          <cell r="DL58">
            <v>272604</v>
          </cell>
        </row>
        <row r="59">
          <cell r="DA59" t="str">
            <v>พฤศจิกายน</v>
          </cell>
          <cell r="DL59">
            <v>245786</v>
          </cell>
        </row>
        <row r="60">
          <cell r="DA60" t="str">
            <v>ธันวาคม</v>
          </cell>
          <cell r="DL60">
            <v>295596</v>
          </cell>
        </row>
        <row r="61">
          <cell r="DA61" t="str">
            <v>AVG</v>
          </cell>
          <cell r="DL61">
            <v>255224.75</v>
          </cell>
        </row>
        <row r="62">
          <cell r="DA62" t="str">
            <v>SUM</v>
          </cell>
          <cell r="DL62">
            <v>3062697</v>
          </cell>
        </row>
        <row r="65">
          <cell r="DL65" t="str">
            <v xml:space="preserve">     CAR.</v>
          </cell>
        </row>
        <row r="66">
          <cell r="DA66" t="str">
            <v>เดือน.</v>
          </cell>
          <cell r="DL66" t="str">
            <v>Unit. '43</v>
          </cell>
        </row>
        <row r="67">
          <cell r="DA67" t="str">
            <v>มกราคม</v>
          </cell>
          <cell r="DL67">
            <v>224746</v>
          </cell>
        </row>
        <row r="68">
          <cell r="DA68" t="str">
            <v>กุมภาพันธ์</v>
          </cell>
          <cell r="DL68">
            <v>212787</v>
          </cell>
        </row>
        <row r="69">
          <cell r="DA69" t="str">
            <v>มีนาคม</v>
          </cell>
          <cell r="DL69">
            <v>224308</v>
          </cell>
        </row>
        <row r="70">
          <cell r="DA70" t="str">
            <v>เมษายน</v>
          </cell>
          <cell r="DL70">
            <v>225246</v>
          </cell>
        </row>
        <row r="71">
          <cell r="DA71" t="str">
            <v>พฤษภาคม</v>
          </cell>
          <cell r="DL71">
            <v>230500</v>
          </cell>
        </row>
        <row r="72">
          <cell r="DA72" t="str">
            <v>มิถุนายน</v>
          </cell>
          <cell r="DL72">
            <v>218425</v>
          </cell>
        </row>
        <row r="73">
          <cell r="DA73" t="str">
            <v>กรกฎาคม</v>
          </cell>
          <cell r="DL73">
            <v>238415</v>
          </cell>
        </row>
        <row r="74">
          <cell r="DA74" t="str">
            <v>สิงหาคม</v>
          </cell>
          <cell r="DL74">
            <v>230131</v>
          </cell>
        </row>
        <row r="75">
          <cell r="DA75" t="str">
            <v>กันยายน</v>
          </cell>
          <cell r="DL75">
            <v>227214</v>
          </cell>
        </row>
        <row r="76">
          <cell r="DA76" t="str">
            <v>ตุลาคม</v>
          </cell>
          <cell r="DL76">
            <v>248046</v>
          </cell>
        </row>
        <row r="77">
          <cell r="DA77" t="str">
            <v>พฤศจิกายน</v>
          </cell>
          <cell r="DL77">
            <v>236361</v>
          </cell>
        </row>
        <row r="78">
          <cell r="DA78" t="str">
            <v>ธันวาคม</v>
          </cell>
          <cell r="DL78">
            <v>256572</v>
          </cell>
        </row>
        <row r="79">
          <cell r="DA79" t="str">
            <v>SUM</v>
          </cell>
          <cell r="DL79">
            <v>2772751</v>
          </cell>
        </row>
        <row r="80">
          <cell r="DA80" t="str">
            <v xml:space="preserve">AVG </v>
          </cell>
          <cell r="DL80">
            <v>231062.58333333334</v>
          </cell>
        </row>
        <row r="87">
          <cell r="DL87" t="str">
            <v xml:space="preserve">     CAR.</v>
          </cell>
        </row>
        <row r="88">
          <cell r="DA88" t="str">
            <v>เดือน.</v>
          </cell>
          <cell r="DL88" t="str">
            <v>Unit. '42</v>
          </cell>
        </row>
        <row r="89">
          <cell r="DA89" t="str">
            <v>มกราคม</v>
          </cell>
          <cell r="DL89">
            <v>213359</v>
          </cell>
        </row>
        <row r="90">
          <cell r="DA90" t="str">
            <v>กุมภาพันธ์</v>
          </cell>
          <cell r="DL90">
            <v>182193</v>
          </cell>
        </row>
        <row r="91">
          <cell r="DA91" t="str">
            <v>มีนาคม</v>
          </cell>
          <cell r="DL91">
            <v>206371</v>
          </cell>
        </row>
        <row r="92">
          <cell r="DA92" t="str">
            <v>เมษายน</v>
          </cell>
          <cell r="DL92">
            <v>206776</v>
          </cell>
        </row>
        <row r="93">
          <cell r="DA93" t="str">
            <v>พฤษภาคม</v>
          </cell>
          <cell r="DL93">
            <v>230849</v>
          </cell>
        </row>
        <row r="94">
          <cell r="DA94" t="str">
            <v>มิถุนายน</v>
          </cell>
          <cell r="DL94">
            <v>202239</v>
          </cell>
        </row>
        <row r="95">
          <cell r="DB95">
            <v>29.9</v>
          </cell>
          <cell r="DI95">
            <v>32785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  <row r="95">
          <cell r="DL95">
            <v>233313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L20">
            <v>2989691</v>
          </cell>
        </row>
        <row r="26">
          <cell r="DL26" t="str">
            <v xml:space="preserve">     CAR.</v>
          </cell>
        </row>
        <row r="27">
          <cell r="DA27" t="str">
            <v>เดือน.</v>
          </cell>
          <cell r="DB27" t="str">
            <v>C.  '44</v>
          </cell>
          <cell r="DL27" t="str">
            <v>Unit. '45</v>
          </cell>
        </row>
        <row r="28">
          <cell r="DA28" t="str">
            <v>มกราคม</v>
          </cell>
          <cell r="DB28">
            <v>28.7</v>
          </cell>
          <cell r="DL28">
            <v>263303</v>
          </cell>
        </row>
        <row r="29">
          <cell r="DA29" t="str">
            <v>กุมภาพันธ์</v>
          </cell>
          <cell r="DB29">
            <v>29.2</v>
          </cell>
          <cell r="DL29">
            <v>249386</v>
          </cell>
        </row>
        <row r="30">
          <cell r="DA30" t="str">
            <v>มีนาคม</v>
          </cell>
          <cell r="DB30">
            <v>29</v>
          </cell>
          <cell r="DL30">
            <v>280317</v>
          </cell>
        </row>
        <row r="31">
          <cell r="DA31" t="str">
            <v>เมษายน</v>
          </cell>
          <cell r="DB31">
            <v>31.6</v>
          </cell>
          <cell r="DL31">
            <v>293248</v>
          </cell>
        </row>
        <row r="32">
          <cell r="DA32" t="str">
            <v>พฤษภาคม</v>
          </cell>
          <cell r="DB32">
            <v>29.5</v>
          </cell>
          <cell r="DL32">
            <v>298600</v>
          </cell>
        </row>
        <row r="33">
          <cell r="DA33" t="str">
            <v>มิถุนายน</v>
          </cell>
          <cell r="DB33">
            <v>29.5</v>
          </cell>
          <cell r="DL33">
            <v>259762</v>
          </cell>
        </row>
        <row r="34">
          <cell r="DA34" t="str">
            <v>กรกฎาคม</v>
          </cell>
          <cell r="DB34">
            <v>29.7</v>
          </cell>
          <cell r="DL34">
            <v>261954</v>
          </cell>
        </row>
        <row r="35">
          <cell r="DA35" t="str">
            <v>สิงหาคม</v>
          </cell>
          <cell r="DB35">
            <v>29.2</v>
          </cell>
          <cell r="DL35">
            <v>273690</v>
          </cell>
        </row>
        <row r="36">
          <cell r="DA36" t="str">
            <v>กันยายน</v>
          </cell>
          <cell r="DB36">
            <v>29</v>
          </cell>
          <cell r="DL36">
            <v>268039</v>
          </cell>
        </row>
        <row r="37">
          <cell r="DA37" t="str">
            <v>ตุลาคม</v>
          </cell>
          <cell r="DB37">
            <v>28.2</v>
          </cell>
          <cell r="DL37">
            <v>284872</v>
          </cell>
        </row>
        <row r="38">
          <cell r="DA38" t="str">
            <v>พฤศจิกายน</v>
          </cell>
          <cell r="DB38">
            <v>26.9</v>
          </cell>
          <cell r="DL38">
            <v>275205</v>
          </cell>
        </row>
        <row r="39">
          <cell r="DA39" t="str">
            <v>ธันวาคม</v>
          </cell>
          <cell r="DB39">
            <v>27.4</v>
          </cell>
          <cell r="DL39">
            <v>302290</v>
          </cell>
        </row>
        <row r="40">
          <cell r="DA40" t="str">
            <v>AVG</v>
          </cell>
          <cell r="DB40">
            <v>28.7</v>
          </cell>
          <cell r="DL40">
            <v>263303</v>
          </cell>
        </row>
        <row r="41">
          <cell r="DA41" t="str">
            <v>SUM</v>
          </cell>
          <cell r="DL41">
            <v>3310666</v>
          </cell>
        </row>
        <row r="47">
          <cell r="DL47" t="str">
            <v xml:space="preserve">     CAR.</v>
          </cell>
        </row>
        <row r="48">
          <cell r="DA48" t="str">
            <v>เดือน.</v>
          </cell>
          <cell r="DB48" t="str">
            <v>C.  '43</v>
          </cell>
          <cell r="DL48" t="str">
            <v>Unit. '44</v>
          </cell>
        </row>
        <row r="49">
          <cell r="DA49" t="str">
            <v>มกราคม</v>
          </cell>
          <cell r="DB49">
            <v>28</v>
          </cell>
          <cell r="DL49">
            <v>234936</v>
          </cell>
        </row>
        <row r="50">
          <cell r="DA50" t="str">
            <v>กุมภาพันธ์</v>
          </cell>
          <cell r="DB50">
            <v>28.1</v>
          </cell>
          <cell r="DL50">
            <v>203717</v>
          </cell>
        </row>
        <row r="51">
          <cell r="DA51" t="str">
            <v>มีนาคม</v>
          </cell>
          <cell r="DB51">
            <v>29.7</v>
          </cell>
          <cell r="DL51">
            <v>234788</v>
          </cell>
        </row>
        <row r="52">
          <cell r="DA52" t="str">
            <v>เมษายน</v>
          </cell>
          <cell r="DB52">
            <v>29.5</v>
          </cell>
          <cell r="DL52">
            <v>246976</v>
          </cell>
        </row>
        <row r="53">
          <cell r="DA53" t="str">
            <v>พฤษภาคม</v>
          </cell>
          <cell r="DB53">
            <v>29.9</v>
          </cell>
          <cell r="DL53">
            <v>240545</v>
          </cell>
        </row>
        <row r="54">
          <cell r="DA54" t="str">
            <v>มิถุนายน</v>
          </cell>
          <cell r="DB54">
            <v>28.9</v>
          </cell>
          <cell r="DL54">
            <v>236055</v>
          </cell>
        </row>
        <row r="55">
          <cell r="DA55" t="str">
            <v>กรกฎาคม</v>
          </cell>
          <cell r="DB55">
            <v>28.8</v>
          </cell>
          <cell r="DL55">
            <v>292198</v>
          </cell>
        </row>
        <row r="56">
          <cell r="DA56" t="str">
            <v>สิงหาคม</v>
          </cell>
          <cell r="DB56">
            <v>28.8</v>
          </cell>
          <cell r="DL56">
            <v>283214</v>
          </cell>
        </row>
        <row r="57">
          <cell r="DA57" t="str">
            <v>กันยายน</v>
          </cell>
          <cell r="DB57">
            <v>28.5</v>
          </cell>
          <cell r="DL57">
            <v>276282</v>
          </cell>
        </row>
        <row r="58">
          <cell r="DA58" t="str">
            <v>ตุลาคม</v>
          </cell>
          <cell r="DB58">
            <v>28.4</v>
          </cell>
          <cell r="DL58">
            <v>272604</v>
          </cell>
        </row>
        <row r="59">
          <cell r="DA59" t="str">
            <v>พฤศจิกายน</v>
          </cell>
          <cell r="DB59">
            <v>27.8</v>
          </cell>
          <cell r="DL59">
            <v>245786</v>
          </cell>
        </row>
        <row r="60">
          <cell r="DA60" t="str">
            <v>ธันวาคม</v>
          </cell>
          <cell r="DB60">
            <v>28.5</v>
          </cell>
          <cell r="DL60">
            <v>295596</v>
          </cell>
        </row>
        <row r="61">
          <cell r="DA61" t="str">
            <v>AVG</v>
          </cell>
          <cell r="DB61">
            <v>29.04</v>
          </cell>
          <cell r="DL61">
            <v>255224.75</v>
          </cell>
        </row>
        <row r="62">
          <cell r="DA62" t="str">
            <v>SUM</v>
          </cell>
          <cell r="DL62">
            <v>3062697</v>
          </cell>
        </row>
        <row r="65">
          <cell r="DL65" t="str">
            <v xml:space="preserve">     CAR.</v>
          </cell>
        </row>
        <row r="66">
          <cell r="DA66" t="str">
            <v>เดือน.</v>
          </cell>
          <cell r="DB66" t="str">
            <v>C.  '42</v>
          </cell>
          <cell r="DL66" t="str">
            <v>Unit. '43</v>
          </cell>
        </row>
        <row r="67">
          <cell r="DA67" t="str">
            <v>มกราคม</v>
          </cell>
          <cell r="DB67">
            <v>27.8</v>
          </cell>
          <cell r="DL67">
            <v>224746</v>
          </cell>
        </row>
        <row r="68">
          <cell r="DA68" t="str">
            <v>กุมภาพันธ์</v>
          </cell>
          <cell r="DB68">
            <v>28.4</v>
          </cell>
          <cell r="DL68">
            <v>212787</v>
          </cell>
        </row>
        <row r="69">
          <cell r="DA69" t="str">
            <v>มีนาคม</v>
          </cell>
          <cell r="DB69">
            <v>30.3</v>
          </cell>
          <cell r="DL69">
            <v>224308</v>
          </cell>
        </row>
        <row r="70">
          <cell r="DA70" t="str">
            <v>เมษายน</v>
          </cell>
          <cell r="DB70">
            <v>29.7</v>
          </cell>
          <cell r="DL70">
            <v>225246</v>
          </cell>
        </row>
        <row r="71">
          <cell r="DA71" t="str">
            <v>พฤษภาคม</v>
          </cell>
          <cell r="DB71">
            <v>28.6</v>
          </cell>
          <cell r="DL71">
            <v>230500</v>
          </cell>
        </row>
        <row r="72">
          <cell r="DA72" t="str">
            <v>มิถุนายน</v>
          </cell>
          <cell r="DB72">
            <v>29.1</v>
          </cell>
          <cell r="DL72">
            <v>218425</v>
          </cell>
        </row>
        <row r="73">
          <cell r="DA73" t="str">
            <v>กรกฎาคม</v>
          </cell>
          <cell r="DB73">
            <v>29.6</v>
          </cell>
          <cell r="DL73">
            <v>238415</v>
          </cell>
        </row>
        <row r="74">
          <cell r="DA74" t="str">
            <v>สิงหาคม</v>
          </cell>
          <cell r="DB74">
            <v>28.9</v>
          </cell>
          <cell r="DL74">
            <v>230131</v>
          </cell>
        </row>
        <row r="75">
          <cell r="DA75" t="str">
            <v>กันยายน</v>
          </cell>
          <cell r="DB75">
            <v>28.6</v>
          </cell>
          <cell r="DL75">
            <v>227214</v>
          </cell>
        </row>
        <row r="76">
          <cell r="DA76" t="str">
            <v>ตุลาคม</v>
          </cell>
          <cell r="DB76">
            <v>28</v>
          </cell>
          <cell r="DL76">
            <v>248046</v>
          </cell>
        </row>
        <row r="77">
          <cell r="DA77" t="str">
            <v>พฤศจิกายน</v>
          </cell>
          <cell r="DB77">
            <v>27.7</v>
          </cell>
          <cell r="DL77">
            <v>236361</v>
          </cell>
        </row>
        <row r="78">
          <cell r="DA78" t="str">
            <v>ธันวาคม</v>
          </cell>
          <cell r="DB78">
            <v>24.5</v>
          </cell>
          <cell r="DL78">
            <v>256572</v>
          </cell>
        </row>
        <row r="79">
          <cell r="DA79" t="str">
            <v>SUM</v>
          </cell>
          <cell r="DB79">
            <v>289</v>
          </cell>
          <cell r="DL79">
            <v>2772751</v>
          </cell>
        </row>
        <row r="80">
          <cell r="DA80" t="str">
            <v xml:space="preserve">AVG </v>
          </cell>
          <cell r="DB80">
            <v>28.9</v>
          </cell>
          <cell r="DL80">
            <v>231062.58333333334</v>
          </cell>
        </row>
        <row r="87">
          <cell r="DL87" t="str">
            <v xml:space="preserve">     CAR.</v>
          </cell>
        </row>
        <row r="88">
          <cell r="DA88" t="str">
            <v>เดือน.</v>
          </cell>
          <cell r="DB88" t="str">
            <v>C.  '41</v>
          </cell>
          <cell r="DL88" t="str">
            <v>Unit. '42</v>
          </cell>
        </row>
        <row r="89">
          <cell r="DA89" t="str">
            <v>มกราคม</v>
          </cell>
          <cell r="DB89">
            <v>29.1</v>
          </cell>
          <cell r="DL89">
            <v>213359</v>
          </cell>
        </row>
        <row r="90">
          <cell r="DA90" t="str">
            <v>กุมภาพันธ์</v>
          </cell>
          <cell r="DB90">
            <v>30</v>
          </cell>
          <cell r="DL90">
            <v>182193</v>
          </cell>
        </row>
        <row r="91">
          <cell r="DA91" t="str">
            <v>มีนาคม</v>
          </cell>
          <cell r="DB91">
            <v>30.8</v>
          </cell>
          <cell r="DL91">
            <v>206371</v>
          </cell>
        </row>
        <row r="92">
          <cell r="DA92" t="str">
            <v>เมษายน</v>
          </cell>
          <cell r="DB92">
            <v>31.6</v>
          </cell>
          <cell r="DL92">
            <v>206776</v>
          </cell>
        </row>
        <row r="93">
          <cell r="DA93" t="str">
            <v>พฤษภาคม</v>
          </cell>
          <cell r="DB93">
            <v>31.4</v>
          </cell>
          <cell r="DL93">
            <v>230849</v>
          </cell>
        </row>
        <row r="94">
          <cell r="DA94" t="str">
            <v>มิถุนายน</v>
          </cell>
          <cell r="DB94">
            <v>30.4</v>
          </cell>
          <cell r="DL94">
            <v>202239</v>
          </cell>
        </row>
        <row r="95">
          <cell r="DF95">
            <v>9090</v>
          </cell>
          <cell r="DL95">
            <v>233313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Master table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95">
          <cell r="DB95">
            <v>29.9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L20">
            <v>2989691</v>
          </cell>
        </row>
        <row r="26">
          <cell r="DL26" t="str">
            <v xml:space="preserve">     CAR.</v>
          </cell>
        </row>
        <row r="27">
          <cell r="DL27" t="str">
            <v>Unit. '45</v>
          </cell>
        </row>
        <row r="28">
          <cell r="DL28">
            <v>263303</v>
          </cell>
        </row>
        <row r="29">
          <cell r="DL29">
            <v>249386</v>
          </cell>
        </row>
        <row r="30">
          <cell r="DL30">
            <v>280317</v>
          </cell>
        </row>
        <row r="31">
          <cell r="DL31">
            <v>293248</v>
          </cell>
        </row>
        <row r="32">
          <cell r="DL32">
            <v>298600</v>
          </cell>
        </row>
        <row r="33">
          <cell r="DL33">
            <v>259762</v>
          </cell>
        </row>
        <row r="34">
          <cell r="DL34">
            <v>261954</v>
          </cell>
        </row>
        <row r="35">
          <cell r="DL35">
            <v>273690</v>
          </cell>
        </row>
        <row r="36">
          <cell r="DL36">
            <v>268039</v>
          </cell>
        </row>
        <row r="37">
          <cell r="DL37">
            <v>284872</v>
          </cell>
        </row>
        <row r="38">
          <cell r="DL38">
            <v>275205</v>
          </cell>
        </row>
        <row r="39">
          <cell r="DL39">
            <v>302290</v>
          </cell>
        </row>
        <row r="40">
          <cell r="DL40">
            <v>263303</v>
          </cell>
        </row>
        <row r="41">
          <cell r="DL41">
            <v>3310666</v>
          </cell>
        </row>
        <row r="47">
          <cell r="DL47" t="str">
            <v xml:space="preserve">     CAR.</v>
          </cell>
        </row>
        <row r="48">
          <cell r="DL48" t="str">
            <v>Unit. '44</v>
          </cell>
        </row>
        <row r="49">
          <cell r="DL49">
            <v>234936</v>
          </cell>
        </row>
        <row r="50">
          <cell r="DL50">
            <v>203717</v>
          </cell>
        </row>
        <row r="51">
          <cell r="DL51">
            <v>234788</v>
          </cell>
        </row>
        <row r="52">
          <cell r="DL52">
            <v>246976</v>
          </cell>
        </row>
        <row r="53">
          <cell r="DL53">
            <v>240545</v>
          </cell>
        </row>
        <row r="54">
          <cell r="DL54">
            <v>236055</v>
          </cell>
        </row>
        <row r="55">
          <cell r="DL55">
            <v>292198</v>
          </cell>
        </row>
        <row r="56">
          <cell r="DL56">
            <v>283214</v>
          </cell>
        </row>
        <row r="57">
          <cell r="DL57">
            <v>276282</v>
          </cell>
        </row>
        <row r="58">
          <cell r="DL58">
            <v>272604</v>
          </cell>
        </row>
        <row r="59">
          <cell r="DL59">
            <v>245786</v>
          </cell>
        </row>
        <row r="60">
          <cell r="DL60">
            <v>295596</v>
          </cell>
        </row>
        <row r="61">
          <cell r="DL61">
            <v>255224.75</v>
          </cell>
        </row>
        <row r="62">
          <cell r="DL62">
            <v>3062697</v>
          </cell>
        </row>
        <row r="65">
          <cell r="DL65" t="str">
            <v xml:space="preserve">     CAR.</v>
          </cell>
        </row>
        <row r="66">
          <cell r="DL66" t="str">
            <v>Unit. '43</v>
          </cell>
        </row>
        <row r="67">
          <cell r="DL67">
            <v>224746</v>
          </cell>
        </row>
        <row r="68">
          <cell r="DL68">
            <v>212787</v>
          </cell>
        </row>
        <row r="69">
          <cell r="DL69">
            <v>224308</v>
          </cell>
        </row>
        <row r="70">
          <cell r="DL70">
            <v>225246</v>
          </cell>
        </row>
        <row r="71">
          <cell r="DL71">
            <v>230500</v>
          </cell>
        </row>
        <row r="72">
          <cell r="DL72">
            <v>218425</v>
          </cell>
        </row>
        <row r="73">
          <cell r="DL73">
            <v>238415</v>
          </cell>
        </row>
        <row r="74">
          <cell r="DL74">
            <v>230131</v>
          </cell>
        </row>
        <row r="75">
          <cell r="DL75">
            <v>227214</v>
          </cell>
        </row>
        <row r="76">
          <cell r="DL76">
            <v>248046</v>
          </cell>
        </row>
        <row r="77">
          <cell r="DL77">
            <v>236361</v>
          </cell>
        </row>
        <row r="78">
          <cell r="DL78">
            <v>256572</v>
          </cell>
        </row>
        <row r="79">
          <cell r="DL79">
            <v>2772751</v>
          </cell>
        </row>
        <row r="80">
          <cell r="DL80">
            <v>231062.58333333334</v>
          </cell>
        </row>
        <row r="87">
          <cell r="DL87" t="str">
            <v xml:space="preserve">     CAR.</v>
          </cell>
        </row>
        <row r="88">
          <cell r="DL88" t="str">
            <v>Unit. '42</v>
          </cell>
        </row>
        <row r="89">
          <cell r="DL89">
            <v>213359</v>
          </cell>
        </row>
        <row r="90">
          <cell r="DL90">
            <v>182193</v>
          </cell>
        </row>
        <row r="91">
          <cell r="DL91">
            <v>206371</v>
          </cell>
        </row>
        <row r="92">
          <cell r="DL92">
            <v>206776</v>
          </cell>
        </row>
        <row r="93">
          <cell r="DL93">
            <v>230849</v>
          </cell>
        </row>
        <row r="94">
          <cell r="DL94">
            <v>202239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showGridLines="0" view="pageBreakPreview" topLeftCell="A16" zoomScale="115" zoomScaleNormal="70" zoomScaleSheetLayoutView="115" workbookViewId="0">
      <selection activeCell="I19" sqref="I19"/>
    </sheetView>
  </sheetViews>
  <sheetFormatPr defaultColWidth="9.140625" defaultRowHeight="24.75" customHeight="1"/>
  <cols>
    <col min="1" max="6" width="1.140625" style="156" customWidth="1"/>
    <col min="7" max="7" width="44.5703125" style="156" customWidth="1"/>
    <col min="8" max="8" width="10.42578125" style="27" customWidth="1"/>
    <col min="9" max="9" width="0.85546875" style="156" customWidth="1"/>
    <col min="10" max="10" width="18" style="28" bestFit="1" customWidth="1"/>
    <col min="11" max="11" width="0.7109375" style="30" customWidth="1"/>
    <col min="12" max="12" width="19.85546875" style="30" bestFit="1" customWidth="1"/>
    <col min="13" max="13" width="0.85546875" style="29" customWidth="1"/>
    <col min="14" max="14" width="16.140625" style="30" bestFit="1" customWidth="1"/>
    <col min="15" max="15" width="0.85546875" style="30" customWidth="1"/>
    <col min="16" max="16" width="17.42578125" style="30" customWidth="1"/>
    <col min="17" max="16384" width="9.140625" style="156"/>
  </cols>
  <sheetData>
    <row r="1" spans="1:16" ht="24.75" customHeight="1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</row>
    <row r="2" spans="1:16" ht="24.75" customHeight="1">
      <c r="A2" s="292" t="s">
        <v>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4.75" customHeight="1">
      <c r="A3" s="292" t="s">
        <v>195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16" ht="24.75" customHeight="1">
      <c r="A4" s="297"/>
      <c r="B4" s="297"/>
      <c r="C4" s="297"/>
      <c r="D4" s="297"/>
      <c r="E4" s="297"/>
      <c r="F4" s="297"/>
      <c r="G4" s="297"/>
      <c r="H4" s="17"/>
      <c r="I4" s="258"/>
      <c r="J4" s="294" t="s">
        <v>80</v>
      </c>
      <c r="K4" s="294"/>
      <c r="L4" s="294"/>
      <c r="M4" s="294"/>
      <c r="N4" s="294"/>
      <c r="O4" s="294"/>
      <c r="P4" s="294"/>
    </row>
    <row r="5" spans="1:16" s="157" customFormat="1" ht="24.75" customHeight="1">
      <c r="A5" s="298"/>
      <c r="B5" s="298"/>
      <c r="C5" s="298"/>
      <c r="D5" s="298"/>
      <c r="E5" s="298"/>
      <c r="F5" s="298"/>
      <c r="G5" s="298"/>
      <c r="H5" s="18"/>
      <c r="I5" s="256"/>
      <c r="J5" s="295" t="s">
        <v>3</v>
      </c>
      <c r="K5" s="295"/>
      <c r="L5" s="295"/>
      <c r="M5" s="19"/>
      <c r="N5" s="296" t="s">
        <v>4</v>
      </c>
      <c r="O5" s="296"/>
      <c r="P5" s="296"/>
    </row>
    <row r="6" spans="1:16" s="24" customFormat="1" ht="24.75" customHeight="1">
      <c r="A6" s="297"/>
      <c r="B6" s="297"/>
      <c r="C6" s="297"/>
      <c r="D6" s="297"/>
      <c r="E6" s="297"/>
      <c r="F6" s="297"/>
      <c r="G6" s="297"/>
      <c r="H6" s="21" t="s">
        <v>5</v>
      </c>
      <c r="I6" s="258"/>
      <c r="J6" s="22" t="s">
        <v>196</v>
      </c>
      <c r="K6" s="23"/>
      <c r="L6" s="22" t="s">
        <v>81</v>
      </c>
      <c r="M6" s="23"/>
      <c r="N6" s="22" t="s">
        <v>196</v>
      </c>
      <c r="O6" s="23"/>
      <c r="P6" s="22" t="s">
        <v>81</v>
      </c>
    </row>
    <row r="7" spans="1:16" s="24" customFormat="1" ht="24.75" customHeight="1">
      <c r="A7" s="293" t="s">
        <v>6</v>
      </c>
      <c r="B7" s="293"/>
      <c r="C7" s="293"/>
      <c r="D7" s="293"/>
      <c r="E7" s="293"/>
      <c r="F7" s="293"/>
      <c r="G7" s="293"/>
      <c r="H7" s="17"/>
      <c r="I7" s="156"/>
      <c r="J7" s="25"/>
      <c r="K7" s="26"/>
      <c r="L7" s="25"/>
      <c r="M7" s="26"/>
      <c r="N7" s="25"/>
      <c r="O7" s="26"/>
      <c r="P7" s="25"/>
    </row>
    <row r="8" spans="1:16" s="24" customFormat="1" ht="24.75" customHeight="1">
      <c r="A8" s="157" t="s">
        <v>7</v>
      </c>
      <c r="B8" s="156"/>
      <c r="C8" s="156"/>
      <c r="D8" s="156"/>
      <c r="E8" s="156"/>
      <c r="F8" s="156"/>
      <c r="G8" s="156"/>
      <c r="H8" s="27"/>
      <c r="I8" s="156"/>
      <c r="J8" s="28"/>
      <c r="K8" s="29"/>
      <c r="L8" s="30"/>
      <c r="M8" s="29"/>
      <c r="N8" s="30"/>
      <c r="O8" s="29"/>
      <c r="P8" s="30"/>
    </row>
    <row r="9" spans="1:16" s="24" customFormat="1" ht="24.75" customHeight="1">
      <c r="A9" s="156" t="s">
        <v>8</v>
      </c>
      <c r="C9" s="156"/>
      <c r="D9" s="156"/>
      <c r="E9" s="156"/>
      <c r="F9" s="156"/>
      <c r="G9" s="156"/>
      <c r="H9" s="27">
        <v>7</v>
      </c>
      <c r="I9" s="156"/>
      <c r="J9" s="88">
        <v>28970385</v>
      </c>
      <c r="K9" s="88"/>
      <c r="L9" s="88">
        <v>58198977</v>
      </c>
      <c r="M9" s="88"/>
      <c r="N9" s="88">
        <v>5787162</v>
      </c>
      <c r="O9" s="89"/>
      <c r="P9" s="88">
        <v>4445341</v>
      </c>
    </row>
    <row r="10" spans="1:16" s="24" customFormat="1" ht="24.75" customHeight="1">
      <c r="A10" s="156" t="s">
        <v>154</v>
      </c>
      <c r="C10" s="156"/>
      <c r="D10" s="156"/>
      <c r="E10" s="156"/>
      <c r="F10" s="156"/>
      <c r="G10" s="156"/>
      <c r="H10" s="27" t="s">
        <v>146</v>
      </c>
      <c r="I10" s="156"/>
      <c r="J10" s="88">
        <v>233935318</v>
      </c>
      <c r="K10" s="88"/>
      <c r="L10" s="88">
        <v>212606190</v>
      </c>
      <c r="M10" s="88"/>
      <c r="N10" s="88">
        <v>175769334</v>
      </c>
      <c r="O10" s="89"/>
      <c r="P10" s="88">
        <v>109101484</v>
      </c>
    </row>
    <row r="11" spans="1:16" s="24" customFormat="1" ht="24.75" customHeight="1">
      <c r="A11" s="149" t="s">
        <v>138</v>
      </c>
      <c r="C11" s="156"/>
      <c r="D11" s="156"/>
      <c r="E11" s="156"/>
      <c r="F11" s="156"/>
      <c r="G11" s="156"/>
      <c r="H11" s="27" t="s">
        <v>182</v>
      </c>
      <c r="I11" s="156"/>
      <c r="J11" s="88">
        <v>58570756</v>
      </c>
      <c r="K11" s="88"/>
      <c r="L11" s="88">
        <v>84005463</v>
      </c>
      <c r="M11" s="88"/>
      <c r="N11" s="88">
        <v>46162315</v>
      </c>
      <c r="O11" s="89"/>
      <c r="P11" s="88">
        <v>55113090</v>
      </c>
    </row>
    <row r="12" spans="1:16" s="24" customFormat="1" ht="24.75" customHeight="1">
      <c r="A12" s="156" t="s">
        <v>197</v>
      </c>
      <c r="C12" s="156"/>
      <c r="D12" s="156"/>
      <c r="E12" s="156"/>
      <c r="F12" s="156"/>
      <c r="G12" s="156"/>
      <c r="H12" s="27">
        <v>6</v>
      </c>
      <c r="I12" s="156"/>
      <c r="J12" s="100">
        <v>0</v>
      </c>
      <c r="K12" s="88"/>
      <c r="L12" s="100">
        <v>0</v>
      </c>
      <c r="M12" s="88"/>
      <c r="N12" s="100">
        <v>12500000</v>
      </c>
      <c r="O12" s="89"/>
      <c r="P12" s="88">
        <f>151897619-1</f>
        <v>151897618</v>
      </c>
    </row>
    <row r="13" spans="1:16" s="24" customFormat="1" ht="24.75" customHeight="1">
      <c r="A13" s="156" t="s">
        <v>67</v>
      </c>
      <c r="C13" s="156"/>
      <c r="D13" s="156"/>
      <c r="E13" s="156"/>
      <c r="F13" s="156"/>
      <c r="G13" s="156"/>
      <c r="H13" s="27">
        <v>10</v>
      </c>
      <c r="I13" s="156"/>
      <c r="J13" s="90">
        <v>15717872</v>
      </c>
      <c r="K13" s="88"/>
      <c r="L13" s="90">
        <v>60924037</v>
      </c>
      <c r="M13" s="88"/>
      <c r="N13" s="90">
        <v>6441915</v>
      </c>
      <c r="O13" s="89"/>
      <c r="P13" s="88">
        <v>9336229</v>
      </c>
    </row>
    <row r="14" spans="1:16" s="24" customFormat="1" ht="24.6" customHeight="1">
      <c r="A14" s="156" t="s">
        <v>9</v>
      </c>
      <c r="C14" s="156"/>
      <c r="D14" s="156"/>
      <c r="E14" s="156"/>
      <c r="F14" s="156"/>
      <c r="G14" s="156"/>
      <c r="H14" s="27">
        <v>6</v>
      </c>
      <c r="I14" s="156"/>
      <c r="J14" s="100">
        <v>0</v>
      </c>
      <c r="K14" s="88"/>
      <c r="L14" s="100">
        <v>0</v>
      </c>
      <c r="M14" s="88"/>
      <c r="N14" s="100">
        <v>3706392</v>
      </c>
      <c r="O14" s="89"/>
      <c r="P14" s="88">
        <v>40102091</v>
      </c>
    </row>
    <row r="15" spans="1:16" ht="24.75" customHeight="1">
      <c r="A15" s="156" t="s">
        <v>87</v>
      </c>
      <c r="J15" s="88">
        <v>33622475</v>
      </c>
      <c r="K15" s="88"/>
      <c r="L15" s="88">
        <v>37236367</v>
      </c>
      <c r="M15" s="88"/>
      <c r="N15" s="88">
        <v>15193009</v>
      </c>
      <c r="O15" s="89"/>
      <c r="P15" s="88">
        <v>15184461</v>
      </c>
    </row>
    <row r="16" spans="1:16" ht="24.75" customHeight="1">
      <c r="A16" s="157" t="s">
        <v>10</v>
      </c>
      <c r="J16" s="97">
        <f>SUM(J9:J15)</f>
        <v>370816806</v>
      </c>
      <c r="K16" s="88"/>
      <c r="L16" s="97">
        <f>SUM(L9:L15)</f>
        <v>452971034</v>
      </c>
      <c r="M16" s="88"/>
      <c r="N16" s="91">
        <f>SUM(N9:N15)</f>
        <v>265560127</v>
      </c>
      <c r="O16" s="89"/>
      <c r="P16" s="97">
        <f>SUM(P9:P15)</f>
        <v>385180314</v>
      </c>
    </row>
    <row r="17" spans="1:16" ht="24.75" customHeight="1">
      <c r="A17" s="157" t="s">
        <v>11</v>
      </c>
      <c r="J17" s="88"/>
      <c r="K17" s="88"/>
      <c r="L17" s="88"/>
      <c r="M17" s="88"/>
      <c r="N17" s="88"/>
      <c r="O17" s="89"/>
      <c r="P17" s="90"/>
    </row>
    <row r="18" spans="1:16" ht="24.75" customHeight="1">
      <c r="A18" s="156" t="s">
        <v>88</v>
      </c>
      <c r="H18" s="27">
        <v>11</v>
      </c>
      <c r="J18" s="88">
        <v>11574629</v>
      </c>
      <c r="K18" s="88"/>
      <c r="L18" s="88">
        <v>11755851</v>
      </c>
      <c r="M18" s="88"/>
      <c r="N18" s="122">
        <v>4300175</v>
      </c>
      <c r="O18" s="89"/>
      <c r="P18" s="92">
        <v>4251768</v>
      </c>
    </row>
    <row r="19" spans="1:16" ht="24.75" customHeight="1">
      <c r="A19" s="156" t="s">
        <v>89</v>
      </c>
      <c r="D19" s="34"/>
      <c r="H19" s="27">
        <v>12</v>
      </c>
      <c r="J19" s="100">
        <v>0</v>
      </c>
      <c r="K19" s="93"/>
      <c r="L19" s="100">
        <v>0</v>
      </c>
      <c r="M19" s="93"/>
      <c r="N19" s="100">
        <v>245058700</v>
      </c>
      <c r="O19" s="93"/>
      <c r="P19" s="90">
        <v>201678600</v>
      </c>
    </row>
    <row r="20" spans="1:16" ht="24.75" customHeight="1">
      <c r="A20" s="156" t="s">
        <v>12</v>
      </c>
      <c r="D20" s="34"/>
      <c r="H20" s="27">
        <v>13</v>
      </c>
      <c r="J20" s="88">
        <v>12145000</v>
      </c>
      <c r="K20" s="88"/>
      <c r="L20" s="88">
        <v>12145000</v>
      </c>
      <c r="M20" s="88"/>
      <c r="N20" s="100">
        <v>0</v>
      </c>
      <c r="O20" s="89"/>
      <c r="P20" s="100">
        <v>0</v>
      </c>
    </row>
    <row r="21" spans="1:16" ht="24.75" customHeight="1">
      <c r="A21" s="35" t="s">
        <v>90</v>
      </c>
      <c r="E21" s="158"/>
      <c r="H21" s="27">
        <v>14</v>
      </c>
      <c r="J21" s="88">
        <v>574607188</v>
      </c>
      <c r="K21" s="88"/>
      <c r="L21" s="88">
        <v>579349098</v>
      </c>
      <c r="M21" s="88"/>
      <c r="N21" s="122">
        <v>49435416</v>
      </c>
      <c r="O21" s="89"/>
      <c r="P21" s="90">
        <v>50468910</v>
      </c>
    </row>
    <row r="22" spans="1:16" ht="24.75" customHeight="1">
      <c r="A22" s="35" t="s">
        <v>91</v>
      </c>
      <c r="E22" s="158"/>
      <c r="H22" s="27">
        <v>15</v>
      </c>
      <c r="J22" s="88">
        <v>13837819</v>
      </c>
      <c r="K22" s="88"/>
      <c r="L22" s="88">
        <v>28638178</v>
      </c>
      <c r="M22" s="88"/>
      <c r="N22" s="122">
        <v>33234528</v>
      </c>
      <c r="O22" s="89"/>
      <c r="P22" s="90">
        <v>23778810</v>
      </c>
    </row>
    <row r="23" spans="1:16" ht="24.75" customHeight="1">
      <c r="A23" s="35" t="s">
        <v>92</v>
      </c>
      <c r="E23" s="158"/>
      <c r="H23" s="27">
        <v>16</v>
      </c>
      <c r="J23" s="88">
        <v>398713</v>
      </c>
      <c r="K23" s="88"/>
      <c r="L23" s="88">
        <v>929613</v>
      </c>
      <c r="M23" s="88"/>
      <c r="N23" s="122">
        <v>380136</v>
      </c>
      <c r="O23" s="89"/>
      <c r="P23" s="135">
        <v>929591</v>
      </c>
    </row>
    <row r="24" spans="1:16" ht="24.75" customHeight="1">
      <c r="A24" s="156" t="s">
        <v>13</v>
      </c>
      <c r="H24" s="27">
        <v>17</v>
      </c>
      <c r="J24" s="88">
        <v>4635859</v>
      </c>
      <c r="K24" s="88"/>
      <c r="L24" s="88">
        <v>4635859</v>
      </c>
      <c r="M24" s="88"/>
      <c r="N24" s="100">
        <v>0</v>
      </c>
      <c r="O24" s="89"/>
      <c r="P24" s="100">
        <v>0</v>
      </c>
    </row>
    <row r="25" spans="1:16" ht="24.75" customHeight="1">
      <c r="A25" s="36" t="s">
        <v>93</v>
      </c>
      <c r="H25" s="27">
        <v>29</v>
      </c>
      <c r="J25" s="88">
        <v>29481620</v>
      </c>
      <c r="K25" s="88"/>
      <c r="L25" s="88">
        <v>34030081</v>
      </c>
      <c r="M25" s="88"/>
      <c r="N25" s="122">
        <v>29063240</v>
      </c>
      <c r="O25" s="89"/>
      <c r="P25" s="92">
        <v>29063241</v>
      </c>
    </row>
    <row r="26" spans="1:16" ht="24.75" customHeight="1">
      <c r="A26" s="156" t="s">
        <v>187</v>
      </c>
      <c r="H26" s="27">
        <v>30</v>
      </c>
      <c r="J26" s="88">
        <v>98236266</v>
      </c>
      <c r="K26" s="88"/>
      <c r="L26" s="88">
        <v>85742735</v>
      </c>
      <c r="M26" s="88"/>
      <c r="N26" s="122">
        <v>58033059</v>
      </c>
      <c r="O26" s="89"/>
      <c r="P26" s="90">
        <v>56385089</v>
      </c>
    </row>
    <row r="27" spans="1:16" ht="24.75" customHeight="1">
      <c r="A27" s="36" t="s">
        <v>14</v>
      </c>
      <c r="J27" s="88">
        <f>6528661</f>
        <v>6528661</v>
      </c>
      <c r="K27" s="88"/>
      <c r="L27" s="88">
        <v>6594661</v>
      </c>
      <c r="M27" s="88"/>
      <c r="N27" s="122">
        <v>5123167</v>
      </c>
      <c r="O27" s="89"/>
      <c r="P27" s="92">
        <f>4805276-1</f>
        <v>4805275</v>
      </c>
    </row>
    <row r="28" spans="1:16" ht="24.75" customHeight="1">
      <c r="A28" s="257" t="s">
        <v>15</v>
      </c>
      <c r="B28" s="36"/>
      <c r="H28" s="37"/>
      <c r="J28" s="97">
        <f>SUM(J18:J27)</f>
        <v>751445755</v>
      </c>
      <c r="K28" s="89"/>
      <c r="L28" s="123">
        <f>SUM(L18:L27)</f>
        <v>763821076</v>
      </c>
      <c r="M28" s="89"/>
      <c r="N28" s="97">
        <f>SUM(N18:N27)</f>
        <v>424628421</v>
      </c>
      <c r="O28" s="89"/>
      <c r="P28" s="123">
        <f>SUM(P18:P27)</f>
        <v>371361284</v>
      </c>
    </row>
    <row r="29" spans="1:16" ht="24.75" customHeight="1" thickBot="1">
      <c r="A29" s="257" t="s">
        <v>16</v>
      </c>
      <c r="J29" s="118">
        <f>SUM(J16,J28)</f>
        <v>1122262561</v>
      </c>
      <c r="K29" s="88"/>
      <c r="L29" s="125">
        <f>SUM(L16,L28)</f>
        <v>1216792110</v>
      </c>
      <c r="M29" s="89"/>
      <c r="N29" s="118">
        <f>SUM(N16,N28)</f>
        <v>690188548</v>
      </c>
      <c r="O29" s="92"/>
      <c r="P29" s="125">
        <f>SUM(P16,P28)</f>
        <v>756541598</v>
      </c>
    </row>
    <row r="30" spans="1:16" ht="24.75" customHeight="1" thickTop="1">
      <c r="A30" s="36"/>
      <c r="J30" s="31"/>
      <c r="L30" s="31"/>
      <c r="N30" s="38"/>
      <c r="O30" s="38"/>
      <c r="P30" s="38"/>
    </row>
    <row r="31" spans="1:16" ht="24.75" customHeight="1">
      <c r="A31" s="36" t="s">
        <v>229</v>
      </c>
      <c r="J31" s="31"/>
      <c r="L31" s="31"/>
      <c r="O31" s="38"/>
      <c r="P31" s="38"/>
    </row>
    <row r="32" spans="1:16" ht="24.75" customHeight="1">
      <c r="H32" s="39"/>
      <c r="I32" s="40"/>
      <c r="J32" s="41"/>
      <c r="L32" s="42"/>
      <c r="N32" s="28"/>
      <c r="P32" s="28"/>
    </row>
    <row r="33" spans="1:16" ht="24.75" customHeight="1">
      <c r="A33" s="293" t="s">
        <v>0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</row>
    <row r="34" spans="1:16" ht="24.75" customHeight="1">
      <c r="A34" s="293" t="s">
        <v>85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</row>
    <row r="35" spans="1:16" ht="24.75" customHeight="1">
      <c r="A35" s="293" t="s">
        <v>195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</row>
    <row r="36" spans="1:16" ht="24.75" customHeight="1">
      <c r="A36" s="258"/>
      <c r="B36" s="258"/>
      <c r="C36" s="258"/>
      <c r="D36" s="258"/>
      <c r="E36" s="258"/>
      <c r="F36" s="258"/>
      <c r="G36" s="258"/>
      <c r="H36" s="17"/>
      <c r="I36" s="258"/>
      <c r="J36" s="294" t="s">
        <v>80</v>
      </c>
      <c r="K36" s="294"/>
      <c r="L36" s="294"/>
      <c r="M36" s="294"/>
      <c r="N36" s="294"/>
      <c r="O36" s="294"/>
      <c r="P36" s="294"/>
    </row>
    <row r="37" spans="1:16" s="157" customFormat="1" ht="24.75" customHeight="1">
      <c r="A37" s="43"/>
      <c r="B37" s="43"/>
      <c r="C37" s="43"/>
      <c r="D37" s="43"/>
      <c r="E37" s="43"/>
      <c r="F37" s="43"/>
      <c r="G37" s="43"/>
      <c r="H37" s="44"/>
      <c r="J37" s="295" t="s">
        <v>3</v>
      </c>
      <c r="K37" s="295"/>
      <c r="L37" s="295"/>
      <c r="M37" s="19"/>
      <c r="N37" s="296" t="s">
        <v>4</v>
      </c>
      <c r="O37" s="296"/>
      <c r="P37" s="296"/>
    </row>
    <row r="38" spans="1:16" s="24" customFormat="1" ht="24.75" customHeight="1">
      <c r="A38" s="258"/>
      <c r="B38" s="258"/>
      <c r="C38" s="258"/>
      <c r="D38" s="258"/>
      <c r="E38" s="258"/>
      <c r="F38" s="258"/>
      <c r="G38" s="258"/>
      <c r="H38" s="21" t="s">
        <v>5</v>
      </c>
      <c r="I38" s="258"/>
      <c r="J38" s="22" t="s">
        <v>196</v>
      </c>
      <c r="K38" s="23"/>
      <c r="L38" s="22" t="s">
        <v>81</v>
      </c>
      <c r="M38" s="23"/>
      <c r="N38" s="22" t="s">
        <v>196</v>
      </c>
      <c r="O38" s="23"/>
      <c r="P38" s="22" t="s">
        <v>81</v>
      </c>
    </row>
    <row r="39" spans="1:16" s="24" customFormat="1" ht="24.75" customHeight="1">
      <c r="A39" s="293" t="s">
        <v>17</v>
      </c>
      <c r="B39" s="293"/>
      <c r="C39" s="293"/>
      <c r="D39" s="293"/>
      <c r="E39" s="293"/>
      <c r="F39" s="293"/>
      <c r="G39" s="293"/>
      <c r="H39" s="17"/>
      <c r="I39" s="156"/>
      <c r="J39" s="45"/>
      <c r="K39" s="26"/>
      <c r="L39" s="45"/>
      <c r="M39" s="26"/>
      <c r="N39" s="45"/>
      <c r="O39" s="26"/>
      <c r="P39" s="45"/>
    </row>
    <row r="40" spans="1:16" s="24" customFormat="1" ht="24.75" customHeight="1">
      <c r="A40" s="157" t="s">
        <v>18</v>
      </c>
      <c r="B40" s="156"/>
      <c r="C40" s="156"/>
      <c r="D40" s="156"/>
      <c r="E40" s="156"/>
      <c r="F40" s="156"/>
      <c r="G40" s="156"/>
      <c r="H40" s="27"/>
      <c r="I40" s="156"/>
      <c r="J40" s="28"/>
      <c r="K40" s="30"/>
      <c r="L40" s="30"/>
      <c r="M40" s="29"/>
      <c r="N40" s="46"/>
      <c r="O40" s="46"/>
      <c r="P40" s="47"/>
    </row>
    <row r="41" spans="1:16" s="24" customFormat="1" ht="24.75" customHeight="1">
      <c r="A41" s="156" t="s">
        <v>94</v>
      </c>
      <c r="B41" s="156"/>
      <c r="D41" s="156"/>
      <c r="E41" s="156"/>
      <c r="F41" s="158"/>
      <c r="G41" s="158"/>
      <c r="H41" s="27">
        <v>18</v>
      </c>
      <c r="I41" s="156"/>
      <c r="J41" s="88">
        <v>238377340</v>
      </c>
      <c r="K41" s="88"/>
      <c r="L41" s="88">
        <v>222911510</v>
      </c>
      <c r="M41" s="88"/>
      <c r="N41" s="88">
        <v>158870301</v>
      </c>
      <c r="O41" s="89"/>
      <c r="P41" s="90">
        <v>136278007</v>
      </c>
    </row>
    <row r="42" spans="1:16" s="24" customFormat="1" ht="24.75" customHeight="1">
      <c r="A42" s="156" t="s">
        <v>95</v>
      </c>
      <c r="B42" s="156"/>
      <c r="D42" s="156"/>
      <c r="E42" s="156"/>
      <c r="F42" s="158"/>
      <c r="G42" s="156"/>
      <c r="H42" s="27" t="s">
        <v>224</v>
      </c>
      <c r="I42" s="156"/>
      <c r="J42" s="88">
        <v>157665108</v>
      </c>
      <c r="K42" s="88"/>
      <c r="L42" s="88">
        <v>155049357</v>
      </c>
      <c r="M42" s="88"/>
      <c r="N42" s="88">
        <v>140241466</v>
      </c>
      <c r="O42" s="89"/>
      <c r="P42" s="88">
        <v>97538975</v>
      </c>
    </row>
    <row r="43" spans="1:16" s="24" customFormat="1" ht="24.75" customHeight="1">
      <c r="A43" s="156" t="s">
        <v>198</v>
      </c>
      <c r="B43" s="229"/>
      <c r="D43" s="156"/>
      <c r="E43" s="156"/>
      <c r="F43" s="158"/>
      <c r="G43" s="156"/>
      <c r="H43" s="27"/>
      <c r="I43" s="156"/>
      <c r="J43" s="88">
        <v>6972627</v>
      </c>
      <c r="K43" s="88"/>
      <c r="L43" s="88">
        <v>31500830</v>
      </c>
      <c r="M43" s="88"/>
      <c r="N43" s="88">
        <v>4267837</v>
      </c>
      <c r="O43" s="89"/>
      <c r="P43" s="88">
        <v>10271104</v>
      </c>
    </row>
    <row r="44" spans="1:16" s="24" customFormat="1" ht="24.75" customHeight="1">
      <c r="A44" s="156" t="s">
        <v>221</v>
      </c>
      <c r="B44" s="229"/>
      <c r="D44" s="156"/>
      <c r="E44" s="156"/>
      <c r="F44" s="158"/>
      <c r="G44" s="156"/>
      <c r="H44" s="27">
        <v>19</v>
      </c>
      <c r="I44" s="156"/>
      <c r="J44" s="88">
        <v>19145825</v>
      </c>
      <c r="K44" s="88"/>
      <c r="L44" s="100">
        <v>0</v>
      </c>
      <c r="M44" s="88"/>
      <c r="N44" s="88">
        <v>19145825</v>
      </c>
      <c r="O44" s="89"/>
      <c r="P44" s="100">
        <v>0</v>
      </c>
    </row>
    <row r="45" spans="1:16" s="24" customFormat="1" ht="24.75" customHeight="1">
      <c r="A45" s="156" t="s">
        <v>218</v>
      </c>
      <c r="B45" s="156"/>
      <c r="D45" s="156"/>
      <c r="E45" s="156"/>
      <c r="F45" s="158"/>
      <c r="G45" s="158"/>
      <c r="H45" s="27">
        <v>21</v>
      </c>
      <c r="I45" s="156"/>
      <c r="J45" s="88">
        <v>30000000</v>
      </c>
      <c r="K45" s="88"/>
      <c r="L45" s="100">
        <v>0</v>
      </c>
      <c r="M45" s="88"/>
      <c r="N45" s="88">
        <v>30000000</v>
      </c>
      <c r="O45" s="89"/>
      <c r="P45" s="100">
        <v>0</v>
      </c>
    </row>
    <row r="46" spans="1:16" s="24" customFormat="1" ht="24.75" customHeight="1">
      <c r="A46" s="48" t="s">
        <v>172</v>
      </c>
      <c r="B46" s="156"/>
      <c r="D46" s="156"/>
      <c r="E46" s="156"/>
      <c r="F46" s="158"/>
      <c r="G46" s="156"/>
      <c r="H46" s="27"/>
      <c r="I46" s="156"/>
      <c r="J46" s="88"/>
      <c r="K46" s="88"/>
      <c r="L46" s="88"/>
      <c r="M46" s="88"/>
      <c r="N46" s="88"/>
      <c r="O46" s="89"/>
      <c r="P46" s="90"/>
    </row>
    <row r="47" spans="1:16" s="24" customFormat="1" ht="24.75" customHeight="1">
      <c r="B47" s="48" t="s">
        <v>173</v>
      </c>
      <c r="D47" s="156"/>
      <c r="E47" s="156"/>
      <c r="F47" s="156"/>
      <c r="G47" s="156"/>
      <c r="H47" s="27">
        <v>22</v>
      </c>
      <c r="I47" s="156"/>
      <c r="J47" s="88">
        <v>35955205</v>
      </c>
      <c r="K47" s="88"/>
      <c r="L47" s="88">
        <v>32556598</v>
      </c>
      <c r="M47" s="88"/>
      <c r="N47" s="88">
        <v>24023708</v>
      </c>
      <c r="O47" s="89"/>
      <c r="P47" s="90">
        <v>12088654</v>
      </c>
    </row>
    <row r="48" spans="1:16" s="24" customFormat="1" ht="24.75" customHeight="1">
      <c r="A48" s="32" t="s">
        <v>96</v>
      </c>
      <c r="B48" s="156"/>
      <c r="D48" s="156"/>
      <c r="E48" s="156"/>
      <c r="F48" s="158"/>
      <c r="G48" s="158"/>
      <c r="H48" s="27">
        <v>15</v>
      </c>
      <c r="I48" s="156"/>
      <c r="J48" s="88">
        <v>9436928</v>
      </c>
      <c r="K48" s="88"/>
      <c r="L48" s="88">
        <v>23046221</v>
      </c>
      <c r="M48" s="88"/>
      <c r="N48" s="88">
        <v>2847671</v>
      </c>
      <c r="O48" s="89"/>
      <c r="P48" s="90">
        <v>2184542</v>
      </c>
    </row>
    <row r="49" spans="1:16" s="24" customFormat="1" ht="24.75" customHeight="1">
      <c r="A49" s="156" t="s">
        <v>220</v>
      </c>
      <c r="B49" s="156"/>
      <c r="D49" s="156"/>
      <c r="E49" s="156"/>
      <c r="F49" s="158"/>
      <c r="G49" s="158"/>
      <c r="H49" s="27">
        <v>6</v>
      </c>
      <c r="I49" s="156"/>
      <c r="J49" s="100">
        <v>0</v>
      </c>
      <c r="K49" s="88"/>
      <c r="L49" s="100">
        <v>0</v>
      </c>
      <c r="M49" s="88"/>
      <c r="N49" s="88">
        <v>6000000</v>
      </c>
      <c r="O49" s="89"/>
      <c r="P49" s="100">
        <v>0</v>
      </c>
    </row>
    <row r="50" spans="1:16" s="24" customFormat="1" ht="24.75" customHeight="1">
      <c r="A50" s="156" t="s">
        <v>101</v>
      </c>
      <c r="B50" s="156"/>
      <c r="D50" s="156"/>
      <c r="E50" s="156"/>
      <c r="F50" s="158"/>
      <c r="G50" s="158"/>
      <c r="H50" s="27">
        <v>23</v>
      </c>
      <c r="I50" s="156"/>
      <c r="J50" s="88">
        <v>63127568</v>
      </c>
      <c r="K50" s="88"/>
      <c r="L50" s="122">
        <v>43768096</v>
      </c>
      <c r="M50" s="88"/>
      <c r="N50" s="88">
        <v>63127568</v>
      </c>
      <c r="O50" s="89"/>
      <c r="P50" s="122">
        <v>43768096</v>
      </c>
    </row>
    <row r="51" spans="1:16" s="24" customFormat="1" ht="24.75" customHeight="1">
      <c r="A51" s="156" t="s">
        <v>219</v>
      </c>
      <c r="B51" s="156"/>
      <c r="D51" s="156"/>
      <c r="E51" s="156"/>
      <c r="F51" s="158"/>
      <c r="G51" s="158"/>
      <c r="H51" s="27"/>
      <c r="I51" s="156"/>
      <c r="J51" s="88">
        <v>1539623</v>
      </c>
      <c r="K51" s="88"/>
      <c r="L51" s="100">
        <v>0</v>
      </c>
      <c r="M51" s="88"/>
      <c r="N51" s="100">
        <v>0</v>
      </c>
      <c r="O51" s="89"/>
      <c r="P51" s="100">
        <v>0</v>
      </c>
    </row>
    <row r="52" spans="1:16" s="24" customFormat="1" ht="24.75" customHeight="1">
      <c r="A52" s="156" t="s">
        <v>19</v>
      </c>
      <c r="B52" s="156"/>
      <c r="D52" s="156"/>
      <c r="E52" s="156"/>
      <c r="F52" s="158"/>
      <c r="G52" s="156"/>
      <c r="H52" s="27">
        <v>6</v>
      </c>
      <c r="I52" s="156"/>
      <c r="J52" s="88">
        <v>5069054</v>
      </c>
      <c r="K52" s="88"/>
      <c r="L52" s="88">
        <v>9948517</v>
      </c>
      <c r="M52" s="88"/>
      <c r="N52" s="88">
        <v>235749</v>
      </c>
      <c r="O52" s="89"/>
      <c r="P52" s="90">
        <v>235782</v>
      </c>
    </row>
    <row r="53" spans="1:16" s="24" customFormat="1" ht="24.75" customHeight="1">
      <c r="A53" s="156" t="s">
        <v>139</v>
      </c>
      <c r="B53" s="156"/>
      <c r="D53" s="156"/>
      <c r="E53" s="156"/>
      <c r="F53" s="158"/>
      <c r="G53" s="156"/>
      <c r="H53" s="27"/>
      <c r="I53" s="156"/>
      <c r="J53" s="88">
        <f>42066267</f>
        <v>42066267</v>
      </c>
      <c r="K53" s="88"/>
      <c r="L53" s="88">
        <v>47006134</v>
      </c>
      <c r="M53" s="88"/>
      <c r="N53" s="88">
        <v>19727525</v>
      </c>
      <c r="O53" s="89"/>
      <c r="P53" s="90">
        <v>15505378</v>
      </c>
    </row>
    <row r="54" spans="1:16" s="24" customFormat="1" ht="24.75" customHeight="1">
      <c r="A54" s="157" t="s">
        <v>20</v>
      </c>
      <c r="B54" s="156"/>
      <c r="C54" s="156"/>
      <c r="D54" s="156"/>
      <c r="E54" s="156"/>
      <c r="F54" s="156"/>
      <c r="G54" s="159"/>
      <c r="H54" s="37"/>
      <c r="I54" s="156"/>
      <c r="J54" s="97">
        <f>SUM(J41:J53)</f>
        <v>609355545</v>
      </c>
      <c r="K54" s="88"/>
      <c r="L54" s="97">
        <f>SUM(L41:L53)</f>
        <v>565787263</v>
      </c>
      <c r="M54" s="88"/>
      <c r="N54" s="91">
        <f>SUM(N41:N53)</f>
        <v>468487650</v>
      </c>
      <c r="O54" s="89"/>
      <c r="P54" s="97">
        <f>SUM(P41:P53)</f>
        <v>317870538</v>
      </c>
    </row>
    <row r="55" spans="1:16" s="24" customFormat="1" ht="24.75" customHeight="1">
      <c r="A55" s="157" t="s">
        <v>21</v>
      </c>
      <c r="B55" s="156"/>
      <c r="C55" s="156"/>
      <c r="D55" s="156"/>
      <c r="E55" s="156"/>
      <c r="F55" s="156"/>
      <c r="G55" s="156"/>
      <c r="H55" s="27"/>
      <c r="I55" s="156"/>
      <c r="J55" s="88"/>
      <c r="K55" s="88"/>
      <c r="L55" s="88"/>
      <c r="M55" s="88"/>
      <c r="N55" s="88"/>
      <c r="O55" s="89"/>
      <c r="P55" s="92"/>
    </row>
    <row r="56" spans="1:16" s="24" customFormat="1" ht="24.75" customHeight="1">
      <c r="A56" s="48" t="s">
        <v>97</v>
      </c>
      <c r="B56" s="156"/>
      <c r="C56" s="156"/>
      <c r="E56" s="156"/>
      <c r="F56" s="156"/>
      <c r="G56" s="156"/>
      <c r="H56" s="27"/>
      <c r="I56" s="156"/>
      <c r="J56" s="100">
        <v>1308411</v>
      </c>
      <c r="K56" s="88"/>
      <c r="L56" s="100">
        <v>1308411</v>
      </c>
      <c r="M56" s="88"/>
      <c r="N56" s="122">
        <v>1308411</v>
      </c>
      <c r="O56" s="89"/>
      <c r="P56" s="100">
        <v>2228630</v>
      </c>
    </row>
    <row r="57" spans="1:16" s="24" customFormat="1" ht="24.75" customHeight="1">
      <c r="A57" s="48" t="s">
        <v>244</v>
      </c>
      <c r="B57" s="156"/>
      <c r="C57" s="156"/>
      <c r="E57" s="156"/>
      <c r="F57" s="156"/>
      <c r="G57" s="156"/>
      <c r="H57" s="27">
        <v>21</v>
      </c>
      <c r="I57" s="156"/>
      <c r="J57" s="100">
        <v>50000000</v>
      </c>
      <c r="K57" s="88"/>
      <c r="L57" s="100">
        <v>0</v>
      </c>
      <c r="M57" s="88"/>
      <c r="N57" s="122">
        <v>50000000</v>
      </c>
      <c r="O57" s="89"/>
      <c r="P57" s="100">
        <v>0</v>
      </c>
    </row>
    <row r="58" spans="1:16" s="24" customFormat="1" ht="24.75" customHeight="1">
      <c r="A58" s="48" t="s">
        <v>181</v>
      </c>
      <c r="B58" s="156"/>
      <c r="C58" s="156"/>
      <c r="E58" s="156"/>
      <c r="F58" s="156"/>
      <c r="G58" s="156"/>
      <c r="H58" s="27"/>
      <c r="I58" s="156"/>
      <c r="J58" s="88"/>
      <c r="K58" s="88"/>
      <c r="L58" s="88"/>
      <c r="M58" s="88"/>
      <c r="N58" s="122"/>
      <c r="O58" s="89"/>
      <c r="P58" s="92"/>
    </row>
    <row r="59" spans="1:16" s="24" customFormat="1" ht="24.75" customHeight="1">
      <c r="A59" s="149" t="s">
        <v>98</v>
      </c>
      <c r="B59" s="149"/>
      <c r="C59" s="156"/>
      <c r="E59" s="156"/>
      <c r="F59" s="156"/>
      <c r="G59" s="156"/>
      <c r="H59" s="27">
        <v>22</v>
      </c>
      <c r="I59" s="156"/>
      <c r="J59" s="88">
        <v>15063812</v>
      </c>
      <c r="K59" s="88"/>
      <c r="L59" s="88">
        <v>52162576</v>
      </c>
      <c r="M59" s="88"/>
      <c r="N59" s="122">
        <v>458252</v>
      </c>
      <c r="O59" s="89"/>
      <c r="P59" s="92">
        <v>24375614</v>
      </c>
    </row>
    <row r="60" spans="1:16" s="24" customFormat="1" ht="24.75" customHeight="1">
      <c r="A60" s="32" t="s">
        <v>100</v>
      </c>
      <c r="B60" s="156"/>
      <c r="C60" s="156"/>
      <c r="E60" s="156"/>
      <c r="F60" s="156"/>
      <c r="G60" s="156"/>
      <c r="H60" s="27"/>
      <c r="I60" s="156"/>
      <c r="J60" s="88"/>
      <c r="K60" s="88"/>
      <c r="L60" s="88"/>
      <c r="M60" s="88"/>
      <c r="N60" s="122"/>
      <c r="O60" s="89"/>
      <c r="P60" s="92"/>
    </row>
    <row r="61" spans="1:16" s="24" customFormat="1" ht="24.75" customHeight="1">
      <c r="A61" s="149" t="s">
        <v>99</v>
      </c>
      <c r="B61" s="156"/>
      <c r="C61" s="156"/>
      <c r="E61" s="156"/>
      <c r="F61" s="156"/>
      <c r="G61" s="156"/>
      <c r="H61" s="27">
        <v>15</v>
      </c>
      <c r="I61" s="156"/>
      <c r="J61" s="88">
        <v>14197420</v>
      </c>
      <c r="K61" s="88"/>
      <c r="L61" s="88">
        <v>15086609</v>
      </c>
      <c r="M61" s="88"/>
      <c r="N61" s="122">
        <v>32084508</v>
      </c>
      <c r="O61" s="89"/>
      <c r="P61" s="92">
        <f>21733414+1</f>
        <v>21733415</v>
      </c>
    </row>
    <row r="62" spans="1:16" s="24" customFormat="1" ht="24.75" customHeight="1">
      <c r="A62" s="156" t="s">
        <v>102</v>
      </c>
      <c r="B62" s="156"/>
      <c r="C62" s="156"/>
      <c r="E62" s="158"/>
      <c r="F62" s="158"/>
      <c r="G62" s="158"/>
      <c r="H62" s="27">
        <v>29</v>
      </c>
      <c r="I62" s="156"/>
      <c r="J62" s="88">
        <v>29523731</v>
      </c>
      <c r="K62" s="88"/>
      <c r="L62" s="88">
        <v>29392883</v>
      </c>
      <c r="M62" s="88"/>
      <c r="N62" s="100">
        <v>0</v>
      </c>
      <c r="O62" s="89"/>
      <c r="P62" s="100">
        <v>0</v>
      </c>
    </row>
    <row r="63" spans="1:16" s="24" customFormat="1" ht="24.75" customHeight="1">
      <c r="A63" s="149" t="s">
        <v>103</v>
      </c>
      <c r="B63" s="156"/>
      <c r="C63" s="156"/>
      <c r="E63" s="156"/>
      <c r="F63" s="156"/>
      <c r="G63" s="156"/>
      <c r="H63" s="27">
        <v>24</v>
      </c>
      <c r="I63" s="156"/>
      <c r="J63" s="88">
        <v>32484430</v>
      </c>
      <c r="K63" s="88"/>
      <c r="L63" s="88">
        <v>30869889</v>
      </c>
      <c r="M63" s="88"/>
      <c r="N63" s="122">
        <v>14697010</v>
      </c>
      <c r="O63" s="89"/>
      <c r="P63" s="92">
        <v>11972552</v>
      </c>
    </row>
    <row r="64" spans="1:16" s="24" customFormat="1" ht="24.75" customHeight="1">
      <c r="A64" s="230" t="s">
        <v>22</v>
      </c>
      <c r="B64" s="156"/>
      <c r="C64" s="156"/>
      <c r="E64" s="156"/>
      <c r="F64" s="156"/>
      <c r="G64" s="156"/>
      <c r="H64" s="27">
        <v>35</v>
      </c>
      <c r="I64" s="156"/>
      <c r="J64" s="88">
        <v>14602564</v>
      </c>
      <c r="K64" s="88"/>
      <c r="L64" s="100">
        <v>0</v>
      </c>
      <c r="M64" s="88"/>
      <c r="N64" s="122">
        <v>6634000</v>
      </c>
      <c r="O64" s="89"/>
      <c r="P64" s="100">
        <v>0</v>
      </c>
    </row>
    <row r="65" spans="1:16" s="24" customFormat="1" ht="24.75" customHeight="1">
      <c r="A65" s="157" t="s">
        <v>23</v>
      </c>
      <c r="B65" s="35"/>
      <c r="C65" s="156"/>
      <c r="D65" s="156"/>
      <c r="E65" s="156"/>
      <c r="F65" s="156"/>
      <c r="G65" s="160"/>
      <c r="H65" s="27"/>
      <c r="I65" s="156"/>
      <c r="J65" s="97">
        <f>SUM(J56:J64)</f>
        <v>157180368</v>
      </c>
      <c r="K65" s="88"/>
      <c r="L65" s="97">
        <f>SUM(L56:L64)</f>
        <v>128820368</v>
      </c>
      <c r="M65" s="89"/>
      <c r="N65" s="97">
        <f>SUM(N56:N64)</f>
        <v>105182181</v>
      </c>
      <c r="O65" s="92"/>
      <c r="P65" s="97">
        <f>SUM(P56:P64)</f>
        <v>60310211</v>
      </c>
    </row>
    <row r="66" spans="1:16" s="24" customFormat="1" ht="24.75" customHeight="1">
      <c r="A66" s="157" t="s">
        <v>24</v>
      </c>
      <c r="B66" s="156"/>
      <c r="C66" s="156"/>
      <c r="D66" s="156"/>
      <c r="E66" s="156"/>
      <c r="F66" s="156"/>
      <c r="G66" s="156"/>
      <c r="H66" s="37"/>
      <c r="I66" s="156"/>
      <c r="J66" s="98">
        <f>SUM(J54,J65)</f>
        <v>766535913</v>
      </c>
      <c r="K66" s="88"/>
      <c r="L66" s="126">
        <f>SUM(L54,L65)</f>
        <v>694607631</v>
      </c>
      <c r="M66" s="89"/>
      <c r="N66" s="98">
        <f>SUM(N54,N65)</f>
        <v>573669831</v>
      </c>
      <c r="O66" s="92"/>
      <c r="P66" s="126">
        <f>SUM(P54,P65)</f>
        <v>378180749</v>
      </c>
    </row>
    <row r="67" spans="1:16" s="24" customFormat="1" ht="24.75" customHeight="1">
      <c r="A67" s="157"/>
      <c r="B67" s="156"/>
      <c r="C67" s="156"/>
      <c r="D67" s="156"/>
      <c r="E67" s="156"/>
      <c r="F67" s="156"/>
      <c r="G67" s="156"/>
      <c r="H67" s="37"/>
      <c r="I67" s="156"/>
      <c r="J67" s="136"/>
      <c r="K67" s="88"/>
      <c r="L67" s="124"/>
      <c r="M67" s="89"/>
      <c r="N67" s="136"/>
      <c r="O67" s="92"/>
      <c r="P67" s="124"/>
    </row>
    <row r="68" spans="1:16" ht="24.75" customHeight="1">
      <c r="A68" s="36" t="s">
        <v>229</v>
      </c>
      <c r="J68" s="31"/>
      <c r="L68" s="31"/>
      <c r="O68" s="38"/>
      <c r="P68" s="38"/>
    </row>
    <row r="69" spans="1:16" ht="24.75" customHeight="1">
      <c r="H69" s="39"/>
      <c r="I69" s="40"/>
      <c r="J69" s="41"/>
      <c r="L69" s="42"/>
      <c r="N69" s="28"/>
      <c r="P69" s="28"/>
    </row>
    <row r="70" spans="1:16" ht="24.75" customHeight="1">
      <c r="A70" s="293" t="s">
        <v>0</v>
      </c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</row>
    <row r="71" spans="1:16" ht="24.75" customHeight="1">
      <c r="A71" s="293" t="s">
        <v>85</v>
      </c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293"/>
      <c r="O71" s="293"/>
      <c r="P71" s="293"/>
    </row>
    <row r="72" spans="1:16" ht="24.75" customHeight="1">
      <c r="A72" s="293" t="s">
        <v>195</v>
      </c>
      <c r="B72" s="293"/>
      <c r="C72" s="293"/>
      <c r="D72" s="293"/>
      <c r="E72" s="293"/>
      <c r="F72" s="293"/>
      <c r="G72" s="293"/>
      <c r="H72" s="293"/>
      <c r="I72" s="293"/>
      <c r="J72" s="293"/>
      <c r="K72" s="293"/>
      <c r="L72" s="293"/>
      <c r="M72" s="293"/>
      <c r="N72" s="293"/>
      <c r="O72" s="293"/>
      <c r="P72" s="293"/>
    </row>
    <row r="73" spans="1:16" ht="24.75" customHeight="1">
      <c r="A73" s="258"/>
      <c r="B73" s="258"/>
      <c r="C73" s="258"/>
      <c r="D73" s="258"/>
      <c r="E73" s="258"/>
      <c r="F73" s="258"/>
      <c r="G73" s="258"/>
      <c r="H73" s="17"/>
      <c r="I73" s="258"/>
      <c r="J73" s="294" t="s">
        <v>80</v>
      </c>
      <c r="K73" s="294"/>
      <c r="L73" s="294"/>
      <c r="M73" s="294"/>
      <c r="N73" s="294"/>
      <c r="O73" s="294"/>
      <c r="P73" s="294"/>
    </row>
    <row r="74" spans="1:16" s="157" customFormat="1" ht="24.75" customHeight="1">
      <c r="A74" s="43"/>
      <c r="B74" s="43"/>
      <c r="C74" s="43"/>
      <c r="D74" s="43"/>
      <c r="E74" s="43"/>
      <c r="F74" s="43"/>
      <c r="G74" s="43"/>
      <c r="H74" s="44"/>
      <c r="J74" s="295" t="s">
        <v>3</v>
      </c>
      <c r="K74" s="295"/>
      <c r="L74" s="295"/>
      <c r="M74" s="19"/>
      <c r="N74" s="296" t="s">
        <v>4</v>
      </c>
      <c r="O74" s="296"/>
      <c r="P74" s="296"/>
    </row>
    <row r="75" spans="1:16" s="24" customFormat="1" ht="24.75" customHeight="1">
      <c r="A75" s="258"/>
      <c r="B75" s="258"/>
      <c r="C75" s="258"/>
      <c r="D75" s="258"/>
      <c r="E75" s="258"/>
      <c r="F75" s="258"/>
      <c r="G75" s="258"/>
      <c r="H75" s="21" t="s">
        <v>5</v>
      </c>
      <c r="I75" s="258"/>
      <c r="J75" s="22" t="s">
        <v>196</v>
      </c>
      <c r="K75" s="23"/>
      <c r="L75" s="22" t="s">
        <v>81</v>
      </c>
      <c r="M75" s="23"/>
      <c r="N75" s="22" t="s">
        <v>196</v>
      </c>
      <c r="O75" s="23"/>
      <c r="P75" s="22" t="s">
        <v>81</v>
      </c>
    </row>
    <row r="76" spans="1:16" s="24" customFormat="1" ht="24.75" customHeight="1">
      <c r="A76" s="157" t="s">
        <v>25</v>
      </c>
      <c r="B76" s="156"/>
      <c r="C76" s="156"/>
      <c r="D76" s="156"/>
      <c r="E76" s="156"/>
      <c r="F76" s="156"/>
      <c r="G76" s="156"/>
      <c r="H76" s="50"/>
      <c r="I76" s="156"/>
      <c r="J76" s="89"/>
      <c r="K76" s="89"/>
      <c r="L76" s="89"/>
      <c r="M76" s="89"/>
      <c r="N76" s="92"/>
      <c r="O76" s="92"/>
      <c r="P76" s="92"/>
    </row>
    <row r="77" spans="1:16" s="24" customFormat="1" ht="24.75" customHeight="1">
      <c r="A77" s="35" t="s">
        <v>26</v>
      </c>
      <c r="B77" s="156"/>
      <c r="C77" s="156"/>
      <c r="D77" s="158"/>
      <c r="F77" s="158"/>
      <c r="G77" s="158"/>
      <c r="H77" s="50">
        <v>25</v>
      </c>
      <c r="I77" s="156"/>
      <c r="J77" s="88"/>
      <c r="K77" s="88"/>
      <c r="L77" s="88"/>
      <c r="M77" s="89"/>
      <c r="N77" s="90"/>
      <c r="O77" s="90"/>
      <c r="P77" s="90"/>
    </row>
    <row r="78" spans="1:16" s="24" customFormat="1" ht="24.75" customHeight="1">
      <c r="A78" s="35"/>
      <c r="B78" s="156"/>
      <c r="C78" s="161" t="s">
        <v>27</v>
      </c>
      <c r="D78" s="158"/>
      <c r="F78" s="158"/>
      <c r="G78" s="158"/>
      <c r="H78" s="51"/>
      <c r="I78" s="156"/>
      <c r="J78" s="88"/>
      <c r="K78" s="88"/>
      <c r="L78" s="88"/>
      <c r="M78" s="89"/>
      <c r="N78" s="90"/>
      <c r="O78" s="90"/>
      <c r="P78" s="90"/>
    </row>
    <row r="79" spans="1:16" s="24" customFormat="1" ht="24.75" customHeight="1">
      <c r="A79" s="35"/>
      <c r="B79" s="156"/>
      <c r="C79" s="158"/>
      <c r="D79" s="55" t="s">
        <v>228</v>
      </c>
      <c r="F79" s="158"/>
      <c r="G79" s="158"/>
      <c r="H79" s="51"/>
      <c r="I79" s="156"/>
      <c r="J79" s="88"/>
      <c r="K79" s="88"/>
      <c r="L79" s="88"/>
      <c r="M79" s="89"/>
      <c r="N79" s="90"/>
      <c r="O79" s="90"/>
      <c r="P79" s="90"/>
    </row>
    <row r="80" spans="1:16" s="24" customFormat="1" ht="24.75" customHeight="1" thickBot="1">
      <c r="A80" s="35"/>
      <c r="B80" s="156"/>
      <c r="C80" s="161"/>
      <c r="D80" s="55" t="s">
        <v>199</v>
      </c>
      <c r="F80" s="158"/>
      <c r="G80" s="158"/>
      <c r="H80" s="51"/>
      <c r="I80" s="156"/>
      <c r="J80" s="218">
        <v>637361310</v>
      </c>
      <c r="K80" s="88"/>
      <c r="L80" s="218">
        <v>356398577</v>
      </c>
      <c r="M80" s="88"/>
      <c r="N80" s="218">
        <v>637361310</v>
      </c>
      <c r="O80" s="89"/>
      <c r="P80" s="218">
        <v>356398577</v>
      </c>
    </row>
    <row r="81" spans="1:16" s="24" customFormat="1" ht="24.6" customHeight="1" thickTop="1">
      <c r="A81" s="161" t="s">
        <v>28</v>
      </c>
      <c r="B81" s="156"/>
      <c r="C81" s="156"/>
      <c r="D81" s="156"/>
      <c r="F81" s="156"/>
      <c r="G81" s="156"/>
      <c r="H81" s="27"/>
      <c r="I81" s="156"/>
      <c r="J81" s="88"/>
      <c r="K81" s="88"/>
      <c r="L81" s="88"/>
      <c r="M81" s="88"/>
      <c r="N81" s="88"/>
      <c r="O81" s="88"/>
      <c r="P81" s="88"/>
    </row>
    <row r="82" spans="1:16" ht="24.75" customHeight="1">
      <c r="A82" s="161"/>
      <c r="C82" s="161"/>
      <c r="D82" s="55" t="s">
        <v>104</v>
      </c>
      <c r="F82" s="158"/>
      <c r="J82" s="90">
        <v>280962733</v>
      </c>
      <c r="K82" s="88"/>
      <c r="L82" s="90">
        <v>280962733</v>
      </c>
      <c r="M82" s="88"/>
      <c r="N82" s="127">
        <v>280962733</v>
      </c>
      <c r="O82" s="89"/>
      <c r="P82" s="88">
        <v>280962733</v>
      </c>
    </row>
    <row r="83" spans="1:16" ht="24.75" customHeight="1">
      <c r="A83" s="35" t="s">
        <v>29</v>
      </c>
      <c r="H83" s="27">
        <v>25</v>
      </c>
      <c r="J83" s="90">
        <v>221069476</v>
      </c>
      <c r="K83" s="88"/>
      <c r="L83" s="90">
        <v>221069476</v>
      </c>
      <c r="M83" s="88"/>
      <c r="N83" s="127">
        <v>221069476</v>
      </c>
      <c r="O83" s="89"/>
      <c r="P83" s="88">
        <v>221069476</v>
      </c>
    </row>
    <row r="84" spans="1:16" ht="24.75" customHeight="1">
      <c r="A84" s="36" t="s">
        <v>30</v>
      </c>
      <c r="J84" s="90">
        <v>4907143</v>
      </c>
      <c r="K84" s="88"/>
      <c r="L84" s="90">
        <v>4907143</v>
      </c>
      <c r="M84" s="88"/>
      <c r="N84" s="127">
        <v>0</v>
      </c>
      <c r="O84" s="89"/>
      <c r="P84" s="100">
        <v>0</v>
      </c>
    </row>
    <row r="85" spans="1:16" ht="24.75" customHeight="1">
      <c r="A85" s="149" t="s">
        <v>105</v>
      </c>
      <c r="H85" s="90"/>
      <c r="J85" s="90"/>
      <c r="K85" s="88"/>
      <c r="L85" s="90"/>
      <c r="M85" s="88"/>
      <c r="N85" s="127"/>
      <c r="O85" s="89"/>
      <c r="P85" s="88"/>
    </row>
    <row r="86" spans="1:16" ht="24.75" customHeight="1">
      <c r="A86" s="149" t="s">
        <v>106</v>
      </c>
      <c r="J86" s="90">
        <v>-44206950</v>
      </c>
      <c r="K86" s="88"/>
      <c r="L86" s="90">
        <v>-341288</v>
      </c>
      <c r="M86" s="88"/>
      <c r="N86" s="127">
        <v>0</v>
      </c>
      <c r="O86" s="89"/>
      <c r="P86" s="100">
        <v>0</v>
      </c>
    </row>
    <row r="87" spans="1:16" ht="24.75" customHeight="1">
      <c r="A87" s="149" t="s">
        <v>107</v>
      </c>
      <c r="H87" s="27">
        <v>23</v>
      </c>
      <c r="J87" s="128">
        <v>0</v>
      </c>
      <c r="K87" s="88"/>
      <c r="L87" s="90">
        <v>6794404</v>
      </c>
      <c r="M87" s="88"/>
      <c r="N87" s="128">
        <v>0</v>
      </c>
      <c r="O87" s="89"/>
      <c r="P87" s="88">
        <v>6794404</v>
      </c>
    </row>
    <row r="88" spans="1:16" ht="24.75" customHeight="1">
      <c r="A88" s="156" t="s">
        <v>191</v>
      </c>
      <c r="J88" s="88"/>
      <c r="K88" s="88"/>
      <c r="L88" s="88"/>
      <c r="M88" s="88"/>
      <c r="N88" s="128"/>
      <c r="O88" s="89"/>
      <c r="P88" s="100"/>
    </row>
    <row r="89" spans="1:16" ht="24.75" customHeight="1">
      <c r="C89" s="156" t="s">
        <v>108</v>
      </c>
      <c r="H89" s="27">
        <v>26</v>
      </c>
      <c r="J89" s="90">
        <v>16635094</v>
      </c>
      <c r="K89" s="88"/>
      <c r="L89" s="90">
        <v>16635094</v>
      </c>
      <c r="M89" s="88"/>
      <c r="N89" s="127">
        <v>16635094</v>
      </c>
      <c r="O89" s="89"/>
      <c r="P89" s="90">
        <v>16635094</v>
      </c>
    </row>
    <row r="90" spans="1:16" ht="24.75" customHeight="1">
      <c r="C90" s="156" t="s">
        <v>32</v>
      </c>
      <c r="G90" s="52"/>
      <c r="J90" s="94">
        <v>-430462571</v>
      </c>
      <c r="K90" s="88"/>
      <c r="L90" s="94">
        <v>-261245617</v>
      </c>
      <c r="M90" s="88"/>
      <c r="N90" s="128">
        <v>-402148586</v>
      </c>
      <c r="O90" s="89"/>
      <c r="P90" s="90">
        <v>-147100858</v>
      </c>
    </row>
    <row r="91" spans="1:16" ht="24.75" customHeight="1">
      <c r="A91" s="36" t="s">
        <v>33</v>
      </c>
      <c r="J91" s="95">
        <v>235778780</v>
      </c>
      <c r="K91" s="88"/>
      <c r="L91" s="95">
        <v>235778780</v>
      </c>
      <c r="M91" s="88"/>
      <c r="N91" s="129">
        <v>0</v>
      </c>
      <c r="O91" s="89"/>
      <c r="P91" s="137">
        <v>0</v>
      </c>
    </row>
    <row r="92" spans="1:16" ht="24.75" customHeight="1">
      <c r="A92" s="149" t="s">
        <v>109</v>
      </c>
      <c r="H92" s="37"/>
      <c r="J92" s="96">
        <f>SUM(J82:J91)</f>
        <v>284683705</v>
      </c>
      <c r="K92" s="88"/>
      <c r="L92" s="96">
        <f>SUM(L82:L91)</f>
        <v>504560725</v>
      </c>
      <c r="M92" s="88"/>
      <c r="N92" s="127">
        <f>SUM(N82:N91)</f>
        <v>116518717</v>
      </c>
      <c r="O92" s="89"/>
      <c r="P92" s="96">
        <f>SUM(P82:P91)</f>
        <v>378360849</v>
      </c>
    </row>
    <row r="93" spans="1:16" ht="24.75" customHeight="1">
      <c r="A93" s="149" t="s">
        <v>110</v>
      </c>
      <c r="J93" s="93">
        <v>71042943</v>
      </c>
      <c r="K93" s="88"/>
      <c r="L93" s="93">
        <v>17623754</v>
      </c>
      <c r="M93" s="88"/>
      <c r="N93" s="128">
        <v>0</v>
      </c>
      <c r="O93" s="89"/>
      <c r="P93" s="127">
        <v>0</v>
      </c>
    </row>
    <row r="94" spans="1:16" ht="24.75" customHeight="1">
      <c r="A94" s="157" t="s">
        <v>34</v>
      </c>
      <c r="J94" s="97">
        <f>SUM(J92:J93)</f>
        <v>355726648</v>
      </c>
      <c r="K94" s="88"/>
      <c r="L94" s="130">
        <f>SUM(L92:L93)</f>
        <v>522184479</v>
      </c>
      <c r="M94" s="89"/>
      <c r="N94" s="97">
        <f>SUM(N92:N93)</f>
        <v>116518717</v>
      </c>
      <c r="O94" s="92"/>
      <c r="P94" s="132">
        <f>SUM(P92:P93)</f>
        <v>378360849</v>
      </c>
    </row>
    <row r="95" spans="1:16" ht="24.75" customHeight="1" thickBot="1">
      <c r="A95" s="157" t="s">
        <v>35</v>
      </c>
      <c r="B95" s="157"/>
      <c r="C95" s="157"/>
      <c r="D95" s="157"/>
      <c r="E95" s="157"/>
      <c r="F95" s="157"/>
      <c r="G95" s="53"/>
      <c r="J95" s="99">
        <f>SUM(J94,J66)</f>
        <v>1122262561</v>
      </c>
      <c r="K95" s="88"/>
      <c r="L95" s="131">
        <f>SUM(L94,L66)</f>
        <v>1216792110</v>
      </c>
      <c r="M95" s="89"/>
      <c r="N95" s="99">
        <f>SUM(N94,N66)</f>
        <v>690188548</v>
      </c>
      <c r="O95" s="92"/>
      <c r="P95" s="133">
        <f>SUM(P94,P66)</f>
        <v>756541598</v>
      </c>
    </row>
    <row r="96" spans="1:16" ht="24.75" customHeight="1" thickTop="1">
      <c r="A96" s="157"/>
      <c r="B96" s="157"/>
      <c r="C96" s="157"/>
      <c r="D96" s="157"/>
      <c r="E96" s="157"/>
      <c r="F96" s="157"/>
      <c r="G96" s="53"/>
      <c r="J96" s="100">
        <f>J95-J29</f>
        <v>0</v>
      </c>
      <c r="K96" s="88"/>
      <c r="L96" s="100">
        <f>L95-L29</f>
        <v>0</v>
      </c>
      <c r="M96" s="89"/>
      <c r="N96" s="100">
        <f>N95-N29</f>
        <v>0</v>
      </c>
      <c r="O96" s="92"/>
      <c r="P96" s="100">
        <f>P95-P29</f>
        <v>0</v>
      </c>
    </row>
    <row r="97" spans="1:16" ht="24.75" customHeight="1">
      <c r="A97" s="36" t="s">
        <v>229</v>
      </c>
      <c r="J97" s="31"/>
      <c r="L97" s="31"/>
      <c r="O97" s="38"/>
      <c r="P97" s="38"/>
    </row>
    <row r="98" spans="1:16" ht="24.75" customHeight="1">
      <c r="A98" s="36"/>
      <c r="J98" s="31"/>
      <c r="L98" s="31"/>
      <c r="O98" s="38"/>
      <c r="P98" s="38"/>
    </row>
    <row r="99" spans="1:16" ht="24.75" customHeight="1">
      <c r="A99" s="36"/>
      <c r="J99" s="31"/>
      <c r="L99" s="31"/>
      <c r="O99" s="38"/>
      <c r="P99" s="38"/>
    </row>
    <row r="100" spans="1:16" s="55" customFormat="1" ht="24.7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6"/>
    </row>
    <row r="101" spans="1:16" s="55" customFormat="1" ht="24.75" customHeight="1">
      <c r="D101" s="57"/>
      <c r="E101" s="58"/>
      <c r="F101" s="58"/>
      <c r="G101" s="56"/>
      <c r="K101" s="56"/>
    </row>
    <row r="102" spans="1:16" s="55" customFormat="1" ht="24.75" customHeight="1">
      <c r="E102" s="59"/>
      <c r="F102" s="58"/>
      <c r="G102" s="57"/>
      <c r="J102" s="57"/>
      <c r="K102" s="56"/>
      <c r="L102" s="57" t="s">
        <v>84</v>
      </c>
    </row>
    <row r="103" spans="1:16" s="55" customFormat="1" ht="24.75" customHeight="1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6"/>
    </row>
  </sheetData>
  <mergeCells count="23">
    <mergeCell ref="J74:L74"/>
    <mergeCell ref="N74:P74"/>
    <mergeCell ref="A5:G5"/>
    <mergeCell ref="A70:P70"/>
    <mergeCell ref="A71:P71"/>
    <mergeCell ref="A72:P72"/>
    <mergeCell ref="J73:P73"/>
    <mergeCell ref="A1:P1"/>
    <mergeCell ref="A2:P2"/>
    <mergeCell ref="A3:P3"/>
    <mergeCell ref="A39:G39"/>
    <mergeCell ref="J4:P4"/>
    <mergeCell ref="J5:L5"/>
    <mergeCell ref="N5:P5"/>
    <mergeCell ref="A7:G7"/>
    <mergeCell ref="A33:P33"/>
    <mergeCell ref="A34:P34"/>
    <mergeCell ref="A35:P35"/>
    <mergeCell ref="J36:P36"/>
    <mergeCell ref="J37:L37"/>
    <mergeCell ref="N37:P37"/>
    <mergeCell ref="A6:G6"/>
    <mergeCell ref="A4:G4"/>
  </mergeCells>
  <pageMargins left="0.78740157480314965" right="0.39370078740157483" top="0.78740157480314965" bottom="0.39370078740157483" header="0.19685039370078741" footer="0.19685039370078741"/>
  <pageSetup paperSize="9" scale="74" firstPageNumber="7" fitToHeight="0" orientation="portrait" useFirstPageNumber="1" r:id="rId1"/>
  <headerFooter alignWithMargins="0">
    <oddFooter xml:space="preserve">&amp;R&amp;"Angsana New,Regular"
</oddFooter>
  </headerFooter>
  <rowBreaks count="2" manualBreakCount="2">
    <brk id="32" max="16383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showGridLines="0" view="pageBreakPreview" topLeftCell="A10" zoomScale="115" zoomScaleNormal="100" zoomScaleSheetLayoutView="115" workbookViewId="0">
      <selection activeCell="L22" sqref="L22"/>
    </sheetView>
  </sheetViews>
  <sheetFormatPr defaultColWidth="9.140625" defaultRowHeight="23.25"/>
  <cols>
    <col min="1" max="3" width="1.140625" style="162" customWidth="1"/>
    <col min="4" max="4" width="1" style="162" customWidth="1"/>
    <col min="5" max="6" width="2.140625" style="162" customWidth="1"/>
    <col min="7" max="7" width="47.140625" style="162" customWidth="1"/>
    <col min="8" max="8" width="9.5703125" style="164" bestFit="1" customWidth="1"/>
    <col min="9" max="9" width="0.85546875" style="162" customWidth="1"/>
    <col min="10" max="10" width="17.42578125" style="166" bestFit="1" customWidth="1"/>
    <col min="11" max="11" width="0.85546875" style="76" customWidth="1"/>
    <col min="12" max="12" width="16.140625" style="76" customWidth="1"/>
    <col min="13" max="13" width="0.7109375" style="80" customWidth="1"/>
    <col min="14" max="14" width="16.140625" style="76" customWidth="1"/>
    <col min="15" max="15" width="0.85546875" style="76" customWidth="1"/>
    <col min="16" max="16" width="16.140625" style="76" customWidth="1"/>
    <col min="17" max="17" width="9.140625" style="162"/>
    <col min="18" max="18" width="14.85546875" style="163" customWidth="1"/>
    <col min="19" max="16384" width="9.140625" style="162"/>
  </cols>
  <sheetData>
    <row r="1" spans="1:18" ht="21" customHeight="1">
      <c r="A1" s="60" t="s">
        <v>0</v>
      </c>
      <c r="B1" s="60"/>
      <c r="C1" s="60"/>
      <c r="D1" s="60"/>
      <c r="E1" s="60"/>
      <c r="F1" s="60"/>
      <c r="G1" s="60"/>
      <c r="H1" s="61"/>
      <c r="I1" s="60"/>
      <c r="J1" s="62"/>
      <c r="K1" s="62"/>
      <c r="L1" s="62"/>
      <c r="M1" s="62"/>
      <c r="N1" s="62"/>
      <c r="O1" s="62"/>
      <c r="P1" s="62"/>
    </row>
    <row r="2" spans="1:18" ht="21" customHeight="1">
      <c r="A2" s="60" t="s">
        <v>42</v>
      </c>
      <c r="B2" s="60"/>
      <c r="C2" s="60"/>
      <c r="D2" s="60"/>
      <c r="E2" s="60"/>
      <c r="F2" s="60"/>
      <c r="G2" s="60"/>
      <c r="H2" s="61"/>
      <c r="I2" s="60"/>
      <c r="J2" s="62"/>
      <c r="K2" s="62"/>
      <c r="L2" s="62"/>
      <c r="M2" s="62"/>
      <c r="N2" s="62"/>
      <c r="O2" s="62"/>
      <c r="P2" s="62"/>
    </row>
    <row r="3" spans="1:18" ht="25.5" customHeight="1">
      <c r="A3" s="63" t="s">
        <v>192</v>
      </c>
      <c r="B3" s="60"/>
      <c r="C3" s="60"/>
      <c r="D3" s="60"/>
      <c r="E3" s="60"/>
      <c r="F3" s="60"/>
      <c r="G3" s="60"/>
      <c r="H3" s="61"/>
      <c r="I3" s="60"/>
      <c r="J3" s="62"/>
      <c r="K3" s="62"/>
      <c r="L3" s="62"/>
      <c r="M3" s="62"/>
      <c r="N3" s="62"/>
      <c r="O3" s="62"/>
      <c r="P3" s="62"/>
    </row>
    <row r="4" spans="1:18" ht="21" customHeight="1">
      <c r="G4" s="64"/>
      <c r="J4" s="299" t="s">
        <v>80</v>
      </c>
      <c r="K4" s="299"/>
      <c r="L4" s="299"/>
      <c r="M4" s="299"/>
      <c r="N4" s="299"/>
      <c r="O4" s="299"/>
      <c r="P4" s="299"/>
    </row>
    <row r="5" spans="1:18" s="60" customFormat="1" ht="21" customHeight="1">
      <c r="G5" s="65"/>
      <c r="H5" s="66"/>
      <c r="J5" s="300" t="s">
        <v>3</v>
      </c>
      <c r="K5" s="300"/>
      <c r="L5" s="300"/>
      <c r="M5" s="67"/>
      <c r="N5" s="300" t="s">
        <v>4</v>
      </c>
      <c r="O5" s="300"/>
      <c r="P5" s="300"/>
      <c r="R5" s="68"/>
    </row>
    <row r="6" spans="1:18" ht="21" customHeight="1">
      <c r="G6" s="64"/>
      <c r="H6" s="69" t="s">
        <v>5</v>
      </c>
      <c r="J6" s="70">
        <v>2566</v>
      </c>
      <c r="K6" s="71"/>
      <c r="L6" s="70">
        <v>2565</v>
      </c>
      <c r="M6" s="71"/>
      <c r="N6" s="70">
        <v>2566</v>
      </c>
      <c r="O6" s="71"/>
      <c r="P6" s="70">
        <v>2565</v>
      </c>
    </row>
    <row r="7" spans="1:18" ht="21" customHeight="1">
      <c r="G7" s="64"/>
      <c r="J7" s="165"/>
      <c r="K7" s="165"/>
      <c r="L7" s="207"/>
      <c r="M7" s="165"/>
      <c r="N7" s="165"/>
      <c r="O7" s="165"/>
      <c r="P7" s="207"/>
    </row>
    <row r="8" spans="1:18" ht="21" customHeight="1">
      <c r="A8" s="153" t="s">
        <v>111</v>
      </c>
      <c r="G8" s="64"/>
      <c r="J8" s="165"/>
      <c r="K8" s="165"/>
      <c r="L8" s="207"/>
      <c r="M8" s="165"/>
      <c r="N8" s="165"/>
      <c r="O8" s="165"/>
      <c r="P8" s="207"/>
    </row>
    <row r="9" spans="1:18" ht="21" customHeight="1">
      <c r="A9" s="162" t="s">
        <v>36</v>
      </c>
      <c r="J9" s="208">
        <v>1276975274</v>
      </c>
      <c r="K9" s="166"/>
      <c r="L9" s="208">
        <v>1188702225</v>
      </c>
      <c r="M9" s="166"/>
      <c r="N9" s="208">
        <v>641965790</v>
      </c>
      <c r="O9" s="205"/>
      <c r="P9" s="211">
        <v>498532381</v>
      </c>
      <c r="Q9" s="121"/>
    </row>
    <row r="10" spans="1:18" ht="21" customHeight="1">
      <c r="A10" s="72" t="s">
        <v>37</v>
      </c>
      <c r="B10" s="72"/>
      <c r="C10" s="72"/>
      <c r="J10" s="211">
        <v>-1072156101</v>
      </c>
      <c r="K10" s="166"/>
      <c r="L10" s="211">
        <v>-970910547</v>
      </c>
      <c r="M10" s="166"/>
      <c r="N10" s="208">
        <v>-525184401</v>
      </c>
      <c r="O10" s="205"/>
      <c r="P10" s="210">
        <v>-403566445</v>
      </c>
      <c r="Q10" s="154"/>
    </row>
    <row r="11" spans="1:18" ht="27" customHeight="1">
      <c r="A11" s="73" t="s">
        <v>147</v>
      </c>
      <c r="B11" s="72"/>
      <c r="C11" s="72"/>
      <c r="J11" s="231">
        <f>SUM(J9:J10)</f>
        <v>204819173</v>
      </c>
      <c r="K11" s="166"/>
      <c r="L11" s="231">
        <f>SUM(L9:L10)</f>
        <v>217791678</v>
      </c>
      <c r="M11" s="166"/>
      <c r="N11" s="225">
        <f>SUM(N9:N10)</f>
        <v>116781389</v>
      </c>
      <c r="O11" s="205"/>
      <c r="P11" s="231">
        <f>SUM(P9:P10)</f>
        <v>94965936</v>
      </c>
      <c r="Q11" s="154"/>
    </row>
    <row r="12" spans="1:18" ht="21" customHeight="1">
      <c r="A12" s="149" t="s">
        <v>38</v>
      </c>
      <c r="J12" s="219">
        <v>12181489</v>
      </c>
      <c r="K12" s="205"/>
      <c r="L12" s="219">
        <v>6248806</v>
      </c>
      <c r="M12" s="205"/>
      <c r="N12" s="209">
        <f>26758865-1</f>
        <v>26758864</v>
      </c>
      <c r="O12" s="205"/>
      <c r="P12" s="219">
        <v>34526891</v>
      </c>
      <c r="Q12" s="154"/>
    </row>
    <row r="13" spans="1:18" ht="27" customHeight="1">
      <c r="A13" s="149" t="s">
        <v>201</v>
      </c>
      <c r="B13" s="72"/>
      <c r="C13" s="72"/>
      <c r="H13" s="164">
        <v>12</v>
      </c>
      <c r="J13" s="248">
        <v>0</v>
      </c>
      <c r="K13" s="166"/>
      <c r="L13" s="248">
        <v>0</v>
      </c>
      <c r="M13" s="166"/>
      <c r="N13" s="226">
        <v>3503416</v>
      </c>
      <c r="O13" s="205"/>
      <c r="P13" s="210">
        <v>6550103</v>
      </c>
      <c r="Q13" s="154"/>
    </row>
    <row r="14" spans="1:18" ht="21" customHeight="1">
      <c r="A14" s="153" t="s">
        <v>148</v>
      </c>
      <c r="J14" s="219">
        <f>SUM(J11:J13)</f>
        <v>217000662</v>
      </c>
      <c r="K14" s="205"/>
      <c r="L14" s="219">
        <f>SUM(L11:L13)</f>
        <v>224040484</v>
      </c>
      <c r="M14" s="205"/>
      <c r="N14" s="209">
        <f>SUM(N11:N13)</f>
        <v>147043669</v>
      </c>
      <c r="O14" s="205"/>
      <c r="P14" s="219">
        <f>SUM(P11:P13)</f>
        <v>136042930</v>
      </c>
      <c r="Q14" s="154"/>
    </row>
    <row r="15" spans="1:18" ht="21" customHeight="1">
      <c r="A15" s="149" t="s">
        <v>112</v>
      </c>
      <c r="E15" s="149"/>
      <c r="J15" s="219">
        <v>-17193467</v>
      </c>
      <c r="K15" s="205"/>
      <c r="L15" s="219">
        <v>-19932385</v>
      </c>
      <c r="M15" s="205"/>
      <c r="N15" s="209">
        <v>-5292323</v>
      </c>
      <c r="O15" s="205"/>
      <c r="P15" s="219">
        <v>-7611604</v>
      </c>
      <c r="Q15" s="154"/>
    </row>
    <row r="16" spans="1:18" ht="21" customHeight="1">
      <c r="A16" s="149" t="s">
        <v>39</v>
      </c>
      <c r="J16" s="211">
        <v>-298462406</v>
      </c>
      <c r="K16" s="166"/>
      <c r="L16" s="211">
        <v>-208027354</v>
      </c>
      <c r="M16" s="166"/>
      <c r="N16" s="208">
        <v>-192747397</v>
      </c>
      <c r="O16" s="205"/>
      <c r="P16" s="211">
        <v>-103385911</v>
      </c>
      <c r="Q16" s="154"/>
    </row>
    <row r="17" spans="1:18" ht="21" customHeight="1">
      <c r="A17" s="149" t="s">
        <v>200</v>
      </c>
      <c r="H17" s="164" t="s">
        <v>254</v>
      </c>
      <c r="J17" s="249">
        <v>0</v>
      </c>
      <c r="K17" s="166"/>
      <c r="L17" s="249">
        <v>0</v>
      </c>
      <c r="M17" s="166"/>
      <c r="N17" s="208">
        <v>-171987800</v>
      </c>
      <c r="O17" s="205"/>
      <c r="P17" s="249">
        <v>0</v>
      </c>
      <c r="Q17" s="154"/>
    </row>
    <row r="18" spans="1:18" ht="21" customHeight="1">
      <c r="A18" s="149" t="s">
        <v>22</v>
      </c>
      <c r="H18" s="164">
        <v>35</v>
      </c>
      <c r="J18" s="211">
        <v>-19241838</v>
      </c>
      <c r="K18" s="166"/>
      <c r="L18" s="249">
        <v>0</v>
      </c>
      <c r="M18" s="166"/>
      <c r="N18" s="208">
        <v>-11815068</v>
      </c>
      <c r="O18" s="205"/>
      <c r="P18" s="249">
        <v>0</v>
      </c>
      <c r="Q18" s="154"/>
    </row>
    <row r="19" spans="1:18" ht="21" customHeight="1">
      <c r="A19" s="153" t="s">
        <v>113</v>
      </c>
      <c r="J19" s="212">
        <f>SUM(J15:J18)</f>
        <v>-334897711</v>
      </c>
      <c r="K19" s="166"/>
      <c r="L19" s="212">
        <f>SUM(L15:L18)</f>
        <v>-227959739</v>
      </c>
      <c r="M19" s="166"/>
      <c r="N19" s="212">
        <f>SUM(N15:N18)</f>
        <v>-381842588</v>
      </c>
      <c r="O19" s="205"/>
      <c r="P19" s="212">
        <f>SUM(P15:P18)</f>
        <v>-110997515</v>
      </c>
      <c r="Q19" s="154"/>
    </row>
    <row r="20" spans="1:18" ht="21" customHeight="1">
      <c r="A20" s="153" t="s">
        <v>149</v>
      </c>
      <c r="J20" s="211">
        <f>J14+J19</f>
        <v>-117897049</v>
      </c>
      <c r="K20" s="166"/>
      <c r="L20" s="211">
        <f>L14+L19</f>
        <v>-3919255</v>
      </c>
      <c r="M20" s="166"/>
      <c r="N20" s="209">
        <f>N14+N19</f>
        <v>-234798919</v>
      </c>
      <c r="O20" s="205"/>
      <c r="P20" s="211">
        <f>P14+P19</f>
        <v>25045415</v>
      </c>
      <c r="Q20" s="154"/>
    </row>
    <row r="21" spans="1:18" ht="21" customHeight="1">
      <c r="A21" s="156" t="s">
        <v>40</v>
      </c>
      <c r="H21" s="164">
        <v>27</v>
      </c>
      <c r="J21" s="210">
        <v>-26997422</v>
      </c>
      <c r="K21" s="166"/>
      <c r="L21" s="210">
        <v>-20107724</v>
      </c>
      <c r="M21" s="166"/>
      <c r="N21" s="226">
        <v>-20248809</v>
      </c>
      <c r="O21" s="205"/>
      <c r="P21" s="210">
        <v>-11834343</v>
      </c>
      <c r="Q21" s="154"/>
    </row>
    <row r="22" spans="1:18" ht="21" customHeight="1">
      <c r="A22" s="153" t="s">
        <v>230</v>
      </c>
      <c r="J22" s="211">
        <f>SUM(J20:J21)</f>
        <v>-144894471</v>
      </c>
      <c r="K22" s="205"/>
      <c r="L22" s="211">
        <f>SUM(L20:L21)</f>
        <v>-24026979</v>
      </c>
      <c r="M22" s="205"/>
      <c r="N22" s="208">
        <f>SUM(N20:N21)</f>
        <v>-255047728</v>
      </c>
      <c r="O22" s="205"/>
      <c r="P22" s="211">
        <f>SUM(P20:P21)</f>
        <v>13211072</v>
      </c>
      <c r="Q22" s="154"/>
    </row>
    <row r="23" spans="1:18" ht="21" customHeight="1">
      <c r="A23" s="155" t="s">
        <v>231</v>
      </c>
      <c r="B23" s="72"/>
      <c r="C23" s="72"/>
      <c r="H23" s="164">
        <v>29</v>
      </c>
      <c r="J23" s="210">
        <v>-11632373</v>
      </c>
      <c r="K23" s="166"/>
      <c r="L23" s="210">
        <v>-2566554</v>
      </c>
      <c r="M23" s="166"/>
      <c r="N23" s="249">
        <v>0</v>
      </c>
      <c r="O23" s="205"/>
      <c r="P23" s="211">
        <v>-722526</v>
      </c>
      <c r="Q23" s="154"/>
    </row>
    <row r="24" spans="1:18" ht="21" customHeight="1">
      <c r="A24" s="73" t="s">
        <v>137</v>
      </c>
      <c r="B24" s="73"/>
      <c r="C24" s="73"/>
      <c r="D24" s="60"/>
      <c r="E24" s="60"/>
      <c r="F24" s="60"/>
      <c r="G24" s="60"/>
      <c r="J24" s="212">
        <f>SUM(J22:J23)</f>
        <v>-156526844</v>
      </c>
      <c r="K24" s="205"/>
      <c r="L24" s="213">
        <f>SUM(L22:L23)</f>
        <v>-26593533</v>
      </c>
      <c r="M24" s="205"/>
      <c r="N24" s="212">
        <f>SUM(N22:N23)</f>
        <v>-255047728</v>
      </c>
      <c r="O24" s="205"/>
      <c r="P24" s="213">
        <f>SUM(P22:P23)</f>
        <v>12488546</v>
      </c>
      <c r="Q24" s="154"/>
    </row>
    <row r="25" spans="1:18" ht="21" customHeight="1">
      <c r="A25" s="60"/>
      <c r="J25" s="214"/>
      <c r="K25" s="206"/>
      <c r="L25" s="214"/>
      <c r="M25" s="206"/>
      <c r="N25" s="214"/>
      <c r="O25" s="206"/>
      <c r="P25" s="214"/>
    </row>
    <row r="26" spans="1:18" ht="21" customHeight="1">
      <c r="A26" s="74" t="s">
        <v>41</v>
      </c>
      <c r="B26" s="156"/>
      <c r="C26" s="156"/>
      <c r="D26" s="156"/>
      <c r="E26" s="156"/>
      <c r="F26" s="156"/>
      <c r="G26" s="156"/>
      <c r="J26" s="214"/>
      <c r="K26" s="206"/>
      <c r="L26" s="214"/>
      <c r="M26" s="206"/>
      <c r="N26" s="214"/>
      <c r="O26" s="206"/>
      <c r="P26" s="214"/>
    </row>
    <row r="27" spans="1:18" ht="21" customHeight="1">
      <c r="A27" s="221" t="s">
        <v>115</v>
      </c>
      <c r="B27" s="156"/>
      <c r="C27" s="156"/>
      <c r="D27" s="156"/>
      <c r="E27" s="156"/>
      <c r="F27" s="156"/>
      <c r="G27" s="156"/>
      <c r="J27" s="214"/>
      <c r="K27" s="206"/>
      <c r="L27" s="214"/>
      <c r="M27" s="206"/>
      <c r="N27" s="214"/>
      <c r="O27" s="206"/>
      <c r="P27" s="214"/>
    </row>
    <row r="28" spans="1:18" ht="21" customHeight="1">
      <c r="A28" s="156" t="s">
        <v>239</v>
      </c>
      <c r="B28" s="156"/>
      <c r="D28" s="156"/>
      <c r="E28" s="156"/>
      <c r="F28" s="156"/>
      <c r="G28" s="156"/>
      <c r="J28" s="214"/>
      <c r="K28" s="206"/>
      <c r="L28" s="214"/>
      <c r="M28" s="206"/>
      <c r="N28" s="227"/>
      <c r="O28" s="206"/>
      <c r="P28" s="214"/>
    </row>
    <row r="29" spans="1:18" ht="21" customHeight="1">
      <c r="A29" s="156" t="s">
        <v>114</v>
      </c>
      <c r="B29" s="156"/>
      <c r="D29" s="156"/>
      <c r="E29" s="156"/>
      <c r="F29" s="156"/>
      <c r="G29" s="156"/>
      <c r="J29" s="250">
        <v>0</v>
      </c>
      <c r="K29" s="206"/>
      <c r="L29" s="214">
        <v>-3068401</v>
      </c>
      <c r="M29" s="206"/>
      <c r="N29" s="250">
        <v>0</v>
      </c>
      <c r="O29" s="206"/>
      <c r="P29" s="220">
        <v>-4693262</v>
      </c>
      <c r="R29" s="232"/>
    </row>
    <row r="30" spans="1:18" ht="21" customHeight="1" thickBot="1">
      <c r="A30" s="73" t="s">
        <v>123</v>
      </c>
      <c r="B30" s="73"/>
      <c r="C30" s="73"/>
      <c r="D30" s="60"/>
      <c r="E30" s="60"/>
      <c r="F30" s="60"/>
      <c r="G30" s="60"/>
      <c r="J30" s="215">
        <f>SUM(J24:J29)</f>
        <v>-156526844</v>
      </c>
      <c r="K30" s="205"/>
      <c r="L30" s="215">
        <f>SUM(L24:L29)</f>
        <v>-29661934</v>
      </c>
      <c r="M30" s="205"/>
      <c r="N30" s="215">
        <f>SUM(N24:N29)</f>
        <v>-255047728</v>
      </c>
      <c r="O30" s="205"/>
      <c r="P30" s="215">
        <f>SUM(P24:P29)</f>
        <v>7795284</v>
      </c>
    </row>
    <row r="31" spans="1:18" ht="12" customHeight="1" thickTop="1">
      <c r="J31" s="205"/>
      <c r="K31" s="205"/>
      <c r="L31" s="209"/>
      <c r="M31" s="205"/>
      <c r="N31" s="209"/>
      <c r="O31" s="205"/>
      <c r="P31" s="209"/>
    </row>
    <row r="32" spans="1:18" ht="21" customHeight="1">
      <c r="A32" s="77" t="s">
        <v>116</v>
      </c>
      <c r="B32" s="78"/>
      <c r="C32" s="78"/>
      <c r="D32" s="78"/>
      <c r="J32" s="205"/>
      <c r="K32" s="205"/>
      <c r="L32" s="209"/>
      <c r="M32" s="205"/>
      <c r="N32" s="209"/>
      <c r="O32" s="205"/>
      <c r="P32" s="209"/>
    </row>
    <row r="33" spans="1:16" ht="21" customHeight="1" thickBot="1">
      <c r="A33" s="55" t="s">
        <v>242</v>
      </c>
      <c r="J33" s="170">
        <v>-169216954</v>
      </c>
      <c r="K33" s="193"/>
      <c r="L33" s="170">
        <v>-31392731</v>
      </c>
      <c r="M33" s="193"/>
      <c r="N33" s="216">
        <f>N30</f>
        <v>-255047728</v>
      </c>
      <c r="O33" s="193"/>
      <c r="P33" s="216">
        <v>12488546</v>
      </c>
    </row>
    <row r="34" spans="1:16" ht="21" customHeight="1" thickTop="1">
      <c r="A34" s="78" t="s">
        <v>243</v>
      </c>
      <c r="J34" s="170"/>
      <c r="K34" s="193"/>
      <c r="L34" s="170"/>
      <c r="M34" s="193"/>
      <c r="N34" s="170"/>
      <c r="O34" s="193"/>
      <c r="P34" s="170"/>
    </row>
    <row r="35" spans="1:16" ht="21" customHeight="1">
      <c r="B35" s="78" t="s">
        <v>188</v>
      </c>
      <c r="J35" s="170">
        <v>12690110</v>
      </c>
      <c r="K35" s="205"/>
      <c r="L35" s="170">
        <v>4799198</v>
      </c>
      <c r="M35" s="205"/>
      <c r="N35" s="214"/>
      <c r="O35" s="205"/>
      <c r="P35" s="214"/>
    </row>
    <row r="36" spans="1:16" ht="21" customHeight="1" thickBot="1">
      <c r="J36" s="215">
        <f>SUM(J33:J35)</f>
        <v>-156526844</v>
      </c>
      <c r="K36" s="205"/>
      <c r="L36" s="215">
        <f>SUM(L33:L35)</f>
        <v>-26593533</v>
      </c>
      <c r="M36" s="205"/>
      <c r="N36" s="209"/>
      <c r="O36" s="205"/>
      <c r="P36" s="209"/>
    </row>
    <row r="37" spans="1:16" ht="24" thickTop="1">
      <c r="J37" s="205">
        <f>J36-J24</f>
        <v>0</v>
      </c>
      <c r="K37" s="205"/>
      <c r="L37" s="209"/>
      <c r="M37" s="205"/>
      <c r="N37" s="209"/>
      <c r="O37" s="205"/>
      <c r="P37" s="209"/>
    </row>
    <row r="38" spans="1:16" ht="21" customHeight="1">
      <c r="A38" s="77" t="s">
        <v>117</v>
      </c>
      <c r="B38" s="77"/>
      <c r="C38" s="78"/>
      <c r="D38" s="78"/>
      <c r="K38" s="166"/>
      <c r="L38" s="208"/>
      <c r="M38" s="166"/>
      <c r="N38" s="209"/>
      <c r="O38" s="205"/>
      <c r="P38" s="209"/>
    </row>
    <row r="39" spans="1:16" ht="21" customHeight="1" thickBot="1">
      <c r="A39" s="55" t="s">
        <v>242</v>
      </c>
      <c r="J39" s="170">
        <v>-169216954</v>
      </c>
      <c r="K39" s="193"/>
      <c r="L39" s="170">
        <v>-34650640</v>
      </c>
      <c r="M39" s="193"/>
      <c r="N39" s="216">
        <f>N30</f>
        <v>-255047728</v>
      </c>
      <c r="O39" s="193"/>
      <c r="P39" s="216">
        <f>P30</f>
        <v>7795284</v>
      </c>
    </row>
    <row r="40" spans="1:16" ht="21" customHeight="1" thickTop="1">
      <c r="A40" s="78" t="s">
        <v>243</v>
      </c>
      <c r="J40" s="170"/>
      <c r="K40" s="193"/>
      <c r="L40" s="170"/>
      <c r="M40" s="193"/>
      <c r="N40" s="193"/>
      <c r="O40" s="193"/>
      <c r="P40" s="170"/>
    </row>
    <row r="41" spans="1:16" ht="21" customHeight="1">
      <c r="B41" s="78" t="s">
        <v>188</v>
      </c>
      <c r="J41" s="170">
        <v>12690110</v>
      </c>
      <c r="K41" s="205"/>
      <c r="L41" s="170">
        <v>4988706</v>
      </c>
      <c r="M41" s="193"/>
      <c r="N41" s="204"/>
      <c r="O41" s="193"/>
      <c r="P41" s="209"/>
    </row>
    <row r="42" spans="1:16" ht="21" customHeight="1" thickBot="1">
      <c r="J42" s="215">
        <f>SUM(J39:J41)</f>
        <v>-156526844</v>
      </c>
      <c r="K42" s="205"/>
      <c r="L42" s="215">
        <f>SUM(L39:L41)</f>
        <v>-29661934</v>
      </c>
      <c r="M42" s="205"/>
      <c r="N42" s="205"/>
      <c r="O42" s="205"/>
      <c r="P42" s="209"/>
    </row>
    <row r="43" spans="1:16" ht="24" thickTop="1">
      <c r="J43" s="205"/>
      <c r="K43" s="205"/>
      <c r="L43" s="209"/>
      <c r="M43" s="205"/>
      <c r="N43" s="205"/>
      <c r="O43" s="205"/>
      <c r="P43" s="209"/>
    </row>
    <row r="44" spans="1:16" ht="21" customHeight="1">
      <c r="A44" s="60" t="s">
        <v>150</v>
      </c>
      <c r="H44" s="164">
        <v>31</v>
      </c>
      <c r="K44" s="166"/>
      <c r="L44" s="208"/>
      <c r="M44" s="166"/>
      <c r="N44" s="205"/>
      <c r="O44" s="205"/>
      <c r="P44" s="209"/>
    </row>
    <row r="45" spans="1:16" ht="21" customHeight="1">
      <c r="A45" s="149" t="s">
        <v>151</v>
      </c>
      <c r="K45" s="166"/>
      <c r="L45" s="208"/>
      <c r="M45" s="166"/>
      <c r="N45" s="166"/>
      <c r="O45" s="166"/>
      <c r="P45" s="208"/>
    </row>
    <row r="46" spans="1:16" ht="21" customHeight="1" thickBot="1">
      <c r="A46" s="149"/>
      <c r="B46" s="155" t="s">
        <v>176</v>
      </c>
      <c r="J46" s="168">
        <v>-0.6</v>
      </c>
      <c r="K46" s="169"/>
      <c r="L46" s="168">
        <v>-0.12</v>
      </c>
      <c r="M46" s="169"/>
      <c r="N46" s="168">
        <v>-0.91</v>
      </c>
      <c r="O46" s="169"/>
      <c r="P46" s="168">
        <v>0.05</v>
      </c>
    </row>
    <row r="47" spans="1:16" ht="21" customHeight="1" thickTop="1">
      <c r="A47" s="149"/>
      <c r="B47" s="155"/>
      <c r="J47" s="193"/>
      <c r="K47" s="169"/>
      <c r="L47" s="193"/>
      <c r="M47" s="169"/>
      <c r="N47" s="193"/>
      <c r="O47" s="169"/>
      <c r="P47" s="193"/>
    </row>
    <row r="48" spans="1:16" ht="21" customHeight="1">
      <c r="J48" s="170"/>
      <c r="K48" s="79"/>
      <c r="L48" s="170"/>
      <c r="M48" s="79"/>
      <c r="N48" s="170"/>
      <c r="O48" s="79"/>
      <c r="P48" s="170"/>
    </row>
    <row r="49" spans="1:16" s="156" customFormat="1" ht="24.75" customHeight="1">
      <c r="A49" s="162" t="s">
        <v>229</v>
      </c>
      <c r="B49" s="149"/>
      <c r="H49" s="27"/>
      <c r="J49" s="31"/>
      <c r="K49" s="30"/>
      <c r="L49" s="31"/>
      <c r="M49" s="29"/>
      <c r="N49" s="30"/>
      <c r="O49" s="38"/>
      <c r="P49" s="38"/>
    </row>
  </sheetData>
  <mergeCells count="3">
    <mergeCell ref="J4:P4"/>
    <mergeCell ref="J5:L5"/>
    <mergeCell ref="N5:P5"/>
  </mergeCells>
  <pageMargins left="0.78740157480314965" right="0.39370078740157483" top="0.62992125984251968" bottom="0.55118110236220474" header="0.19685039370078741" footer="0.19685039370078741"/>
  <pageSetup paperSize="9" scale="70" firstPageNumber="9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78A4-2304-4953-84E9-78A33CFFADBC}">
  <dimension ref="A1:X56"/>
  <sheetViews>
    <sheetView showGridLines="0" view="pageBreakPreview" topLeftCell="A7" zoomScaleNormal="100" zoomScaleSheetLayoutView="100" workbookViewId="0">
      <selection activeCell="V31" sqref="V31"/>
    </sheetView>
  </sheetViews>
  <sheetFormatPr defaultRowHeight="22.35" customHeight="1"/>
  <cols>
    <col min="1" max="1" width="37.5703125" style="261" customWidth="1"/>
    <col min="2" max="2" width="2.42578125" style="261" customWidth="1"/>
    <col min="3" max="3" width="5.42578125" style="261" customWidth="1"/>
    <col min="4" max="4" width="19.140625" style="261" customWidth="1"/>
    <col min="5" max="5" width="1.7109375" style="261" customWidth="1"/>
    <col min="6" max="6" width="19.140625" style="261" customWidth="1"/>
    <col min="7" max="7" width="1.85546875" style="261" customWidth="1"/>
    <col min="8" max="8" width="19.140625" style="261" customWidth="1"/>
    <col min="9" max="9" width="1.7109375" style="261" customWidth="1"/>
    <col min="10" max="10" width="19.140625" style="261" customWidth="1"/>
    <col min="11" max="11" width="1.7109375" style="261" customWidth="1"/>
    <col min="12" max="12" width="19.140625" style="261" customWidth="1"/>
    <col min="13" max="13" width="1.7109375" style="261" customWidth="1"/>
    <col min="14" max="14" width="19.140625" style="261" customWidth="1"/>
    <col min="15" max="15" width="1.7109375" style="261" customWidth="1"/>
    <col min="16" max="16" width="19.140625" style="261" customWidth="1"/>
    <col min="17" max="17" width="1.7109375" style="261" customWidth="1"/>
    <col min="18" max="18" width="23.7109375" style="261" customWidth="1"/>
    <col min="19" max="19" width="1.7109375" style="261" customWidth="1"/>
    <col min="20" max="20" width="19.140625" style="261" customWidth="1"/>
    <col min="21" max="21" width="1.7109375" style="261" customWidth="1"/>
    <col min="22" max="22" width="19.140625" style="261" customWidth="1"/>
    <col min="23" max="23" width="1.7109375" style="261" customWidth="1"/>
    <col min="24" max="24" width="19.140625" style="261" customWidth="1"/>
    <col min="25" max="25" width="13.7109375" style="261" bestFit="1" customWidth="1"/>
    <col min="26" max="26" width="8.7109375" style="261"/>
    <col min="27" max="27" width="13.7109375" style="261" bestFit="1" customWidth="1"/>
    <col min="28" max="267" width="8.7109375" style="261"/>
    <col min="268" max="268" width="33.42578125" style="261" customWidth="1"/>
    <col min="269" max="269" width="7.140625" style="261" customWidth="1"/>
    <col min="270" max="270" width="2.140625" style="261" customWidth="1"/>
    <col min="271" max="271" width="12.7109375" style="261" customWidth="1"/>
    <col min="272" max="272" width="2.140625" style="261" customWidth="1"/>
    <col min="273" max="273" width="13.7109375" style="261" customWidth="1"/>
    <col min="274" max="274" width="2.140625" style="261" customWidth="1"/>
    <col min="275" max="275" width="16" style="261" customWidth="1"/>
    <col min="276" max="276" width="2.140625" style="261" customWidth="1"/>
    <col min="277" max="277" width="12.7109375" style="261" customWidth="1"/>
    <col min="278" max="278" width="2.140625" style="261" customWidth="1"/>
    <col min="279" max="279" width="12.7109375" style="261" customWidth="1"/>
    <col min="280" max="523" width="8.7109375" style="261"/>
    <col min="524" max="524" width="33.42578125" style="261" customWidth="1"/>
    <col min="525" max="525" width="7.140625" style="261" customWidth="1"/>
    <col min="526" max="526" width="2.140625" style="261" customWidth="1"/>
    <col min="527" max="527" width="12.7109375" style="261" customWidth="1"/>
    <col min="528" max="528" width="2.140625" style="261" customWidth="1"/>
    <col min="529" max="529" width="13.7109375" style="261" customWidth="1"/>
    <col min="530" max="530" width="2.140625" style="261" customWidth="1"/>
    <col min="531" max="531" width="16" style="261" customWidth="1"/>
    <col min="532" max="532" width="2.140625" style="261" customWidth="1"/>
    <col min="533" max="533" width="12.7109375" style="261" customWidth="1"/>
    <col min="534" max="534" width="2.140625" style="261" customWidth="1"/>
    <col min="535" max="535" width="12.7109375" style="261" customWidth="1"/>
    <col min="536" max="779" width="8.7109375" style="261"/>
    <col min="780" max="780" width="33.42578125" style="261" customWidth="1"/>
    <col min="781" max="781" width="7.140625" style="261" customWidth="1"/>
    <col min="782" max="782" width="2.140625" style="261" customWidth="1"/>
    <col min="783" max="783" width="12.7109375" style="261" customWidth="1"/>
    <col min="784" max="784" width="2.140625" style="261" customWidth="1"/>
    <col min="785" max="785" width="13.7109375" style="261" customWidth="1"/>
    <col min="786" max="786" width="2.140625" style="261" customWidth="1"/>
    <col min="787" max="787" width="16" style="261" customWidth="1"/>
    <col min="788" max="788" width="2.140625" style="261" customWidth="1"/>
    <col min="789" max="789" width="12.7109375" style="261" customWidth="1"/>
    <col min="790" max="790" width="2.140625" style="261" customWidth="1"/>
    <col min="791" max="791" width="12.7109375" style="261" customWidth="1"/>
    <col min="792" max="1035" width="8.7109375" style="261"/>
    <col min="1036" max="1036" width="33.42578125" style="261" customWidth="1"/>
    <col min="1037" max="1037" width="7.140625" style="261" customWidth="1"/>
    <col min="1038" max="1038" width="2.140625" style="261" customWidth="1"/>
    <col min="1039" max="1039" width="12.7109375" style="261" customWidth="1"/>
    <col min="1040" max="1040" width="2.140625" style="261" customWidth="1"/>
    <col min="1041" max="1041" width="13.7109375" style="261" customWidth="1"/>
    <col min="1042" max="1042" width="2.140625" style="261" customWidth="1"/>
    <col min="1043" max="1043" width="16" style="261" customWidth="1"/>
    <col min="1044" max="1044" width="2.140625" style="261" customWidth="1"/>
    <col min="1045" max="1045" width="12.7109375" style="261" customWidth="1"/>
    <col min="1046" max="1046" width="2.140625" style="261" customWidth="1"/>
    <col min="1047" max="1047" width="12.7109375" style="261" customWidth="1"/>
    <col min="1048" max="1291" width="8.7109375" style="261"/>
    <col min="1292" max="1292" width="33.42578125" style="261" customWidth="1"/>
    <col min="1293" max="1293" width="7.140625" style="261" customWidth="1"/>
    <col min="1294" max="1294" width="2.140625" style="261" customWidth="1"/>
    <col min="1295" max="1295" width="12.7109375" style="261" customWidth="1"/>
    <col min="1296" max="1296" width="2.140625" style="261" customWidth="1"/>
    <col min="1297" max="1297" width="13.7109375" style="261" customWidth="1"/>
    <col min="1298" max="1298" width="2.140625" style="261" customWidth="1"/>
    <col min="1299" max="1299" width="16" style="261" customWidth="1"/>
    <col min="1300" max="1300" width="2.140625" style="261" customWidth="1"/>
    <col min="1301" max="1301" width="12.7109375" style="261" customWidth="1"/>
    <col min="1302" max="1302" width="2.140625" style="261" customWidth="1"/>
    <col min="1303" max="1303" width="12.7109375" style="261" customWidth="1"/>
    <col min="1304" max="1547" width="8.7109375" style="261"/>
    <col min="1548" max="1548" width="33.42578125" style="261" customWidth="1"/>
    <col min="1549" max="1549" width="7.140625" style="261" customWidth="1"/>
    <col min="1550" max="1550" width="2.140625" style="261" customWidth="1"/>
    <col min="1551" max="1551" width="12.7109375" style="261" customWidth="1"/>
    <col min="1552" max="1552" width="2.140625" style="261" customWidth="1"/>
    <col min="1553" max="1553" width="13.7109375" style="261" customWidth="1"/>
    <col min="1554" max="1554" width="2.140625" style="261" customWidth="1"/>
    <col min="1555" max="1555" width="16" style="261" customWidth="1"/>
    <col min="1556" max="1556" width="2.140625" style="261" customWidth="1"/>
    <col min="1557" max="1557" width="12.7109375" style="261" customWidth="1"/>
    <col min="1558" max="1558" width="2.140625" style="261" customWidth="1"/>
    <col min="1559" max="1559" width="12.7109375" style="261" customWidth="1"/>
    <col min="1560" max="1803" width="8.7109375" style="261"/>
    <col min="1804" max="1804" width="33.42578125" style="261" customWidth="1"/>
    <col min="1805" max="1805" width="7.140625" style="261" customWidth="1"/>
    <col min="1806" max="1806" width="2.140625" style="261" customWidth="1"/>
    <col min="1807" max="1807" width="12.7109375" style="261" customWidth="1"/>
    <col min="1808" max="1808" width="2.140625" style="261" customWidth="1"/>
    <col min="1809" max="1809" width="13.7109375" style="261" customWidth="1"/>
    <col min="1810" max="1810" width="2.140625" style="261" customWidth="1"/>
    <col min="1811" max="1811" width="16" style="261" customWidth="1"/>
    <col min="1812" max="1812" width="2.140625" style="261" customWidth="1"/>
    <col min="1813" max="1813" width="12.7109375" style="261" customWidth="1"/>
    <col min="1814" max="1814" width="2.140625" style="261" customWidth="1"/>
    <col min="1815" max="1815" width="12.7109375" style="261" customWidth="1"/>
    <col min="1816" max="2059" width="8.7109375" style="261"/>
    <col min="2060" max="2060" width="33.42578125" style="261" customWidth="1"/>
    <col min="2061" max="2061" width="7.140625" style="261" customWidth="1"/>
    <col min="2062" max="2062" width="2.140625" style="261" customWidth="1"/>
    <col min="2063" max="2063" width="12.7109375" style="261" customWidth="1"/>
    <col min="2064" max="2064" width="2.140625" style="261" customWidth="1"/>
    <col min="2065" max="2065" width="13.7109375" style="261" customWidth="1"/>
    <col min="2066" max="2066" width="2.140625" style="261" customWidth="1"/>
    <col min="2067" max="2067" width="16" style="261" customWidth="1"/>
    <col min="2068" max="2068" width="2.140625" style="261" customWidth="1"/>
    <col min="2069" max="2069" width="12.7109375" style="261" customWidth="1"/>
    <col min="2070" max="2070" width="2.140625" style="261" customWidth="1"/>
    <col min="2071" max="2071" width="12.7109375" style="261" customWidth="1"/>
    <col min="2072" max="2315" width="8.7109375" style="261"/>
    <col min="2316" max="2316" width="33.42578125" style="261" customWidth="1"/>
    <col min="2317" max="2317" width="7.140625" style="261" customWidth="1"/>
    <col min="2318" max="2318" width="2.140625" style="261" customWidth="1"/>
    <col min="2319" max="2319" width="12.7109375" style="261" customWidth="1"/>
    <col min="2320" max="2320" width="2.140625" style="261" customWidth="1"/>
    <col min="2321" max="2321" width="13.7109375" style="261" customWidth="1"/>
    <col min="2322" max="2322" width="2.140625" style="261" customWidth="1"/>
    <col min="2323" max="2323" width="16" style="261" customWidth="1"/>
    <col min="2324" max="2324" width="2.140625" style="261" customWidth="1"/>
    <col min="2325" max="2325" width="12.7109375" style="261" customWidth="1"/>
    <col min="2326" max="2326" width="2.140625" style="261" customWidth="1"/>
    <col min="2327" max="2327" width="12.7109375" style="261" customWidth="1"/>
    <col min="2328" max="2571" width="8.7109375" style="261"/>
    <col min="2572" max="2572" width="33.42578125" style="261" customWidth="1"/>
    <col min="2573" max="2573" width="7.140625" style="261" customWidth="1"/>
    <col min="2574" max="2574" width="2.140625" style="261" customWidth="1"/>
    <col min="2575" max="2575" width="12.7109375" style="261" customWidth="1"/>
    <col min="2576" max="2576" width="2.140625" style="261" customWidth="1"/>
    <col min="2577" max="2577" width="13.7109375" style="261" customWidth="1"/>
    <col min="2578" max="2578" width="2.140625" style="261" customWidth="1"/>
    <col min="2579" max="2579" width="16" style="261" customWidth="1"/>
    <col min="2580" max="2580" width="2.140625" style="261" customWidth="1"/>
    <col min="2581" max="2581" width="12.7109375" style="261" customWidth="1"/>
    <col min="2582" max="2582" width="2.140625" style="261" customWidth="1"/>
    <col min="2583" max="2583" width="12.7109375" style="261" customWidth="1"/>
    <col min="2584" max="2827" width="8.7109375" style="261"/>
    <col min="2828" max="2828" width="33.42578125" style="261" customWidth="1"/>
    <col min="2829" max="2829" width="7.140625" style="261" customWidth="1"/>
    <col min="2830" max="2830" width="2.140625" style="261" customWidth="1"/>
    <col min="2831" max="2831" width="12.7109375" style="261" customWidth="1"/>
    <col min="2832" max="2832" width="2.140625" style="261" customWidth="1"/>
    <col min="2833" max="2833" width="13.7109375" style="261" customWidth="1"/>
    <col min="2834" max="2834" width="2.140625" style="261" customWidth="1"/>
    <col min="2835" max="2835" width="16" style="261" customWidth="1"/>
    <col min="2836" max="2836" width="2.140625" style="261" customWidth="1"/>
    <col min="2837" max="2837" width="12.7109375" style="261" customWidth="1"/>
    <col min="2838" max="2838" width="2.140625" style="261" customWidth="1"/>
    <col min="2839" max="2839" width="12.7109375" style="261" customWidth="1"/>
    <col min="2840" max="3083" width="8.7109375" style="261"/>
    <col min="3084" max="3084" width="33.42578125" style="261" customWidth="1"/>
    <col min="3085" max="3085" width="7.140625" style="261" customWidth="1"/>
    <col min="3086" max="3086" width="2.140625" style="261" customWidth="1"/>
    <col min="3087" max="3087" width="12.7109375" style="261" customWidth="1"/>
    <col min="3088" max="3088" width="2.140625" style="261" customWidth="1"/>
    <col min="3089" max="3089" width="13.7109375" style="261" customWidth="1"/>
    <col min="3090" max="3090" width="2.140625" style="261" customWidth="1"/>
    <col min="3091" max="3091" width="16" style="261" customWidth="1"/>
    <col min="3092" max="3092" width="2.140625" style="261" customWidth="1"/>
    <col min="3093" max="3093" width="12.7109375" style="261" customWidth="1"/>
    <col min="3094" max="3094" width="2.140625" style="261" customWidth="1"/>
    <col min="3095" max="3095" width="12.7109375" style="261" customWidth="1"/>
    <col min="3096" max="3339" width="8.7109375" style="261"/>
    <col min="3340" max="3340" width="33.42578125" style="261" customWidth="1"/>
    <col min="3341" max="3341" width="7.140625" style="261" customWidth="1"/>
    <col min="3342" max="3342" width="2.140625" style="261" customWidth="1"/>
    <col min="3343" max="3343" width="12.7109375" style="261" customWidth="1"/>
    <col min="3344" max="3344" width="2.140625" style="261" customWidth="1"/>
    <col min="3345" max="3345" width="13.7109375" style="261" customWidth="1"/>
    <col min="3346" max="3346" width="2.140625" style="261" customWidth="1"/>
    <col min="3347" max="3347" width="16" style="261" customWidth="1"/>
    <col min="3348" max="3348" width="2.140625" style="261" customWidth="1"/>
    <col min="3349" max="3349" width="12.7109375" style="261" customWidth="1"/>
    <col min="3350" max="3350" width="2.140625" style="261" customWidth="1"/>
    <col min="3351" max="3351" width="12.7109375" style="261" customWidth="1"/>
    <col min="3352" max="3595" width="8.7109375" style="261"/>
    <col min="3596" max="3596" width="33.42578125" style="261" customWidth="1"/>
    <col min="3597" max="3597" width="7.140625" style="261" customWidth="1"/>
    <col min="3598" max="3598" width="2.140625" style="261" customWidth="1"/>
    <col min="3599" max="3599" width="12.7109375" style="261" customWidth="1"/>
    <col min="3600" max="3600" width="2.140625" style="261" customWidth="1"/>
    <col min="3601" max="3601" width="13.7109375" style="261" customWidth="1"/>
    <col min="3602" max="3602" width="2.140625" style="261" customWidth="1"/>
    <col min="3603" max="3603" width="16" style="261" customWidth="1"/>
    <col min="3604" max="3604" width="2.140625" style="261" customWidth="1"/>
    <col min="3605" max="3605" width="12.7109375" style="261" customWidth="1"/>
    <col min="3606" max="3606" width="2.140625" style="261" customWidth="1"/>
    <col min="3607" max="3607" width="12.7109375" style="261" customWidth="1"/>
    <col min="3608" max="3851" width="8.7109375" style="261"/>
    <col min="3852" max="3852" width="33.42578125" style="261" customWidth="1"/>
    <col min="3853" max="3853" width="7.140625" style="261" customWidth="1"/>
    <col min="3854" max="3854" width="2.140625" style="261" customWidth="1"/>
    <col min="3855" max="3855" width="12.7109375" style="261" customWidth="1"/>
    <col min="3856" max="3856" width="2.140625" style="261" customWidth="1"/>
    <col min="3857" max="3857" width="13.7109375" style="261" customWidth="1"/>
    <col min="3858" max="3858" width="2.140625" style="261" customWidth="1"/>
    <col min="3859" max="3859" width="16" style="261" customWidth="1"/>
    <col min="3860" max="3860" width="2.140625" style="261" customWidth="1"/>
    <col min="3861" max="3861" width="12.7109375" style="261" customWidth="1"/>
    <col min="3862" max="3862" width="2.140625" style="261" customWidth="1"/>
    <col min="3863" max="3863" width="12.7109375" style="261" customWidth="1"/>
    <col min="3864" max="4107" width="8.7109375" style="261"/>
    <col min="4108" max="4108" width="33.42578125" style="261" customWidth="1"/>
    <col min="4109" max="4109" width="7.140625" style="261" customWidth="1"/>
    <col min="4110" max="4110" width="2.140625" style="261" customWidth="1"/>
    <col min="4111" max="4111" width="12.7109375" style="261" customWidth="1"/>
    <col min="4112" max="4112" width="2.140625" style="261" customWidth="1"/>
    <col min="4113" max="4113" width="13.7109375" style="261" customWidth="1"/>
    <col min="4114" max="4114" width="2.140625" style="261" customWidth="1"/>
    <col min="4115" max="4115" width="16" style="261" customWidth="1"/>
    <col min="4116" max="4116" width="2.140625" style="261" customWidth="1"/>
    <col min="4117" max="4117" width="12.7109375" style="261" customWidth="1"/>
    <col min="4118" max="4118" width="2.140625" style="261" customWidth="1"/>
    <col min="4119" max="4119" width="12.7109375" style="261" customWidth="1"/>
    <col min="4120" max="4363" width="8.7109375" style="261"/>
    <col min="4364" max="4364" width="33.42578125" style="261" customWidth="1"/>
    <col min="4365" max="4365" width="7.140625" style="261" customWidth="1"/>
    <col min="4366" max="4366" width="2.140625" style="261" customWidth="1"/>
    <col min="4367" max="4367" width="12.7109375" style="261" customWidth="1"/>
    <col min="4368" max="4368" width="2.140625" style="261" customWidth="1"/>
    <col min="4369" max="4369" width="13.7109375" style="261" customWidth="1"/>
    <col min="4370" max="4370" width="2.140625" style="261" customWidth="1"/>
    <col min="4371" max="4371" width="16" style="261" customWidth="1"/>
    <col min="4372" max="4372" width="2.140625" style="261" customWidth="1"/>
    <col min="4373" max="4373" width="12.7109375" style="261" customWidth="1"/>
    <col min="4374" max="4374" width="2.140625" style="261" customWidth="1"/>
    <col min="4375" max="4375" width="12.7109375" style="261" customWidth="1"/>
    <col min="4376" max="4619" width="8.7109375" style="261"/>
    <col min="4620" max="4620" width="33.42578125" style="261" customWidth="1"/>
    <col min="4621" max="4621" width="7.140625" style="261" customWidth="1"/>
    <col min="4622" max="4622" width="2.140625" style="261" customWidth="1"/>
    <col min="4623" max="4623" width="12.7109375" style="261" customWidth="1"/>
    <col min="4624" max="4624" width="2.140625" style="261" customWidth="1"/>
    <col min="4625" max="4625" width="13.7109375" style="261" customWidth="1"/>
    <col min="4626" max="4626" width="2.140625" style="261" customWidth="1"/>
    <col min="4627" max="4627" width="16" style="261" customWidth="1"/>
    <col min="4628" max="4628" width="2.140625" style="261" customWidth="1"/>
    <col min="4629" max="4629" width="12.7109375" style="261" customWidth="1"/>
    <col min="4630" max="4630" width="2.140625" style="261" customWidth="1"/>
    <col min="4631" max="4631" width="12.7109375" style="261" customWidth="1"/>
    <col min="4632" max="4875" width="8.7109375" style="261"/>
    <col min="4876" max="4876" width="33.42578125" style="261" customWidth="1"/>
    <col min="4877" max="4877" width="7.140625" style="261" customWidth="1"/>
    <col min="4878" max="4878" width="2.140625" style="261" customWidth="1"/>
    <col min="4879" max="4879" width="12.7109375" style="261" customWidth="1"/>
    <col min="4880" max="4880" width="2.140625" style="261" customWidth="1"/>
    <col min="4881" max="4881" width="13.7109375" style="261" customWidth="1"/>
    <col min="4882" max="4882" width="2.140625" style="261" customWidth="1"/>
    <col min="4883" max="4883" width="16" style="261" customWidth="1"/>
    <col min="4884" max="4884" width="2.140625" style="261" customWidth="1"/>
    <col min="4885" max="4885" width="12.7109375" style="261" customWidth="1"/>
    <col min="4886" max="4886" width="2.140625" style="261" customWidth="1"/>
    <col min="4887" max="4887" width="12.7109375" style="261" customWidth="1"/>
    <col min="4888" max="5131" width="8.7109375" style="261"/>
    <col min="5132" max="5132" width="33.42578125" style="261" customWidth="1"/>
    <col min="5133" max="5133" width="7.140625" style="261" customWidth="1"/>
    <col min="5134" max="5134" width="2.140625" style="261" customWidth="1"/>
    <col min="5135" max="5135" width="12.7109375" style="261" customWidth="1"/>
    <col min="5136" max="5136" width="2.140625" style="261" customWidth="1"/>
    <col min="5137" max="5137" width="13.7109375" style="261" customWidth="1"/>
    <col min="5138" max="5138" width="2.140625" style="261" customWidth="1"/>
    <col min="5139" max="5139" width="16" style="261" customWidth="1"/>
    <col min="5140" max="5140" width="2.140625" style="261" customWidth="1"/>
    <col min="5141" max="5141" width="12.7109375" style="261" customWidth="1"/>
    <col min="5142" max="5142" width="2.140625" style="261" customWidth="1"/>
    <col min="5143" max="5143" width="12.7109375" style="261" customWidth="1"/>
    <col min="5144" max="5387" width="8.7109375" style="261"/>
    <col min="5388" max="5388" width="33.42578125" style="261" customWidth="1"/>
    <col min="5389" max="5389" width="7.140625" style="261" customWidth="1"/>
    <col min="5390" max="5390" width="2.140625" style="261" customWidth="1"/>
    <col min="5391" max="5391" width="12.7109375" style="261" customWidth="1"/>
    <col min="5392" max="5392" width="2.140625" style="261" customWidth="1"/>
    <col min="5393" max="5393" width="13.7109375" style="261" customWidth="1"/>
    <col min="5394" max="5394" width="2.140625" style="261" customWidth="1"/>
    <col min="5395" max="5395" width="16" style="261" customWidth="1"/>
    <col min="5396" max="5396" width="2.140625" style="261" customWidth="1"/>
    <col min="5397" max="5397" width="12.7109375" style="261" customWidth="1"/>
    <col min="5398" max="5398" width="2.140625" style="261" customWidth="1"/>
    <col min="5399" max="5399" width="12.7109375" style="261" customWidth="1"/>
    <col min="5400" max="5643" width="8.7109375" style="261"/>
    <col min="5644" max="5644" width="33.42578125" style="261" customWidth="1"/>
    <col min="5645" max="5645" width="7.140625" style="261" customWidth="1"/>
    <col min="5646" max="5646" width="2.140625" style="261" customWidth="1"/>
    <col min="5647" max="5647" width="12.7109375" style="261" customWidth="1"/>
    <col min="5648" max="5648" width="2.140625" style="261" customWidth="1"/>
    <col min="5649" max="5649" width="13.7109375" style="261" customWidth="1"/>
    <col min="5650" max="5650" width="2.140625" style="261" customWidth="1"/>
    <col min="5651" max="5651" width="16" style="261" customWidth="1"/>
    <col min="5652" max="5652" width="2.140625" style="261" customWidth="1"/>
    <col min="5653" max="5653" width="12.7109375" style="261" customWidth="1"/>
    <col min="5654" max="5654" width="2.140625" style="261" customWidth="1"/>
    <col min="5655" max="5655" width="12.7109375" style="261" customWidth="1"/>
    <col min="5656" max="5899" width="8.7109375" style="261"/>
    <col min="5900" max="5900" width="33.42578125" style="261" customWidth="1"/>
    <col min="5901" max="5901" width="7.140625" style="261" customWidth="1"/>
    <col min="5902" max="5902" width="2.140625" style="261" customWidth="1"/>
    <col min="5903" max="5903" width="12.7109375" style="261" customWidth="1"/>
    <col min="5904" max="5904" width="2.140625" style="261" customWidth="1"/>
    <col min="5905" max="5905" width="13.7109375" style="261" customWidth="1"/>
    <col min="5906" max="5906" width="2.140625" style="261" customWidth="1"/>
    <col min="5907" max="5907" width="16" style="261" customWidth="1"/>
    <col min="5908" max="5908" width="2.140625" style="261" customWidth="1"/>
    <col min="5909" max="5909" width="12.7109375" style="261" customWidth="1"/>
    <col min="5910" max="5910" width="2.140625" style="261" customWidth="1"/>
    <col min="5911" max="5911" width="12.7109375" style="261" customWidth="1"/>
    <col min="5912" max="6155" width="8.7109375" style="261"/>
    <col min="6156" max="6156" width="33.42578125" style="261" customWidth="1"/>
    <col min="6157" max="6157" width="7.140625" style="261" customWidth="1"/>
    <col min="6158" max="6158" width="2.140625" style="261" customWidth="1"/>
    <col min="6159" max="6159" width="12.7109375" style="261" customWidth="1"/>
    <col min="6160" max="6160" width="2.140625" style="261" customWidth="1"/>
    <col min="6161" max="6161" width="13.7109375" style="261" customWidth="1"/>
    <col min="6162" max="6162" width="2.140625" style="261" customWidth="1"/>
    <col min="6163" max="6163" width="16" style="261" customWidth="1"/>
    <col min="6164" max="6164" width="2.140625" style="261" customWidth="1"/>
    <col min="6165" max="6165" width="12.7109375" style="261" customWidth="1"/>
    <col min="6166" max="6166" width="2.140625" style="261" customWidth="1"/>
    <col min="6167" max="6167" width="12.7109375" style="261" customWidth="1"/>
    <col min="6168" max="6411" width="8.7109375" style="261"/>
    <col min="6412" max="6412" width="33.42578125" style="261" customWidth="1"/>
    <col min="6413" max="6413" width="7.140625" style="261" customWidth="1"/>
    <col min="6414" max="6414" width="2.140625" style="261" customWidth="1"/>
    <col min="6415" max="6415" width="12.7109375" style="261" customWidth="1"/>
    <col min="6416" max="6416" width="2.140625" style="261" customWidth="1"/>
    <col min="6417" max="6417" width="13.7109375" style="261" customWidth="1"/>
    <col min="6418" max="6418" width="2.140625" style="261" customWidth="1"/>
    <col min="6419" max="6419" width="16" style="261" customWidth="1"/>
    <col min="6420" max="6420" width="2.140625" style="261" customWidth="1"/>
    <col min="6421" max="6421" width="12.7109375" style="261" customWidth="1"/>
    <col min="6422" max="6422" width="2.140625" style="261" customWidth="1"/>
    <col min="6423" max="6423" width="12.7109375" style="261" customWidth="1"/>
    <col min="6424" max="6667" width="8.7109375" style="261"/>
    <col min="6668" max="6668" width="33.42578125" style="261" customWidth="1"/>
    <col min="6669" max="6669" width="7.140625" style="261" customWidth="1"/>
    <col min="6670" max="6670" width="2.140625" style="261" customWidth="1"/>
    <col min="6671" max="6671" width="12.7109375" style="261" customWidth="1"/>
    <col min="6672" max="6672" width="2.140625" style="261" customWidth="1"/>
    <col min="6673" max="6673" width="13.7109375" style="261" customWidth="1"/>
    <col min="6674" max="6674" width="2.140625" style="261" customWidth="1"/>
    <col min="6675" max="6675" width="16" style="261" customWidth="1"/>
    <col min="6676" max="6676" width="2.140625" style="261" customWidth="1"/>
    <col min="6677" max="6677" width="12.7109375" style="261" customWidth="1"/>
    <col min="6678" max="6678" width="2.140625" style="261" customWidth="1"/>
    <col min="6679" max="6679" width="12.7109375" style="261" customWidth="1"/>
    <col min="6680" max="6923" width="8.7109375" style="261"/>
    <col min="6924" max="6924" width="33.42578125" style="261" customWidth="1"/>
    <col min="6925" max="6925" width="7.140625" style="261" customWidth="1"/>
    <col min="6926" max="6926" width="2.140625" style="261" customWidth="1"/>
    <col min="6927" max="6927" width="12.7109375" style="261" customWidth="1"/>
    <col min="6928" max="6928" width="2.140625" style="261" customWidth="1"/>
    <col min="6929" max="6929" width="13.7109375" style="261" customWidth="1"/>
    <col min="6930" max="6930" width="2.140625" style="261" customWidth="1"/>
    <col min="6931" max="6931" width="16" style="261" customWidth="1"/>
    <col min="6932" max="6932" width="2.140625" style="261" customWidth="1"/>
    <col min="6933" max="6933" width="12.7109375" style="261" customWidth="1"/>
    <col min="6934" max="6934" width="2.140625" style="261" customWidth="1"/>
    <col min="6935" max="6935" width="12.7109375" style="261" customWidth="1"/>
    <col min="6936" max="7179" width="8.7109375" style="261"/>
    <col min="7180" max="7180" width="33.42578125" style="261" customWidth="1"/>
    <col min="7181" max="7181" width="7.140625" style="261" customWidth="1"/>
    <col min="7182" max="7182" width="2.140625" style="261" customWidth="1"/>
    <col min="7183" max="7183" width="12.7109375" style="261" customWidth="1"/>
    <col min="7184" max="7184" width="2.140625" style="261" customWidth="1"/>
    <col min="7185" max="7185" width="13.7109375" style="261" customWidth="1"/>
    <col min="7186" max="7186" width="2.140625" style="261" customWidth="1"/>
    <col min="7187" max="7187" width="16" style="261" customWidth="1"/>
    <col min="7188" max="7188" width="2.140625" style="261" customWidth="1"/>
    <col min="7189" max="7189" width="12.7109375" style="261" customWidth="1"/>
    <col min="7190" max="7190" width="2.140625" style="261" customWidth="1"/>
    <col min="7191" max="7191" width="12.7109375" style="261" customWidth="1"/>
    <col min="7192" max="7435" width="8.7109375" style="261"/>
    <col min="7436" max="7436" width="33.42578125" style="261" customWidth="1"/>
    <col min="7437" max="7437" width="7.140625" style="261" customWidth="1"/>
    <col min="7438" max="7438" width="2.140625" style="261" customWidth="1"/>
    <col min="7439" max="7439" width="12.7109375" style="261" customWidth="1"/>
    <col min="7440" max="7440" width="2.140625" style="261" customWidth="1"/>
    <col min="7441" max="7441" width="13.7109375" style="261" customWidth="1"/>
    <col min="7442" max="7442" width="2.140625" style="261" customWidth="1"/>
    <col min="7443" max="7443" width="16" style="261" customWidth="1"/>
    <col min="7444" max="7444" width="2.140625" style="261" customWidth="1"/>
    <col min="7445" max="7445" width="12.7109375" style="261" customWidth="1"/>
    <col min="7446" max="7446" width="2.140625" style="261" customWidth="1"/>
    <col min="7447" max="7447" width="12.7109375" style="261" customWidth="1"/>
    <col min="7448" max="7691" width="8.7109375" style="261"/>
    <col min="7692" max="7692" width="33.42578125" style="261" customWidth="1"/>
    <col min="7693" max="7693" width="7.140625" style="261" customWidth="1"/>
    <col min="7694" max="7694" width="2.140625" style="261" customWidth="1"/>
    <col min="7695" max="7695" width="12.7109375" style="261" customWidth="1"/>
    <col min="7696" max="7696" width="2.140625" style="261" customWidth="1"/>
    <col min="7697" max="7697" width="13.7109375" style="261" customWidth="1"/>
    <col min="7698" max="7698" width="2.140625" style="261" customWidth="1"/>
    <col min="7699" max="7699" width="16" style="261" customWidth="1"/>
    <col min="7700" max="7700" width="2.140625" style="261" customWidth="1"/>
    <col min="7701" max="7701" width="12.7109375" style="261" customWidth="1"/>
    <col min="7702" max="7702" width="2.140625" style="261" customWidth="1"/>
    <col min="7703" max="7703" width="12.7109375" style="261" customWidth="1"/>
    <col min="7704" max="7947" width="8.7109375" style="261"/>
    <col min="7948" max="7948" width="33.42578125" style="261" customWidth="1"/>
    <col min="7949" max="7949" width="7.140625" style="261" customWidth="1"/>
    <col min="7950" max="7950" width="2.140625" style="261" customWidth="1"/>
    <col min="7951" max="7951" width="12.7109375" style="261" customWidth="1"/>
    <col min="7952" max="7952" width="2.140625" style="261" customWidth="1"/>
    <col min="7953" max="7953" width="13.7109375" style="261" customWidth="1"/>
    <col min="7954" max="7954" width="2.140625" style="261" customWidth="1"/>
    <col min="7955" max="7955" width="16" style="261" customWidth="1"/>
    <col min="7956" max="7956" width="2.140625" style="261" customWidth="1"/>
    <col min="7957" max="7957" width="12.7109375" style="261" customWidth="1"/>
    <col min="7958" max="7958" width="2.140625" style="261" customWidth="1"/>
    <col min="7959" max="7959" width="12.7109375" style="261" customWidth="1"/>
    <col min="7960" max="8203" width="8.7109375" style="261"/>
    <col min="8204" max="8204" width="33.42578125" style="261" customWidth="1"/>
    <col min="8205" max="8205" width="7.140625" style="261" customWidth="1"/>
    <col min="8206" max="8206" width="2.140625" style="261" customWidth="1"/>
    <col min="8207" max="8207" width="12.7109375" style="261" customWidth="1"/>
    <col min="8208" max="8208" width="2.140625" style="261" customWidth="1"/>
    <col min="8209" max="8209" width="13.7109375" style="261" customWidth="1"/>
    <col min="8210" max="8210" width="2.140625" style="261" customWidth="1"/>
    <col min="8211" max="8211" width="16" style="261" customWidth="1"/>
    <col min="8212" max="8212" width="2.140625" style="261" customWidth="1"/>
    <col min="8213" max="8213" width="12.7109375" style="261" customWidth="1"/>
    <col min="8214" max="8214" width="2.140625" style="261" customWidth="1"/>
    <col min="8215" max="8215" width="12.7109375" style="261" customWidth="1"/>
    <col min="8216" max="8459" width="8.7109375" style="261"/>
    <col min="8460" max="8460" width="33.42578125" style="261" customWidth="1"/>
    <col min="8461" max="8461" width="7.140625" style="261" customWidth="1"/>
    <col min="8462" max="8462" width="2.140625" style="261" customWidth="1"/>
    <col min="8463" max="8463" width="12.7109375" style="261" customWidth="1"/>
    <col min="8464" max="8464" width="2.140625" style="261" customWidth="1"/>
    <col min="8465" max="8465" width="13.7109375" style="261" customWidth="1"/>
    <col min="8466" max="8466" width="2.140625" style="261" customWidth="1"/>
    <col min="8467" max="8467" width="16" style="261" customWidth="1"/>
    <col min="8468" max="8468" width="2.140625" style="261" customWidth="1"/>
    <col min="8469" max="8469" width="12.7109375" style="261" customWidth="1"/>
    <col min="8470" max="8470" width="2.140625" style="261" customWidth="1"/>
    <col min="8471" max="8471" width="12.7109375" style="261" customWidth="1"/>
    <col min="8472" max="8715" width="8.7109375" style="261"/>
    <col min="8716" max="8716" width="33.42578125" style="261" customWidth="1"/>
    <col min="8717" max="8717" width="7.140625" style="261" customWidth="1"/>
    <col min="8718" max="8718" width="2.140625" style="261" customWidth="1"/>
    <col min="8719" max="8719" width="12.7109375" style="261" customWidth="1"/>
    <col min="8720" max="8720" width="2.140625" style="261" customWidth="1"/>
    <col min="8721" max="8721" width="13.7109375" style="261" customWidth="1"/>
    <col min="8722" max="8722" width="2.140625" style="261" customWidth="1"/>
    <col min="8723" max="8723" width="16" style="261" customWidth="1"/>
    <col min="8724" max="8724" width="2.140625" style="261" customWidth="1"/>
    <col min="8725" max="8725" width="12.7109375" style="261" customWidth="1"/>
    <col min="8726" max="8726" width="2.140625" style="261" customWidth="1"/>
    <col min="8727" max="8727" width="12.7109375" style="261" customWidth="1"/>
    <col min="8728" max="8971" width="8.7109375" style="261"/>
    <col min="8972" max="8972" width="33.42578125" style="261" customWidth="1"/>
    <col min="8973" max="8973" width="7.140625" style="261" customWidth="1"/>
    <col min="8974" max="8974" width="2.140625" style="261" customWidth="1"/>
    <col min="8975" max="8975" width="12.7109375" style="261" customWidth="1"/>
    <col min="8976" max="8976" width="2.140625" style="261" customWidth="1"/>
    <col min="8977" max="8977" width="13.7109375" style="261" customWidth="1"/>
    <col min="8978" max="8978" width="2.140625" style="261" customWidth="1"/>
    <col min="8979" max="8979" width="16" style="261" customWidth="1"/>
    <col min="8980" max="8980" width="2.140625" style="261" customWidth="1"/>
    <col min="8981" max="8981" width="12.7109375" style="261" customWidth="1"/>
    <col min="8982" max="8982" width="2.140625" style="261" customWidth="1"/>
    <col min="8983" max="8983" width="12.7109375" style="261" customWidth="1"/>
    <col min="8984" max="9227" width="8.7109375" style="261"/>
    <col min="9228" max="9228" width="33.42578125" style="261" customWidth="1"/>
    <col min="9229" max="9229" width="7.140625" style="261" customWidth="1"/>
    <col min="9230" max="9230" width="2.140625" style="261" customWidth="1"/>
    <col min="9231" max="9231" width="12.7109375" style="261" customWidth="1"/>
    <col min="9232" max="9232" width="2.140625" style="261" customWidth="1"/>
    <col min="9233" max="9233" width="13.7109375" style="261" customWidth="1"/>
    <col min="9234" max="9234" width="2.140625" style="261" customWidth="1"/>
    <col min="9235" max="9235" width="16" style="261" customWidth="1"/>
    <col min="9236" max="9236" width="2.140625" style="261" customWidth="1"/>
    <col min="9237" max="9237" width="12.7109375" style="261" customWidth="1"/>
    <col min="9238" max="9238" width="2.140625" style="261" customWidth="1"/>
    <col min="9239" max="9239" width="12.7109375" style="261" customWidth="1"/>
    <col min="9240" max="9483" width="8.7109375" style="261"/>
    <col min="9484" max="9484" width="33.42578125" style="261" customWidth="1"/>
    <col min="9485" max="9485" width="7.140625" style="261" customWidth="1"/>
    <col min="9486" max="9486" width="2.140625" style="261" customWidth="1"/>
    <col min="9487" max="9487" width="12.7109375" style="261" customWidth="1"/>
    <col min="9488" max="9488" width="2.140625" style="261" customWidth="1"/>
    <col min="9489" max="9489" width="13.7109375" style="261" customWidth="1"/>
    <col min="9490" max="9490" width="2.140625" style="261" customWidth="1"/>
    <col min="9491" max="9491" width="16" style="261" customWidth="1"/>
    <col min="9492" max="9492" width="2.140625" style="261" customWidth="1"/>
    <col min="9493" max="9493" width="12.7109375" style="261" customWidth="1"/>
    <col min="9494" max="9494" width="2.140625" style="261" customWidth="1"/>
    <col min="9495" max="9495" width="12.7109375" style="261" customWidth="1"/>
    <col min="9496" max="9739" width="8.7109375" style="261"/>
    <col min="9740" max="9740" width="33.42578125" style="261" customWidth="1"/>
    <col min="9741" max="9741" width="7.140625" style="261" customWidth="1"/>
    <col min="9742" max="9742" width="2.140625" style="261" customWidth="1"/>
    <col min="9743" max="9743" width="12.7109375" style="261" customWidth="1"/>
    <col min="9744" max="9744" width="2.140625" style="261" customWidth="1"/>
    <col min="9745" max="9745" width="13.7109375" style="261" customWidth="1"/>
    <col min="9746" max="9746" width="2.140625" style="261" customWidth="1"/>
    <col min="9747" max="9747" width="16" style="261" customWidth="1"/>
    <col min="9748" max="9748" width="2.140625" style="261" customWidth="1"/>
    <col min="9749" max="9749" width="12.7109375" style="261" customWidth="1"/>
    <col min="9750" max="9750" width="2.140625" style="261" customWidth="1"/>
    <col min="9751" max="9751" width="12.7109375" style="261" customWidth="1"/>
    <col min="9752" max="9995" width="8.7109375" style="261"/>
    <col min="9996" max="9996" width="33.42578125" style="261" customWidth="1"/>
    <col min="9997" max="9997" width="7.140625" style="261" customWidth="1"/>
    <col min="9998" max="9998" width="2.140625" style="261" customWidth="1"/>
    <col min="9999" max="9999" width="12.7109375" style="261" customWidth="1"/>
    <col min="10000" max="10000" width="2.140625" style="261" customWidth="1"/>
    <col min="10001" max="10001" width="13.7109375" style="261" customWidth="1"/>
    <col min="10002" max="10002" width="2.140625" style="261" customWidth="1"/>
    <col min="10003" max="10003" width="16" style="261" customWidth="1"/>
    <col min="10004" max="10004" width="2.140625" style="261" customWidth="1"/>
    <col min="10005" max="10005" width="12.7109375" style="261" customWidth="1"/>
    <col min="10006" max="10006" width="2.140625" style="261" customWidth="1"/>
    <col min="10007" max="10007" width="12.7109375" style="261" customWidth="1"/>
    <col min="10008" max="10251" width="8.7109375" style="261"/>
    <col min="10252" max="10252" width="33.42578125" style="261" customWidth="1"/>
    <col min="10253" max="10253" width="7.140625" style="261" customWidth="1"/>
    <col min="10254" max="10254" width="2.140625" style="261" customWidth="1"/>
    <col min="10255" max="10255" width="12.7109375" style="261" customWidth="1"/>
    <col min="10256" max="10256" width="2.140625" style="261" customWidth="1"/>
    <col min="10257" max="10257" width="13.7109375" style="261" customWidth="1"/>
    <col min="10258" max="10258" width="2.140625" style="261" customWidth="1"/>
    <col min="10259" max="10259" width="16" style="261" customWidth="1"/>
    <col min="10260" max="10260" width="2.140625" style="261" customWidth="1"/>
    <col min="10261" max="10261" width="12.7109375" style="261" customWidth="1"/>
    <col min="10262" max="10262" width="2.140625" style="261" customWidth="1"/>
    <col min="10263" max="10263" width="12.7109375" style="261" customWidth="1"/>
    <col min="10264" max="10507" width="8.7109375" style="261"/>
    <col min="10508" max="10508" width="33.42578125" style="261" customWidth="1"/>
    <col min="10509" max="10509" width="7.140625" style="261" customWidth="1"/>
    <col min="10510" max="10510" width="2.140625" style="261" customWidth="1"/>
    <col min="10511" max="10511" width="12.7109375" style="261" customWidth="1"/>
    <col min="10512" max="10512" width="2.140625" style="261" customWidth="1"/>
    <col min="10513" max="10513" width="13.7109375" style="261" customWidth="1"/>
    <col min="10514" max="10514" width="2.140625" style="261" customWidth="1"/>
    <col min="10515" max="10515" width="16" style="261" customWidth="1"/>
    <col min="10516" max="10516" width="2.140625" style="261" customWidth="1"/>
    <col min="10517" max="10517" width="12.7109375" style="261" customWidth="1"/>
    <col min="10518" max="10518" width="2.140625" style="261" customWidth="1"/>
    <col min="10519" max="10519" width="12.7109375" style="261" customWidth="1"/>
    <col min="10520" max="10763" width="8.7109375" style="261"/>
    <col min="10764" max="10764" width="33.42578125" style="261" customWidth="1"/>
    <col min="10765" max="10765" width="7.140625" style="261" customWidth="1"/>
    <col min="10766" max="10766" width="2.140625" style="261" customWidth="1"/>
    <col min="10767" max="10767" width="12.7109375" style="261" customWidth="1"/>
    <col min="10768" max="10768" width="2.140625" style="261" customWidth="1"/>
    <col min="10769" max="10769" width="13.7109375" style="261" customWidth="1"/>
    <col min="10770" max="10770" width="2.140625" style="261" customWidth="1"/>
    <col min="10771" max="10771" width="16" style="261" customWidth="1"/>
    <col min="10772" max="10772" width="2.140625" style="261" customWidth="1"/>
    <col min="10773" max="10773" width="12.7109375" style="261" customWidth="1"/>
    <col min="10774" max="10774" width="2.140625" style="261" customWidth="1"/>
    <col min="10775" max="10775" width="12.7109375" style="261" customWidth="1"/>
    <col min="10776" max="11019" width="8.7109375" style="261"/>
    <col min="11020" max="11020" width="33.42578125" style="261" customWidth="1"/>
    <col min="11021" max="11021" width="7.140625" style="261" customWidth="1"/>
    <col min="11022" max="11022" width="2.140625" style="261" customWidth="1"/>
    <col min="11023" max="11023" width="12.7109375" style="261" customWidth="1"/>
    <col min="11024" max="11024" width="2.140625" style="261" customWidth="1"/>
    <col min="11025" max="11025" width="13.7109375" style="261" customWidth="1"/>
    <col min="11026" max="11026" width="2.140625" style="261" customWidth="1"/>
    <col min="11027" max="11027" width="16" style="261" customWidth="1"/>
    <col min="11028" max="11028" width="2.140625" style="261" customWidth="1"/>
    <col min="11029" max="11029" width="12.7109375" style="261" customWidth="1"/>
    <col min="11030" max="11030" width="2.140625" style="261" customWidth="1"/>
    <col min="11031" max="11031" width="12.7109375" style="261" customWidth="1"/>
    <col min="11032" max="11275" width="8.7109375" style="261"/>
    <col min="11276" max="11276" width="33.42578125" style="261" customWidth="1"/>
    <col min="11277" max="11277" width="7.140625" style="261" customWidth="1"/>
    <col min="11278" max="11278" width="2.140625" style="261" customWidth="1"/>
    <col min="11279" max="11279" width="12.7109375" style="261" customWidth="1"/>
    <col min="11280" max="11280" width="2.140625" style="261" customWidth="1"/>
    <col min="11281" max="11281" width="13.7109375" style="261" customWidth="1"/>
    <col min="11282" max="11282" width="2.140625" style="261" customWidth="1"/>
    <col min="11283" max="11283" width="16" style="261" customWidth="1"/>
    <col min="11284" max="11284" width="2.140625" style="261" customWidth="1"/>
    <col min="11285" max="11285" width="12.7109375" style="261" customWidth="1"/>
    <col min="11286" max="11286" width="2.140625" style="261" customWidth="1"/>
    <col min="11287" max="11287" width="12.7109375" style="261" customWidth="1"/>
    <col min="11288" max="11531" width="8.7109375" style="261"/>
    <col min="11532" max="11532" width="33.42578125" style="261" customWidth="1"/>
    <col min="11533" max="11533" width="7.140625" style="261" customWidth="1"/>
    <col min="11534" max="11534" width="2.140625" style="261" customWidth="1"/>
    <col min="11535" max="11535" width="12.7109375" style="261" customWidth="1"/>
    <col min="11536" max="11536" width="2.140625" style="261" customWidth="1"/>
    <col min="11537" max="11537" width="13.7109375" style="261" customWidth="1"/>
    <col min="11538" max="11538" width="2.140625" style="261" customWidth="1"/>
    <col min="11539" max="11539" width="16" style="261" customWidth="1"/>
    <col min="11540" max="11540" width="2.140625" style="261" customWidth="1"/>
    <col min="11541" max="11541" width="12.7109375" style="261" customWidth="1"/>
    <col min="11542" max="11542" width="2.140625" style="261" customWidth="1"/>
    <col min="11543" max="11543" width="12.7109375" style="261" customWidth="1"/>
    <col min="11544" max="11787" width="8.7109375" style="261"/>
    <col min="11788" max="11788" width="33.42578125" style="261" customWidth="1"/>
    <col min="11789" max="11789" width="7.140625" style="261" customWidth="1"/>
    <col min="11790" max="11790" width="2.140625" style="261" customWidth="1"/>
    <col min="11791" max="11791" width="12.7109375" style="261" customWidth="1"/>
    <col min="11792" max="11792" width="2.140625" style="261" customWidth="1"/>
    <col min="11793" max="11793" width="13.7109375" style="261" customWidth="1"/>
    <col min="11794" max="11794" width="2.140625" style="261" customWidth="1"/>
    <col min="11795" max="11795" width="16" style="261" customWidth="1"/>
    <col min="11796" max="11796" width="2.140625" style="261" customWidth="1"/>
    <col min="11797" max="11797" width="12.7109375" style="261" customWidth="1"/>
    <col min="11798" max="11798" width="2.140625" style="261" customWidth="1"/>
    <col min="11799" max="11799" width="12.7109375" style="261" customWidth="1"/>
    <col min="11800" max="12043" width="8.7109375" style="261"/>
    <col min="12044" max="12044" width="33.42578125" style="261" customWidth="1"/>
    <col min="12045" max="12045" width="7.140625" style="261" customWidth="1"/>
    <col min="12046" max="12046" width="2.140625" style="261" customWidth="1"/>
    <col min="12047" max="12047" width="12.7109375" style="261" customWidth="1"/>
    <col min="12048" max="12048" width="2.140625" style="261" customWidth="1"/>
    <col min="12049" max="12049" width="13.7109375" style="261" customWidth="1"/>
    <col min="12050" max="12050" width="2.140625" style="261" customWidth="1"/>
    <col min="12051" max="12051" width="16" style="261" customWidth="1"/>
    <col min="12052" max="12052" width="2.140625" style="261" customWidth="1"/>
    <col min="12053" max="12053" width="12.7109375" style="261" customWidth="1"/>
    <col min="12054" max="12054" width="2.140625" style="261" customWidth="1"/>
    <col min="12055" max="12055" width="12.7109375" style="261" customWidth="1"/>
    <col min="12056" max="12299" width="8.7109375" style="261"/>
    <col min="12300" max="12300" width="33.42578125" style="261" customWidth="1"/>
    <col min="12301" max="12301" width="7.140625" style="261" customWidth="1"/>
    <col min="12302" max="12302" width="2.140625" style="261" customWidth="1"/>
    <col min="12303" max="12303" width="12.7109375" style="261" customWidth="1"/>
    <col min="12304" max="12304" width="2.140625" style="261" customWidth="1"/>
    <col min="12305" max="12305" width="13.7109375" style="261" customWidth="1"/>
    <col min="12306" max="12306" width="2.140625" style="261" customWidth="1"/>
    <col min="12307" max="12307" width="16" style="261" customWidth="1"/>
    <col min="12308" max="12308" width="2.140625" style="261" customWidth="1"/>
    <col min="12309" max="12309" width="12.7109375" style="261" customWidth="1"/>
    <col min="12310" max="12310" width="2.140625" style="261" customWidth="1"/>
    <col min="12311" max="12311" width="12.7109375" style="261" customWidth="1"/>
    <col min="12312" max="12555" width="8.7109375" style="261"/>
    <col min="12556" max="12556" width="33.42578125" style="261" customWidth="1"/>
    <col min="12557" max="12557" width="7.140625" style="261" customWidth="1"/>
    <col min="12558" max="12558" width="2.140625" style="261" customWidth="1"/>
    <col min="12559" max="12559" width="12.7109375" style="261" customWidth="1"/>
    <col min="12560" max="12560" width="2.140625" style="261" customWidth="1"/>
    <col min="12561" max="12561" width="13.7109375" style="261" customWidth="1"/>
    <col min="12562" max="12562" width="2.140625" style="261" customWidth="1"/>
    <col min="12563" max="12563" width="16" style="261" customWidth="1"/>
    <col min="12564" max="12564" width="2.140625" style="261" customWidth="1"/>
    <col min="12565" max="12565" width="12.7109375" style="261" customWidth="1"/>
    <col min="12566" max="12566" width="2.140625" style="261" customWidth="1"/>
    <col min="12567" max="12567" width="12.7109375" style="261" customWidth="1"/>
    <col min="12568" max="12811" width="8.7109375" style="261"/>
    <col min="12812" max="12812" width="33.42578125" style="261" customWidth="1"/>
    <col min="12813" max="12813" width="7.140625" style="261" customWidth="1"/>
    <col min="12814" max="12814" width="2.140625" style="261" customWidth="1"/>
    <col min="12815" max="12815" width="12.7109375" style="261" customWidth="1"/>
    <col min="12816" max="12816" width="2.140625" style="261" customWidth="1"/>
    <col min="12817" max="12817" width="13.7109375" style="261" customWidth="1"/>
    <col min="12818" max="12818" width="2.140625" style="261" customWidth="1"/>
    <col min="12819" max="12819" width="16" style="261" customWidth="1"/>
    <col min="12820" max="12820" width="2.140625" style="261" customWidth="1"/>
    <col min="12821" max="12821" width="12.7109375" style="261" customWidth="1"/>
    <col min="12822" max="12822" width="2.140625" style="261" customWidth="1"/>
    <col min="12823" max="12823" width="12.7109375" style="261" customWidth="1"/>
    <col min="12824" max="13067" width="8.7109375" style="261"/>
    <col min="13068" max="13068" width="33.42578125" style="261" customWidth="1"/>
    <col min="13069" max="13069" width="7.140625" style="261" customWidth="1"/>
    <col min="13070" max="13070" width="2.140625" style="261" customWidth="1"/>
    <col min="13071" max="13071" width="12.7109375" style="261" customWidth="1"/>
    <col min="13072" max="13072" width="2.140625" style="261" customWidth="1"/>
    <col min="13073" max="13073" width="13.7109375" style="261" customWidth="1"/>
    <col min="13074" max="13074" width="2.140625" style="261" customWidth="1"/>
    <col min="13075" max="13075" width="16" style="261" customWidth="1"/>
    <col min="13076" max="13076" width="2.140625" style="261" customWidth="1"/>
    <col min="13077" max="13077" width="12.7109375" style="261" customWidth="1"/>
    <col min="13078" max="13078" width="2.140625" style="261" customWidth="1"/>
    <col min="13079" max="13079" width="12.7109375" style="261" customWidth="1"/>
    <col min="13080" max="13323" width="8.7109375" style="261"/>
    <col min="13324" max="13324" width="33.42578125" style="261" customWidth="1"/>
    <col min="13325" max="13325" width="7.140625" style="261" customWidth="1"/>
    <col min="13326" max="13326" width="2.140625" style="261" customWidth="1"/>
    <col min="13327" max="13327" width="12.7109375" style="261" customWidth="1"/>
    <col min="13328" max="13328" width="2.140625" style="261" customWidth="1"/>
    <col min="13329" max="13329" width="13.7109375" style="261" customWidth="1"/>
    <col min="13330" max="13330" width="2.140625" style="261" customWidth="1"/>
    <col min="13331" max="13331" width="16" style="261" customWidth="1"/>
    <col min="13332" max="13332" width="2.140625" style="261" customWidth="1"/>
    <col min="13333" max="13333" width="12.7109375" style="261" customWidth="1"/>
    <col min="13334" max="13334" width="2.140625" style="261" customWidth="1"/>
    <col min="13335" max="13335" width="12.7109375" style="261" customWidth="1"/>
    <col min="13336" max="13579" width="8.7109375" style="261"/>
    <col min="13580" max="13580" width="33.42578125" style="261" customWidth="1"/>
    <col min="13581" max="13581" width="7.140625" style="261" customWidth="1"/>
    <col min="13582" max="13582" width="2.140625" style="261" customWidth="1"/>
    <col min="13583" max="13583" width="12.7109375" style="261" customWidth="1"/>
    <col min="13584" max="13584" width="2.140625" style="261" customWidth="1"/>
    <col min="13585" max="13585" width="13.7109375" style="261" customWidth="1"/>
    <col min="13586" max="13586" width="2.140625" style="261" customWidth="1"/>
    <col min="13587" max="13587" width="16" style="261" customWidth="1"/>
    <col min="13588" max="13588" width="2.140625" style="261" customWidth="1"/>
    <col min="13589" max="13589" width="12.7109375" style="261" customWidth="1"/>
    <col min="13590" max="13590" width="2.140625" style="261" customWidth="1"/>
    <col min="13591" max="13591" width="12.7109375" style="261" customWidth="1"/>
    <col min="13592" max="13835" width="8.7109375" style="261"/>
    <col min="13836" max="13836" width="33.42578125" style="261" customWidth="1"/>
    <col min="13837" max="13837" width="7.140625" style="261" customWidth="1"/>
    <col min="13838" max="13838" width="2.140625" style="261" customWidth="1"/>
    <col min="13839" max="13839" width="12.7109375" style="261" customWidth="1"/>
    <col min="13840" max="13840" width="2.140625" style="261" customWidth="1"/>
    <col min="13841" max="13841" width="13.7109375" style="261" customWidth="1"/>
    <col min="13842" max="13842" width="2.140625" style="261" customWidth="1"/>
    <col min="13843" max="13843" width="16" style="261" customWidth="1"/>
    <col min="13844" max="13844" width="2.140625" style="261" customWidth="1"/>
    <col min="13845" max="13845" width="12.7109375" style="261" customWidth="1"/>
    <col min="13846" max="13846" width="2.140625" style="261" customWidth="1"/>
    <col min="13847" max="13847" width="12.7109375" style="261" customWidth="1"/>
    <col min="13848" max="14091" width="8.7109375" style="261"/>
    <col min="14092" max="14092" width="33.42578125" style="261" customWidth="1"/>
    <col min="14093" max="14093" width="7.140625" style="261" customWidth="1"/>
    <col min="14094" max="14094" width="2.140625" style="261" customWidth="1"/>
    <col min="14095" max="14095" width="12.7109375" style="261" customWidth="1"/>
    <col min="14096" max="14096" width="2.140625" style="261" customWidth="1"/>
    <col min="14097" max="14097" width="13.7109375" style="261" customWidth="1"/>
    <col min="14098" max="14098" width="2.140625" style="261" customWidth="1"/>
    <col min="14099" max="14099" width="16" style="261" customWidth="1"/>
    <col min="14100" max="14100" width="2.140625" style="261" customWidth="1"/>
    <col min="14101" max="14101" width="12.7109375" style="261" customWidth="1"/>
    <col min="14102" max="14102" width="2.140625" style="261" customWidth="1"/>
    <col min="14103" max="14103" width="12.7109375" style="261" customWidth="1"/>
    <col min="14104" max="14347" width="8.7109375" style="261"/>
    <col min="14348" max="14348" width="33.42578125" style="261" customWidth="1"/>
    <col min="14349" max="14349" width="7.140625" style="261" customWidth="1"/>
    <col min="14350" max="14350" width="2.140625" style="261" customWidth="1"/>
    <col min="14351" max="14351" width="12.7109375" style="261" customWidth="1"/>
    <col min="14352" max="14352" width="2.140625" style="261" customWidth="1"/>
    <col min="14353" max="14353" width="13.7109375" style="261" customWidth="1"/>
    <col min="14354" max="14354" width="2.140625" style="261" customWidth="1"/>
    <col min="14355" max="14355" width="16" style="261" customWidth="1"/>
    <col min="14356" max="14356" width="2.140625" style="261" customWidth="1"/>
    <col min="14357" max="14357" width="12.7109375" style="261" customWidth="1"/>
    <col min="14358" max="14358" width="2.140625" style="261" customWidth="1"/>
    <col min="14359" max="14359" width="12.7109375" style="261" customWidth="1"/>
    <col min="14360" max="14603" width="8.7109375" style="261"/>
    <col min="14604" max="14604" width="33.42578125" style="261" customWidth="1"/>
    <col min="14605" max="14605" width="7.140625" style="261" customWidth="1"/>
    <col min="14606" max="14606" width="2.140625" style="261" customWidth="1"/>
    <col min="14607" max="14607" width="12.7109375" style="261" customWidth="1"/>
    <col min="14608" max="14608" width="2.140625" style="261" customWidth="1"/>
    <col min="14609" max="14609" width="13.7109375" style="261" customWidth="1"/>
    <col min="14610" max="14610" width="2.140625" style="261" customWidth="1"/>
    <col min="14611" max="14611" width="16" style="261" customWidth="1"/>
    <col min="14612" max="14612" width="2.140625" style="261" customWidth="1"/>
    <col min="14613" max="14613" width="12.7109375" style="261" customWidth="1"/>
    <col min="14614" max="14614" width="2.140625" style="261" customWidth="1"/>
    <col min="14615" max="14615" width="12.7109375" style="261" customWidth="1"/>
    <col min="14616" max="14859" width="8.7109375" style="261"/>
    <col min="14860" max="14860" width="33.42578125" style="261" customWidth="1"/>
    <col min="14861" max="14861" width="7.140625" style="261" customWidth="1"/>
    <col min="14862" max="14862" width="2.140625" style="261" customWidth="1"/>
    <col min="14863" max="14863" width="12.7109375" style="261" customWidth="1"/>
    <col min="14864" max="14864" width="2.140625" style="261" customWidth="1"/>
    <col min="14865" max="14865" width="13.7109375" style="261" customWidth="1"/>
    <col min="14866" max="14866" width="2.140625" style="261" customWidth="1"/>
    <col min="14867" max="14867" width="16" style="261" customWidth="1"/>
    <col min="14868" max="14868" width="2.140625" style="261" customWidth="1"/>
    <col min="14869" max="14869" width="12.7109375" style="261" customWidth="1"/>
    <col min="14870" max="14870" width="2.140625" style="261" customWidth="1"/>
    <col min="14871" max="14871" width="12.7109375" style="261" customWidth="1"/>
    <col min="14872" max="15115" width="8.7109375" style="261"/>
    <col min="15116" max="15116" width="33.42578125" style="261" customWidth="1"/>
    <col min="15117" max="15117" width="7.140625" style="261" customWidth="1"/>
    <col min="15118" max="15118" width="2.140625" style="261" customWidth="1"/>
    <col min="15119" max="15119" width="12.7109375" style="261" customWidth="1"/>
    <col min="15120" max="15120" width="2.140625" style="261" customWidth="1"/>
    <col min="15121" max="15121" width="13.7109375" style="261" customWidth="1"/>
    <col min="15122" max="15122" width="2.140625" style="261" customWidth="1"/>
    <col min="15123" max="15123" width="16" style="261" customWidth="1"/>
    <col min="15124" max="15124" width="2.140625" style="261" customWidth="1"/>
    <col min="15125" max="15125" width="12.7109375" style="261" customWidth="1"/>
    <col min="15126" max="15126" width="2.140625" style="261" customWidth="1"/>
    <col min="15127" max="15127" width="12.7109375" style="261" customWidth="1"/>
    <col min="15128" max="15371" width="8.7109375" style="261"/>
    <col min="15372" max="15372" width="33.42578125" style="261" customWidth="1"/>
    <col min="15373" max="15373" width="7.140625" style="261" customWidth="1"/>
    <col min="15374" max="15374" width="2.140625" style="261" customWidth="1"/>
    <col min="15375" max="15375" width="12.7109375" style="261" customWidth="1"/>
    <col min="15376" max="15376" width="2.140625" style="261" customWidth="1"/>
    <col min="15377" max="15377" width="13.7109375" style="261" customWidth="1"/>
    <col min="15378" max="15378" width="2.140625" style="261" customWidth="1"/>
    <col min="15379" max="15379" width="16" style="261" customWidth="1"/>
    <col min="15380" max="15380" width="2.140625" style="261" customWidth="1"/>
    <col min="15381" max="15381" width="12.7109375" style="261" customWidth="1"/>
    <col min="15382" max="15382" width="2.140625" style="261" customWidth="1"/>
    <col min="15383" max="15383" width="12.7109375" style="261" customWidth="1"/>
    <col min="15384" max="15627" width="8.7109375" style="261"/>
    <col min="15628" max="15628" width="33.42578125" style="261" customWidth="1"/>
    <col min="15629" max="15629" width="7.140625" style="261" customWidth="1"/>
    <col min="15630" max="15630" width="2.140625" style="261" customWidth="1"/>
    <col min="15631" max="15631" width="12.7109375" style="261" customWidth="1"/>
    <col min="15632" max="15632" width="2.140625" style="261" customWidth="1"/>
    <col min="15633" max="15633" width="13.7109375" style="261" customWidth="1"/>
    <col min="15634" max="15634" width="2.140625" style="261" customWidth="1"/>
    <col min="15635" max="15635" width="16" style="261" customWidth="1"/>
    <col min="15636" max="15636" width="2.140625" style="261" customWidth="1"/>
    <col min="15637" max="15637" width="12.7109375" style="261" customWidth="1"/>
    <col min="15638" max="15638" width="2.140625" style="261" customWidth="1"/>
    <col min="15639" max="15639" width="12.7109375" style="261" customWidth="1"/>
    <col min="15640" max="15883" width="8.7109375" style="261"/>
    <col min="15884" max="15884" width="33.42578125" style="261" customWidth="1"/>
    <col min="15885" max="15885" width="7.140625" style="261" customWidth="1"/>
    <col min="15886" max="15886" width="2.140625" style="261" customWidth="1"/>
    <col min="15887" max="15887" width="12.7109375" style="261" customWidth="1"/>
    <col min="15888" max="15888" width="2.140625" style="261" customWidth="1"/>
    <col min="15889" max="15889" width="13.7109375" style="261" customWidth="1"/>
    <col min="15890" max="15890" width="2.140625" style="261" customWidth="1"/>
    <col min="15891" max="15891" width="16" style="261" customWidth="1"/>
    <col min="15892" max="15892" width="2.140625" style="261" customWidth="1"/>
    <col min="15893" max="15893" width="12.7109375" style="261" customWidth="1"/>
    <col min="15894" max="15894" width="2.140625" style="261" customWidth="1"/>
    <col min="15895" max="15895" width="12.7109375" style="261" customWidth="1"/>
    <col min="15896" max="16139" width="8.7109375" style="261"/>
    <col min="16140" max="16140" width="33.42578125" style="261" customWidth="1"/>
    <col min="16141" max="16141" width="7.140625" style="261" customWidth="1"/>
    <col min="16142" max="16142" width="2.140625" style="261" customWidth="1"/>
    <col min="16143" max="16143" width="12.7109375" style="261" customWidth="1"/>
    <col min="16144" max="16144" width="2.140625" style="261" customWidth="1"/>
    <col min="16145" max="16145" width="13.7109375" style="261" customWidth="1"/>
    <col min="16146" max="16146" width="2.140625" style="261" customWidth="1"/>
    <col min="16147" max="16147" width="16" style="261" customWidth="1"/>
    <col min="16148" max="16148" width="2.140625" style="261" customWidth="1"/>
    <col min="16149" max="16149" width="12.7109375" style="261" customWidth="1"/>
    <col min="16150" max="16150" width="2.140625" style="261" customWidth="1"/>
    <col min="16151" max="16151" width="12.7109375" style="261" customWidth="1"/>
    <col min="16152" max="16380" width="8.7109375" style="261"/>
    <col min="16381" max="16384" width="8.7109375" style="261" customWidth="1"/>
  </cols>
  <sheetData>
    <row r="1" spans="1:24" ht="22.35" customHeight="1">
      <c r="X1" s="262"/>
    </row>
    <row r="2" spans="1:24" s="263" customFormat="1" ht="22.35" customHeight="1">
      <c r="A2" s="263" t="s">
        <v>0</v>
      </c>
      <c r="B2" s="264"/>
      <c r="P2" s="265"/>
      <c r="Q2" s="264"/>
      <c r="R2" s="265"/>
      <c r="S2" s="264"/>
      <c r="T2" s="265"/>
      <c r="U2" s="264"/>
      <c r="V2" s="265"/>
      <c r="W2" s="264"/>
      <c r="X2" s="265"/>
    </row>
    <row r="3" spans="1:24" s="263" customFormat="1" ht="22.35" customHeight="1">
      <c r="A3" s="263" t="s">
        <v>43</v>
      </c>
    </row>
    <row r="4" spans="1:24" s="263" customFormat="1" ht="22.35" customHeight="1">
      <c r="A4" s="263" t="s">
        <v>192</v>
      </c>
    </row>
    <row r="5" spans="1:24" s="266" customFormat="1" ht="22.35" customHeight="1">
      <c r="T5" s="262"/>
      <c r="V5" s="262"/>
      <c r="X5" s="262" t="s">
        <v>80</v>
      </c>
    </row>
    <row r="6" spans="1:24" s="266" customFormat="1" ht="22.35" customHeight="1">
      <c r="D6" s="301" t="s">
        <v>3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</row>
    <row r="7" spans="1:24" s="266" customFormat="1" ht="22.35" customHeight="1">
      <c r="D7" s="302" t="s">
        <v>109</v>
      </c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267"/>
      <c r="V7" s="267"/>
      <c r="W7" s="267"/>
      <c r="X7" s="267"/>
    </row>
    <row r="8" spans="1:24" s="266" customFormat="1" ht="22.35" customHeight="1"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 t="s">
        <v>155</v>
      </c>
      <c r="S8" s="268"/>
      <c r="T8" s="268"/>
      <c r="U8" s="267"/>
      <c r="V8" s="267"/>
      <c r="W8" s="267"/>
      <c r="X8" s="267"/>
    </row>
    <row r="9" spans="1:24" s="266" customFormat="1" ht="22.35" customHeight="1">
      <c r="D9" s="268"/>
      <c r="E9" s="268"/>
      <c r="F9" s="268"/>
      <c r="G9" s="268"/>
      <c r="H9" s="268" t="s">
        <v>44</v>
      </c>
      <c r="I9" s="268"/>
      <c r="J9" s="268"/>
      <c r="K9" s="268"/>
      <c r="L9" s="268"/>
      <c r="M9" s="268"/>
      <c r="N9" s="268"/>
      <c r="O9" s="268"/>
      <c r="P9" s="268"/>
      <c r="Q9" s="268"/>
      <c r="R9" s="270" t="s">
        <v>25</v>
      </c>
      <c r="S9" s="268"/>
      <c r="T9" s="268"/>
      <c r="U9" s="267"/>
      <c r="V9" s="267"/>
      <c r="W9" s="267"/>
      <c r="X9" s="267"/>
    </row>
    <row r="10" spans="1:24" s="266" customFormat="1" ht="22.35" customHeight="1">
      <c r="H10" s="269" t="s">
        <v>45</v>
      </c>
      <c r="J10" s="269" t="s">
        <v>125</v>
      </c>
      <c r="N10" s="303" t="s">
        <v>191</v>
      </c>
      <c r="O10" s="303"/>
      <c r="P10" s="303"/>
      <c r="R10" s="270" t="s">
        <v>41</v>
      </c>
      <c r="S10" s="268"/>
      <c r="T10" s="262"/>
      <c r="V10" s="271" t="s">
        <v>126</v>
      </c>
      <c r="X10" s="262"/>
    </row>
    <row r="11" spans="1:24" s="266" customFormat="1" ht="22.35" customHeight="1">
      <c r="D11" s="271" t="s">
        <v>127</v>
      </c>
      <c r="F11" s="269" t="s">
        <v>47</v>
      </c>
      <c r="G11" s="269"/>
      <c r="H11" s="269" t="s">
        <v>48</v>
      </c>
      <c r="I11" s="269"/>
      <c r="J11" s="269" t="s">
        <v>128</v>
      </c>
      <c r="K11" s="269"/>
      <c r="L11" s="269" t="s">
        <v>119</v>
      </c>
      <c r="M11" s="269"/>
      <c r="N11" s="269" t="s">
        <v>121</v>
      </c>
      <c r="O11" s="269"/>
      <c r="P11" s="269"/>
      <c r="R11" s="269" t="s">
        <v>49</v>
      </c>
      <c r="T11" s="271" t="s">
        <v>129</v>
      </c>
      <c r="V11" s="271" t="s">
        <v>130</v>
      </c>
      <c r="X11" s="262"/>
    </row>
    <row r="12" spans="1:24" s="269" customFormat="1" ht="22.35" customHeight="1">
      <c r="B12" s="266"/>
      <c r="D12" s="272" t="s">
        <v>131</v>
      </c>
      <c r="F12" s="273" t="s">
        <v>51</v>
      </c>
      <c r="H12" s="273" t="s">
        <v>52</v>
      </c>
      <c r="J12" s="273" t="s">
        <v>132</v>
      </c>
      <c r="L12" s="273" t="s">
        <v>120</v>
      </c>
      <c r="N12" s="273" t="s">
        <v>31</v>
      </c>
      <c r="P12" s="273" t="s">
        <v>32</v>
      </c>
      <c r="R12" s="273" t="s">
        <v>133</v>
      </c>
      <c r="T12" s="272" t="s">
        <v>134</v>
      </c>
      <c r="V12" s="272" t="s">
        <v>135</v>
      </c>
      <c r="X12" s="272" t="s">
        <v>2</v>
      </c>
    </row>
    <row r="13" spans="1:24" s="266" customFormat="1" ht="22.35" customHeight="1">
      <c r="A13" s="274" t="s">
        <v>124</v>
      </c>
      <c r="B13" s="275"/>
      <c r="C13" s="56"/>
      <c r="D13" s="56">
        <v>255462733</v>
      </c>
      <c r="E13" s="56"/>
      <c r="F13" s="56">
        <v>93569476</v>
      </c>
      <c r="G13" s="56"/>
      <c r="H13" s="56">
        <v>4907143</v>
      </c>
      <c r="I13" s="56"/>
      <c r="J13" s="56">
        <v>-158563</v>
      </c>
      <c r="K13" s="56"/>
      <c r="L13" s="56">
        <v>0</v>
      </c>
      <c r="M13" s="56"/>
      <c r="N13" s="56">
        <v>16635094</v>
      </c>
      <c r="O13" s="56"/>
      <c r="P13" s="56">
        <v>-226594977</v>
      </c>
      <c r="Q13" s="56"/>
      <c r="R13" s="56">
        <v>235778780</v>
      </c>
      <c r="S13" s="56"/>
      <c r="T13" s="276">
        <f>SUM(D13:S13)</f>
        <v>379599686</v>
      </c>
      <c r="U13" s="56"/>
      <c r="V13" s="56">
        <v>17432120</v>
      </c>
      <c r="W13" s="56"/>
      <c r="X13" s="276">
        <f t="shared" ref="X13:X21" si="0">SUM(T13:V13)</f>
        <v>397031806</v>
      </c>
    </row>
    <row r="14" spans="1:24" s="266" customFormat="1" ht="22.35" customHeight="1">
      <c r="A14" s="266" t="s">
        <v>137</v>
      </c>
      <c r="B14" s="275"/>
      <c r="C14" s="56"/>
      <c r="D14" s="276">
        <v>0</v>
      </c>
      <c r="E14" s="56"/>
      <c r="F14" s="276">
        <v>0</v>
      </c>
      <c r="G14" s="276"/>
      <c r="H14" s="276">
        <v>0</v>
      </c>
      <c r="I14" s="276"/>
      <c r="J14" s="276">
        <v>0</v>
      </c>
      <c r="K14" s="276"/>
      <c r="L14" s="276">
        <v>0</v>
      </c>
      <c r="M14" s="276"/>
      <c r="N14" s="276">
        <v>0</v>
      </c>
      <c r="O14" s="277"/>
      <c r="P14" s="276">
        <f>PL!L33</f>
        <v>-31392731</v>
      </c>
      <c r="Q14" s="56"/>
      <c r="R14" s="276">
        <v>0</v>
      </c>
      <c r="S14" s="56"/>
      <c r="T14" s="276">
        <f>SUM(D14:S14)</f>
        <v>-31392731</v>
      </c>
      <c r="U14" s="56"/>
      <c r="V14" s="278">
        <f>PL!L35</f>
        <v>4799198</v>
      </c>
      <c r="W14" s="56"/>
      <c r="X14" s="276">
        <f t="shared" si="0"/>
        <v>-26593533</v>
      </c>
    </row>
    <row r="15" spans="1:24" s="266" customFormat="1" ht="22.35" customHeight="1">
      <c r="A15" s="266" t="s">
        <v>122</v>
      </c>
      <c r="B15" s="275"/>
      <c r="C15" s="56"/>
      <c r="D15" s="279">
        <v>0</v>
      </c>
      <c r="E15" s="56"/>
      <c r="F15" s="279">
        <v>0</v>
      </c>
      <c r="G15" s="276"/>
      <c r="H15" s="279">
        <v>0</v>
      </c>
      <c r="I15" s="276"/>
      <c r="J15" s="279">
        <v>0</v>
      </c>
      <c r="K15" s="276"/>
      <c r="L15" s="279">
        <v>0</v>
      </c>
      <c r="M15" s="276"/>
      <c r="N15" s="279">
        <v>0</v>
      </c>
      <c r="O15" s="277"/>
      <c r="P15" s="279">
        <v>-3257909</v>
      </c>
      <c r="Q15" s="56"/>
      <c r="R15" s="280">
        <v>0</v>
      </c>
      <c r="S15" s="281"/>
      <c r="T15" s="276">
        <f>SUM(D15:S15)</f>
        <v>-3257909</v>
      </c>
      <c r="U15" s="281"/>
      <c r="V15" s="279">
        <v>189508</v>
      </c>
      <c r="W15" s="281"/>
      <c r="X15" s="276">
        <f t="shared" si="0"/>
        <v>-3068401</v>
      </c>
    </row>
    <row r="16" spans="1:24" s="266" customFormat="1" ht="22.35" customHeight="1">
      <c r="A16" s="266" t="s">
        <v>123</v>
      </c>
      <c r="B16" s="275"/>
      <c r="C16" s="56"/>
      <c r="D16" s="282">
        <f>SUM(D14:D15)</f>
        <v>0</v>
      </c>
      <c r="E16" s="56"/>
      <c r="F16" s="282">
        <f>SUM(F14:F15)</f>
        <v>0</v>
      </c>
      <c r="G16" s="276"/>
      <c r="H16" s="282">
        <f>SUM(H14:H15)</f>
        <v>0</v>
      </c>
      <c r="I16" s="276"/>
      <c r="J16" s="282">
        <f>SUM(J14:J15)</f>
        <v>0</v>
      </c>
      <c r="K16" s="276"/>
      <c r="L16" s="282">
        <f>SUM(L14:L15)</f>
        <v>0</v>
      </c>
      <c r="M16" s="276"/>
      <c r="N16" s="282">
        <f>SUM(N14:N15)</f>
        <v>0</v>
      </c>
      <c r="O16" s="277"/>
      <c r="P16" s="282">
        <f>SUM(P14:P15)</f>
        <v>-34650640</v>
      </c>
      <c r="Q16" s="56"/>
      <c r="R16" s="282">
        <f>SUM(R14:R15)</f>
        <v>0</v>
      </c>
      <c r="S16" s="56"/>
      <c r="T16" s="282">
        <f>SUM(D16:R16)</f>
        <v>-34650640</v>
      </c>
      <c r="U16" s="56"/>
      <c r="V16" s="282">
        <f>SUM(V14:V15)</f>
        <v>4988706</v>
      </c>
      <c r="W16" s="56"/>
      <c r="X16" s="282">
        <f t="shared" si="0"/>
        <v>-29661934</v>
      </c>
    </row>
    <row r="17" spans="1:24" s="266" customFormat="1" ht="22.35" customHeight="1">
      <c r="A17" s="266" t="s">
        <v>225</v>
      </c>
      <c r="B17" s="275"/>
      <c r="C17" s="56"/>
      <c r="D17" s="283">
        <v>0</v>
      </c>
      <c r="E17" s="56"/>
      <c r="F17" s="283">
        <v>0</v>
      </c>
      <c r="G17" s="276"/>
      <c r="H17" s="283">
        <v>0</v>
      </c>
      <c r="I17" s="276"/>
      <c r="J17" s="283">
        <v>0</v>
      </c>
      <c r="K17" s="276"/>
      <c r="L17" s="283">
        <v>0</v>
      </c>
      <c r="M17" s="276"/>
      <c r="N17" s="283">
        <v>0</v>
      </c>
      <c r="O17" s="277"/>
      <c r="P17" s="283">
        <v>0</v>
      </c>
      <c r="Q17" s="56"/>
      <c r="R17" s="283">
        <v>0</v>
      </c>
      <c r="S17" s="56"/>
      <c r="T17" s="276">
        <f>SUM(D17:S17)</f>
        <v>0</v>
      </c>
      <c r="U17" s="56"/>
      <c r="V17" s="276">
        <v>480100</v>
      </c>
      <c r="W17" s="56"/>
      <c r="X17" s="276">
        <f t="shared" si="0"/>
        <v>480100</v>
      </c>
    </row>
    <row r="18" spans="1:24" s="266" customFormat="1" ht="22.35" customHeight="1">
      <c r="A18" s="266" t="s">
        <v>136</v>
      </c>
      <c r="B18" s="275"/>
      <c r="C18" s="56"/>
      <c r="D18" s="283"/>
      <c r="E18" s="56"/>
      <c r="F18" s="283"/>
      <c r="G18" s="276"/>
      <c r="H18" s="283"/>
      <c r="I18" s="276"/>
      <c r="J18" s="283"/>
      <c r="K18" s="276"/>
      <c r="L18" s="283"/>
      <c r="M18" s="276"/>
      <c r="N18" s="283"/>
      <c r="O18" s="277"/>
      <c r="P18" s="283"/>
      <c r="Q18" s="56"/>
      <c r="R18" s="283"/>
      <c r="S18" s="56"/>
      <c r="T18" s="283"/>
      <c r="U18" s="56"/>
      <c r="V18" s="276"/>
      <c r="W18" s="56"/>
      <c r="X18" s="283"/>
    </row>
    <row r="19" spans="1:24" s="266" customFormat="1" ht="22.35" customHeight="1">
      <c r="A19" s="266" t="s">
        <v>226</v>
      </c>
      <c r="B19" s="275"/>
      <c r="C19" s="56"/>
      <c r="D19" s="283">
        <v>0</v>
      </c>
      <c r="E19" s="56"/>
      <c r="F19" s="283">
        <v>0</v>
      </c>
      <c r="G19" s="276"/>
      <c r="H19" s="283">
        <v>0</v>
      </c>
      <c r="I19" s="276"/>
      <c r="J19" s="283">
        <v>-182725</v>
      </c>
      <c r="K19" s="276"/>
      <c r="L19" s="283">
        <v>0</v>
      </c>
      <c r="M19" s="276"/>
      <c r="N19" s="283">
        <v>0</v>
      </c>
      <c r="O19" s="277"/>
      <c r="P19" s="283">
        <v>0</v>
      </c>
      <c r="Q19" s="56"/>
      <c r="R19" s="283">
        <v>0</v>
      </c>
      <c r="S19" s="56"/>
      <c r="T19" s="276">
        <f>SUM(D19:S19)</f>
        <v>-182725</v>
      </c>
      <c r="U19" s="56"/>
      <c r="V19" s="276">
        <v>82725</v>
      </c>
      <c r="W19" s="56"/>
      <c r="X19" s="276">
        <f t="shared" si="0"/>
        <v>-100000</v>
      </c>
    </row>
    <row r="20" spans="1:24" s="266" customFormat="1" ht="22.35" customHeight="1">
      <c r="A20" s="266" t="s">
        <v>54</v>
      </c>
      <c r="B20" s="275"/>
      <c r="C20" s="56"/>
      <c r="D20" s="283">
        <v>0</v>
      </c>
      <c r="E20" s="56"/>
      <c r="F20" s="283">
        <v>0</v>
      </c>
      <c r="G20" s="276"/>
      <c r="H20" s="283">
        <v>0</v>
      </c>
      <c r="I20" s="276"/>
      <c r="J20" s="283">
        <v>0</v>
      </c>
      <c r="K20" s="276"/>
      <c r="L20" s="283">
        <v>0</v>
      </c>
      <c r="M20" s="276"/>
      <c r="N20" s="283">
        <v>0</v>
      </c>
      <c r="O20" s="277"/>
      <c r="P20" s="283">
        <v>0</v>
      </c>
      <c r="Q20" s="56"/>
      <c r="R20" s="283">
        <v>0</v>
      </c>
      <c r="S20" s="56"/>
      <c r="T20" s="276">
        <f>SUM(D20:S20)</f>
        <v>0</v>
      </c>
      <c r="U20" s="56"/>
      <c r="V20" s="56">
        <v>-5359897</v>
      </c>
      <c r="W20" s="56"/>
      <c r="X20" s="276">
        <f t="shared" si="0"/>
        <v>-5359897</v>
      </c>
    </row>
    <row r="21" spans="1:24" s="266" customFormat="1" ht="22.35" customHeight="1">
      <c r="A21" s="266" t="s">
        <v>107</v>
      </c>
      <c r="B21" s="275"/>
      <c r="C21" s="56"/>
      <c r="D21" s="283">
        <v>0</v>
      </c>
      <c r="E21" s="284"/>
      <c r="F21" s="283">
        <v>0</v>
      </c>
      <c r="G21" s="283"/>
      <c r="H21" s="283">
        <v>0</v>
      </c>
      <c r="I21" s="283"/>
      <c r="J21" s="283">
        <v>0</v>
      </c>
      <c r="K21" s="283"/>
      <c r="L21" s="283">
        <v>6794404</v>
      </c>
      <c r="M21" s="283"/>
      <c r="N21" s="283">
        <v>0</v>
      </c>
      <c r="O21" s="285"/>
      <c r="P21" s="283">
        <v>0</v>
      </c>
      <c r="Q21" s="284"/>
      <c r="R21" s="283">
        <v>0</v>
      </c>
      <c r="S21" s="284"/>
      <c r="T21" s="283">
        <f>SUM(D21:S21)</f>
        <v>6794404</v>
      </c>
      <c r="U21" s="284"/>
      <c r="V21" s="284">
        <v>0</v>
      </c>
      <c r="W21" s="284"/>
      <c r="X21" s="283">
        <f t="shared" si="0"/>
        <v>6794404</v>
      </c>
    </row>
    <row r="22" spans="1:24" s="266" customFormat="1" ht="22.35" customHeight="1">
      <c r="A22" s="266" t="s">
        <v>227</v>
      </c>
      <c r="B22" s="275"/>
      <c r="C22" s="56"/>
      <c r="D22" s="279">
        <v>25500000</v>
      </c>
      <c r="E22" s="284"/>
      <c r="F22" s="279">
        <v>127500000</v>
      </c>
      <c r="G22" s="283"/>
      <c r="H22" s="279">
        <v>0</v>
      </c>
      <c r="I22" s="283"/>
      <c r="J22" s="279">
        <v>0</v>
      </c>
      <c r="K22" s="283"/>
      <c r="L22" s="279">
        <v>0</v>
      </c>
      <c r="M22" s="283"/>
      <c r="N22" s="279">
        <v>0</v>
      </c>
      <c r="O22" s="285"/>
      <c r="P22" s="279">
        <v>0</v>
      </c>
      <c r="Q22" s="284"/>
      <c r="R22" s="279">
        <v>0</v>
      </c>
      <c r="S22" s="284"/>
      <c r="T22" s="279">
        <f>SUM(D22:S22)</f>
        <v>153000000</v>
      </c>
      <c r="U22" s="284"/>
      <c r="V22" s="286">
        <v>0</v>
      </c>
      <c r="W22" s="284"/>
      <c r="X22" s="279">
        <f>SUM(T22:V22)</f>
        <v>153000000</v>
      </c>
    </row>
    <row r="23" spans="1:24" s="266" customFormat="1" ht="22.35" customHeight="1" thickBot="1">
      <c r="A23" s="274" t="s">
        <v>83</v>
      </c>
      <c r="B23" s="275"/>
      <c r="C23" s="56"/>
      <c r="D23" s="287">
        <f t="shared" ref="D23:X23" si="1">SUM(D13:D13,D16:D22)</f>
        <v>280962733</v>
      </c>
      <c r="E23" s="287">
        <f t="shared" si="1"/>
        <v>0</v>
      </c>
      <c r="F23" s="287">
        <f t="shared" si="1"/>
        <v>221069476</v>
      </c>
      <c r="G23" s="287">
        <f t="shared" si="1"/>
        <v>0</v>
      </c>
      <c r="H23" s="287">
        <f t="shared" si="1"/>
        <v>4907143</v>
      </c>
      <c r="I23" s="287">
        <f t="shared" si="1"/>
        <v>0</v>
      </c>
      <c r="J23" s="287">
        <f t="shared" si="1"/>
        <v>-341288</v>
      </c>
      <c r="K23" s="287">
        <f t="shared" si="1"/>
        <v>0</v>
      </c>
      <c r="L23" s="287">
        <f t="shared" si="1"/>
        <v>6794404</v>
      </c>
      <c r="M23" s="287">
        <f t="shared" si="1"/>
        <v>0</v>
      </c>
      <c r="N23" s="287">
        <f t="shared" si="1"/>
        <v>16635094</v>
      </c>
      <c r="O23" s="287">
        <f t="shared" si="1"/>
        <v>0</v>
      </c>
      <c r="P23" s="287">
        <f t="shared" si="1"/>
        <v>-261245617</v>
      </c>
      <c r="Q23" s="287">
        <f t="shared" si="1"/>
        <v>0</v>
      </c>
      <c r="R23" s="287">
        <f t="shared" si="1"/>
        <v>235778780</v>
      </c>
      <c r="S23" s="287">
        <f t="shared" si="1"/>
        <v>0</v>
      </c>
      <c r="T23" s="287">
        <f t="shared" si="1"/>
        <v>504560725</v>
      </c>
      <c r="U23" s="287">
        <f t="shared" si="1"/>
        <v>0</v>
      </c>
      <c r="V23" s="287">
        <f t="shared" si="1"/>
        <v>17623754</v>
      </c>
      <c r="W23" s="287">
        <f t="shared" si="1"/>
        <v>0</v>
      </c>
      <c r="X23" s="287">
        <f t="shared" si="1"/>
        <v>522184479</v>
      </c>
    </row>
    <row r="24" spans="1:24" s="266" customFormat="1" ht="22.35" customHeight="1" thickTop="1">
      <c r="D24" s="56"/>
      <c r="F24" s="56"/>
      <c r="G24" s="56"/>
      <c r="H24" s="56"/>
      <c r="J24" s="56"/>
      <c r="L24" s="56"/>
      <c r="N24" s="56"/>
      <c r="P24" s="56"/>
      <c r="R24" s="56"/>
      <c r="T24" s="56"/>
      <c r="V24" s="56"/>
      <c r="X24" s="56"/>
    </row>
    <row r="25" spans="1:24" s="266" customFormat="1" ht="22.35" customHeight="1">
      <c r="A25" s="274" t="s">
        <v>193</v>
      </c>
      <c r="B25" s="275"/>
      <c r="C25" s="56"/>
      <c r="D25" s="56">
        <f>D23</f>
        <v>280962733</v>
      </c>
      <c r="E25" s="56"/>
      <c r="F25" s="56">
        <f>F23</f>
        <v>221069476</v>
      </c>
      <c r="G25" s="56"/>
      <c r="H25" s="56">
        <f>H23</f>
        <v>4907143</v>
      </c>
      <c r="I25" s="56"/>
      <c r="J25" s="56">
        <f>J23</f>
        <v>-341288</v>
      </c>
      <c r="K25" s="56"/>
      <c r="L25" s="56">
        <v>6794404</v>
      </c>
      <c r="M25" s="56"/>
      <c r="N25" s="56">
        <f>N23</f>
        <v>16635094</v>
      </c>
      <c r="O25" s="56"/>
      <c r="P25" s="56">
        <f>P23</f>
        <v>-261245617</v>
      </c>
      <c r="Q25" s="56"/>
      <c r="R25" s="56">
        <f>R23</f>
        <v>235778780</v>
      </c>
      <c r="S25" s="56"/>
      <c r="T25" s="56">
        <f>SUM(D25:S25)</f>
        <v>504560725</v>
      </c>
      <c r="U25" s="56"/>
      <c r="V25" s="56">
        <f>V23</f>
        <v>17623754</v>
      </c>
      <c r="W25" s="56"/>
      <c r="X25" s="56">
        <f t="shared" ref="X25:X33" si="2">SUM(T25:V25)</f>
        <v>522184479</v>
      </c>
    </row>
    <row r="26" spans="1:24" s="266" customFormat="1" ht="22.35" customHeight="1">
      <c r="A26" s="266" t="s">
        <v>137</v>
      </c>
      <c r="B26" s="275"/>
      <c r="C26" s="56"/>
      <c r="D26" s="276">
        <v>0</v>
      </c>
      <c r="E26" s="56"/>
      <c r="F26" s="276">
        <v>0</v>
      </c>
      <c r="G26" s="276"/>
      <c r="H26" s="276">
        <v>0</v>
      </c>
      <c r="I26" s="276"/>
      <c r="J26" s="276">
        <v>0</v>
      </c>
      <c r="K26" s="276"/>
      <c r="L26" s="276">
        <v>0</v>
      </c>
      <c r="M26" s="276"/>
      <c r="N26" s="276">
        <v>0</v>
      </c>
      <c r="O26" s="277"/>
      <c r="P26" s="276">
        <f>PL!J33</f>
        <v>-169216954</v>
      </c>
      <c r="Q26" s="56"/>
      <c r="R26" s="276">
        <v>0</v>
      </c>
      <c r="S26" s="56"/>
      <c r="T26" s="276">
        <f>SUM(D26:S26)</f>
        <v>-169216954</v>
      </c>
      <c r="U26" s="56"/>
      <c r="V26" s="276">
        <f>PL!J35</f>
        <v>12690110</v>
      </c>
      <c r="W26" s="56"/>
      <c r="X26" s="56">
        <f t="shared" si="2"/>
        <v>-156526844</v>
      </c>
    </row>
    <row r="27" spans="1:24" s="266" customFormat="1" ht="22.35" customHeight="1">
      <c r="A27" s="266" t="s">
        <v>122</v>
      </c>
      <c r="B27" s="275"/>
      <c r="C27" s="56"/>
      <c r="D27" s="279">
        <v>0</v>
      </c>
      <c r="E27" s="56"/>
      <c r="F27" s="279">
        <v>0</v>
      </c>
      <c r="G27" s="276"/>
      <c r="H27" s="279">
        <v>0</v>
      </c>
      <c r="I27" s="276"/>
      <c r="J27" s="279">
        <v>0</v>
      </c>
      <c r="K27" s="276"/>
      <c r="L27" s="279">
        <v>0</v>
      </c>
      <c r="M27" s="276"/>
      <c r="N27" s="279">
        <v>0</v>
      </c>
      <c r="O27" s="277"/>
      <c r="P27" s="279">
        <v>0</v>
      </c>
      <c r="Q27" s="56"/>
      <c r="R27" s="279">
        <v>0</v>
      </c>
      <c r="S27" s="56"/>
      <c r="T27" s="279">
        <f>SUM(D27:S27)</f>
        <v>0</v>
      </c>
      <c r="U27" s="56"/>
      <c r="V27" s="279">
        <v>0</v>
      </c>
      <c r="W27" s="56"/>
      <c r="X27" s="286">
        <f t="shared" si="2"/>
        <v>0</v>
      </c>
    </row>
    <row r="28" spans="1:24" s="266" customFormat="1" ht="22.35" customHeight="1">
      <c r="A28" s="266" t="s">
        <v>123</v>
      </c>
      <c r="B28" s="275"/>
      <c r="C28" s="56"/>
      <c r="D28" s="276">
        <f>SUM(D26:D27)</f>
        <v>0</v>
      </c>
      <c r="E28" s="56"/>
      <c r="F28" s="276">
        <f>SUM(F26:F27)</f>
        <v>0</v>
      </c>
      <c r="G28" s="276"/>
      <c r="H28" s="276">
        <f>SUM(H26:H27)</f>
        <v>0</v>
      </c>
      <c r="I28" s="276"/>
      <c r="J28" s="276">
        <f>SUM(J26:J27)</f>
        <v>0</v>
      </c>
      <c r="K28" s="276"/>
      <c r="L28" s="276">
        <f>SUM(L26:L27)</f>
        <v>0</v>
      </c>
      <c r="M28" s="276"/>
      <c r="N28" s="276">
        <f>SUM(N26:N27)</f>
        <v>0</v>
      </c>
      <c r="O28" s="56"/>
      <c r="P28" s="276">
        <f>SUM(P26:P27)</f>
        <v>-169216954</v>
      </c>
      <c r="Q28" s="56"/>
      <c r="R28" s="276">
        <f>SUM(R26:R27)</f>
        <v>0</v>
      </c>
      <c r="S28" s="56"/>
      <c r="T28" s="276">
        <f>SUM(T26:T27)</f>
        <v>-169216954</v>
      </c>
      <c r="U28" s="56"/>
      <c r="V28" s="276">
        <f>SUM(V26:V27)</f>
        <v>12690110</v>
      </c>
      <c r="W28" s="56"/>
      <c r="X28" s="56">
        <f t="shared" si="2"/>
        <v>-156526844</v>
      </c>
    </row>
    <row r="29" spans="1:24" s="266" customFormat="1" ht="22.35" customHeight="1">
      <c r="A29" s="266" t="s">
        <v>136</v>
      </c>
      <c r="B29" s="275"/>
      <c r="C29" s="56"/>
      <c r="D29" s="276"/>
      <c r="E29" s="56"/>
      <c r="F29" s="276"/>
      <c r="G29" s="276"/>
      <c r="H29" s="276"/>
      <c r="I29" s="276"/>
      <c r="J29" s="276"/>
      <c r="K29" s="276"/>
      <c r="L29" s="276"/>
      <c r="M29" s="276"/>
      <c r="N29" s="276"/>
      <c r="O29" s="56"/>
      <c r="P29" s="276"/>
      <c r="Q29" s="56"/>
      <c r="R29" s="276"/>
      <c r="S29" s="56"/>
      <c r="T29" s="56"/>
      <c r="U29" s="56"/>
      <c r="V29" s="276"/>
      <c r="W29" s="56"/>
      <c r="X29" s="56"/>
    </row>
    <row r="30" spans="1:24" s="266" customFormat="1" ht="22.35" customHeight="1">
      <c r="A30" s="266" t="s">
        <v>152</v>
      </c>
      <c r="B30" s="275"/>
      <c r="C30" s="56"/>
      <c r="D30" s="276">
        <v>0</v>
      </c>
      <c r="E30" s="56"/>
      <c r="F30" s="276">
        <v>0</v>
      </c>
      <c r="G30" s="276"/>
      <c r="H30" s="276">
        <v>0</v>
      </c>
      <c r="I30" s="276"/>
      <c r="J30" s="276">
        <v>-64616576</v>
      </c>
      <c r="K30" s="276"/>
      <c r="L30" s="276">
        <v>0</v>
      </c>
      <c r="M30" s="276"/>
      <c r="N30" s="276">
        <v>0</v>
      </c>
      <c r="O30" s="56"/>
      <c r="P30" s="276">
        <v>0</v>
      </c>
      <c r="Q30" s="56"/>
      <c r="R30" s="276">
        <v>0</v>
      </c>
      <c r="S30" s="56"/>
      <c r="T30" s="56">
        <f>SUM(D30:R30)</f>
        <v>-64616576</v>
      </c>
      <c r="U30" s="56"/>
      <c r="V30" s="276">
        <v>-383423</v>
      </c>
      <c r="W30" s="56"/>
      <c r="X30" s="56">
        <f t="shared" si="2"/>
        <v>-64999999</v>
      </c>
    </row>
    <row r="31" spans="1:24" s="266" customFormat="1" ht="22.35" customHeight="1">
      <c r="A31" s="266" t="s">
        <v>245</v>
      </c>
      <c r="B31" s="275"/>
      <c r="C31" s="56"/>
      <c r="D31" s="56">
        <v>0</v>
      </c>
      <c r="E31" s="56"/>
      <c r="F31" s="276">
        <v>0</v>
      </c>
      <c r="G31" s="56"/>
      <c r="H31" s="56">
        <v>0</v>
      </c>
      <c r="I31" s="56"/>
      <c r="J31" s="56">
        <v>20750914</v>
      </c>
      <c r="K31" s="56"/>
      <c r="L31" s="56">
        <v>0</v>
      </c>
      <c r="M31" s="56"/>
      <c r="N31" s="56">
        <v>0</v>
      </c>
      <c r="O31" s="56"/>
      <c r="P31" s="56">
        <v>0</v>
      </c>
      <c r="Q31" s="56"/>
      <c r="R31" s="56">
        <v>0</v>
      </c>
      <c r="S31" s="56"/>
      <c r="T31" s="56">
        <f>SUM(D31:R31)</f>
        <v>20750914</v>
      </c>
      <c r="U31" s="56"/>
      <c r="V31" s="56">
        <v>43449086</v>
      </c>
      <c r="W31" s="56"/>
      <c r="X31" s="56">
        <f>SUM(T31:V31)</f>
        <v>64200000</v>
      </c>
    </row>
    <row r="32" spans="1:24" s="266" customFormat="1" ht="22.35" customHeight="1">
      <c r="A32" s="266" t="s">
        <v>107</v>
      </c>
      <c r="B32" s="275"/>
      <c r="C32" s="56"/>
      <c r="D32" s="56">
        <v>0</v>
      </c>
      <c r="E32" s="56"/>
      <c r="F32" s="276">
        <v>0</v>
      </c>
      <c r="G32" s="56"/>
      <c r="H32" s="56">
        <v>0</v>
      </c>
      <c r="I32" s="56"/>
      <c r="J32" s="56">
        <v>0</v>
      </c>
      <c r="K32" s="56"/>
      <c r="L32" s="56">
        <f>-L21</f>
        <v>-6794404</v>
      </c>
      <c r="M32" s="56"/>
      <c r="N32" s="56">
        <v>0</v>
      </c>
      <c r="O32" s="56"/>
      <c r="P32" s="56">
        <v>0</v>
      </c>
      <c r="Q32" s="56"/>
      <c r="R32" s="56">
        <v>0</v>
      </c>
      <c r="S32" s="56"/>
      <c r="T32" s="56">
        <f>SUM(D32:R32)</f>
        <v>-6794404</v>
      </c>
      <c r="U32" s="56"/>
      <c r="V32" s="56">
        <v>0</v>
      </c>
      <c r="W32" s="56"/>
      <c r="X32" s="56">
        <f>SUM(T32:V32)</f>
        <v>-6794404</v>
      </c>
    </row>
    <row r="33" spans="1:24" s="266" customFormat="1" ht="22.35" customHeight="1">
      <c r="A33" s="266" t="s">
        <v>54</v>
      </c>
      <c r="B33" s="275"/>
      <c r="C33" s="56"/>
      <c r="D33" s="56">
        <v>0</v>
      </c>
      <c r="E33" s="56"/>
      <c r="F33" s="56">
        <v>0</v>
      </c>
      <c r="G33" s="56"/>
      <c r="H33" s="56">
        <v>0</v>
      </c>
      <c r="I33" s="56"/>
      <c r="J33" s="56">
        <v>0</v>
      </c>
      <c r="K33" s="56"/>
      <c r="L33" s="56">
        <v>0</v>
      </c>
      <c r="M33" s="56"/>
      <c r="N33" s="56">
        <v>0</v>
      </c>
      <c r="O33" s="56"/>
      <c r="P33" s="56">
        <v>0</v>
      </c>
      <c r="Q33" s="56"/>
      <c r="R33" s="56">
        <v>0</v>
      </c>
      <c r="S33" s="56"/>
      <c r="T33" s="56">
        <f>SUM(D33:R33)</f>
        <v>0</v>
      </c>
      <c r="U33" s="56"/>
      <c r="V33" s="56">
        <v>-2336584</v>
      </c>
      <c r="W33" s="56"/>
      <c r="X33" s="56">
        <f t="shared" si="2"/>
        <v>-2336584</v>
      </c>
    </row>
    <row r="34" spans="1:24" s="266" customFormat="1" ht="22.35" customHeight="1" thickBot="1">
      <c r="A34" s="274" t="s">
        <v>194</v>
      </c>
      <c r="B34" s="275"/>
      <c r="C34" s="56"/>
      <c r="D34" s="288">
        <f>SUM(D25,D28:D33)</f>
        <v>280962733</v>
      </c>
      <c r="E34" s="56"/>
      <c r="F34" s="288">
        <f>SUM(F25,F28:F33)</f>
        <v>221069476</v>
      </c>
      <c r="G34" s="56"/>
      <c r="H34" s="288">
        <f>SUM(H25,H28:H33)</f>
        <v>4907143</v>
      </c>
      <c r="I34" s="56"/>
      <c r="J34" s="288">
        <f>SUM(J25,J28:J33)</f>
        <v>-44206950</v>
      </c>
      <c r="K34" s="56"/>
      <c r="L34" s="288">
        <f>SUM(L25,L28:L33)</f>
        <v>0</v>
      </c>
      <c r="M34" s="56"/>
      <c r="N34" s="288">
        <f>SUM(N25,N28:N33)</f>
        <v>16635094</v>
      </c>
      <c r="O34" s="56"/>
      <c r="P34" s="288">
        <f>SUM(P25,P28:P33)</f>
        <v>-430462571</v>
      </c>
      <c r="Q34" s="56"/>
      <c r="R34" s="288">
        <f>SUM(R25,R28:R33)</f>
        <v>235778780</v>
      </c>
      <c r="S34" s="56"/>
      <c r="T34" s="288">
        <f>SUM(T25,T28:T33)</f>
        <v>284683705</v>
      </c>
      <c r="U34" s="56"/>
      <c r="V34" s="288">
        <f>SUM(V25,V28:V33)</f>
        <v>71042943</v>
      </c>
      <c r="W34" s="56"/>
      <c r="X34" s="288">
        <f>SUM(X25,X28:X33)</f>
        <v>355726648</v>
      </c>
    </row>
    <row r="35" spans="1:24" s="266" customFormat="1" ht="21" customHeight="1" thickTop="1">
      <c r="D35" s="56">
        <f>D25-BS!L82</f>
        <v>0</v>
      </c>
      <c r="F35" s="56">
        <f>F25-BS!L83</f>
        <v>0</v>
      </c>
      <c r="G35" s="56"/>
      <c r="H35" s="56">
        <f>H25-BS!L84</f>
        <v>0</v>
      </c>
      <c r="J35" s="56">
        <f>J25-BS!L86</f>
        <v>0</v>
      </c>
      <c r="L35" s="56">
        <f>L25-BS!L87</f>
        <v>0</v>
      </c>
      <c r="N35" s="56">
        <f>N25-BS!L89</f>
        <v>0</v>
      </c>
      <c r="P35" s="56">
        <f>P25-BS!L90</f>
        <v>0</v>
      </c>
      <c r="R35" s="56">
        <f>R25-BS!L91</f>
        <v>0</v>
      </c>
      <c r="T35" s="56">
        <f>T25-BS!L92</f>
        <v>0</v>
      </c>
      <c r="V35" s="56">
        <f>V25-BS!L93</f>
        <v>0</v>
      </c>
      <c r="X35" s="56">
        <f>X25-BS!L94</f>
        <v>0</v>
      </c>
    </row>
    <row r="36" spans="1:24" s="266" customFormat="1" ht="21" customHeight="1">
      <c r="A36" s="55"/>
      <c r="B36" s="55"/>
      <c r="C36" s="56"/>
      <c r="D36" s="56">
        <f>D34-BS!J82</f>
        <v>0</v>
      </c>
      <c r="E36" s="56"/>
      <c r="F36" s="56">
        <f>F34-BS!J83</f>
        <v>0</v>
      </c>
      <c r="G36" s="56"/>
      <c r="H36" s="56">
        <f>H34-BS!J84</f>
        <v>0</v>
      </c>
      <c r="I36" s="56"/>
      <c r="J36" s="56">
        <f>J34-BS!J86</f>
        <v>0</v>
      </c>
      <c r="K36" s="56"/>
      <c r="L36" s="56">
        <f>L34-BS!J87</f>
        <v>0</v>
      </c>
      <c r="M36" s="56"/>
      <c r="N36" s="56">
        <f>N34-BS!J89</f>
        <v>0</v>
      </c>
      <c r="O36" s="56"/>
      <c r="P36" s="56">
        <f>P34-BS!J90</f>
        <v>0</v>
      </c>
      <c r="Q36" s="56"/>
      <c r="R36" s="56">
        <f>R34-BS!J91</f>
        <v>0</v>
      </c>
      <c r="S36" s="56"/>
      <c r="T36" s="56">
        <f>T34-BS!J92</f>
        <v>0</v>
      </c>
      <c r="U36" s="56"/>
      <c r="V36" s="56">
        <f>V34-BS!J93</f>
        <v>0</v>
      </c>
      <c r="W36" s="56"/>
      <c r="X36" s="56">
        <f>X34-BS!J94</f>
        <v>0</v>
      </c>
    </row>
    <row r="37" spans="1:24" ht="22.35" customHeight="1">
      <c r="A37" s="162" t="s">
        <v>229</v>
      </c>
      <c r="B37" s="55"/>
      <c r="P37" s="289"/>
      <c r="R37" s="289"/>
    </row>
    <row r="38" spans="1:24" ht="22.35" customHeight="1">
      <c r="D38" s="290"/>
      <c r="F38" s="289"/>
      <c r="G38" s="289"/>
      <c r="H38" s="289"/>
      <c r="J38" s="289"/>
      <c r="L38" s="289"/>
      <c r="N38" s="289"/>
      <c r="P38" s="289"/>
      <c r="R38" s="289"/>
      <c r="T38" s="289"/>
      <c r="V38" s="289"/>
      <c r="X38" s="289"/>
    </row>
    <row r="41" spans="1:24" ht="22.35" customHeight="1">
      <c r="D41" s="289"/>
      <c r="F41" s="289"/>
      <c r="G41" s="289"/>
      <c r="H41" s="289"/>
      <c r="J41" s="289"/>
      <c r="L41" s="289"/>
      <c r="N41" s="289"/>
      <c r="P41" s="289"/>
      <c r="R41" s="289"/>
      <c r="T41" s="289"/>
      <c r="V41" s="289"/>
      <c r="X41" s="289"/>
    </row>
    <row r="45" spans="1:24" ht="22.35" customHeight="1"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</row>
    <row r="46" spans="1:24" ht="22.35" customHeight="1"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</row>
    <row r="47" spans="1:24" ht="22.35" customHeight="1"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</row>
    <row r="48" spans="1:24" ht="22.35" customHeight="1"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</row>
    <row r="49" spans="3:24" ht="22.35" customHeight="1">
      <c r="C49" s="289"/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</row>
    <row r="50" spans="3:24" ht="22.35" customHeight="1"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</row>
    <row r="51" spans="3:24" ht="22.35" customHeight="1"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</row>
    <row r="52" spans="3:24" ht="22.35" customHeight="1"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</row>
    <row r="53" spans="3:24" ht="22.35" customHeight="1">
      <c r="D53" s="289"/>
    </row>
    <row r="54" spans="3:24" ht="22.35" customHeight="1">
      <c r="D54" s="289"/>
    </row>
    <row r="55" spans="3:24" ht="22.35" customHeight="1">
      <c r="D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</row>
    <row r="56" spans="3:24" ht="22.35" customHeight="1">
      <c r="D56" s="289"/>
    </row>
  </sheetData>
  <mergeCells count="3">
    <mergeCell ref="D6:X6"/>
    <mergeCell ref="D7:T7"/>
    <mergeCell ref="N10:P10"/>
  </mergeCells>
  <pageMargins left="0.51181102362204722" right="0.39370078740157483" top="0.72" bottom="0.39370078740157483" header="0.19685039370078741" footer="0.19685039370078741"/>
  <pageSetup paperSize="9" scale="51" orientation="landscape" r:id="rId1"/>
  <rowBreaks count="4" manualBreakCount="4">
    <brk id="61" max="16383" man="1"/>
    <brk id="85" max="16383" man="1"/>
    <brk id="11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showGridLines="0" view="pageBreakPreview" zoomScale="115" zoomScaleNormal="100" zoomScaleSheetLayoutView="115" workbookViewId="0">
      <selection activeCell="K24" sqref="K24"/>
    </sheetView>
  </sheetViews>
  <sheetFormatPr defaultColWidth="9.140625" defaultRowHeight="21"/>
  <cols>
    <col min="1" max="2" width="2" style="1" customWidth="1"/>
    <col min="3" max="3" width="31.85546875" style="1" customWidth="1"/>
    <col min="4" max="4" width="0.5703125" style="1" customWidth="1"/>
    <col min="5" max="5" width="10.140625" style="1" customWidth="1"/>
    <col min="6" max="6" width="0.85546875" style="1" customWidth="1"/>
    <col min="7" max="7" width="14.5703125" style="1" customWidth="1"/>
    <col min="8" max="8" width="0.7109375" style="1" customWidth="1"/>
    <col min="9" max="9" width="14.7109375" style="1" hidden="1" customWidth="1"/>
    <col min="10" max="10" width="0.5703125" style="1" hidden="1" customWidth="1"/>
    <col min="11" max="11" width="14.5703125" style="1" customWidth="1"/>
    <col min="12" max="12" width="0.5703125" style="1" customWidth="1"/>
    <col min="13" max="13" width="15.85546875" style="1" hidden="1" customWidth="1"/>
    <col min="14" max="14" width="0.5703125" style="1" hidden="1" customWidth="1"/>
    <col min="15" max="15" width="0.5703125" style="1" customWidth="1"/>
    <col min="16" max="16" width="16.140625" style="1" customWidth="1"/>
    <col min="17" max="17" width="1.140625" style="1" customWidth="1"/>
    <col min="18" max="18" width="14.5703125" style="1" customWidth="1"/>
    <col min="19" max="19" width="0.5703125" style="1" customWidth="1"/>
    <col min="20" max="20" width="16.42578125" style="1" customWidth="1"/>
    <col min="21" max="21" width="1.140625" style="1" customWidth="1"/>
    <col min="22" max="22" width="14.5703125" style="1" customWidth="1"/>
    <col min="23" max="23" width="1.140625" style="1" customWidth="1"/>
    <col min="24" max="16384" width="9.140625" style="1"/>
  </cols>
  <sheetData>
    <row r="1" spans="1:23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"/>
    </row>
    <row r="2" spans="1:23">
      <c r="A2" s="305" t="s">
        <v>118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"/>
    </row>
    <row r="3" spans="1:23">
      <c r="A3" s="305" t="s">
        <v>192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"/>
    </row>
    <row r="4" spans="1:23">
      <c r="A4" s="3"/>
      <c r="B4" s="3"/>
      <c r="C4" s="3"/>
      <c r="D4" s="3"/>
      <c r="E4" s="3"/>
      <c r="F4" s="3"/>
      <c r="G4" s="306" t="s">
        <v>80</v>
      </c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4"/>
    </row>
    <row r="5" spans="1:23" s="2" customFormat="1">
      <c r="C5" s="14"/>
      <c r="D5" s="14"/>
      <c r="E5" s="14"/>
      <c r="F5" s="14"/>
      <c r="G5" s="307" t="s">
        <v>4</v>
      </c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15"/>
    </row>
    <row r="6" spans="1:23">
      <c r="C6" s="5"/>
      <c r="D6" s="5"/>
      <c r="E6" s="5"/>
      <c r="F6" s="5"/>
      <c r="G6" s="3"/>
      <c r="H6" s="3"/>
      <c r="I6" s="3"/>
      <c r="J6" s="3"/>
      <c r="N6" s="3"/>
      <c r="O6" s="3"/>
      <c r="P6" s="3"/>
      <c r="Q6" s="3"/>
      <c r="R6" s="304" t="s">
        <v>191</v>
      </c>
      <c r="S6" s="304"/>
      <c r="T6" s="304"/>
      <c r="U6" s="13"/>
      <c r="V6" s="3"/>
      <c r="W6" s="9"/>
    </row>
    <row r="7" spans="1:23">
      <c r="G7" s="13" t="s">
        <v>46</v>
      </c>
      <c r="H7" s="13"/>
      <c r="I7" s="13" t="s">
        <v>55</v>
      </c>
      <c r="J7" s="13"/>
      <c r="K7" s="13" t="s">
        <v>47</v>
      </c>
      <c r="L7" s="13"/>
      <c r="M7" s="13" t="s">
        <v>56</v>
      </c>
      <c r="N7" s="13"/>
      <c r="O7" s="13"/>
      <c r="P7" s="253" t="s">
        <v>119</v>
      </c>
      <c r="Q7" s="13"/>
      <c r="R7" s="13" t="s">
        <v>121</v>
      </c>
      <c r="S7" s="13"/>
      <c r="T7" s="6"/>
      <c r="U7" s="6"/>
      <c r="V7" s="3"/>
      <c r="W7" s="9"/>
    </row>
    <row r="8" spans="1:23">
      <c r="A8" s="3"/>
      <c r="B8" s="3"/>
      <c r="C8" s="3"/>
      <c r="D8" s="3"/>
      <c r="E8" s="3"/>
      <c r="F8" s="3"/>
      <c r="G8" s="259" t="s">
        <v>50</v>
      </c>
      <c r="H8" s="13"/>
      <c r="I8" s="259" t="s">
        <v>57</v>
      </c>
      <c r="J8" s="13"/>
      <c r="K8" s="259" t="s">
        <v>51</v>
      </c>
      <c r="L8" s="13"/>
      <c r="M8" s="259" t="s">
        <v>58</v>
      </c>
      <c r="N8" s="13"/>
      <c r="O8" s="13"/>
      <c r="P8" s="259" t="s">
        <v>120</v>
      </c>
      <c r="Q8" s="13"/>
      <c r="R8" s="259" t="s">
        <v>31</v>
      </c>
      <c r="S8" s="13"/>
      <c r="T8" s="259" t="s">
        <v>53</v>
      </c>
      <c r="U8" s="13"/>
      <c r="V8" s="259" t="s">
        <v>2</v>
      </c>
      <c r="W8" s="9"/>
    </row>
    <row r="9" spans="1:23" s="12" customFormat="1" ht="21.6" customHeight="1">
      <c r="A9" s="8" t="s">
        <v>124</v>
      </c>
      <c r="B9" s="1"/>
      <c r="C9" s="1"/>
      <c r="D9" s="1"/>
      <c r="E9" s="3"/>
      <c r="F9" s="1"/>
      <c r="G9" s="102">
        <v>255462733</v>
      </c>
      <c r="H9" s="102"/>
      <c r="I9" s="102">
        <v>93569476</v>
      </c>
      <c r="J9" s="102"/>
      <c r="K9" s="102">
        <v>93569476</v>
      </c>
      <c r="L9" s="102"/>
      <c r="M9" s="102">
        <v>16635094</v>
      </c>
      <c r="N9" s="102"/>
      <c r="O9" s="102">
        <v>-154896142</v>
      </c>
      <c r="P9" s="103">
        <v>0</v>
      </c>
      <c r="Q9" s="102"/>
      <c r="R9" s="102">
        <v>16635094</v>
      </c>
      <c r="S9" s="102"/>
      <c r="T9" s="102">
        <v>-154896142</v>
      </c>
      <c r="U9" s="102"/>
      <c r="V9" s="102">
        <f>SUM(G9,K9,P9,R9,T9)</f>
        <v>210771161</v>
      </c>
      <c r="W9" s="11"/>
    </row>
    <row r="10" spans="1:23" ht="21.6" customHeight="1">
      <c r="A10" s="254" t="s">
        <v>141</v>
      </c>
      <c r="B10" s="7"/>
      <c r="E10" s="3"/>
      <c r="G10" s="103">
        <v>0</v>
      </c>
      <c r="H10" s="101"/>
      <c r="I10" s="101"/>
      <c r="J10" s="101"/>
      <c r="K10" s="103">
        <v>0</v>
      </c>
      <c r="L10" s="102"/>
      <c r="M10" s="101"/>
      <c r="N10" s="101"/>
      <c r="O10" s="101"/>
      <c r="P10" s="103">
        <v>0</v>
      </c>
      <c r="Q10" s="101"/>
      <c r="R10" s="103">
        <v>0</v>
      </c>
      <c r="S10" s="101"/>
      <c r="T10" s="103">
        <f>PL!P24</f>
        <v>12488546</v>
      </c>
      <c r="U10" s="102"/>
      <c r="V10" s="102">
        <f>SUM(G10:U10)</f>
        <v>12488546</v>
      </c>
      <c r="W10" s="9"/>
    </row>
    <row r="11" spans="1:23" ht="21.6" customHeight="1">
      <c r="A11" s="254" t="s">
        <v>122</v>
      </c>
      <c r="G11" s="120">
        <v>0</v>
      </c>
      <c r="H11" s="101"/>
      <c r="I11" s="102">
        <v>0</v>
      </c>
      <c r="J11" s="101"/>
      <c r="K11" s="120">
        <v>0</v>
      </c>
      <c r="L11" s="101"/>
      <c r="M11" s="101">
        <v>0</v>
      </c>
      <c r="N11" s="101"/>
      <c r="O11" s="101"/>
      <c r="P11" s="120">
        <v>0</v>
      </c>
      <c r="Q11" s="101"/>
      <c r="R11" s="120">
        <v>0</v>
      </c>
      <c r="S11" s="101"/>
      <c r="T11" s="139">
        <f>PL!P29</f>
        <v>-4693262</v>
      </c>
      <c r="U11" s="101"/>
      <c r="V11" s="140">
        <f>SUM(G11:U11)</f>
        <v>-4693262</v>
      </c>
      <c r="W11" s="9"/>
    </row>
    <row r="12" spans="1:23" ht="21.6" customHeight="1">
      <c r="A12" s="254" t="s">
        <v>123</v>
      </c>
      <c r="E12" s="3"/>
      <c r="G12" s="103">
        <f>SUM(G10:G11)</f>
        <v>0</v>
      </c>
      <c r="H12" s="101"/>
      <c r="I12" s="102">
        <v>0</v>
      </c>
      <c r="J12" s="101"/>
      <c r="K12" s="103">
        <f>SUM(K10:K11)</f>
        <v>0</v>
      </c>
      <c r="L12" s="101"/>
      <c r="M12" s="101">
        <v>0</v>
      </c>
      <c r="N12" s="101"/>
      <c r="O12" s="101"/>
      <c r="P12" s="103">
        <f>SUM(P10:P11)</f>
        <v>0</v>
      </c>
      <c r="Q12" s="101"/>
      <c r="R12" s="103">
        <f>SUM(R10:R11)</f>
        <v>0</v>
      </c>
      <c r="S12" s="101"/>
      <c r="T12" s="103">
        <f>SUM(T10:T11)</f>
        <v>7795284</v>
      </c>
      <c r="U12" s="101"/>
      <c r="V12" s="103">
        <f>SUM(V10:V11)</f>
        <v>7795284</v>
      </c>
      <c r="W12" s="9"/>
    </row>
    <row r="13" spans="1:23" ht="21.6" customHeight="1">
      <c r="A13" s="254" t="s">
        <v>107</v>
      </c>
      <c r="E13" s="3"/>
      <c r="G13" s="103">
        <v>0</v>
      </c>
      <c r="H13" s="101"/>
      <c r="I13" s="102"/>
      <c r="J13" s="101"/>
      <c r="K13" s="103">
        <v>0</v>
      </c>
      <c r="L13" s="101"/>
      <c r="M13" s="101"/>
      <c r="N13" s="101"/>
      <c r="O13" s="101"/>
      <c r="P13" s="103">
        <f>SUM(BS!P87)</f>
        <v>6794404</v>
      </c>
      <c r="Q13" s="101"/>
      <c r="R13" s="103">
        <v>0</v>
      </c>
      <c r="S13" s="101"/>
      <c r="T13" s="103">
        <v>0</v>
      </c>
      <c r="U13" s="101"/>
      <c r="V13" s="142">
        <f>SUM(G13:U13)</f>
        <v>6794404</v>
      </c>
      <c r="W13" s="9"/>
    </row>
    <row r="14" spans="1:23" ht="21.6" customHeight="1">
      <c r="A14" s="254" t="s">
        <v>227</v>
      </c>
      <c r="E14" s="3"/>
      <c r="G14" s="103">
        <v>25500000</v>
      </c>
      <c r="H14" s="101"/>
      <c r="I14" s="102"/>
      <c r="J14" s="101"/>
      <c r="K14" s="103">
        <v>127500000</v>
      </c>
      <c r="L14" s="101"/>
      <c r="M14" s="101"/>
      <c r="N14" s="101"/>
      <c r="O14" s="101"/>
      <c r="P14" s="103">
        <v>0</v>
      </c>
      <c r="Q14" s="101"/>
      <c r="R14" s="103">
        <v>0</v>
      </c>
      <c r="S14" s="101"/>
      <c r="T14" s="103">
        <v>0</v>
      </c>
      <c r="U14" s="101"/>
      <c r="V14" s="102">
        <f>SUM(G14:U14)</f>
        <v>153000000</v>
      </c>
      <c r="W14" s="9"/>
    </row>
    <row r="15" spans="1:23" ht="21.6" customHeight="1" thickBot="1">
      <c r="A15" s="2" t="s">
        <v>83</v>
      </c>
      <c r="E15" s="3"/>
      <c r="G15" s="105">
        <f>SUM(G9,G12:G14)</f>
        <v>280962733</v>
      </c>
      <c r="H15" s="102"/>
      <c r="I15" s="104">
        <v>0</v>
      </c>
      <c r="J15" s="102"/>
      <c r="K15" s="105">
        <f>SUM(K9,K12:K14)</f>
        <v>221069476</v>
      </c>
      <c r="L15" s="102"/>
      <c r="M15" s="104">
        <v>0</v>
      </c>
      <c r="N15" s="102"/>
      <c r="O15" s="102"/>
      <c r="P15" s="105">
        <f>SUM(P9,P12:P14)</f>
        <v>6794404</v>
      </c>
      <c r="Q15" s="102"/>
      <c r="R15" s="105">
        <f>SUM(R9,R12:R14)</f>
        <v>16635094</v>
      </c>
      <c r="S15" s="102"/>
      <c r="T15" s="105">
        <f>SUM(T9,T12:T14)</f>
        <v>-147100858</v>
      </c>
      <c r="U15" s="102"/>
      <c r="V15" s="105">
        <f>SUM(V9,V12:V14)</f>
        <v>378360849</v>
      </c>
      <c r="W15" s="11"/>
    </row>
    <row r="16" spans="1:23" ht="21.6" customHeight="1" thickTop="1">
      <c r="A16" s="2"/>
      <c r="E16" s="3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1"/>
    </row>
    <row r="17" spans="1:23" ht="21.6" customHeight="1">
      <c r="A17" s="8" t="s">
        <v>193</v>
      </c>
      <c r="E17" s="3"/>
      <c r="G17" s="102">
        <v>280962733</v>
      </c>
      <c r="H17" s="102"/>
      <c r="I17" s="102">
        <v>0</v>
      </c>
      <c r="J17" s="102"/>
      <c r="K17" s="102">
        <v>221069476</v>
      </c>
      <c r="L17" s="102"/>
      <c r="M17" s="102">
        <v>0</v>
      </c>
      <c r="N17" s="102"/>
      <c r="O17" s="102"/>
      <c r="P17" s="103">
        <v>6794404</v>
      </c>
      <c r="Q17" s="102"/>
      <c r="R17" s="102">
        <v>16635094</v>
      </c>
      <c r="S17" s="102"/>
      <c r="T17" s="102">
        <f>T15</f>
        <v>-147100858</v>
      </c>
      <c r="U17" s="102"/>
      <c r="V17" s="233">
        <f>SUM(G17:U17)</f>
        <v>378360849</v>
      </c>
      <c r="W17" s="11"/>
    </row>
    <row r="18" spans="1:23" ht="21.6" customHeight="1">
      <c r="A18" s="254" t="s">
        <v>232</v>
      </c>
      <c r="B18" s="7"/>
      <c r="E18" s="3"/>
      <c r="G18" s="103">
        <v>0</v>
      </c>
      <c r="H18" s="119"/>
      <c r="I18" s="119"/>
      <c r="J18" s="119"/>
      <c r="K18" s="103">
        <v>0</v>
      </c>
      <c r="L18" s="119"/>
      <c r="M18" s="119"/>
      <c r="N18" s="119"/>
      <c r="O18" s="119"/>
      <c r="P18" s="103">
        <v>0</v>
      </c>
      <c r="Q18" s="119"/>
      <c r="R18" s="103">
        <v>0</v>
      </c>
      <c r="S18" s="119"/>
      <c r="T18" s="102">
        <f>PL!N24</f>
        <v>-255047728</v>
      </c>
      <c r="U18" s="119"/>
      <c r="V18" s="233">
        <f>SUM(G18:U18)</f>
        <v>-255047728</v>
      </c>
      <c r="W18" s="9"/>
    </row>
    <row r="19" spans="1:23" s="12" customFormat="1" ht="21.6" customHeight="1">
      <c r="A19" s="254" t="s">
        <v>122</v>
      </c>
      <c r="B19" s="1"/>
      <c r="C19" s="1"/>
      <c r="D19" s="1"/>
      <c r="E19" s="3"/>
      <c r="F19" s="1"/>
      <c r="G19" s="120">
        <v>0</v>
      </c>
      <c r="H19" s="119"/>
      <c r="I19" s="119">
        <v>0</v>
      </c>
      <c r="J19" s="119"/>
      <c r="K19" s="120">
        <v>0</v>
      </c>
      <c r="L19" s="119"/>
      <c r="M19" s="119">
        <v>0</v>
      </c>
      <c r="N19" s="119"/>
      <c r="O19" s="119"/>
      <c r="P19" s="120">
        <v>0</v>
      </c>
      <c r="Q19" s="119"/>
      <c r="R19" s="120">
        <v>0</v>
      </c>
      <c r="S19" s="119"/>
      <c r="T19" s="134">
        <f>PL!N29</f>
        <v>0</v>
      </c>
      <c r="U19" s="119"/>
      <c r="V19" s="120">
        <f>SUM(G19:U19)</f>
        <v>0</v>
      </c>
      <c r="W19" s="11"/>
    </row>
    <row r="20" spans="1:23">
      <c r="A20" s="254" t="s">
        <v>123</v>
      </c>
      <c r="E20" s="3"/>
      <c r="G20" s="103">
        <f>SUM(G18:G19)</f>
        <v>0</v>
      </c>
      <c r="H20" s="101"/>
      <c r="I20" s="102">
        <v>0</v>
      </c>
      <c r="J20" s="101"/>
      <c r="K20" s="103">
        <f>SUM(K18:K19)</f>
        <v>0</v>
      </c>
      <c r="L20" s="101"/>
      <c r="M20" s="101">
        <v>0</v>
      </c>
      <c r="N20" s="101"/>
      <c r="O20" s="101"/>
      <c r="P20" s="103">
        <f>SUM(P18:P19)</f>
        <v>0</v>
      </c>
      <c r="Q20" s="101"/>
      <c r="R20" s="103">
        <f>SUM(R18:R19)</f>
        <v>0</v>
      </c>
      <c r="S20" s="101"/>
      <c r="T20" s="103">
        <f>SUM(T18:T19)</f>
        <v>-255047728</v>
      </c>
      <c r="U20" s="101"/>
      <c r="V20" s="103">
        <f>SUM(V18:V19)</f>
        <v>-255047728</v>
      </c>
      <c r="W20" s="9"/>
    </row>
    <row r="21" spans="1:23">
      <c r="A21" s="254" t="s">
        <v>107</v>
      </c>
      <c r="E21" s="3"/>
      <c r="G21" s="103">
        <v>0</v>
      </c>
      <c r="H21" s="101"/>
      <c r="I21" s="102"/>
      <c r="J21" s="101"/>
      <c r="K21" s="103">
        <v>0</v>
      </c>
      <c r="L21" s="101"/>
      <c r="M21" s="101"/>
      <c r="N21" s="101"/>
      <c r="O21" s="101"/>
      <c r="P21" s="103">
        <f>-P13</f>
        <v>-6794404</v>
      </c>
      <c r="Q21" s="101"/>
      <c r="R21" s="103">
        <v>0</v>
      </c>
      <c r="S21" s="101"/>
      <c r="T21" s="103">
        <v>0</v>
      </c>
      <c r="U21" s="101"/>
      <c r="V21" s="103">
        <f>SUM(G21:U21)</f>
        <v>-6794404</v>
      </c>
      <c r="W21" s="9"/>
    </row>
    <row r="22" spans="1:23" s="12" customFormat="1" ht="21.6" customHeight="1" thickBot="1">
      <c r="A22" s="2" t="s">
        <v>194</v>
      </c>
      <c r="B22" s="1"/>
      <c r="C22" s="1"/>
      <c r="D22" s="1"/>
      <c r="E22" s="3"/>
      <c r="F22" s="1"/>
      <c r="G22" s="105">
        <f>SUM(G20:G21)+G17</f>
        <v>280962733</v>
      </c>
      <c r="H22" s="102"/>
      <c r="I22" s="104">
        <v>0</v>
      </c>
      <c r="J22" s="102"/>
      <c r="K22" s="105">
        <f>SUM(K20:K21)+K17</f>
        <v>221069476</v>
      </c>
      <c r="L22" s="102"/>
      <c r="M22" s="104">
        <v>0</v>
      </c>
      <c r="N22" s="102"/>
      <c r="O22" s="102"/>
      <c r="P22" s="234">
        <f>SUM(P20:P21)+P17</f>
        <v>0</v>
      </c>
      <c r="Q22" s="102"/>
      <c r="R22" s="105">
        <f>SUM(R20:R21)+R17</f>
        <v>16635094</v>
      </c>
      <c r="S22" s="102"/>
      <c r="T22" s="105">
        <f>SUM(T20:T21)+T17</f>
        <v>-402148586</v>
      </c>
      <c r="U22" s="102"/>
      <c r="V22" s="105">
        <f>SUM(V20:V21)+V17</f>
        <v>116518717</v>
      </c>
      <c r="W22" s="11"/>
    </row>
    <row r="23" spans="1:23" s="12" customFormat="1" ht="21.6" customHeight="1" thickTop="1">
      <c r="A23" s="2"/>
      <c r="B23" s="1"/>
      <c r="C23" s="1"/>
      <c r="D23" s="1"/>
      <c r="E23" s="3"/>
      <c r="F23" s="1"/>
      <c r="G23" s="10">
        <f>G17-BS!P82</f>
        <v>0</v>
      </c>
      <c r="H23" s="10"/>
      <c r="I23" s="10"/>
      <c r="J23" s="10"/>
      <c r="K23" s="10">
        <f>K17-BS!P83</f>
        <v>0</v>
      </c>
      <c r="L23" s="10"/>
      <c r="M23" s="10"/>
      <c r="N23" s="10"/>
      <c r="O23" s="10"/>
      <c r="P23" s="10">
        <f>P17-BS!P87</f>
        <v>0</v>
      </c>
      <c r="Q23" s="10"/>
      <c r="R23" s="10">
        <f>R17-BS!P89</f>
        <v>0</v>
      </c>
      <c r="S23" s="10"/>
      <c r="T23" s="10">
        <f>T17-BS!P90</f>
        <v>0</v>
      </c>
      <c r="U23" s="10"/>
      <c r="V23" s="10">
        <f>V17-BS!P92</f>
        <v>0</v>
      </c>
      <c r="W23" s="11"/>
    </row>
    <row r="24" spans="1:23" s="12" customFormat="1" ht="21.6" customHeight="1">
      <c r="A24" s="2"/>
      <c r="B24" s="1"/>
      <c r="C24" s="1"/>
      <c r="D24" s="1"/>
      <c r="E24" s="3"/>
      <c r="F24" s="1"/>
      <c r="G24" s="10">
        <f>G22-BS!N82</f>
        <v>0</v>
      </c>
      <c r="H24" s="10"/>
      <c r="I24" s="10"/>
      <c r="J24" s="10"/>
      <c r="K24" s="10">
        <f>K22-BS!N83</f>
        <v>0</v>
      </c>
      <c r="L24" s="10"/>
      <c r="M24" s="10"/>
      <c r="N24" s="10"/>
      <c r="O24" s="10"/>
      <c r="P24" s="10">
        <f>P22-BS!N87</f>
        <v>0</v>
      </c>
      <c r="Q24" s="10"/>
      <c r="R24" s="10">
        <f>R22-BS!N89</f>
        <v>0</v>
      </c>
      <c r="S24" s="10"/>
      <c r="T24" s="10">
        <f>T22-BS!N90-BS!N91</f>
        <v>0</v>
      </c>
      <c r="U24" s="10"/>
      <c r="V24" s="10">
        <f>V22-BS!N92</f>
        <v>0</v>
      </c>
      <c r="W24" s="11"/>
    </row>
    <row r="25" spans="1:23" s="12" customFormat="1" ht="21.6" customHeight="1">
      <c r="A25" s="255" t="s">
        <v>229</v>
      </c>
      <c r="B25" s="1"/>
      <c r="C25" s="1"/>
      <c r="D25" s="1"/>
      <c r="E25" s="3"/>
      <c r="F25" s="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1"/>
    </row>
    <row r="26" spans="1:23" s="12" customFormat="1" ht="21.6" customHeight="1">
      <c r="A26" s="2"/>
      <c r="B26" s="1"/>
      <c r="C26" s="1"/>
      <c r="D26" s="1"/>
      <c r="E26" s="3"/>
      <c r="F26" s="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1"/>
    </row>
  </sheetData>
  <mergeCells count="6">
    <mergeCell ref="R6:T6"/>
    <mergeCell ref="A1:V1"/>
    <mergeCell ref="A2:V2"/>
    <mergeCell ref="A3:V3"/>
    <mergeCell ref="G4:V4"/>
    <mergeCell ref="G5:V5"/>
  </mergeCells>
  <pageMargins left="0.94488188976377963" right="0.39370078740157483" top="0.78740157480314965" bottom="0.39370078740157483" header="0.51181102362204722" footer="0.15748031496062992"/>
  <pageSetup paperSize="9" scale="91" firstPageNumber="11" fitToHeight="0" orientation="landscape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7"/>
  <sheetViews>
    <sheetView showGridLines="0" view="pageBreakPreview" zoomScale="70" zoomScaleNormal="70" zoomScaleSheetLayoutView="70" workbookViewId="0">
      <selection activeCell="L85" sqref="L85"/>
    </sheetView>
  </sheetViews>
  <sheetFormatPr defaultColWidth="9.140625" defaultRowHeight="23.25"/>
  <cols>
    <col min="1" max="3" width="1.140625" style="16" customWidth="1"/>
    <col min="4" max="4" width="1" style="16" customWidth="1"/>
    <col min="5" max="6" width="2.140625" style="16" customWidth="1"/>
    <col min="7" max="7" width="41.140625" style="16" customWidth="1"/>
    <col min="8" max="8" width="11.85546875" style="33" customWidth="1"/>
    <col min="9" max="9" width="0.85546875" style="16" hidden="1" customWidth="1"/>
    <col min="10" max="10" width="16.7109375" style="49" customWidth="1"/>
    <col min="11" max="11" width="0.85546875" style="16" customWidth="1"/>
    <col min="12" max="12" width="16" style="16" bestFit="1" customWidth="1"/>
    <col min="13" max="13" width="0.7109375" style="75" customWidth="1"/>
    <col min="14" max="14" width="15.140625" style="16" bestFit="1" customWidth="1"/>
    <col min="15" max="15" width="0.85546875" style="16" customWidth="1"/>
    <col min="16" max="16" width="15.7109375" style="16" customWidth="1"/>
    <col min="17" max="16384" width="9.140625" style="16"/>
  </cols>
  <sheetData>
    <row r="1" spans="1:26" ht="21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2" spans="1:26" ht="21" customHeight="1">
      <c r="A2" s="293" t="s">
        <v>59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26" ht="25.5" customHeight="1">
      <c r="A3" s="293" t="s">
        <v>192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26" ht="21" customHeight="1">
      <c r="K4" s="75"/>
      <c r="L4" s="75"/>
      <c r="N4" s="75"/>
      <c r="O4" s="75"/>
      <c r="P4" s="138" t="s">
        <v>80</v>
      </c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20" customFormat="1" ht="21" customHeight="1">
      <c r="H5" s="81"/>
      <c r="J5" s="296" t="s">
        <v>3</v>
      </c>
      <c r="K5" s="296"/>
      <c r="L5" s="296"/>
      <c r="M5" s="82"/>
      <c r="N5" s="296" t="s">
        <v>4</v>
      </c>
      <c r="O5" s="296"/>
      <c r="P5" s="296"/>
    </row>
    <row r="6" spans="1:26" ht="21" customHeight="1">
      <c r="H6" s="83"/>
      <c r="J6" s="84">
        <v>2566</v>
      </c>
      <c r="K6" s="85"/>
      <c r="L6" s="84">
        <v>2565</v>
      </c>
      <c r="M6" s="85"/>
      <c r="N6" s="84">
        <v>2566</v>
      </c>
      <c r="O6" s="85"/>
      <c r="P6" s="84">
        <v>2565</v>
      </c>
    </row>
    <row r="7" spans="1:26" s="156" customFormat="1" ht="21" customHeight="1">
      <c r="A7" s="157" t="s">
        <v>60</v>
      </c>
      <c r="B7" s="157"/>
      <c r="C7" s="157"/>
      <c r="D7" s="157"/>
      <c r="E7" s="157"/>
      <c r="F7" s="157"/>
      <c r="G7" s="157"/>
      <c r="H7" s="158"/>
      <c r="J7" s="171"/>
      <c r="K7" s="171"/>
      <c r="L7" s="161"/>
      <c r="M7" s="171"/>
      <c r="N7" s="171"/>
      <c r="O7" s="171"/>
      <c r="P7" s="172"/>
    </row>
    <row r="8" spans="1:26" s="156" customFormat="1" ht="21" customHeight="1">
      <c r="A8" s="156" t="s">
        <v>156</v>
      </c>
      <c r="H8" s="158"/>
      <c r="J8" s="189">
        <f>PL!J22</f>
        <v>-144894471</v>
      </c>
      <c r="K8" s="179"/>
      <c r="L8" s="189">
        <f>PL!L22</f>
        <v>-24026979</v>
      </c>
      <c r="M8" s="180"/>
      <c r="N8" s="189">
        <f>PL!N22</f>
        <v>-255047728</v>
      </c>
      <c r="O8" s="179"/>
      <c r="P8" s="189">
        <f>PL!P22</f>
        <v>13211072</v>
      </c>
    </row>
    <row r="9" spans="1:26" s="156" customFormat="1" ht="21" customHeight="1">
      <c r="A9" s="156" t="s">
        <v>157</v>
      </c>
      <c r="H9" s="158"/>
      <c r="J9" s="181"/>
      <c r="K9" s="179"/>
      <c r="L9" s="181"/>
      <c r="M9" s="180"/>
      <c r="N9" s="182"/>
      <c r="O9" s="179"/>
      <c r="P9" s="182"/>
    </row>
    <row r="10" spans="1:26" s="156" customFormat="1" ht="21" customHeight="1">
      <c r="B10" s="156" t="s">
        <v>183</v>
      </c>
      <c r="H10" s="158"/>
      <c r="J10" s="181"/>
      <c r="K10" s="179"/>
      <c r="L10" s="181"/>
      <c r="M10" s="180"/>
      <c r="N10" s="182"/>
      <c r="O10" s="179"/>
      <c r="P10" s="182"/>
    </row>
    <row r="11" spans="1:26" s="156" customFormat="1" ht="21" customHeight="1">
      <c r="C11" s="156" t="s">
        <v>61</v>
      </c>
      <c r="H11" s="158"/>
      <c r="J11" s="178"/>
      <c r="K11" s="179"/>
      <c r="L11" s="178">
        <v>57186641</v>
      </c>
      <c r="M11" s="179"/>
      <c r="N11" s="178"/>
      <c r="O11" s="180"/>
      <c r="P11" s="182">
        <v>10141919</v>
      </c>
    </row>
    <row r="12" spans="1:26" s="156" customFormat="1" ht="21" customHeight="1">
      <c r="C12" s="156" t="s">
        <v>158</v>
      </c>
      <c r="H12" s="158"/>
      <c r="J12" s="178"/>
      <c r="K12" s="179"/>
      <c r="L12" s="178">
        <v>583718</v>
      </c>
      <c r="M12" s="179"/>
      <c r="N12" s="178"/>
      <c r="O12" s="180"/>
      <c r="P12" s="222">
        <f>-25450933-P14</f>
        <v>-9800933</v>
      </c>
    </row>
    <row r="13" spans="1:26" s="156" customFormat="1" ht="21" customHeight="1">
      <c r="C13" s="156" t="s">
        <v>62</v>
      </c>
      <c r="H13" s="158"/>
      <c r="J13" s="189"/>
      <c r="K13" s="179"/>
      <c r="L13" s="189">
        <v>0</v>
      </c>
      <c r="M13" s="179"/>
      <c r="N13" s="178"/>
      <c r="O13" s="180"/>
      <c r="P13" s="189">
        <v>0</v>
      </c>
    </row>
    <row r="14" spans="1:26" s="143" customFormat="1" ht="21" customHeight="1">
      <c r="C14" s="152" t="s">
        <v>202</v>
      </c>
      <c r="H14" s="144"/>
      <c r="J14" s="194"/>
      <c r="K14" s="195"/>
      <c r="L14" s="194">
        <v>0</v>
      </c>
      <c r="M14" s="195"/>
      <c r="N14" s="196"/>
      <c r="O14" s="197"/>
      <c r="P14" s="223">
        <v>-15650000</v>
      </c>
    </row>
    <row r="15" spans="1:26" s="143" customFormat="1" ht="21" customHeight="1">
      <c r="C15" s="143" t="s">
        <v>159</v>
      </c>
      <c r="H15" s="144"/>
      <c r="J15" s="194"/>
      <c r="K15" s="195"/>
      <c r="L15" s="194">
        <v>0</v>
      </c>
      <c r="M15" s="195"/>
      <c r="N15" s="194"/>
      <c r="O15" s="197"/>
      <c r="P15" s="196">
        <v>-8009700</v>
      </c>
    </row>
    <row r="16" spans="1:26" s="151" customFormat="1" ht="21" customHeight="1">
      <c r="A16" s="143"/>
      <c r="B16" s="143"/>
      <c r="C16" s="143" t="s">
        <v>174</v>
      </c>
      <c r="D16" s="143"/>
      <c r="E16" s="143"/>
      <c r="F16" s="143"/>
      <c r="G16" s="143"/>
      <c r="H16" s="144"/>
      <c r="I16" s="143"/>
      <c r="J16" s="194"/>
      <c r="K16" s="195"/>
      <c r="L16" s="194">
        <v>1034222</v>
      </c>
      <c r="M16" s="195"/>
      <c r="N16" s="194"/>
      <c r="O16" s="197"/>
      <c r="P16" s="194">
        <v>0</v>
      </c>
    </row>
    <row r="17" spans="1:16" s="143" customFormat="1" ht="21" customHeight="1">
      <c r="C17" s="143" t="s">
        <v>203</v>
      </c>
      <c r="H17" s="144"/>
      <c r="J17" s="196"/>
      <c r="K17" s="195"/>
      <c r="L17" s="196">
        <v>-1020392</v>
      </c>
      <c r="M17" s="195"/>
      <c r="N17" s="196"/>
      <c r="O17" s="197"/>
      <c r="P17" s="198">
        <v>-239310</v>
      </c>
    </row>
    <row r="18" spans="1:16" s="143" customFormat="1" ht="21" customHeight="1">
      <c r="C18" s="152" t="s">
        <v>204</v>
      </c>
      <c r="H18" s="144"/>
      <c r="J18" s="196"/>
      <c r="K18" s="197"/>
      <c r="L18" s="196">
        <v>94232</v>
      </c>
      <c r="M18" s="197"/>
      <c r="N18" s="196"/>
      <c r="O18" s="197"/>
      <c r="P18" s="196">
        <v>95497</v>
      </c>
    </row>
    <row r="19" spans="1:16" s="143" customFormat="1" ht="21" customHeight="1">
      <c r="C19" s="143" t="s">
        <v>205</v>
      </c>
      <c r="H19" s="144"/>
      <c r="J19" s="194"/>
      <c r="K19" s="197"/>
      <c r="L19" s="194">
        <v>0</v>
      </c>
      <c r="M19" s="197"/>
      <c r="N19" s="196"/>
      <c r="O19" s="197"/>
      <c r="P19" s="194">
        <v>0</v>
      </c>
    </row>
    <row r="20" spans="1:16" s="143" customFormat="1" ht="21" customHeight="1">
      <c r="C20" s="143" t="s">
        <v>160</v>
      </c>
      <c r="H20" s="144"/>
      <c r="J20" s="196"/>
      <c r="K20" s="195"/>
      <c r="L20" s="196">
        <v>207175</v>
      </c>
      <c r="M20" s="195"/>
      <c r="N20" s="196"/>
      <c r="O20" s="197"/>
      <c r="P20" s="198">
        <v>742150</v>
      </c>
    </row>
    <row r="21" spans="1:16" s="151" customFormat="1" ht="21" customHeight="1">
      <c r="A21" s="143"/>
      <c r="B21" s="143"/>
      <c r="C21" s="143" t="s">
        <v>64</v>
      </c>
      <c r="D21" s="143"/>
      <c r="E21" s="143"/>
      <c r="F21" s="143"/>
      <c r="G21" s="143"/>
      <c r="H21" s="143"/>
      <c r="I21" s="143"/>
      <c r="J21" s="194"/>
      <c r="K21" s="195"/>
      <c r="L21" s="194">
        <v>0</v>
      </c>
      <c r="M21" s="195"/>
      <c r="N21" s="198"/>
      <c r="O21" s="197"/>
      <c r="P21" s="194">
        <v>0</v>
      </c>
    </row>
    <row r="22" spans="1:16" s="143" customFormat="1" ht="21" customHeight="1">
      <c r="C22" s="143" t="s">
        <v>22</v>
      </c>
      <c r="H22" s="144"/>
      <c r="J22" s="194"/>
      <c r="K22" s="195"/>
      <c r="L22" s="194">
        <v>5727124</v>
      </c>
      <c r="M22" s="195"/>
      <c r="N22" s="194"/>
      <c r="O22" s="197"/>
      <c r="P22" s="194">
        <v>0</v>
      </c>
    </row>
    <row r="23" spans="1:16" s="143" customFormat="1" ht="21" customHeight="1">
      <c r="C23" s="143" t="s">
        <v>206</v>
      </c>
      <c r="H23" s="144"/>
      <c r="J23" s="194"/>
      <c r="K23" s="195"/>
      <c r="L23" s="194">
        <v>0</v>
      </c>
      <c r="M23" s="195"/>
      <c r="N23" s="194"/>
      <c r="O23" s="197"/>
      <c r="P23" s="198">
        <v>-6550103</v>
      </c>
    </row>
    <row r="24" spans="1:16" s="143" customFormat="1" ht="21" customHeight="1">
      <c r="C24" s="143" t="s">
        <v>153</v>
      </c>
      <c r="H24" s="144"/>
      <c r="J24" s="196"/>
      <c r="K24" s="195"/>
      <c r="L24" s="196">
        <v>-241858</v>
      </c>
      <c r="M24" s="195"/>
      <c r="N24" s="194"/>
      <c r="O24" s="197"/>
      <c r="P24" s="198">
        <v>-9199477</v>
      </c>
    </row>
    <row r="25" spans="1:16" s="143" customFormat="1" ht="21" customHeight="1">
      <c r="C25" s="143" t="s">
        <v>145</v>
      </c>
      <c r="H25" s="147"/>
      <c r="J25" s="196"/>
      <c r="K25" s="195"/>
      <c r="L25" s="196">
        <v>-21857</v>
      </c>
      <c r="M25" s="195"/>
      <c r="N25" s="194"/>
      <c r="O25" s="197"/>
      <c r="P25" s="194">
        <v>0</v>
      </c>
    </row>
    <row r="26" spans="1:16" s="151" customFormat="1" ht="21" customHeight="1">
      <c r="A26" s="143"/>
      <c r="B26" s="143"/>
      <c r="C26" s="143" t="s">
        <v>65</v>
      </c>
      <c r="D26" s="143"/>
      <c r="E26" s="143"/>
      <c r="F26" s="143"/>
      <c r="G26" s="143"/>
      <c r="H26" s="147"/>
      <c r="I26" s="143"/>
      <c r="J26" s="194"/>
      <c r="K26" s="195"/>
      <c r="L26" s="194">
        <v>0</v>
      </c>
      <c r="M26" s="195"/>
      <c r="N26" s="196"/>
      <c r="O26" s="197"/>
      <c r="P26" s="194">
        <v>0</v>
      </c>
    </row>
    <row r="27" spans="1:16" s="151" customFormat="1" ht="21" customHeight="1">
      <c r="A27" s="143"/>
      <c r="B27" s="143"/>
      <c r="C27" s="143" t="s">
        <v>63</v>
      </c>
      <c r="D27" s="143"/>
      <c r="E27" s="143"/>
      <c r="F27" s="143"/>
      <c r="G27" s="143"/>
      <c r="H27" s="144"/>
      <c r="I27" s="143"/>
      <c r="J27" s="196"/>
      <c r="K27" s="197"/>
      <c r="L27" s="196">
        <v>79392</v>
      </c>
      <c r="M27" s="197"/>
      <c r="N27" s="196"/>
      <c r="O27" s="197"/>
      <c r="P27" s="194">
        <v>0</v>
      </c>
    </row>
    <row r="28" spans="1:16" s="156" customFormat="1" ht="21" customHeight="1">
      <c r="C28" s="156" t="s">
        <v>40</v>
      </c>
      <c r="H28" s="159"/>
      <c r="J28" s="178"/>
      <c r="K28" s="180"/>
      <c r="L28" s="178">
        <v>20107724</v>
      </c>
      <c r="M28" s="180"/>
      <c r="N28" s="178"/>
      <c r="O28" s="180"/>
      <c r="P28" s="182">
        <v>11834343</v>
      </c>
    </row>
    <row r="29" spans="1:16" s="156" customFormat="1" ht="21" customHeight="1">
      <c r="A29" s="156" t="s">
        <v>161</v>
      </c>
      <c r="H29" s="158"/>
      <c r="J29" s="183"/>
      <c r="K29" s="179"/>
      <c r="L29" s="183"/>
      <c r="M29" s="179"/>
      <c r="N29" s="183"/>
      <c r="O29" s="180"/>
      <c r="P29" s="183"/>
    </row>
    <row r="30" spans="1:16" s="156" customFormat="1" ht="21" customHeight="1">
      <c r="B30" s="156" t="s">
        <v>66</v>
      </c>
      <c r="H30" s="158"/>
      <c r="J30" s="189">
        <f>SUM(J8:J28)</f>
        <v>-144894471</v>
      </c>
      <c r="K30" s="179"/>
      <c r="L30" s="189">
        <f>SUM(L8:L28)</f>
        <v>59709142</v>
      </c>
      <c r="M30" s="179"/>
      <c r="N30" s="189">
        <f>SUM(N8:N28)</f>
        <v>-255047728</v>
      </c>
      <c r="O30" s="180"/>
      <c r="P30" s="189">
        <f>SUM(P8:P28)</f>
        <v>-13424542</v>
      </c>
    </row>
    <row r="31" spans="1:16" s="156" customFormat="1" ht="21" customHeight="1">
      <c r="A31" s="156" t="s">
        <v>162</v>
      </c>
      <c r="H31" s="158"/>
      <c r="J31" s="184"/>
      <c r="K31" s="179"/>
      <c r="L31" s="184"/>
      <c r="M31" s="179"/>
      <c r="N31" s="184"/>
      <c r="O31" s="180"/>
      <c r="P31" s="184"/>
    </row>
    <row r="32" spans="1:16" s="156" customFormat="1" ht="21" customHeight="1">
      <c r="C32" s="156" t="s">
        <v>177</v>
      </c>
      <c r="H32" s="158"/>
      <c r="J32" s="178"/>
      <c r="K32" s="179"/>
      <c r="L32" s="178">
        <v>-124288490</v>
      </c>
      <c r="M32" s="179"/>
      <c r="N32" s="178"/>
      <c r="O32" s="180"/>
      <c r="P32" s="182">
        <v>-61814147</v>
      </c>
    </row>
    <row r="33" spans="1:16" s="156" customFormat="1" ht="21" customHeight="1">
      <c r="C33" s="156" t="s">
        <v>140</v>
      </c>
      <c r="H33" s="158"/>
      <c r="J33" s="178"/>
      <c r="K33" s="179"/>
      <c r="L33" s="178">
        <v>-25604135</v>
      </c>
      <c r="M33" s="179"/>
      <c r="N33" s="178"/>
      <c r="O33" s="180"/>
      <c r="P33" s="182">
        <v>-25359311</v>
      </c>
    </row>
    <row r="34" spans="1:16" s="156" customFormat="1" ht="21" customHeight="1">
      <c r="C34" s="156" t="s">
        <v>67</v>
      </c>
      <c r="H34" s="158"/>
      <c r="J34" s="178"/>
      <c r="K34" s="181"/>
      <c r="L34" s="178">
        <v>-39088012</v>
      </c>
      <c r="M34" s="181"/>
      <c r="N34" s="178"/>
      <c r="O34" s="178"/>
      <c r="P34" s="178">
        <v>1879860</v>
      </c>
    </row>
    <row r="35" spans="1:16" s="156" customFormat="1" ht="21" customHeight="1">
      <c r="C35" s="156" t="s">
        <v>87</v>
      </c>
      <c r="H35" s="158"/>
      <c r="J35" s="178"/>
      <c r="K35" s="181"/>
      <c r="L35" s="178">
        <v>-21237211</v>
      </c>
      <c r="M35" s="181"/>
      <c r="N35" s="189"/>
      <c r="O35" s="178"/>
      <c r="P35" s="178">
        <v>-9594514</v>
      </c>
    </row>
    <row r="36" spans="1:16" s="156" customFormat="1" ht="21" customHeight="1">
      <c r="C36" s="167" t="s">
        <v>14</v>
      </c>
      <c r="H36" s="158"/>
      <c r="J36" s="178"/>
      <c r="K36" s="179"/>
      <c r="L36" s="178">
        <v>-4017888</v>
      </c>
      <c r="M36" s="179"/>
      <c r="N36" s="178"/>
      <c r="O36" s="180"/>
      <c r="P36" s="178">
        <v>-3076833</v>
      </c>
    </row>
    <row r="37" spans="1:16" s="156" customFormat="1" ht="21" customHeight="1">
      <c r="A37" s="156" t="s">
        <v>163</v>
      </c>
      <c r="B37" s="167"/>
      <c r="H37" s="158"/>
      <c r="J37" s="184"/>
      <c r="K37" s="179"/>
      <c r="L37" s="184"/>
      <c r="M37" s="179"/>
      <c r="N37" s="184"/>
      <c r="O37" s="180"/>
      <c r="P37" s="184"/>
    </row>
    <row r="38" spans="1:16" s="156" customFormat="1" ht="21" customHeight="1">
      <c r="C38" s="156" t="s">
        <v>95</v>
      </c>
      <c r="H38" s="158"/>
      <c r="J38" s="178"/>
      <c r="K38" s="180"/>
      <c r="L38" s="224">
        <v>73837315</v>
      </c>
      <c r="M38" s="180"/>
      <c r="N38" s="178"/>
      <c r="O38" s="180"/>
      <c r="P38" s="224">
        <v>48196017</v>
      </c>
    </row>
    <row r="39" spans="1:16" s="143" customFormat="1" ht="21" customHeight="1">
      <c r="C39" s="152" t="s">
        <v>198</v>
      </c>
      <c r="H39" s="144"/>
      <c r="J39" s="196"/>
      <c r="K39" s="197"/>
      <c r="L39" s="224">
        <v>6271673</v>
      </c>
      <c r="M39" s="197"/>
      <c r="N39" s="196"/>
      <c r="O39" s="197"/>
      <c r="P39" s="224">
        <v>-10241517</v>
      </c>
    </row>
    <row r="40" spans="1:16" s="156" customFormat="1" ht="21" customHeight="1">
      <c r="C40" s="156" t="s">
        <v>139</v>
      </c>
      <c r="H40" s="158"/>
      <c r="J40" s="178"/>
      <c r="K40" s="180"/>
      <c r="L40" s="178">
        <v>19839688</v>
      </c>
      <c r="M40" s="180"/>
      <c r="N40" s="189"/>
      <c r="O40" s="180"/>
      <c r="P40" s="178">
        <v>8808507</v>
      </c>
    </row>
    <row r="41" spans="1:16" s="156" customFormat="1" ht="21" customHeight="1">
      <c r="C41" s="156" t="s">
        <v>97</v>
      </c>
      <c r="H41" s="158"/>
      <c r="J41" s="192"/>
      <c r="K41" s="180"/>
      <c r="L41" s="192">
        <v>0</v>
      </c>
      <c r="M41" s="180"/>
      <c r="N41" s="178"/>
      <c r="O41" s="180"/>
      <c r="P41" s="192">
        <v>0</v>
      </c>
    </row>
    <row r="42" spans="1:16" s="156" customFormat="1" ht="21" customHeight="1">
      <c r="B42" s="156" t="s">
        <v>164</v>
      </c>
      <c r="H42" s="158"/>
      <c r="J42" s="189">
        <f>SUM(J30:J41)</f>
        <v>-144894471</v>
      </c>
      <c r="K42" s="180"/>
      <c r="L42" s="189">
        <f>SUM(L30:L41)</f>
        <v>-54577918</v>
      </c>
      <c r="M42" s="180"/>
      <c r="N42" s="217">
        <f>SUM(N30:N41)</f>
        <v>-255047728</v>
      </c>
      <c r="O42" s="180"/>
      <c r="P42" s="189">
        <f>SUM(P30:P41)</f>
        <v>-64626480</v>
      </c>
    </row>
    <row r="43" spans="1:16" s="156" customFormat="1" ht="21" customHeight="1">
      <c r="C43" s="156" t="s">
        <v>184</v>
      </c>
      <c r="H43" s="158"/>
      <c r="J43" s="178"/>
      <c r="K43" s="180"/>
      <c r="L43" s="178">
        <v>16846662</v>
      </c>
      <c r="M43" s="180"/>
      <c r="N43" s="178"/>
      <c r="O43" s="180"/>
      <c r="P43" s="189">
        <v>0</v>
      </c>
    </row>
    <row r="44" spans="1:16" s="156" customFormat="1" ht="21" customHeight="1">
      <c r="C44" s="156" t="s">
        <v>165</v>
      </c>
      <c r="H44" s="158"/>
      <c r="J44" s="178"/>
      <c r="K44" s="180"/>
      <c r="L44" s="178">
        <v>-2800172</v>
      </c>
      <c r="M44" s="180"/>
      <c r="N44" s="178"/>
      <c r="O44" s="180"/>
      <c r="P44" s="178">
        <v>-2407207</v>
      </c>
    </row>
    <row r="45" spans="1:16" s="156" customFormat="1" ht="21" customHeight="1">
      <c r="C45" s="156" t="s">
        <v>68</v>
      </c>
      <c r="H45" s="158"/>
      <c r="J45" s="190"/>
      <c r="K45" s="180"/>
      <c r="L45" s="190">
        <v>-27319800</v>
      </c>
      <c r="M45" s="180"/>
      <c r="N45" s="190"/>
      <c r="O45" s="180"/>
      <c r="P45" s="191">
        <v>-11637697</v>
      </c>
    </row>
    <row r="46" spans="1:16" s="156" customFormat="1" ht="21" customHeight="1">
      <c r="A46" s="157" t="s">
        <v>166</v>
      </c>
      <c r="H46" s="158"/>
      <c r="J46" s="192">
        <f>SUM(J42:J45)</f>
        <v>-144894471</v>
      </c>
      <c r="K46" s="178"/>
      <c r="L46" s="185">
        <f>SUM(L42:L45)</f>
        <v>-67851228</v>
      </c>
      <c r="M46" s="178"/>
      <c r="N46" s="192">
        <f>SUM(N42:N45)</f>
        <v>-255047728</v>
      </c>
      <c r="O46" s="178"/>
      <c r="P46" s="185">
        <f>SUM(P42:P45)</f>
        <v>-78671384</v>
      </c>
    </row>
    <row r="47" spans="1:16" ht="21" customHeight="1">
      <c r="A47" s="20"/>
      <c r="J47" s="86"/>
      <c r="K47" s="86"/>
      <c r="L47" s="86"/>
      <c r="N47" s="86"/>
      <c r="O47" s="75"/>
      <c r="P47" s="86"/>
    </row>
    <row r="48" spans="1:16" ht="21" customHeight="1">
      <c r="A48" s="16" t="s">
        <v>82</v>
      </c>
      <c r="J48" s="86"/>
      <c r="K48" s="86"/>
      <c r="L48" s="86"/>
      <c r="N48" s="86"/>
      <c r="O48" s="75"/>
      <c r="P48" s="86"/>
    </row>
    <row r="49" spans="1:16" ht="21" customHeight="1">
      <c r="A49" s="293" t="s">
        <v>0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</row>
    <row r="50" spans="1:16" ht="21" customHeight="1">
      <c r="A50" s="293" t="s">
        <v>86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</row>
    <row r="51" spans="1:16" ht="25.5" customHeight="1">
      <c r="A51" s="293" t="s">
        <v>192</v>
      </c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</row>
    <row r="52" spans="1:16" ht="21" customHeight="1">
      <c r="J52" s="294" t="s">
        <v>80</v>
      </c>
      <c r="K52" s="294"/>
      <c r="L52" s="294"/>
      <c r="M52" s="294"/>
      <c r="N52" s="294"/>
      <c r="O52" s="294"/>
      <c r="P52" s="294"/>
    </row>
    <row r="53" spans="1:16" s="20" customFormat="1" ht="21" customHeight="1">
      <c r="H53" s="81"/>
      <c r="J53" s="308" t="s">
        <v>3</v>
      </c>
      <c r="K53" s="309"/>
      <c r="L53" s="309"/>
      <c r="M53" s="74"/>
      <c r="N53" s="308" t="s">
        <v>4</v>
      </c>
      <c r="O53" s="308"/>
      <c r="P53" s="309"/>
    </row>
    <row r="54" spans="1:16" ht="21" customHeight="1">
      <c r="H54" s="83"/>
      <c r="J54" s="87">
        <v>2566</v>
      </c>
      <c r="K54" s="83"/>
      <c r="L54" s="87">
        <v>2565</v>
      </c>
      <c r="N54" s="87">
        <v>2566</v>
      </c>
      <c r="O54" s="83"/>
      <c r="P54" s="87">
        <v>2565</v>
      </c>
    </row>
    <row r="55" spans="1:16" s="156" customFormat="1" ht="21" customHeight="1">
      <c r="A55" s="157" t="s">
        <v>69</v>
      </c>
      <c r="H55" s="158"/>
      <c r="J55" s="160"/>
      <c r="K55" s="173"/>
      <c r="L55" s="174"/>
      <c r="M55" s="175"/>
      <c r="O55" s="176"/>
    </row>
    <row r="56" spans="1:16" s="156" customFormat="1" ht="21" customHeight="1">
      <c r="B56" s="156" t="s">
        <v>70</v>
      </c>
      <c r="H56" s="158"/>
      <c r="J56" s="189"/>
      <c r="K56" s="186"/>
      <c r="L56" s="189">
        <v>0</v>
      </c>
      <c r="M56" s="186"/>
      <c r="N56" s="189"/>
      <c r="O56" s="187"/>
      <c r="P56" s="182">
        <v>160500000</v>
      </c>
    </row>
    <row r="57" spans="1:16" s="156" customFormat="1" ht="21" customHeight="1">
      <c r="B57" s="156" t="s">
        <v>71</v>
      </c>
      <c r="H57" s="158"/>
      <c r="J57" s="189"/>
      <c r="K57" s="186"/>
      <c r="L57" s="189">
        <v>0</v>
      </c>
      <c r="M57" s="186"/>
      <c r="N57" s="189"/>
      <c r="O57" s="187"/>
      <c r="P57" s="182">
        <v>-209500000</v>
      </c>
    </row>
    <row r="58" spans="1:16" ht="21" customHeight="1">
      <c r="B58" s="143" t="s">
        <v>215</v>
      </c>
      <c r="C58" s="143"/>
      <c r="D58" s="143"/>
      <c r="E58" s="143"/>
      <c r="F58" s="143"/>
      <c r="G58" s="143"/>
      <c r="J58" s="106"/>
      <c r="K58" s="109"/>
      <c r="L58" s="106">
        <v>6998067</v>
      </c>
      <c r="M58" s="109"/>
      <c r="N58" s="106"/>
      <c r="O58" s="110"/>
      <c r="P58" s="108">
        <v>7010103</v>
      </c>
    </row>
    <row r="59" spans="1:16" s="156" customFormat="1" ht="21" customHeight="1">
      <c r="B59" s="156" t="s">
        <v>72</v>
      </c>
      <c r="H59" s="158"/>
      <c r="J59" s="189"/>
      <c r="K59" s="187"/>
      <c r="L59" s="189">
        <v>0</v>
      </c>
      <c r="M59" s="187"/>
      <c r="N59" s="189"/>
      <c r="O59" s="187"/>
      <c r="P59" s="182">
        <v>10329780</v>
      </c>
    </row>
    <row r="60" spans="1:16" s="143" customFormat="1" ht="21" customHeight="1">
      <c r="B60" s="143" t="s">
        <v>207</v>
      </c>
      <c r="H60" s="144"/>
      <c r="J60" s="199"/>
      <c r="K60" s="200"/>
      <c r="L60" s="199">
        <v>2764628</v>
      </c>
      <c r="M60" s="200"/>
      <c r="N60" s="201"/>
      <c r="O60" s="200"/>
      <c r="P60" s="198">
        <v>2251822</v>
      </c>
    </row>
    <row r="61" spans="1:16" s="143" customFormat="1" ht="21" customHeight="1">
      <c r="B61" s="143" t="s">
        <v>73</v>
      </c>
      <c r="H61" s="144"/>
      <c r="J61" s="196"/>
      <c r="K61" s="200"/>
      <c r="L61" s="196">
        <v>-14887512</v>
      </c>
      <c r="M61" s="200"/>
      <c r="N61" s="196"/>
      <c r="O61" s="200"/>
      <c r="P61" s="198">
        <v>-6959301</v>
      </c>
    </row>
    <row r="62" spans="1:16" s="151" customFormat="1" ht="21" customHeight="1">
      <c r="A62" s="143"/>
      <c r="B62" s="143" t="s">
        <v>74</v>
      </c>
      <c r="C62" s="143"/>
      <c r="D62" s="143"/>
      <c r="E62" s="143"/>
      <c r="F62" s="143"/>
      <c r="G62" s="143"/>
      <c r="H62" s="144"/>
      <c r="I62" s="143"/>
      <c r="J62" s="194"/>
      <c r="K62" s="200"/>
      <c r="L62" s="194">
        <v>0</v>
      </c>
      <c r="M62" s="200"/>
      <c r="N62" s="194"/>
      <c r="O62" s="200"/>
      <c r="P62" s="198">
        <v>-26025</v>
      </c>
    </row>
    <row r="63" spans="1:16" s="143" customFormat="1" ht="21" customHeight="1">
      <c r="B63" s="152" t="s">
        <v>206</v>
      </c>
      <c r="H63" s="144"/>
      <c r="J63" s="196"/>
      <c r="K63" s="200"/>
      <c r="L63" s="194">
        <v>0</v>
      </c>
      <c r="M63" s="200"/>
      <c r="N63" s="196"/>
      <c r="O63" s="200"/>
      <c r="P63" s="198">
        <v>8174602</v>
      </c>
    </row>
    <row r="64" spans="1:16" s="156" customFormat="1" ht="21" customHeight="1">
      <c r="B64" s="156" t="s">
        <v>167</v>
      </c>
      <c r="H64" s="177"/>
      <c r="J64" s="189"/>
      <c r="K64" s="186"/>
      <c r="L64" s="189">
        <v>0</v>
      </c>
      <c r="M64" s="186"/>
      <c r="N64" s="189"/>
      <c r="O64" s="187"/>
      <c r="P64" s="182">
        <v>-21619900</v>
      </c>
    </row>
    <row r="65" spans="1:16" s="143" customFormat="1" ht="21" customHeight="1">
      <c r="B65" s="143" t="s">
        <v>142</v>
      </c>
      <c r="H65" s="144"/>
      <c r="J65" s="202"/>
      <c r="K65" s="200"/>
      <c r="L65" s="202">
        <v>241858</v>
      </c>
      <c r="M65" s="200"/>
      <c r="N65" s="203"/>
      <c r="O65" s="200"/>
      <c r="P65" s="202">
        <v>9010593</v>
      </c>
    </row>
    <row r="66" spans="1:16" s="156" customFormat="1" ht="21" customHeight="1">
      <c r="A66" s="157" t="s">
        <v>185</v>
      </c>
      <c r="H66" s="158"/>
      <c r="J66" s="192">
        <f>SUM(J56:J65)</f>
        <v>0</v>
      </c>
      <c r="K66" s="187"/>
      <c r="L66" s="192">
        <f>SUM(L56:L65)</f>
        <v>-4882959</v>
      </c>
      <c r="M66" s="187"/>
      <c r="N66" s="192">
        <f>SUM(N56:N65)</f>
        <v>0</v>
      </c>
      <c r="O66" s="187"/>
      <c r="P66" s="192">
        <f>SUM(P56:P65)</f>
        <v>-40828326</v>
      </c>
    </row>
    <row r="67" spans="1:16" s="156" customFormat="1" ht="21" customHeight="1">
      <c r="A67" s="157" t="s">
        <v>75</v>
      </c>
      <c r="B67" s="157"/>
      <c r="H67" s="158"/>
      <c r="J67" s="188"/>
      <c r="K67" s="187"/>
      <c r="L67" s="188"/>
      <c r="M67" s="187"/>
      <c r="N67" s="188"/>
      <c r="O67" s="187"/>
      <c r="P67" s="188"/>
    </row>
    <row r="68" spans="1:16" s="156" customFormat="1" ht="21" customHeight="1">
      <c r="B68" s="156" t="s">
        <v>76</v>
      </c>
      <c r="H68" s="158"/>
      <c r="J68" s="188"/>
      <c r="K68" s="187"/>
      <c r="L68" s="188"/>
      <c r="M68" s="187"/>
      <c r="N68" s="188"/>
      <c r="O68" s="187"/>
      <c r="P68" s="188"/>
    </row>
    <row r="69" spans="1:16" s="156" customFormat="1" ht="21" customHeight="1">
      <c r="B69" s="167"/>
      <c r="C69" s="156" t="s">
        <v>217</v>
      </c>
      <c r="D69" s="157"/>
      <c r="E69" s="157"/>
      <c r="F69" s="157"/>
      <c r="G69" s="157"/>
      <c r="H69" s="158"/>
      <c r="J69" s="178"/>
      <c r="K69" s="187"/>
      <c r="L69" s="178">
        <v>-35177969</v>
      </c>
      <c r="M69" s="187"/>
      <c r="N69" s="178"/>
      <c r="O69" s="187"/>
      <c r="P69" s="182">
        <v>-46958363</v>
      </c>
    </row>
    <row r="70" spans="1:16" ht="21" customHeight="1">
      <c r="B70" s="16" t="s">
        <v>186</v>
      </c>
      <c r="J70" s="106"/>
      <c r="K70" s="110"/>
      <c r="L70" s="106">
        <v>43526242</v>
      </c>
      <c r="M70" s="110"/>
      <c r="N70" s="106"/>
      <c r="O70" s="110"/>
      <c r="P70" s="108">
        <v>26746780</v>
      </c>
    </row>
    <row r="71" spans="1:16" ht="21" customHeight="1">
      <c r="B71" s="75" t="s">
        <v>208</v>
      </c>
      <c r="J71" s="106"/>
      <c r="K71" s="110"/>
      <c r="L71" s="106">
        <v>-61149815</v>
      </c>
      <c r="M71" s="110"/>
      <c r="N71" s="106"/>
      <c r="O71" s="110"/>
      <c r="P71" s="108">
        <v>-36934148</v>
      </c>
    </row>
    <row r="72" spans="1:16" ht="21" customHeight="1">
      <c r="B72" s="75" t="s">
        <v>78</v>
      </c>
      <c r="J72" s="114"/>
      <c r="K72" s="110"/>
      <c r="L72" s="114">
        <v>0</v>
      </c>
      <c r="M72" s="110"/>
      <c r="N72" s="114"/>
      <c r="O72" s="110"/>
      <c r="P72" s="108">
        <v>11000000</v>
      </c>
    </row>
    <row r="73" spans="1:16" ht="21" customHeight="1">
      <c r="B73" s="16" t="s">
        <v>79</v>
      </c>
      <c r="J73" s="114"/>
      <c r="K73" s="110"/>
      <c r="L73" s="114">
        <v>0</v>
      </c>
      <c r="M73" s="110"/>
      <c r="N73" s="114"/>
      <c r="O73" s="110"/>
      <c r="P73" s="108">
        <v>-21779386</v>
      </c>
    </row>
    <row r="74" spans="1:16" s="143" customFormat="1" ht="21" customHeight="1">
      <c r="B74" s="152" t="s">
        <v>209</v>
      </c>
      <c r="H74" s="144"/>
      <c r="J74" s="194"/>
      <c r="K74" s="200"/>
      <c r="L74" s="223">
        <v>30800000</v>
      </c>
      <c r="M74" s="200"/>
      <c r="N74" s="194"/>
      <c r="O74" s="200"/>
      <c r="P74" s="194">
        <v>0</v>
      </c>
    </row>
    <row r="75" spans="1:16" s="143" customFormat="1">
      <c r="B75" s="152" t="s">
        <v>210</v>
      </c>
      <c r="H75" s="144"/>
      <c r="J75" s="148"/>
      <c r="L75" s="223">
        <v>-30800000</v>
      </c>
      <c r="M75" s="150"/>
      <c r="P75" s="194">
        <v>0</v>
      </c>
    </row>
    <row r="76" spans="1:16" s="143" customFormat="1">
      <c r="B76" s="152" t="s">
        <v>211</v>
      </c>
      <c r="H76" s="144"/>
      <c r="J76" s="148"/>
      <c r="L76" s="194">
        <v>380100</v>
      </c>
      <c r="M76" s="150"/>
      <c r="P76" s="194">
        <v>0</v>
      </c>
    </row>
    <row r="77" spans="1:16" ht="21" customHeight="1">
      <c r="B77" s="75" t="s">
        <v>54</v>
      </c>
      <c r="J77" s="106"/>
      <c r="K77" s="110"/>
      <c r="L77" s="106">
        <v>-6285983</v>
      </c>
      <c r="M77" s="110"/>
      <c r="N77" s="106"/>
      <c r="O77" s="110"/>
      <c r="P77" s="108">
        <v>-15588</v>
      </c>
    </row>
    <row r="78" spans="1:16" s="143" customFormat="1" ht="21" customHeight="1">
      <c r="B78" s="150" t="s">
        <v>77</v>
      </c>
      <c r="H78" s="144"/>
      <c r="J78" s="196"/>
      <c r="K78" s="200"/>
      <c r="L78" s="196">
        <v>-21883197</v>
      </c>
      <c r="M78" s="200"/>
      <c r="N78" s="196"/>
      <c r="O78" s="200"/>
      <c r="P78" s="198">
        <v>-5311842</v>
      </c>
    </row>
    <row r="79" spans="1:16" s="156" customFormat="1" ht="21" customHeight="1">
      <c r="B79" s="167" t="s">
        <v>143</v>
      </c>
      <c r="H79" s="158"/>
      <c r="J79" s="181"/>
      <c r="K79" s="187"/>
      <c r="L79" s="181">
        <v>50000000</v>
      </c>
      <c r="M79" s="187"/>
      <c r="N79" s="189"/>
      <c r="O79" s="187"/>
      <c r="P79" s="182">
        <v>50000000</v>
      </c>
    </row>
    <row r="80" spans="1:16" s="143" customFormat="1">
      <c r="B80" s="152" t="s">
        <v>212</v>
      </c>
      <c r="H80" s="144"/>
      <c r="J80" s="148"/>
      <c r="L80" s="194">
        <v>0</v>
      </c>
      <c r="M80" s="150"/>
      <c r="P80" s="194">
        <v>0</v>
      </c>
    </row>
    <row r="81" spans="1:16" ht="21" customHeight="1">
      <c r="B81" s="75" t="s">
        <v>144</v>
      </c>
      <c r="J81" s="107"/>
      <c r="K81" s="110"/>
      <c r="L81" s="107">
        <v>153000000</v>
      </c>
      <c r="M81" s="110"/>
      <c r="N81" s="114"/>
      <c r="O81" s="110"/>
      <c r="P81" s="108">
        <v>153000000</v>
      </c>
    </row>
    <row r="82" spans="1:16" ht="21" customHeight="1">
      <c r="B82" s="75" t="s">
        <v>213</v>
      </c>
      <c r="J82" s="190"/>
      <c r="K82" s="187"/>
      <c r="L82" s="190">
        <v>-19545224</v>
      </c>
      <c r="M82" s="187"/>
      <c r="N82" s="192"/>
      <c r="O82" s="187"/>
      <c r="P82" s="191">
        <v>-11259788</v>
      </c>
    </row>
    <row r="83" spans="1:16" ht="21" customHeight="1">
      <c r="A83" s="20" t="s">
        <v>168</v>
      </c>
      <c r="B83" s="20"/>
      <c r="J83" s="116">
        <f>SUM(J69:J82)</f>
        <v>0</v>
      </c>
      <c r="K83" s="110"/>
      <c r="L83" s="116">
        <f>SUM(L69:L82)</f>
        <v>102864154</v>
      </c>
      <c r="M83" s="110"/>
      <c r="N83" s="116">
        <f>SUM(N69:N82)</f>
        <v>0</v>
      </c>
      <c r="O83" s="110"/>
      <c r="P83" s="116">
        <f>SUM(P69:P82)</f>
        <v>118487665</v>
      </c>
    </row>
    <row r="84" spans="1:16" ht="21" customHeight="1">
      <c r="A84" s="20" t="s">
        <v>178</v>
      </c>
      <c r="B84" s="20"/>
      <c r="J84" s="114">
        <f>SUM(J83,J66,J46)</f>
        <v>-144894471</v>
      </c>
      <c r="K84" s="110"/>
      <c r="L84" s="114">
        <f>SUM(L83,L66,L46)</f>
        <v>30129967</v>
      </c>
      <c r="M84" s="110"/>
      <c r="N84" s="114">
        <f>SUM(N83,N66,N46)</f>
        <v>-255047728</v>
      </c>
      <c r="O84" s="110"/>
      <c r="P84" s="114">
        <f>SUM(P83,P66,P46)</f>
        <v>-1012045</v>
      </c>
    </row>
    <row r="85" spans="1:16" ht="21" customHeight="1">
      <c r="A85" s="75" t="s">
        <v>214</v>
      </c>
      <c r="B85" s="20"/>
      <c r="C85" s="20"/>
      <c r="D85" s="20"/>
      <c r="E85" s="20"/>
      <c r="F85" s="20"/>
      <c r="G85" s="20"/>
      <c r="J85" s="115"/>
      <c r="K85" s="109"/>
      <c r="L85" s="115">
        <v>28069010</v>
      </c>
      <c r="M85" s="109"/>
      <c r="N85" s="108"/>
      <c r="O85" s="110"/>
      <c r="P85" s="108">
        <v>5457386</v>
      </c>
    </row>
    <row r="86" spans="1:16" ht="21" customHeight="1" thickBot="1">
      <c r="A86" s="74" t="s">
        <v>179</v>
      </c>
      <c r="B86" s="20"/>
      <c r="C86" s="20"/>
      <c r="D86" s="20"/>
      <c r="E86" s="20"/>
      <c r="F86" s="20"/>
      <c r="G86" s="20"/>
      <c r="J86" s="117">
        <f>SUM(J84:J85)</f>
        <v>-144894471</v>
      </c>
      <c r="K86" s="109"/>
      <c r="L86" s="112">
        <f>SUM(L84:L85)</f>
        <v>58198977</v>
      </c>
      <c r="M86" s="110"/>
      <c r="N86" s="117">
        <f>SUM(N84:N85)</f>
        <v>-255047728</v>
      </c>
      <c r="O86" s="109"/>
      <c r="P86" s="112">
        <f>SUM(P84:P85)</f>
        <v>4445341</v>
      </c>
    </row>
    <row r="87" spans="1:16" ht="24" thickTop="1">
      <c r="A87" s="75"/>
      <c r="C87" s="74"/>
      <c r="D87" s="74"/>
      <c r="E87" s="74"/>
      <c r="F87" s="20"/>
      <c r="G87" s="20"/>
      <c r="J87" s="141">
        <f>J86-BS!J9</f>
        <v>-173864856</v>
      </c>
      <c r="K87" s="110"/>
      <c r="L87" s="141">
        <f>L86-BS!L9</f>
        <v>0</v>
      </c>
      <c r="M87" s="110"/>
      <c r="N87" s="141">
        <f>N86-BS!N9</f>
        <v>-260834890</v>
      </c>
      <c r="O87" s="110"/>
      <c r="P87" s="141">
        <f>P86-BS!P9</f>
        <v>0</v>
      </c>
    </row>
    <row r="88" spans="1:16" ht="21" customHeight="1">
      <c r="A88" s="74" t="s">
        <v>189</v>
      </c>
      <c r="B88" s="75"/>
      <c r="C88" s="74"/>
      <c r="D88" s="74"/>
      <c r="E88" s="74"/>
      <c r="F88" s="20"/>
      <c r="G88" s="20"/>
      <c r="J88" s="111"/>
      <c r="K88" s="113"/>
      <c r="L88" s="111"/>
      <c r="M88" s="113"/>
      <c r="N88" s="111"/>
      <c r="O88" s="113"/>
      <c r="P88" s="111"/>
    </row>
    <row r="89" spans="1:16" ht="21" customHeight="1">
      <c r="A89" s="75" t="s">
        <v>190</v>
      </c>
      <c r="B89" s="75"/>
      <c r="C89" s="74"/>
      <c r="D89" s="74"/>
      <c r="E89" s="74"/>
      <c r="F89" s="20"/>
      <c r="G89" s="20"/>
      <c r="J89" s="111"/>
      <c r="K89" s="113"/>
      <c r="L89" s="111"/>
      <c r="M89" s="113"/>
      <c r="N89" s="111"/>
      <c r="O89" s="113"/>
      <c r="P89" s="111"/>
    </row>
    <row r="90" spans="1:16" s="145" customFormat="1" ht="21" customHeight="1">
      <c r="A90" s="74"/>
      <c r="B90" s="167" t="s">
        <v>169</v>
      </c>
      <c r="C90" s="74"/>
      <c r="D90" s="74"/>
      <c r="E90" s="74"/>
      <c r="F90" s="157"/>
      <c r="G90" s="157"/>
      <c r="H90" s="158"/>
      <c r="I90" s="156"/>
      <c r="J90" s="188"/>
      <c r="K90" s="113"/>
      <c r="L90" s="188"/>
      <c r="M90" s="113"/>
      <c r="N90" s="188"/>
      <c r="O90" s="113"/>
      <c r="P90" s="188"/>
    </row>
    <row r="91" spans="1:16" s="145" customFormat="1" ht="21" customHeight="1">
      <c r="A91" s="74"/>
      <c r="B91" s="156"/>
      <c r="C91" s="167" t="s">
        <v>171</v>
      </c>
      <c r="D91" s="167"/>
      <c r="E91" s="167"/>
      <c r="F91" s="156"/>
      <c r="G91" s="156"/>
      <c r="H91" s="158"/>
      <c r="I91" s="156"/>
      <c r="J91" s="189"/>
      <c r="K91" s="180"/>
      <c r="L91" s="189">
        <v>0</v>
      </c>
      <c r="M91" s="180"/>
      <c r="N91" s="189"/>
      <c r="O91" s="180"/>
      <c r="P91" s="189">
        <v>0</v>
      </c>
    </row>
    <row r="92" spans="1:16" s="156" customFormat="1" ht="21" customHeight="1">
      <c r="A92" s="74"/>
      <c r="B92" s="167" t="s">
        <v>170</v>
      </c>
      <c r="C92" s="167"/>
      <c r="D92" s="167"/>
      <c r="E92" s="167"/>
      <c r="H92" s="158"/>
      <c r="J92" s="189"/>
      <c r="K92" s="180"/>
      <c r="L92" s="189"/>
      <c r="M92" s="180"/>
      <c r="N92" s="189"/>
      <c r="O92" s="180"/>
      <c r="P92" s="189"/>
    </row>
    <row r="93" spans="1:16" s="156" customFormat="1" ht="21" customHeight="1">
      <c r="A93" s="74"/>
      <c r="C93" s="167" t="s">
        <v>180</v>
      </c>
      <c r="D93" s="167"/>
      <c r="E93" s="167"/>
      <c r="H93" s="158"/>
      <c r="J93" s="189"/>
      <c r="K93" s="180"/>
      <c r="L93" s="189">
        <v>0</v>
      </c>
      <c r="M93" s="180"/>
      <c r="N93" s="189"/>
      <c r="O93" s="180"/>
      <c r="P93" s="189">
        <v>0</v>
      </c>
    </row>
    <row r="94" spans="1:16" s="156" customFormat="1" ht="21" customHeight="1">
      <c r="A94" s="150"/>
      <c r="B94" s="150" t="s">
        <v>216</v>
      </c>
      <c r="C94" s="146"/>
      <c r="D94" s="146"/>
      <c r="E94" s="146"/>
      <c r="F94" s="143"/>
      <c r="G94" s="143"/>
      <c r="H94" s="146"/>
      <c r="J94" s="181"/>
      <c r="K94" s="178"/>
      <c r="L94" s="181">
        <v>8969016</v>
      </c>
      <c r="M94" s="178"/>
      <c r="N94" s="189"/>
      <c r="O94" s="181"/>
      <c r="P94" s="181">
        <v>8450000</v>
      </c>
    </row>
    <row r="95" spans="1:16" s="156" customFormat="1" ht="21" customHeight="1">
      <c r="A95" s="167"/>
      <c r="B95" s="167" t="s">
        <v>175</v>
      </c>
      <c r="C95" s="161"/>
      <c r="D95" s="161"/>
      <c r="E95" s="161"/>
      <c r="H95" s="161"/>
      <c r="J95" s="181"/>
      <c r="K95" s="178"/>
      <c r="L95" s="181">
        <v>1124117</v>
      </c>
      <c r="M95" s="178"/>
      <c r="N95" s="181"/>
      <c r="O95" s="181"/>
      <c r="P95" s="181">
        <v>166652</v>
      </c>
    </row>
    <row r="97" spans="1:16" ht="21" customHeight="1">
      <c r="A97" s="16" t="s">
        <v>82</v>
      </c>
      <c r="J97" s="86"/>
      <c r="K97" s="86"/>
      <c r="L97" s="86"/>
      <c r="N97" s="86"/>
      <c r="O97" s="75"/>
      <c r="P97" s="86"/>
    </row>
  </sheetData>
  <mergeCells count="11">
    <mergeCell ref="A1:P1"/>
    <mergeCell ref="A2:P2"/>
    <mergeCell ref="A3:P3"/>
    <mergeCell ref="A49:P49"/>
    <mergeCell ref="J53:L53"/>
    <mergeCell ref="N53:P53"/>
    <mergeCell ref="A50:P50"/>
    <mergeCell ref="A51:P51"/>
    <mergeCell ref="J5:L5"/>
    <mergeCell ref="N5:P5"/>
    <mergeCell ref="J52:P52"/>
  </mergeCells>
  <pageMargins left="0.78740157480314965" right="0.39370078740157483" top="0.78740157480314965" bottom="0.39370078740157483" header="0.19685039370078741" footer="0.19685039370078741"/>
  <pageSetup paperSize="9" scale="77" firstPageNumber="12" fitToHeight="0" orientation="portrait" useFirstPageNumber="1" r:id="rId1"/>
  <headerFooter alignWithMargins="0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27BD5-A0CC-4A2D-9BEB-3C7FA0700D5D}">
  <dimension ref="A1:S93"/>
  <sheetViews>
    <sheetView showGridLines="0" tabSelected="1" view="pageBreakPreview" topLeftCell="A79" zoomScaleNormal="100" zoomScaleSheetLayoutView="100" workbookViewId="0">
      <selection activeCell="G81" sqref="G81"/>
    </sheetView>
  </sheetViews>
  <sheetFormatPr defaultColWidth="8.7109375" defaultRowHeight="23.25"/>
  <cols>
    <col min="1" max="3" width="1.140625" style="156" customWidth="1"/>
    <col min="4" max="4" width="1" style="156" customWidth="1"/>
    <col min="5" max="6" width="2.140625" style="156" customWidth="1"/>
    <col min="7" max="7" width="41.42578125" style="156" customWidth="1"/>
    <col min="8" max="8" width="11.85546875" style="158" customWidth="1"/>
    <col min="9" max="9" width="0.85546875" style="156" customWidth="1"/>
    <col min="10" max="10" width="16.7109375" style="235" customWidth="1"/>
    <col min="11" max="11" width="0.85546875" style="235" customWidth="1"/>
    <col min="12" max="12" width="17.42578125" style="235" bestFit="1" customWidth="1"/>
    <col min="13" max="13" width="0.7109375" style="235" customWidth="1"/>
    <col min="14" max="14" width="17.42578125" style="235" bestFit="1" customWidth="1"/>
    <col min="15" max="15" width="0.85546875" style="235" customWidth="1"/>
    <col min="16" max="16" width="15.7109375" style="235" customWidth="1"/>
    <col min="17" max="17" width="9.140625" style="156" bestFit="1" customWidth="1"/>
    <col min="18" max="18" width="11.5703125" style="156" bestFit="1" customWidth="1"/>
    <col min="19" max="19" width="12.140625" style="156" bestFit="1" customWidth="1"/>
    <col min="20" max="16384" width="8.7109375" style="156"/>
  </cols>
  <sheetData>
    <row r="1" spans="1:16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2" spans="1:16">
      <c r="A2" s="293" t="s">
        <v>59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16">
      <c r="A3" s="293" t="s">
        <v>192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21" customHeight="1">
      <c r="P4" s="260" t="s">
        <v>80</v>
      </c>
    </row>
    <row r="5" spans="1:16" s="157" customFormat="1">
      <c r="H5" s="81"/>
      <c r="J5" s="310" t="s">
        <v>3</v>
      </c>
      <c r="K5" s="310"/>
      <c r="L5" s="310"/>
      <c r="M5" s="236"/>
      <c r="N5" s="310" t="s">
        <v>4</v>
      </c>
      <c r="O5" s="310"/>
      <c r="P5" s="310"/>
    </row>
    <row r="6" spans="1:16" ht="21" customHeight="1">
      <c r="J6" s="237">
        <v>2566</v>
      </c>
      <c r="K6" s="238"/>
      <c r="L6" s="237">
        <v>2565</v>
      </c>
      <c r="M6" s="238"/>
      <c r="N6" s="237">
        <v>2566</v>
      </c>
      <c r="O6" s="238"/>
      <c r="P6" s="237">
        <v>2565</v>
      </c>
    </row>
    <row r="7" spans="1:16">
      <c r="A7" s="157" t="s">
        <v>60</v>
      </c>
      <c r="B7" s="157"/>
      <c r="C7" s="157"/>
      <c r="D7" s="157"/>
      <c r="E7" s="157"/>
      <c r="F7" s="157"/>
      <c r="G7" s="157"/>
      <c r="P7" s="239"/>
    </row>
    <row r="8" spans="1:16">
      <c r="A8" s="156" t="s">
        <v>156</v>
      </c>
      <c r="J8" s="235">
        <f>PL!J22</f>
        <v>-144894471</v>
      </c>
      <c r="K8" s="240"/>
      <c r="L8" s="235">
        <v>-24026979</v>
      </c>
      <c r="M8" s="240"/>
      <c r="N8" s="235">
        <f>PL!N24</f>
        <v>-255047728</v>
      </c>
      <c r="O8" s="240"/>
      <c r="P8" s="235">
        <v>13211072</v>
      </c>
    </row>
    <row r="9" spans="1:16">
      <c r="A9" s="156" t="s">
        <v>157</v>
      </c>
      <c r="K9" s="240"/>
      <c r="M9" s="240"/>
      <c r="O9" s="240"/>
    </row>
    <row r="10" spans="1:16">
      <c r="B10" s="156" t="s">
        <v>183</v>
      </c>
      <c r="K10" s="240"/>
      <c r="M10" s="240"/>
      <c r="O10" s="240"/>
    </row>
    <row r="11" spans="1:16">
      <c r="C11" s="156" t="s">
        <v>61</v>
      </c>
      <c r="J11" s="235">
        <v>47990050</v>
      </c>
      <c r="K11" s="240"/>
      <c r="L11" s="235">
        <v>57186641</v>
      </c>
      <c r="M11" s="240"/>
      <c r="N11" s="235">
        <v>11826004</v>
      </c>
      <c r="O11" s="240"/>
      <c r="P11" s="235">
        <v>10141919</v>
      </c>
    </row>
    <row r="12" spans="1:16">
      <c r="C12" s="156" t="s">
        <v>246</v>
      </c>
      <c r="J12" s="235">
        <v>1771037</v>
      </c>
      <c r="K12" s="240"/>
      <c r="L12" s="235">
        <v>583718</v>
      </c>
      <c r="M12" s="240"/>
      <c r="N12" s="235">
        <v>15924169</v>
      </c>
      <c r="O12" s="240"/>
      <c r="P12" s="235">
        <v>-9800933</v>
      </c>
    </row>
    <row r="13" spans="1:16">
      <c r="C13" s="156" t="s">
        <v>62</v>
      </c>
      <c r="J13" s="235">
        <v>117130</v>
      </c>
      <c r="K13" s="240"/>
      <c r="L13" s="251">
        <v>0</v>
      </c>
      <c r="M13" s="240"/>
      <c r="N13" s="251">
        <v>0</v>
      </c>
      <c r="O13" s="240"/>
      <c r="P13" s="251">
        <v>0</v>
      </c>
    </row>
    <row r="14" spans="1:16">
      <c r="C14" s="55" t="s">
        <v>247</v>
      </c>
      <c r="J14" s="251">
        <v>0</v>
      </c>
      <c r="K14" s="240"/>
      <c r="L14" s="251">
        <v>0</v>
      </c>
      <c r="M14" s="240"/>
      <c r="N14" s="235">
        <v>150367900</v>
      </c>
      <c r="O14" s="240"/>
      <c r="P14" s="235">
        <v>-15650000</v>
      </c>
    </row>
    <row r="15" spans="1:16">
      <c r="C15" s="156" t="s">
        <v>248</v>
      </c>
      <c r="J15" s="251">
        <v>0</v>
      </c>
      <c r="K15" s="240"/>
      <c r="L15" s="251">
        <v>0</v>
      </c>
      <c r="M15" s="240"/>
      <c r="N15" s="235">
        <v>21619900</v>
      </c>
      <c r="O15" s="240"/>
      <c r="P15" s="235">
        <v>-8009700</v>
      </c>
    </row>
    <row r="16" spans="1:16">
      <c r="C16" s="156" t="s">
        <v>249</v>
      </c>
      <c r="J16" s="251">
        <v>0</v>
      </c>
      <c r="K16" s="240"/>
      <c r="L16" s="235">
        <v>1034222</v>
      </c>
      <c r="M16" s="240"/>
      <c r="N16" s="251">
        <v>0</v>
      </c>
      <c r="O16" s="240"/>
      <c r="P16" s="251">
        <v>0</v>
      </c>
    </row>
    <row r="17" spans="1:19">
      <c r="C17" s="156" t="s">
        <v>250</v>
      </c>
      <c r="J17" s="235">
        <v>7471</v>
      </c>
      <c r="K17" s="240"/>
      <c r="L17" s="235">
        <v>-1020392</v>
      </c>
      <c r="M17" s="240"/>
      <c r="N17" s="251">
        <v>0</v>
      </c>
      <c r="O17" s="240"/>
      <c r="P17" s="235">
        <v>-239310</v>
      </c>
    </row>
    <row r="18" spans="1:19">
      <c r="C18" s="55" t="s">
        <v>204</v>
      </c>
      <c r="J18" s="235">
        <v>-188462</v>
      </c>
      <c r="K18" s="240"/>
      <c r="L18" s="235">
        <v>94232</v>
      </c>
      <c r="M18" s="240"/>
      <c r="N18" s="251">
        <v>0</v>
      </c>
      <c r="O18" s="240"/>
      <c r="P18" s="235">
        <v>95497</v>
      </c>
    </row>
    <row r="19" spans="1:19">
      <c r="C19" s="156" t="s">
        <v>205</v>
      </c>
      <c r="J19" s="235">
        <v>995146</v>
      </c>
      <c r="K19" s="240"/>
      <c r="L19" s="251">
        <v>0</v>
      </c>
      <c r="M19" s="240"/>
      <c r="N19" s="235">
        <v>300000</v>
      </c>
      <c r="O19" s="240"/>
      <c r="P19" s="251">
        <v>0</v>
      </c>
    </row>
    <row r="20" spans="1:19">
      <c r="C20" s="156" t="s">
        <v>103</v>
      </c>
      <c r="J20" s="235">
        <v>2541189</v>
      </c>
      <c r="K20" s="240"/>
      <c r="L20" s="235">
        <v>207175</v>
      </c>
      <c r="M20" s="240"/>
      <c r="N20" s="235">
        <v>2724457</v>
      </c>
      <c r="O20" s="240"/>
      <c r="P20" s="235">
        <v>742150</v>
      </c>
    </row>
    <row r="21" spans="1:19">
      <c r="C21" s="156" t="s">
        <v>22</v>
      </c>
      <c r="J21" s="235">
        <v>19241838</v>
      </c>
      <c r="K21" s="240"/>
      <c r="L21" s="235">
        <v>5727124</v>
      </c>
      <c r="M21" s="240"/>
      <c r="N21" s="235">
        <v>11815068</v>
      </c>
      <c r="O21" s="240"/>
      <c r="P21" s="251">
        <v>0</v>
      </c>
      <c r="R21" s="247"/>
    </row>
    <row r="22" spans="1:19">
      <c r="C22" s="156" t="s">
        <v>206</v>
      </c>
      <c r="J22" s="251">
        <v>0</v>
      </c>
      <c r="K22" s="240"/>
      <c r="L22" s="251">
        <v>0</v>
      </c>
      <c r="M22" s="240"/>
      <c r="N22" s="235">
        <v>-3503416</v>
      </c>
      <c r="O22" s="240"/>
      <c r="P22" s="235">
        <v>-6550103</v>
      </c>
    </row>
    <row r="23" spans="1:19">
      <c r="C23" s="156" t="s">
        <v>153</v>
      </c>
      <c r="J23" s="235">
        <v>-530420</v>
      </c>
      <c r="K23" s="240"/>
      <c r="L23" s="235">
        <v>-241858</v>
      </c>
      <c r="M23" s="240"/>
      <c r="N23" s="235">
        <v>-17208450</v>
      </c>
      <c r="O23" s="240"/>
      <c r="P23" s="235">
        <v>-9199477</v>
      </c>
    </row>
    <row r="24" spans="1:19">
      <c r="C24" s="156" t="s">
        <v>241</v>
      </c>
      <c r="H24" s="159"/>
      <c r="J24" s="235">
        <v>-9766</v>
      </c>
      <c r="K24" s="240"/>
      <c r="L24" s="235">
        <v>-21857</v>
      </c>
      <c r="M24" s="240"/>
      <c r="N24" s="251">
        <v>0</v>
      </c>
      <c r="O24" s="240"/>
      <c r="P24" s="251">
        <v>0</v>
      </c>
    </row>
    <row r="25" spans="1:19">
      <c r="C25" s="156" t="s">
        <v>222</v>
      </c>
      <c r="J25" s="235">
        <v>6133929</v>
      </c>
      <c r="K25" s="240"/>
      <c r="L25" s="235">
        <v>79392</v>
      </c>
      <c r="M25" s="240"/>
      <c r="N25" s="235">
        <v>6133929</v>
      </c>
      <c r="O25" s="240"/>
      <c r="P25" s="251">
        <v>0</v>
      </c>
    </row>
    <row r="26" spans="1:19">
      <c r="C26" s="156" t="s">
        <v>40</v>
      </c>
      <c r="H26" s="159"/>
      <c r="J26" s="235">
        <v>26997422</v>
      </c>
      <c r="K26" s="240"/>
      <c r="L26" s="235">
        <v>20107724</v>
      </c>
      <c r="M26" s="240"/>
      <c r="N26" s="235">
        <v>20248809</v>
      </c>
      <c r="O26" s="240"/>
      <c r="P26" s="235">
        <v>11834343</v>
      </c>
      <c r="R26" s="181"/>
      <c r="S26" s="181"/>
    </row>
    <row r="27" spans="1:19">
      <c r="A27" s="156" t="s">
        <v>149</v>
      </c>
      <c r="J27" s="241"/>
      <c r="K27" s="240"/>
      <c r="L27" s="241"/>
      <c r="M27" s="240"/>
      <c r="N27" s="241"/>
      <c r="O27" s="240"/>
      <c r="P27" s="241"/>
    </row>
    <row r="28" spans="1:19">
      <c r="B28" s="156" t="s">
        <v>251</v>
      </c>
      <c r="J28" s="235">
        <f>SUM(J8:J26)</f>
        <v>-39827907</v>
      </c>
      <c r="K28" s="240"/>
      <c r="L28" s="235">
        <f>SUM(L8:L26)</f>
        <v>59709142</v>
      </c>
      <c r="M28" s="240"/>
      <c r="N28" s="235">
        <f>SUM(N8:N26)</f>
        <v>-34799358</v>
      </c>
      <c r="O28" s="240"/>
      <c r="P28" s="235">
        <f>SUM(P8:P26)</f>
        <v>-13424542</v>
      </c>
      <c r="R28" s="242"/>
      <c r="S28" s="242"/>
    </row>
    <row r="29" spans="1:19">
      <c r="A29" s="156" t="s">
        <v>162</v>
      </c>
      <c r="K29" s="240"/>
      <c r="M29" s="240"/>
      <c r="O29" s="240"/>
    </row>
    <row r="30" spans="1:19">
      <c r="C30" s="156" t="s">
        <v>177</v>
      </c>
      <c r="J30" s="235">
        <v>-23023285</v>
      </c>
      <c r="K30" s="240"/>
      <c r="L30" s="235">
        <v>-124288490</v>
      </c>
      <c r="M30" s="240"/>
      <c r="N30" s="235">
        <v>-71409171</v>
      </c>
      <c r="O30" s="240"/>
      <c r="P30" s="235">
        <v>-61814147</v>
      </c>
    </row>
    <row r="31" spans="1:19">
      <c r="C31" s="156" t="s">
        <v>138</v>
      </c>
      <c r="J31" s="235">
        <v>25240697</v>
      </c>
      <c r="K31" s="240"/>
      <c r="L31" s="235">
        <v>-25604135</v>
      </c>
      <c r="M31" s="240"/>
      <c r="N31" s="235">
        <v>8724665</v>
      </c>
      <c r="O31" s="240"/>
      <c r="P31" s="235">
        <v>-25359311</v>
      </c>
    </row>
    <row r="32" spans="1:19" ht="21" customHeight="1">
      <c r="C32" s="156" t="s">
        <v>67</v>
      </c>
      <c r="J32" s="235">
        <v>45206165</v>
      </c>
      <c r="L32" s="235">
        <v>-39088012</v>
      </c>
      <c r="N32" s="235">
        <v>2894314</v>
      </c>
      <c r="P32" s="235">
        <v>1879860</v>
      </c>
    </row>
    <row r="33" spans="1:19" ht="21" customHeight="1">
      <c r="C33" s="156" t="s">
        <v>87</v>
      </c>
      <c r="J33" s="235">
        <f>3613892</f>
        <v>3613892</v>
      </c>
      <c r="L33" s="235">
        <v>-21237211</v>
      </c>
      <c r="N33" s="235">
        <v>-479377</v>
      </c>
      <c r="P33" s="235">
        <v>-9594514</v>
      </c>
    </row>
    <row r="34" spans="1:19">
      <c r="C34" s="156" t="s">
        <v>14</v>
      </c>
      <c r="J34" s="235">
        <v>66000</v>
      </c>
      <c r="K34" s="240"/>
      <c r="L34" s="235">
        <v>-4017888</v>
      </c>
      <c r="M34" s="240"/>
      <c r="N34" s="235">
        <v>-317892</v>
      </c>
      <c r="O34" s="240"/>
      <c r="P34" s="235">
        <v>-3076833</v>
      </c>
    </row>
    <row r="35" spans="1:19">
      <c r="A35" s="156" t="s">
        <v>163</v>
      </c>
      <c r="K35" s="240"/>
      <c r="M35" s="240"/>
      <c r="O35" s="240"/>
    </row>
    <row r="36" spans="1:19">
      <c r="C36" s="156" t="s">
        <v>95</v>
      </c>
      <c r="J36" s="235">
        <v>9737682</v>
      </c>
      <c r="K36" s="240"/>
      <c r="L36" s="235">
        <v>73837315</v>
      </c>
      <c r="M36" s="240"/>
      <c r="N36" s="235">
        <v>49282627</v>
      </c>
      <c r="O36" s="240"/>
      <c r="P36" s="235">
        <v>48196017</v>
      </c>
    </row>
    <row r="37" spans="1:19">
      <c r="C37" s="55" t="s">
        <v>198</v>
      </c>
      <c r="J37" s="235">
        <v>-24528203</v>
      </c>
      <c r="K37" s="240"/>
      <c r="L37" s="235">
        <v>6271673</v>
      </c>
      <c r="M37" s="240"/>
      <c r="N37" s="235">
        <v>-6003267</v>
      </c>
      <c r="O37" s="240"/>
      <c r="P37" s="235">
        <v>-10241517</v>
      </c>
    </row>
    <row r="38" spans="1:19">
      <c r="C38" s="156" t="s">
        <v>139</v>
      </c>
      <c r="J38" s="235">
        <v>-9350929</v>
      </c>
      <c r="K38" s="240"/>
      <c r="L38" s="235">
        <v>19839688</v>
      </c>
      <c r="M38" s="240"/>
      <c r="N38" s="235">
        <v>-1722497</v>
      </c>
      <c r="O38" s="240"/>
      <c r="P38" s="235">
        <v>8808507</v>
      </c>
    </row>
    <row r="39" spans="1:19">
      <c r="C39" s="156" t="s">
        <v>97</v>
      </c>
      <c r="J39" s="252">
        <v>0</v>
      </c>
      <c r="K39" s="240"/>
      <c r="L39" s="252">
        <v>0</v>
      </c>
      <c r="M39" s="240"/>
      <c r="N39" s="235">
        <v>-920219</v>
      </c>
      <c r="O39" s="240"/>
      <c r="P39" s="252">
        <v>0</v>
      </c>
    </row>
    <row r="40" spans="1:19">
      <c r="B40" s="156" t="s">
        <v>233</v>
      </c>
      <c r="J40" s="235">
        <f>SUM(J28:J39)</f>
        <v>-12865888</v>
      </c>
      <c r="K40" s="240"/>
      <c r="L40" s="235">
        <f>SUM(L28:L39)</f>
        <v>-54577918</v>
      </c>
      <c r="M40" s="240"/>
      <c r="N40" s="241">
        <f>SUM(N28:N39)</f>
        <v>-54750175</v>
      </c>
      <c r="O40" s="240"/>
      <c r="P40" s="235">
        <f>SUM(P28:P39)</f>
        <v>-64626480</v>
      </c>
    </row>
    <row r="41" spans="1:19">
      <c r="C41" s="156" t="s">
        <v>234</v>
      </c>
      <c r="J41" s="235">
        <v>10205472</v>
      </c>
      <c r="K41" s="240"/>
      <c r="L41" s="235">
        <v>16846662</v>
      </c>
      <c r="M41" s="240"/>
      <c r="N41" s="235">
        <v>7449954</v>
      </c>
      <c r="O41" s="240"/>
      <c r="P41" s="251">
        <v>0</v>
      </c>
    </row>
    <row r="42" spans="1:19">
      <c r="C42" s="156" t="s">
        <v>165</v>
      </c>
      <c r="J42" s="235">
        <v>-926648</v>
      </c>
      <c r="K42" s="240"/>
      <c r="L42" s="235">
        <v>-2800172</v>
      </c>
      <c r="M42" s="240"/>
      <c r="N42" s="251">
        <v>0</v>
      </c>
      <c r="O42" s="240"/>
      <c r="P42" s="235">
        <v>-2407207</v>
      </c>
    </row>
    <row r="43" spans="1:19">
      <c r="C43" s="156" t="s">
        <v>68</v>
      </c>
      <c r="J43" s="243">
        <v>-35785997</v>
      </c>
      <c r="K43" s="240"/>
      <c r="L43" s="243">
        <v>-27319800</v>
      </c>
      <c r="M43" s="240"/>
      <c r="N43" s="243">
        <v>-15231853</v>
      </c>
      <c r="O43" s="240"/>
      <c r="P43" s="243">
        <v>-11637697</v>
      </c>
    </row>
    <row r="44" spans="1:19">
      <c r="A44" s="157" t="s">
        <v>235</v>
      </c>
      <c r="J44" s="243">
        <f>SUM(J40:J43)</f>
        <v>-39373061</v>
      </c>
      <c r="L44" s="244">
        <f>SUM(L40:L43)</f>
        <v>-67851228</v>
      </c>
      <c r="N44" s="243">
        <f>SUM(N40:N43)</f>
        <v>-62532074</v>
      </c>
      <c r="P44" s="244">
        <f>SUM(P40:P43)</f>
        <v>-78671384</v>
      </c>
      <c r="S44" s="242"/>
    </row>
    <row r="45" spans="1:19">
      <c r="A45" s="157"/>
    </row>
    <row r="46" spans="1:19" ht="21" customHeight="1">
      <c r="A46" s="156" t="s">
        <v>229</v>
      </c>
    </row>
    <row r="47" spans="1:19">
      <c r="A47" s="293" t="s">
        <v>0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</row>
    <row r="48" spans="1:19">
      <c r="A48" s="293" t="s">
        <v>86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</row>
    <row r="49" spans="1:19">
      <c r="A49" s="293" t="s">
        <v>192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</row>
    <row r="50" spans="1:19">
      <c r="J50" s="311" t="s">
        <v>80</v>
      </c>
      <c r="K50" s="311"/>
      <c r="L50" s="311"/>
      <c r="M50" s="311"/>
      <c r="N50" s="311"/>
      <c r="O50" s="311"/>
      <c r="P50" s="311"/>
    </row>
    <row r="51" spans="1:19" s="157" customFormat="1">
      <c r="H51" s="81"/>
      <c r="J51" s="310" t="s">
        <v>3</v>
      </c>
      <c r="K51" s="310"/>
      <c r="L51" s="310"/>
      <c r="M51" s="236"/>
      <c r="N51" s="310" t="s">
        <v>4</v>
      </c>
      <c r="O51" s="310"/>
      <c r="P51" s="310"/>
    </row>
    <row r="52" spans="1:19">
      <c r="J52" s="237">
        <v>2566</v>
      </c>
      <c r="K52" s="238"/>
      <c r="L52" s="237">
        <v>2565</v>
      </c>
      <c r="M52" s="238"/>
      <c r="N52" s="237">
        <v>2566</v>
      </c>
      <c r="O52" s="238"/>
      <c r="P52" s="237">
        <v>2565</v>
      </c>
    </row>
    <row r="53" spans="1:19">
      <c r="A53" s="157" t="s">
        <v>69</v>
      </c>
      <c r="K53" s="240"/>
      <c r="L53" s="239"/>
      <c r="M53" s="240"/>
      <c r="O53" s="240"/>
    </row>
    <row r="54" spans="1:19">
      <c r="A54" s="156" t="s">
        <v>70</v>
      </c>
      <c r="J54" s="251">
        <v>0</v>
      </c>
      <c r="K54" s="240"/>
      <c r="L54" s="251">
        <v>0</v>
      </c>
      <c r="M54" s="240"/>
      <c r="N54" s="235">
        <v>134300000</v>
      </c>
      <c r="O54" s="240"/>
      <c r="P54" s="235">
        <v>160500000</v>
      </c>
    </row>
    <row r="55" spans="1:19">
      <c r="A55" s="156" t="s">
        <v>71</v>
      </c>
      <c r="J55" s="251">
        <v>0</v>
      </c>
      <c r="K55" s="240"/>
      <c r="L55" s="251">
        <v>0</v>
      </c>
      <c r="M55" s="240"/>
      <c r="N55" s="235">
        <v>-145270281</v>
      </c>
      <c r="O55" s="240"/>
      <c r="P55" s="235">
        <v>-209500000</v>
      </c>
    </row>
    <row r="56" spans="1:19">
      <c r="A56" s="156" t="s">
        <v>215</v>
      </c>
      <c r="J56" s="235">
        <v>181222</v>
      </c>
      <c r="K56" s="240"/>
      <c r="L56" s="235">
        <v>6998067</v>
      </c>
      <c r="M56" s="240"/>
      <c r="N56" s="235">
        <v>-48407</v>
      </c>
      <c r="O56" s="240"/>
      <c r="P56" s="235">
        <v>7010103</v>
      </c>
    </row>
    <row r="57" spans="1:19">
      <c r="A57" s="156" t="s">
        <v>72</v>
      </c>
      <c r="J57" s="251">
        <v>0</v>
      </c>
      <c r="K57" s="240"/>
      <c r="L57" s="251">
        <v>0</v>
      </c>
      <c r="M57" s="240"/>
      <c r="N57" s="251">
        <v>0</v>
      </c>
      <c r="O57" s="240"/>
      <c r="P57" s="235">
        <v>10329780</v>
      </c>
    </row>
    <row r="58" spans="1:19">
      <c r="A58" s="156" t="s">
        <v>207</v>
      </c>
      <c r="J58" s="235">
        <v>272012</v>
      </c>
      <c r="K58" s="240"/>
      <c r="L58" s="235">
        <v>2764628</v>
      </c>
      <c r="M58" s="240"/>
      <c r="N58" s="251">
        <v>0</v>
      </c>
      <c r="O58" s="240"/>
      <c r="P58" s="235">
        <v>2251822</v>
      </c>
    </row>
    <row r="59" spans="1:19">
      <c r="A59" s="156" t="s">
        <v>73</v>
      </c>
      <c r="J59" s="235">
        <v>-15270044</v>
      </c>
      <c r="K59" s="240"/>
      <c r="L59" s="235">
        <v>-14887512</v>
      </c>
      <c r="M59" s="240"/>
      <c r="N59" s="235">
        <v>-6200743</v>
      </c>
      <c r="O59" s="240"/>
      <c r="P59" s="235">
        <v>-6959301</v>
      </c>
    </row>
    <row r="60" spans="1:19">
      <c r="A60" s="156" t="s">
        <v>74</v>
      </c>
      <c r="J60" s="235">
        <v>-102800</v>
      </c>
      <c r="K60" s="240"/>
      <c r="L60" s="251">
        <v>0</v>
      </c>
      <c r="M60" s="240"/>
      <c r="N60" s="235">
        <v>-83900</v>
      </c>
      <c r="O60" s="240"/>
      <c r="P60" s="235">
        <v>-26025</v>
      </c>
    </row>
    <row r="61" spans="1:19">
      <c r="A61" s="55" t="s">
        <v>206</v>
      </c>
      <c r="J61" s="251">
        <v>0</v>
      </c>
      <c r="K61" s="240"/>
      <c r="L61" s="251">
        <v>0</v>
      </c>
      <c r="M61" s="240"/>
      <c r="N61" s="235">
        <v>36352395</v>
      </c>
      <c r="O61" s="240"/>
      <c r="P61" s="235">
        <v>8174602</v>
      </c>
    </row>
    <row r="62" spans="1:19">
      <c r="A62" s="156" t="s">
        <v>167</v>
      </c>
      <c r="H62" s="228"/>
      <c r="J62" s="235">
        <v>-65000000</v>
      </c>
      <c r="K62" s="240"/>
      <c r="L62" s="251">
        <v>0</v>
      </c>
      <c r="M62" s="240"/>
      <c r="N62" s="235">
        <v>-65000000</v>
      </c>
      <c r="O62" s="240"/>
      <c r="P62" s="235">
        <v>-21619900</v>
      </c>
    </row>
    <row r="63" spans="1:19">
      <c r="A63" s="156" t="s">
        <v>142</v>
      </c>
      <c r="J63" s="243">
        <v>530421</v>
      </c>
      <c r="K63" s="240"/>
      <c r="L63" s="243">
        <v>241858</v>
      </c>
      <c r="M63" s="240"/>
      <c r="N63" s="243">
        <v>10263221</v>
      </c>
      <c r="O63" s="240"/>
      <c r="P63" s="243">
        <v>9010593</v>
      </c>
    </row>
    <row r="64" spans="1:19">
      <c r="A64" s="157" t="s">
        <v>185</v>
      </c>
      <c r="J64" s="243">
        <f>SUM(J54:J63)</f>
        <v>-79389189</v>
      </c>
      <c r="K64" s="240"/>
      <c r="L64" s="243">
        <f>SUM(L54:L63)</f>
        <v>-4882959</v>
      </c>
      <c r="M64" s="240"/>
      <c r="N64" s="243">
        <f>SUM(N54:N63)</f>
        <v>-35687715</v>
      </c>
      <c r="O64" s="240"/>
      <c r="P64" s="243">
        <f>SUM(P54:P63)</f>
        <v>-40828326</v>
      </c>
      <c r="R64" s="242"/>
      <c r="S64" s="242"/>
    </row>
    <row r="65" spans="1:16">
      <c r="A65" s="157" t="s">
        <v>75</v>
      </c>
      <c r="B65" s="157"/>
      <c r="K65" s="240"/>
      <c r="M65" s="240"/>
      <c r="O65" s="240"/>
    </row>
    <row r="66" spans="1:16">
      <c r="A66" s="156" t="s">
        <v>76</v>
      </c>
      <c r="K66" s="240"/>
      <c r="M66" s="240"/>
      <c r="O66" s="240"/>
    </row>
    <row r="67" spans="1:16">
      <c r="B67" s="156" t="s">
        <v>236</v>
      </c>
      <c r="D67" s="157"/>
      <c r="E67" s="157"/>
      <c r="F67" s="157"/>
      <c r="G67" s="157"/>
      <c r="J67" s="235">
        <v>15465830</v>
      </c>
      <c r="K67" s="240"/>
      <c r="L67" s="235">
        <v>-35177969</v>
      </c>
      <c r="M67" s="240"/>
      <c r="N67" s="235">
        <v>22592294</v>
      </c>
      <c r="O67" s="240"/>
      <c r="P67" s="235">
        <v>-46958363</v>
      </c>
    </row>
    <row r="68" spans="1:16">
      <c r="A68" s="156" t="s">
        <v>223</v>
      </c>
      <c r="D68" s="157"/>
      <c r="E68" s="157"/>
      <c r="F68" s="157"/>
      <c r="G68" s="157"/>
      <c r="J68" s="235">
        <v>19145825</v>
      </c>
      <c r="K68" s="240"/>
      <c r="L68" s="251">
        <v>0</v>
      </c>
      <c r="M68" s="240"/>
      <c r="N68" s="235">
        <v>19145825</v>
      </c>
      <c r="O68" s="240"/>
      <c r="P68" s="251">
        <v>0</v>
      </c>
    </row>
    <row r="69" spans="1:16">
      <c r="A69" s="156" t="s">
        <v>186</v>
      </c>
      <c r="J69" s="251">
        <v>0</v>
      </c>
      <c r="K69" s="240"/>
      <c r="L69" s="235">
        <v>43526242</v>
      </c>
      <c r="M69" s="240"/>
      <c r="N69" s="251">
        <v>0</v>
      </c>
      <c r="O69" s="240"/>
      <c r="P69" s="235">
        <v>26746780</v>
      </c>
    </row>
    <row r="70" spans="1:16">
      <c r="A70" s="156" t="s">
        <v>208</v>
      </c>
      <c r="J70" s="235">
        <v>-33700157</v>
      </c>
      <c r="K70" s="240"/>
      <c r="L70" s="235">
        <v>-61149815</v>
      </c>
      <c r="M70" s="240"/>
      <c r="N70" s="235">
        <v>-11982308</v>
      </c>
      <c r="O70" s="240"/>
      <c r="P70" s="235">
        <v>-36934148</v>
      </c>
    </row>
    <row r="71" spans="1:16">
      <c r="A71" s="156" t="s">
        <v>78</v>
      </c>
      <c r="J71" s="251">
        <v>0</v>
      </c>
      <c r="K71" s="240"/>
      <c r="L71" s="251">
        <v>0</v>
      </c>
      <c r="M71" s="240"/>
      <c r="N71" s="235">
        <v>10000000</v>
      </c>
      <c r="O71" s="240"/>
      <c r="P71" s="235">
        <v>11000000</v>
      </c>
    </row>
    <row r="72" spans="1:16">
      <c r="A72" s="156" t="s">
        <v>237</v>
      </c>
      <c r="J72" s="251">
        <v>0</v>
      </c>
      <c r="K72" s="240"/>
      <c r="L72" s="251">
        <v>0</v>
      </c>
      <c r="M72" s="240"/>
      <c r="N72" s="251">
        <v>-4000000</v>
      </c>
      <c r="O72" s="240"/>
      <c r="P72" s="235">
        <v>-21779386</v>
      </c>
    </row>
    <row r="73" spans="1:16">
      <c r="A73" s="55" t="s">
        <v>209</v>
      </c>
      <c r="J73" s="251">
        <v>0</v>
      </c>
      <c r="K73" s="240"/>
      <c r="L73" s="235">
        <v>30800000</v>
      </c>
      <c r="M73" s="240"/>
      <c r="N73" s="251">
        <v>0</v>
      </c>
      <c r="O73" s="240"/>
      <c r="P73" s="251">
        <v>0</v>
      </c>
    </row>
    <row r="74" spans="1:16">
      <c r="A74" s="55" t="s">
        <v>210</v>
      </c>
      <c r="J74" s="251">
        <v>0</v>
      </c>
      <c r="L74" s="235">
        <v>-30800000</v>
      </c>
      <c r="N74" s="251">
        <v>0</v>
      </c>
      <c r="P74" s="251">
        <v>0</v>
      </c>
    </row>
    <row r="75" spans="1:16">
      <c r="A75" s="55" t="s">
        <v>255</v>
      </c>
      <c r="J75" s="235">
        <v>64200000</v>
      </c>
      <c r="L75" s="235">
        <v>380100</v>
      </c>
      <c r="N75" s="251">
        <v>0</v>
      </c>
      <c r="P75" s="251">
        <v>0</v>
      </c>
    </row>
    <row r="76" spans="1:16">
      <c r="A76" s="156" t="s">
        <v>54</v>
      </c>
      <c r="J76" s="235">
        <v>-7216046</v>
      </c>
      <c r="K76" s="240"/>
      <c r="L76" s="235">
        <v>-6285983</v>
      </c>
      <c r="M76" s="240"/>
      <c r="N76" s="235">
        <v>-33</v>
      </c>
      <c r="O76" s="240"/>
      <c r="P76" s="235">
        <v>-15588</v>
      </c>
    </row>
    <row r="77" spans="1:16">
      <c r="A77" s="156" t="s">
        <v>77</v>
      </c>
      <c r="J77" s="235">
        <v>-28065057</v>
      </c>
      <c r="K77" s="240"/>
      <c r="L77" s="235">
        <v>-21883197</v>
      </c>
      <c r="M77" s="240"/>
      <c r="N77" s="235">
        <v>-2646044</v>
      </c>
      <c r="O77" s="240"/>
      <c r="P77" s="235">
        <v>-5311842</v>
      </c>
    </row>
    <row r="78" spans="1:16">
      <c r="A78" s="156" t="s">
        <v>143</v>
      </c>
      <c r="J78" s="251">
        <v>0</v>
      </c>
      <c r="K78" s="240"/>
      <c r="L78" s="235">
        <v>50000000</v>
      </c>
      <c r="M78" s="240"/>
      <c r="N78" s="251">
        <v>0</v>
      </c>
      <c r="O78" s="240"/>
      <c r="P78" s="235">
        <v>50000000</v>
      </c>
    </row>
    <row r="79" spans="1:16">
      <c r="A79" s="55" t="s">
        <v>252</v>
      </c>
      <c r="J79" s="235">
        <v>100000000</v>
      </c>
      <c r="L79" s="251">
        <v>0</v>
      </c>
      <c r="N79" s="235">
        <v>100000000</v>
      </c>
      <c r="P79" s="251">
        <v>0</v>
      </c>
    </row>
    <row r="80" spans="1:16">
      <c r="A80" s="55" t="s">
        <v>253</v>
      </c>
      <c r="J80" s="235">
        <v>-20000000</v>
      </c>
      <c r="L80" s="251">
        <v>0</v>
      </c>
      <c r="N80" s="235">
        <v>-20000000</v>
      </c>
      <c r="P80" s="251">
        <v>0</v>
      </c>
    </row>
    <row r="81" spans="1:18">
      <c r="A81" s="156" t="s">
        <v>144</v>
      </c>
      <c r="J81" s="251">
        <v>0</v>
      </c>
      <c r="K81" s="240"/>
      <c r="L81" s="235">
        <v>153000000</v>
      </c>
      <c r="M81" s="240"/>
      <c r="N81" s="251">
        <v>0</v>
      </c>
      <c r="O81" s="240"/>
      <c r="P81" s="235">
        <v>153000000</v>
      </c>
    </row>
    <row r="82" spans="1:18">
      <c r="A82" s="156" t="s">
        <v>213</v>
      </c>
      <c r="J82" s="243">
        <v>-20296737</v>
      </c>
      <c r="K82" s="240"/>
      <c r="L82" s="243">
        <v>-19545224</v>
      </c>
      <c r="M82" s="240"/>
      <c r="N82" s="243">
        <v>-13548124</v>
      </c>
      <c r="O82" s="240"/>
      <c r="P82" s="243">
        <v>-11259788</v>
      </c>
    </row>
    <row r="83" spans="1:18">
      <c r="A83" s="157" t="s">
        <v>238</v>
      </c>
      <c r="B83" s="157"/>
      <c r="J83" s="243">
        <f>SUM(J67:J82)</f>
        <v>89533658</v>
      </c>
      <c r="K83" s="240"/>
      <c r="L83" s="243">
        <f>SUM(L67:L82)</f>
        <v>102864154</v>
      </c>
      <c r="M83" s="240"/>
      <c r="N83" s="243">
        <f>SUM(N67:N82)</f>
        <v>99561610</v>
      </c>
      <c r="O83" s="240"/>
      <c r="P83" s="243">
        <f>SUM(P67:P82)</f>
        <v>118487665</v>
      </c>
      <c r="R83" s="242"/>
    </row>
    <row r="84" spans="1:18">
      <c r="A84" s="157" t="s">
        <v>178</v>
      </c>
      <c r="B84" s="157"/>
      <c r="J84" s="235">
        <f>SUM(J83,J64,J44)</f>
        <v>-29228592</v>
      </c>
      <c r="K84" s="240"/>
      <c r="L84" s="235">
        <f>SUM(L83,L64,L44)</f>
        <v>30129967</v>
      </c>
      <c r="M84" s="240"/>
      <c r="N84" s="235">
        <f>SUM(N83,N64,N44)</f>
        <v>1341821</v>
      </c>
      <c r="O84" s="240"/>
      <c r="P84" s="235">
        <f>SUM(P83,P64,P44)</f>
        <v>-1012045</v>
      </c>
    </row>
    <row r="85" spans="1:18">
      <c r="A85" s="156" t="s">
        <v>256</v>
      </c>
      <c r="B85" s="157"/>
      <c r="C85" s="157"/>
      <c r="D85" s="157"/>
      <c r="E85" s="157"/>
      <c r="F85" s="157"/>
      <c r="G85" s="157"/>
      <c r="J85" s="243">
        <f>BS!L9</f>
        <v>58198977</v>
      </c>
      <c r="K85" s="240"/>
      <c r="L85" s="243">
        <v>28069010</v>
      </c>
      <c r="M85" s="240"/>
      <c r="N85" s="235">
        <f>BS!P9</f>
        <v>4445341</v>
      </c>
      <c r="O85" s="240"/>
      <c r="P85" s="235">
        <v>5457386</v>
      </c>
    </row>
    <row r="86" spans="1:18" ht="24" thickBot="1">
      <c r="A86" s="157" t="s">
        <v>179</v>
      </c>
      <c r="B86" s="157"/>
      <c r="C86" s="157"/>
      <c r="D86" s="157"/>
      <c r="E86" s="157"/>
      <c r="F86" s="157"/>
      <c r="G86" s="157"/>
      <c r="J86" s="245">
        <f>SUM(J84:J85)</f>
        <v>28970385</v>
      </c>
      <c r="K86" s="240"/>
      <c r="L86" s="245">
        <f>SUM(L84:L85)</f>
        <v>58198977</v>
      </c>
      <c r="M86" s="240"/>
      <c r="N86" s="245">
        <f>SUM(N84:N85)</f>
        <v>5787162</v>
      </c>
      <c r="O86" s="240"/>
      <c r="P86" s="245">
        <f>SUM(P84:P85)</f>
        <v>4445341</v>
      </c>
    </row>
    <row r="87" spans="1:18" ht="24" thickTop="1">
      <c r="C87" s="157"/>
      <c r="D87" s="157"/>
      <c r="E87" s="157"/>
      <c r="F87" s="157"/>
      <c r="G87" s="157"/>
      <c r="J87" s="235">
        <f>J86-BS!J9</f>
        <v>0</v>
      </c>
      <c r="K87" s="240"/>
      <c r="L87" s="235">
        <f>L86-BS!L9</f>
        <v>0</v>
      </c>
      <c r="M87" s="240"/>
      <c r="N87" s="235">
        <f>N86-BS!N9</f>
        <v>0</v>
      </c>
      <c r="O87" s="240"/>
      <c r="P87" s="235">
        <f>P86-BS!P9</f>
        <v>0</v>
      </c>
    </row>
    <row r="88" spans="1:18">
      <c r="A88" s="157" t="s">
        <v>189</v>
      </c>
      <c r="C88" s="157"/>
      <c r="D88" s="157"/>
      <c r="E88" s="157"/>
      <c r="F88" s="157"/>
      <c r="G88" s="157"/>
    </row>
    <row r="89" spans="1:18">
      <c r="A89" s="156" t="s">
        <v>190</v>
      </c>
      <c r="C89" s="157"/>
      <c r="D89" s="157"/>
      <c r="E89" s="157"/>
      <c r="F89" s="157"/>
      <c r="G89" s="157"/>
    </row>
    <row r="90" spans="1:18" ht="21" customHeight="1">
      <c r="B90" s="156" t="s">
        <v>216</v>
      </c>
      <c r="C90" s="246"/>
      <c r="D90" s="246"/>
      <c r="E90" s="246"/>
      <c r="H90" s="246"/>
      <c r="J90" s="235">
        <v>13936769</v>
      </c>
      <c r="L90" s="235">
        <v>8969016</v>
      </c>
      <c r="N90" s="235">
        <v>13660267</v>
      </c>
      <c r="P90" s="235">
        <v>8450000</v>
      </c>
    </row>
    <row r="91" spans="1:18" ht="21" customHeight="1">
      <c r="B91" s="156" t="s">
        <v>240</v>
      </c>
      <c r="C91" s="246"/>
      <c r="D91" s="246"/>
      <c r="E91" s="246"/>
      <c r="H91" s="246"/>
      <c r="J91" s="235">
        <v>53864</v>
      </c>
      <c r="L91" s="235">
        <v>1124117</v>
      </c>
      <c r="N91" s="235">
        <v>53864</v>
      </c>
      <c r="P91" s="235">
        <v>166652</v>
      </c>
    </row>
    <row r="93" spans="1:18" ht="21" customHeight="1">
      <c r="A93" s="156" t="s">
        <v>229</v>
      </c>
    </row>
  </sheetData>
  <mergeCells count="11">
    <mergeCell ref="A48:P48"/>
    <mergeCell ref="A49:P49"/>
    <mergeCell ref="J50:P50"/>
    <mergeCell ref="J51:L51"/>
    <mergeCell ref="N51:P51"/>
    <mergeCell ref="A47:P47"/>
    <mergeCell ref="A1:P1"/>
    <mergeCell ref="A2:P2"/>
    <mergeCell ref="A3:P3"/>
    <mergeCell ref="J5:L5"/>
    <mergeCell ref="N5:P5"/>
  </mergeCells>
  <pageMargins left="0.78740157480314965" right="0.39370078740157483" top="0.78740157480314965" bottom="0.39370078740157483" header="0.19685039370078741" footer="0.19685039370078741"/>
  <pageSetup paperSize="9" scale="74" firstPageNumber="12" fitToHeight="0" orientation="portrait" useFirstPageNumber="1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4" ma:contentTypeDescription="สร้างเอกสารใหม่" ma:contentTypeScope="" ma:versionID="e0fe47a1100155fa81737bc199752bb4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f0a4efdb288169a9a68e19e1ed3ae319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Props1.xml><?xml version="1.0" encoding="utf-8"?>
<ds:datastoreItem xmlns:ds="http://schemas.openxmlformats.org/officeDocument/2006/customXml" ds:itemID="{1B1D29B8-3693-42D3-A79A-ACAB87B57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1CD133-8A98-4047-9140-78F3FA2C4E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61BF8B-9F8C-4778-A816-9B95AD633A8B}">
  <ds:schemaRefs>
    <ds:schemaRef ds:uri="http://schemas.microsoft.com/office/2006/metadata/properties"/>
    <ds:schemaRef ds:uri="http://schemas.microsoft.com/office/infopath/2007/PartnerControls"/>
    <ds:schemaRef ds:uri="b2960ff9-6be3-4976-a588-bfe9f9477a5f"/>
    <ds:schemaRef ds:uri="89fd9ed9-e538-4387-b89c-675422287dd0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262135</vt:lpwstr>
  </property>
  <property fmtid="{D5CDD505-2E9C-101B-9397-08002B2CF9AE}" pid="4" name="OptimizationTime">
    <vt:lpwstr>20240226_1346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</vt:lpstr>
      <vt:lpstr>Company</vt:lpstr>
      <vt:lpstr>Cashflow-</vt:lpstr>
      <vt:lpstr>Cashflow</vt:lpstr>
      <vt:lpstr>BS!Print_Area</vt:lpstr>
      <vt:lpstr>Cashflow!Print_Area</vt:lpstr>
      <vt:lpstr>'Cashflow-'!Print_Area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Sunantha Sawandwangkung</cp:lastModifiedBy>
  <cp:lastPrinted>2024-02-26T03:18:50Z</cp:lastPrinted>
  <dcterms:created xsi:type="dcterms:W3CDTF">2022-02-23T09:58:42Z</dcterms:created>
  <dcterms:modified xsi:type="dcterms:W3CDTF">2024-02-26T03:22:48Z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MediaServiceImageTags">
    <vt:lpwstr/>
  </property>
</Properties>
</file>