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G:\L\L_CMO\2023\Ye12'2023\"/>
    </mc:Choice>
  </mc:AlternateContent>
  <xr:revisionPtr revIDLastSave="0" documentId="13_ncr:1_{8C7576F9-6D00-43B2-A881-2E5F6852959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6" r:id="rId1"/>
    <sheet name="PL" sheetId="7" r:id="rId2"/>
    <sheet name="conso" sheetId="8" r:id="rId3"/>
    <sheet name="company " sheetId="9" r:id="rId4"/>
    <sheet name="cashflow" sheetId="10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BS!$A$1:$M$103</definedName>
    <definedName name="_xlnm.Print_Area" localSheetId="4">cashflow!$A$1:$M$96</definedName>
    <definedName name="_xlnm.Print_Area" localSheetId="3">'company '!$A$1:$M$26</definedName>
    <definedName name="_xlnm.Print_Area" localSheetId="2">conso!$A$1:$W$38</definedName>
    <definedName name="_xlnm.Print_Area" localSheetId="1">PL!$A$1:$M$45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9" l="1"/>
  <c r="C24" i="9"/>
  <c r="M91" i="6"/>
  <c r="I91" i="6"/>
  <c r="G33" i="10" l="1"/>
  <c r="S30" i="8"/>
  <c r="W30" i="8" s="1"/>
  <c r="S34" i="8"/>
  <c r="W34" i="8" s="1"/>
  <c r="K33" i="8"/>
  <c r="S33" i="8" s="1"/>
  <c r="W33" i="8" s="1"/>
  <c r="S32" i="8"/>
  <c r="W32" i="8" s="1"/>
  <c r="K11" i="7"/>
  <c r="K63" i="6"/>
  <c r="I63" i="6"/>
  <c r="G63" i="6"/>
  <c r="M59" i="6"/>
  <c r="M63" i="6" s="1"/>
  <c r="G52" i="6"/>
  <c r="G53" i="6" s="1"/>
  <c r="G64" i="6" s="1"/>
  <c r="I53" i="6"/>
  <c r="K53" i="6"/>
  <c r="M53" i="6"/>
  <c r="M27" i="6"/>
  <c r="G27" i="6"/>
  <c r="M12" i="6"/>
  <c r="I64" i="6" l="1"/>
  <c r="M64" i="6"/>
  <c r="K64" i="6"/>
  <c r="U14" i="8"/>
  <c r="M18" i="7"/>
  <c r="K18" i="7"/>
  <c r="I18" i="7"/>
  <c r="G18" i="7"/>
  <c r="M15" i="9" l="1"/>
  <c r="G14" i="9"/>
  <c r="S21" i="8"/>
  <c r="W21" i="8" s="1"/>
  <c r="S20" i="8"/>
  <c r="W20" i="8" s="1"/>
  <c r="S19" i="8"/>
  <c r="W19" i="8" s="1"/>
  <c r="S17" i="8"/>
  <c r="W17" i="8" s="1"/>
  <c r="S22" i="8"/>
  <c r="W22" i="8" s="1"/>
  <c r="S13" i="8"/>
  <c r="S15" i="8"/>
  <c r="C21" i="9"/>
  <c r="M14" i="9" l="1"/>
  <c r="K20" i="9"/>
  <c r="K12" i="9"/>
  <c r="O27" i="8"/>
  <c r="U26" i="8" l="1"/>
  <c r="O26" i="8"/>
  <c r="O14" i="8"/>
  <c r="S14" i="8" s="1"/>
  <c r="W14" i="8" s="1"/>
  <c r="M86" i="10" l="1"/>
  <c r="K86" i="10"/>
  <c r="I86" i="10"/>
  <c r="G86" i="10"/>
  <c r="M65" i="10"/>
  <c r="K65" i="10"/>
  <c r="I65" i="10"/>
  <c r="G65" i="10"/>
  <c r="M53" i="10"/>
  <c r="K53" i="10"/>
  <c r="I53" i="10"/>
  <c r="G53" i="10"/>
  <c r="M22" i="9"/>
  <c r="I21" i="9"/>
  <c r="G21" i="9"/>
  <c r="E21" i="9"/>
  <c r="M20" i="9"/>
  <c r="I13" i="9"/>
  <c r="G13" i="9"/>
  <c r="E13" i="9"/>
  <c r="C13" i="9"/>
  <c r="M12" i="9"/>
  <c r="M10" i="9"/>
  <c r="U36" i="8"/>
  <c r="Q28" i="8"/>
  <c r="M28" i="8"/>
  <c r="K28" i="8"/>
  <c r="I28" i="8"/>
  <c r="G28" i="8"/>
  <c r="E28" i="8"/>
  <c r="C28" i="8"/>
  <c r="S27" i="8"/>
  <c r="W27" i="8" s="1"/>
  <c r="U28" i="8"/>
  <c r="O28" i="8"/>
  <c r="Q16" i="8"/>
  <c r="Q23" i="8" s="1"/>
  <c r="Q25" i="8" s="1"/>
  <c r="Q36" i="8" s="1"/>
  <c r="M16" i="8"/>
  <c r="M23" i="8" s="1"/>
  <c r="M25" i="8" s="1"/>
  <c r="M36" i="8" s="1"/>
  <c r="K16" i="8"/>
  <c r="K23" i="8" s="1"/>
  <c r="K25" i="8" s="1"/>
  <c r="K36" i="8" s="1"/>
  <c r="I16" i="8"/>
  <c r="I23" i="8" s="1"/>
  <c r="I25" i="8" s="1"/>
  <c r="I36" i="8" s="1"/>
  <c r="G16" i="8"/>
  <c r="G23" i="8" s="1"/>
  <c r="G25" i="8" s="1"/>
  <c r="G36" i="8" s="1"/>
  <c r="E16" i="8"/>
  <c r="E23" i="8" s="1"/>
  <c r="E25" i="8" s="1"/>
  <c r="E36" i="8" s="1"/>
  <c r="C16" i="8"/>
  <c r="C23" i="8" s="1"/>
  <c r="C25" i="8" s="1"/>
  <c r="C36" i="8" s="1"/>
  <c r="W15" i="8"/>
  <c r="U16" i="8"/>
  <c r="U23" i="8" s="1"/>
  <c r="U25" i="8" s="1"/>
  <c r="O16" i="8"/>
  <c r="O23" i="8" s="1"/>
  <c r="O25" i="8" s="1"/>
  <c r="O36" i="8" s="1"/>
  <c r="I39" i="7"/>
  <c r="G39" i="7"/>
  <c r="I34" i="7"/>
  <c r="G34" i="7"/>
  <c r="M10" i="7"/>
  <c r="M13" i="7" s="1"/>
  <c r="K10" i="7"/>
  <c r="K13" i="7" s="1"/>
  <c r="I10" i="7"/>
  <c r="I13" i="7" s="1"/>
  <c r="G10" i="7"/>
  <c r="G13" i="7" s="1"/>
  <c r="M93" i="6"/>
  <c r="K91" i="6"/>
  <c r="K93" i="6" s="1"/>
  <c r="G91" i="6"/>
  <c r="G93" i="6" s="1"/>
  <c r="M28" i="6"/>
  <c r="K28" i="6"/>
  <c r="I28" i="6"/>
  <c r="G28" i="6"/>
  <c r="M16" i="6"/>
  <c r="K16" i="6"/>
  <c r="I16" i="6"/>
  <c r="G16" i="6"/>
  <c r="K35" i="8" l="1"/>
  <c r="K37" i="8" s="1"/>
  <c r="Q35" i="8"/>
  <c r="Q37" i="8" s="1"/>
  <c r="C35" i="8"/>
  <c r="C37" i="8" s="1"/>
  <c r="E35" i="8"/>
  <c r="E37" i="8" s="1"/>
  <c r="G35" i="8"/>
  <c r="G37" i="8" s="1"/>
  <c r="M35" i="8"/>
  <c r="M37" i="8" s="1"/>
  <c r="I35" i="8"/>
  <c r="I37" i="8" s="1"/>
  <c r="U35" i="8"/>
  <c r="U37" i="8" s="1"/>
  <c r="O35" i="8"/>
  <c r="O37" i="8" s="1"/>
  <c r="G16" i="9"/>
  <c r="G18" i="9" s="1"/>
  <c r="G24" i="9" s="1"/>
  <c r="I16" i="9"/>
  <c r="I18" i="9" s="1"/>
  <c r="C16" i="9"/>
  <c r="C18" i="9" s="1"/>
  <c r="E16" i="9"/>
  <c r="E18" i="9" s="1"/>
  <c r="M29" i="6"/>
  <c r="S16" i="8"/>
  <c r="S23" i="8" s="1"/>
  <c r="S25" i="8" s="1"/>
  <c r="W25" i="8" s="1"/>
  <c r="K19" i="7"/>
  <c r="K21" i="7" s="1"/>
  <c r="I19" i="7"/>
  <c r="I21" i="7" s="1"/>
  <c r="G19" i="7"/>
  <c r="G21" i="7" s="1"/>
  <c r="G94" i="6"/>
  <c r="K29" i="6"/>
  <c r="M19" i="7"/>
  <c r="M21" i="7" s="1"/>
  <c r="I93" i="6"/>
  <c r="M94" i="6"/>
  <c r="K94" i="6"/>
  <c r="I29" i="6"/>
  <c r="G29" i="6"/>
  <c r="W13" i="8"/>
  <c r="S28" i="8"/>
  <c r="W28" i="8" s="1"/>
  <c r="S26" i="8"/>
  <c r="W26" i="8" s="1"/>
  <c r="S36" i="8" l="1"/>
  <c r="W36" i="8"/>
  <c r="E24" i="9"/>
  <c r="E23" i="9"/>
  <c r="E25" i="9" s="1"/>
  <c r="G23" i="9"/>
  <c r="G25" i="9" s="1"/>
  <c r="C23" i="9"/>
  <c r="I24" i="9"/>
  <c r="I23" i="9"/>
  <c r="I25" i="9" s="1"/>
  <c r="M95" i="6"/>
  <c r="K95" i="6"/>
  <c r="M23" i="7"/>
  <c r="M8" i="10"/>
  <c r="M28" i="10" s="1"/>
  <c r="M40" i="10" s="1"/>
  <c r="M44" i="10" s="1"/>
  <c r="M87" i="10" s="1"/>
  <c r="M89" i="10" s="1"/>
  <c r="M90" i="10" s="1"/>
  <c r="K23" i="7"/>
  <c r="K8" i="10"/>
  <c r="K28" i="10" s="1"/>
  <c r="K40" i="10" s="1"/>
  <c r="K44" i="10" s="1"/>
  <c r="K87" i="10" s="1"/>
  <c r="K89" i="10" s="1"/>
  <c r="K90" i="10" s="1"/>
  <c r="G23" i="7"/>
  <c r="G29" i="7" s="1"/>
  <c r="G8" i="10"/>
  <c r="G28" i="10" s="1"/>
  <c r="G40" i="10" s="1"/>
  <c r="G44" i="10" s="1"/>
  <c r="G87" i="10" s="1"/>
  <c r="G89" i="10" s="1"/>
  <c r="G90" i="10" s="1"/>
  <c r="I23" i="7"/>
  <c r="I29" i="7" s="1"/>
  <c r="I8" i="10"/>
  <c r="I28" i="10" s="1"/>
  <c r="I40" i="10" s="1"/>
  <c r="I44" i="10" s="1"/>
  <c r="I87" i="10" s="1"/>
  <c r="I89" i="10" s="1"/>
  <c r="I90" i="10" s="1"/>
  <c r="W35" i="8"/>
  <c r="W37" i="8" s="1"/>
  <c r="W16" i="8"/>
  <c r="W23" i="8" s="1"/>
  <c r="S35" i="8"/>
  <c r="S37" i="8" s="1"/>
  <c r="I94" i="6"/>
  <c r="I95" i="6" s="1"/>
  <c r="G95" i="6"/>
  <c r="K32" i="7" l="1"/>
  <c r="K19" i="9" s="1"/>
  <c r="M19" i="9" s="1"/>
  <c r="M21" i="9" s="1"/>
  <c r="K29" i="7"/>
  <c r="K37" i="7" s="1"/>
  <c r="M29" i="7"/>
  <c r="M37" i="7" s="1"/>
  <c r="M32" i="7"/>
  <c r="K11" i="9" s="1"/>
  <c r="K21" i="9" l="1"/>
  <c r="K13" i="9"/>
  <c r="M11" i="9"/>
  <c r="M13" i="9" s="1"/>
  <c r="M16" i="9" s="1"/>
  <c r="K16" i="9" l="1"/>
  <c r="K18" i="9" s="1"/>
  <c r="M18" i="9" l="1"/>
  <c r="K23" i="9"/>
  <c r="K25" i="9" s="1"/>
  <c r="K24" i="9"/>
  <c r="M24" i="9" l="1"/>
  <c r="M23" i="9"/>
  <c r="M25" i="9" s="1"/>
</calcChain>
</file>

<file path=xl/sharedStrings.xml><?xml version="1.0" encoding="utf-8"?>
<sst xmlns="http://schemas.openxmlformats.org/spreadsheetml/2006/main" count="322" uniqueCount="239">
  <si>
    <t>Consolidated financial statements</t>
  </si>
  <si>
    <t>Separate financial statements</t>
  </si>
  <si>
    <t>Assets</t>
  </si>
  <si>
    <t>Current assets</t>
  </si>
  <si>
    <t>Cash and cash equivalents</t>
  </si>
  <si>
    <t>Total current assets</t>
  </si>
  <si>
    <t>Non-current assets</t>
  </si>
  <si>
    <t>Goodwill</t>
  </si>
  <si>
    <t>Other non-current assets</t>
  </si>
  <si>
    <t>Total non-current assets</t>
  </si>
  <si>
    <t>Total assets</t>
  </si>
  <si>
    <t>Current liabilities</t>
  </si>
  <si>
    <t>Current portion of lease liabilities</t>
  </si>
  <si>
    <t>Dividend payables</t>
  </si>
  <si>
    <t>Total current liabilities</t>
  </si>
  <si>
    <t>Total non-current liabilities</t>
  </si>
  <si>
    <t>Total liabilities</t>
  </si>
  <si>
    <t>Shareholders' equity</t>
  </si>
  <si>
    <t>Share capital</t>
  </si>
  <si>
    <t>Unappropriated</t>
  </si>
  <si>
    <t>Other components of shareholders' equity</t>
  </si>
  <si>
    <t>Total shareholders' equity</t>
  </si>
  <si>
    <t>Total liabilities and shareholders' equity</t>
  </si>
  <si>
    <t>Other income</t>
  </si>
  <si>
    <t>Administrative expenses</t>
  </si>
  <si>
    <t>Dividend income</t>
  </si>
  <si>
    <t>Other comprehensive income</t>
  </si>
  <si>
    <t>Equity holders of the Company</t>
  </si>
  <si>
    <t>Total</t>
  </si>
  <si>
    <t>acquire investments</t>
  </si>
  <si>
    <t>Surplus on land</t>
  </si>
  <si>
    <t>Note</t>
  </si>
  <si>
    <t>share capital</t>
  </si>
  <si>
    <t>in subsidiaries</t>
  </si>
  <si>
    <t>revaluation</t>
  </si>
  <si>
    <t>Operating assets (increase) decrease</t>
  </si>
  <si>
    <t>Inventories</t>
  </si>
  <si>
    <t>Operating liabilities increase (decrease)</t>
  </si>
  <si>
    <t>Interest paid</t>
  </si>
  <si>
    <t>Dividend paid</t>
  </si>
  <si>
    <t>Net increase (decrease) in cash and cash equivalents</t>
  </si>
  <si>
    <t>CMO Public Company Limited and its subsidiaries</t>
  </si>
  <si>
    <t>(Unit: Baht)</t>
  </si>
  <si>
    <t>Directors</t>
  </si>
  <si>
    <t>Balance as at 31 December 2022</t>
  </si>
  <si>
    <t>Statement of financial position</t>
  </si>
  <si>
    <t>Trade and other receivables</t>
  </si>
  <si>
    <t>Dividend receivables</t>
  </si>
  <si>
    <t>Short-term loans to related parties</t>
  </si>
  <si>
    <t>Other 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</si>
  <si>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</si>
  <si>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</si>
  <si>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</si>
  <si>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</si>
  <si>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</si>
  <si>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</si>
  <si>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</si>
  <si>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Withholding tax deducted at source</t>
  </si>
  <si>
    <t>Statement of financial position (continued)</t>
  </si>
  <si>
    <t>Liabilities and shareholders' equity</t>
  </si>
  <si>
    <t>Bank overdraft and short-term loans from banks</t>
  </si>
  <si>
    <t>Trade and other payables</t>
  </si>
  <si>
    <t>Current portion of long-term loans from banks</t>
  </si>
  <si>
    <t>Other current liabilities</t>
  </si>
  <si>
    <t>Non-current liabilities</t>
  </si>
  <si>
    <t>Retention payables</t>
  </si>
  <si>
    <t>Long-term loans from banks -</t>
  </si>
  <si>
    <t xml:space="preserve">   net of current portion</t>
  </si>
  <si>
    <t>Lease liabilities - net of current portion</t>
  </si>
  <si>
    <t>Deferred tax liabilities</t>
  </si>
  <si>
    <t>Provision for long-term employee benefits</t>
  </si>
  <si>
    <t xml:space="preserve">   Registered</t>
  </si>
  <si>
    <t xml:space="preserve">           of Baht 1 each)</t>
  </si>
  <si>
    <t xml:space="preserve">   Issued and paid-up </t>
  </si>
  <si>
    <t xml:space="preserve">      280,962,733 ordinary shares of Baht 1 each</t>
  </si>
  <si>
    <t>Premium on ordinary shares</t>
  </si>
  <si>
    <t>Discounts on acquisition in investments in subsidiaries</t>
  </si>
  <si>
    <t>Deficit from change in proportion of shareholding</t>
  </si>
  <si>
    <t xml:space="preserve">   in the subsidiaries</t>
  </si>
  <si>
    <t>Equity from convertible debentures</t>
  </si>
  <si>
    <t>Retained earnings (deficits)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</si>
  <si>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</si>
  <si>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</si>
  <si>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</si>
  <si>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</si>
  <si>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Statement of comprehensive income</t>
  </si>
  <si>
    <t>Profit or loss:</t>
  </si>
  <si>
    <t>Revenues from service</t>
  </si>
  <si>
    <t>Cost of service</t>
  </si>
  <si>
    <t>Distribution expenses</t>
  </si>
  <si>
    <t>Total expenses</t>
  </si>
  <si>
    <t>Finance cost</t>
  </si>
  <si>
    <t>Profit (loss) attributable to:</t>
  </si>
  <si>
    <t>Total comprehensive income attributable to:</t>
  </si>
  <si>
    <t xml:space="preserve">   to profit or loss in subsequent periods</t>
  </si>
  <si>
    <t>Statement of changes in shareholders' equity</t>
  </si>
  <si>
    <t>Other components</t>
  </si>
  <si>
    <t>of shareholders' equity</t>
  </si>
  <si>
    <t>Equity attributable</t>
  </si>
  <si>
    <t>Issued and</t>
  </si>
  <si>
    <t>Discounts on</t>
  </si>
  <si>
    <t>Deficit from change in</t>
  </si>
  <si>
    <t>Equity from</t>
  </si>
  <si>
    <t xml:space="preserve">Total equity </t>
  </si>
  <si>
    <t xml:space="preserve"> to non-controlling</t>
  </si>
  <si>
    <t>paid-up</t>
  </si>
  <si>
    <t>Premium on</t>
  </si>
  <si>
    <t>proportion of shareholding</t>
  </si>
  <si>
    <t>convertible</t>
  </si>
  <si>
    <t>Appropriated -</t>
  </si>
  <si>
    <t>attributable to</t>
  </si>
  <si>
    <t xml:space="preserve"> interests of</t>
  </si>
  <si>
    <t>ordinary shares</t>
  </si>
  <si>
    <t>in the subsidiaries</t>
  </si>
  <si>
    <t>debentures</t>
  </si>
  <si>
    <t>Statutory reserve</t>
  </si>
  <si>
    <t>owners of the Company</t>
  </si>
  <si>
    <t>the subsidiaries</t>
  </si>
  <si>
    <t>Balance as at 1 January 2022</t>
  </si>
  <si>
    <t xml:space="preserve">Change in ownership interest </t>
  </si>
  <si>
    <t>Statement of changes in shareholders' equity (continued)</t>
  </si>
  <si>
    <t>convertible debentures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</si>
  <si>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</si>
  <si>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</si>
  <si>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</si>
  <si>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</si>
  <si>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Allowance for expected credit losses (reversal)</t>
  </si>
  <si>
    <t xml:space="preserve">   Interest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</si>
  <si>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</si>
  <si>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</si>
  <si>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</si>
  <si>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</si>
  <si>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</si>
  <si>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</si>
  <si>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</si>
  <si>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</si>
  <si>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</si>
  <si>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received from withholding tax refund</t>
  </si>
  <si>
    <t xml:space="preserve">   Cash paid for corporate income tax </t>
  </si>
  <si>
    <t>Statement of cash flows (continued)</t>
  </si>
  <si>
    <t>Cash flows from investing activities</t>
  </si>
  <si>
    <t xml:space="preserve">Cash received from short-term loans to related parties </t>
  </si>
  <si>
    <t xml:space="preserve">Cash paid for short-term loans to related parties </t>
  </si>
  <si>
    <t>Cash received from financial lease receivables</t>
  </si>
  <si>
    <t>Net cash flows used in investing activities</t>
  </si>
  <si>
    <t>Cash flows from financing activities</t>
  </si>
  <si>
    <t>Cash received from long-term loans from banks</t>
  </si>
  <si>
    <t>Cash paid for long-term loans from banks</t>
  </si>
  <si>
    <t>Cash received from short-term loans from related party</t>
  </si>
  <si>
    <t xml:space="preserve">Cash paid for short-term loans from related parties </t>
  </si>
  <si>
    <t>Cash paid for lease liabilities</t>
  </si>
  <si>
    <t>Cash received from convertible debentures</t>
  </si>
  <si>
    <t>Cash received from increasing in ordinary shares</t>
  </si>
  <si>
    <t>Supplemental cash flows information</t>
  </si>
  <si>
    <t>Non-cash items consist of:</t>
  </si>
  <si>
    <t>6, 8</t>
  </si>
  <si>
    <t>Unbilled receivables</t>
  </si>
  <si>
    <t>Other comprehensive income for the year</t>
  </si>
  <si>
    <t>Total comprehensive income for the year</t>
  </si>
  <si>
    <t xml:space="preserve">Other comprehensive income not to be reclassified </t>
  </si>
  <si>
    <t>Profit (loss) per share:</t>
  </si>
  <si>
    <t>Basic profit (loss) per share</t>
  </si>
  <si>
    <t xml:space="preserve">   Profit (loss) attributable to equity holders of the Company</t>
  </si>
  <si>
    <t xml:space="preserve">   in the subsidiary (Note 12)</t>
  </si>
  <si>
    <t>Cash and cash equivalents at beginning of year</t>
  </si>
  <si>
    <t xml:space="preserve">   Unbilled receivables</t>
  </si>
  <si>
    <t>Cash and cash equivalents at the end of year (Note 7)</t>
  </si>
  <si>
    <t>Gross profit</t>
  </si>
  <si>
    <t>Profit before expenses</t>
  </si>
  <si>
    <t>Profit (loss) for the year</t>
  </si>
  <si>
    <t>Profit (loss) before tax</t>
  </si>
  <si>
    <t xml:space="preserve">Adjustments to reconcile profit (loss) before tax to </t>
  </si>
  <si>
    <t>Profit (loss) from operating activities</t>
  </si>
  <si>
    <t>Profit for the year</t>
  </si>
  <si>
    <t>6, 9</t>
  </si>
  <si>
    <t>Other comprehensive income:</t>
  </si>
  <si>
    <t xml:space="preserve">   Retention payables</t>
  </si>
  <si>
    <t xml:space="preserve">   Employee benefits paid</t>
  </si>
  <si>
    <t>Cash paid for purchasing fixed assets</t>
  </si>
  <si>
    <t xml:space="preserve">   Impairment loss on investments in subsidiaries (reversal)</t>
  </si>
  <si>
    <t xml:space="preserve">   Provision for litigation cases</t>
  </si>
  <si>
    <t xml:space="preserve"> </t>
  </si>
  <si>
    <t>For the year ended 31 December 2023</t>
  </si>
  <si>
    <t>Balance as at 1 January 2023</t>
  </si>
  <si>
    <t>Balance as at 31 December 2023</t>
  </si>
  <si>
    <t>As at 31 December 2023</t>
  </si>
  <si>
    <t>Advance received from customers</t>
  </si>
  <si>
    <t xml:space="preserve">         (2022: 356,398,577 ordinary shares</t>
  </si>
  <si>
    <t>Provision for litigation cases</t>
  </si>
  <si>
    <t xml:space="preserve">   Dividend income from subsidiaries</t>
  </si>
  <si>
    <t xml:space="preserve">   Advance received from customers</t>
  </si>
  <si>
    <t>Decrease (increase) in restricted bank deposits</t>
  </si>
  <si>
    <t>Proceeds from disposal of equipment and vehicles</t>
  </si>
  <si>
    <t>Cash paid for purchasing intangible assets</t>
  </si>
  <si>
    <t>Dividend income from subsidiaries</t>
  </si>
  <si>
    <t>Interest received</t>
  </si>
  <si>
    <t>Cash received from short-term loans from related person</t>
  </si>
  <si>
    <t>Cash paid for short-term loans from related person</t>
  </si>
  <si>
    <t xml:space="preserve">   Lease liabilities </t>
  </si>
  <si>
    <t>6, 20</t>
  </si>
  <si>
    <t xml:space="preserve">      637,361,310 ordinary shares of Baht 1 each</t>
  </si>
  <si>
    <t>Short-term loans from persons and other company</t>
  </si>
  <si>
    <t>Investment for establishing a subsidiary</t>
  </si>
  <si>
    <t xml:space="preserve">   in the subsidiary</t>
  </si>
  <si>
    <t>Increase in ordinary shares</t>
  </si>
  <si>
    <t xml:space="preserve">    in subsidiary </t>
  </si>
  <si>
    <t xml:space="preserve">   Accounts payable for purchasing of fixed assets</t>
  </si>
  <si>
    <t xml:space="preserve">   Bad debts</t>
  </si>
  <si>
    <t xml:space="preserve">   Loss on written-off fixed assets</t>
  </si>
  <si>
    <t xml:space="preserve">   Long-term employee benefits expenses</t>
  </si>
  <si>
    <t>Cash paid for investments in subsidiary</t>
  </si>
  <si>
    <t>The accompanying notes to the consolidated financial statements are an integral part of the financial statements.</t>
  </si>
  <si>
    <t>Loss for the year</t>
  </si>
  <si>
    <t>Income tax payables</t>
  </si>
  <si>
    <t>Actuarial loss - net of income tax</t>
  </si>
  <si>
    <t xml:space="preserve">   Impairment loss on short-term loans to subsidiaries (reversal)</t>
  </si>
  <si>
    <t>Cash flows used in operating activities</t>
  </si>
  <si>
    <t>Net cash flows used in operating activities</t>
  </si>
  <si>
    <t xml:space="preserve">Increase (decrease) in bank overdraft and </t>
  </si>
  <si>
    <t xml:space="preserve">   short-term loans from banks</t>
  </si>
  <si>
    <t>Cash received from short-term loans from persons</t>
  </si>
  <si>
    <t xml:space="preserve">   and other company</t>
  </si>
  <si>
    <t>Convertible debentures</t>
  </si>
  <si>
    <t>Profit (loss) before income tax expense</t>
  </si>
  <si>
    <t>Income tax expense</t>
  </si>
  <si>
    <t xml:space="preserve">   Loss (gain) on disposal of equipment and vehicles</t>
  </si>
  <si>
    <t>Short-term loan from subsidiary</t>
  </si>
  <si>
    <t>Current portion of debentures</t>
  </si>
  <si>
    <t>Debentures - net of current portion</t>
  </si>
  <si>
    <t xml:space="preserve">   Impairment loss on investment properties</t>
  </si>
  <si>
    <t xml:space="preserve">   Impairment loss on assets (reversal)</t>
  </si>
  <si>
    <t xml:space="preserve">   Gain on cancellation of lease agreement</t>
  </si>
  <si>
    <t xml:space="preserve">   Write-off withholding tax deducted at source</t>
  </si>
  <si>
    <t>Cash received from debentures</t>
  </si>
  <si>
    <t>Cash paid for debentures</t>
  </si>
  <si>
    <t xml:space="preserve">Loss on impairment of assets </t>
  </si>
  <si>
    <t>Cash received from increasing in share capital</t>
  </si>
  <si>
    <t>Net cash flows from financing activities</t>
  </si>
  <si>
    <t>6, 12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</si>
</sst>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??_-;_-@_-"/>
  </numFmts>
  <fonts count="14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u/>
      <sz val="11"/>
      <name val="Arial"/>
      <family val="2"/>
    </font>
    <font>
      <sz val="11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vertical="center"/>
    </xf>
    <xf numFmtId="164" fontId="4" fillId="0" borderId="0" xfId="5" applyNumberFormat="1" applyFont="1" applyFill="1" applyAlignment="1">
      <alignment horizontal="right" vertical="center"/>
    </xf>
    <xf numFmtId="41" fontId="4" fillId="0" borderId="0" xfId="4" applyNumberFormat="1" applyFont="1" applyAlignment="1">
      <alignment vertical="center"/>
    </xf>
    <xf numFmtId="164" fontId="4" fillId="0" borderId="2" xfId="5" applyNumberFormat="1" applyFont="1" applyFill="1" applyBorder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164" fontId="4" fillId="0" borderId="5" xfId="5" applyNumberFormat="1" applyFont="1" applyFill="1" applyBorder="1" applyAlignment="1">
      <alignment vertical="center"/>
    </xf>
    <xf numFmtId="41" fontId="4" fillId="0" borderId="1" xfId="4" applyNumberFormat="1" applyFont="1" applyBorder="1" applyAlignment="1">
      <alignment vertical="center"/>
    </xf>
    <xf numFmtId="164" fontId="4" fillId="0" borderId="1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0" xfId="5" applyNumberFormat="1" applyFont="1" applyFill="1" applyAlignment="1">
      <alignment horizontal="right" vertical="center"/>
    </xf>
    <xf numFmtId="164" fontId="4" fillId="0" borderId="3" xfId="5" applyNumberFormat="1" applyFont="1" applyFill="1" applyBorder="1" applyAlignment="1">
      <alignment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2" xfId="3" applyNumberFormat="1" applyFont="1" applyBorder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41" fontId="4" fillId="0" borderId="1" xfId="4" applyNumberFormat="1" applyFont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1" xfId="4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65" fontId="4" fillId="0" borderId="0" xfId="4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41" fontId="4" fillId="0" borderId="3" xfId="4" applyNumberFormat="1" applyFont="1" applyFill="1" applyBorder="1" applyAlignment="1">
      <alignment vertical="center"/>
    </xf>
    <xf numFmtId="37" fontId="4" fillId="0" borderId="3" xfId="3" applyNumberFormat="1" applyFont="1" applyBorder="1" applyAlignment="1">
      <alignment horizontal="center" vertical="center"/>
    </xf>
    <xf numFmtId="41" fontId="4" fillId="0" borderId="0" xfId="3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vertical="center"/>
    </xf>
    <xf numFmtId="38" fontId="4" fillId="0" borderId="0" xfId="3" applyNumberFormat="1" applyFont="1" applyFill="1" applyAlignment="1">
      <alignment vertical="center"/>
    </xf>
    <xf numFmtId="38" fontId="4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center" vertical="center"/>
    </xf>
    <xf numFmtId="38" fontId="6" fillId="0" borderId="0" xfId="4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38" fontId="5" fillId="0" borderId="0" xfId="3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37" fontId="4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1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8" fontId="6" fillId="0" borderId="0" xfId="3" applyNumberFormat="1" applyFont="1" applyFill="1" applyAlignment="1">
      <alignment horizontal="center" vertical="center"/>
    </xf>
    <xf numFmtId="41" fontId="4" fillId="0" borderId="2" xfId="4" applyNumberFormat="1" applyFont="1" applyFill="1" applyBorder="1" applyAlignment="1">
      <alignment horizontal="right" vertical="center"/>
    </xf>
    <xf numFmtId="41" fontId="4" fillId="0" borderId="5" xfId="4" applyNumberFormat="1" applyFont="1" applyFill="1" applyBorder="1" applyAlignment="1">
      <alignment horizontal="right" vertical="center"/>
    </xf>
    <xf numFmtId="38" fontId="6" fillId="0" borderId="0" xfId="3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0" xfId="4" applyNumberFormat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3" xfId="4" applyNumberFormat="1" applyFont="1" applyBorder="1" applyAlignment="1">
      <alignment vertical="center"/>
    </xf>
    <xf numFmtId="37" fontId="4" fillId="0" borderId="1" xfId="3" applyNumberFormat="1" applyFont="1" applyBorder="1" applyAlignment="1">
      <alignment horizontal="center" vertical="center"/>
    </xf>
    <xf numFmtId="37" fontId="10" fillId="0" borderId="0" xfId="8" applyNumberFormat="1" applyFont="1" applyFill="1" applyAlignment="1">
      <alignment horizontal="right" vertical="center"/>
    </xf>
    <xf numFmtId="166" fontId="10" fillId="0" borderId="0" xfId="6" applyNumberFormat="1" applyFont="1" applyFill="1" applyAlignment="1">
      <alignment vertical="center"/>
    </xf>
    <xf numFmtId="37" fontId="10" fillId="0" borderId="0" xfId="8" applyNumberFormat="1" applyFont="1" applyFill="1" applyBorder="1" applyAlignment="1">
      <alignment horizontal="right" vertical="center"/>
    </xf>
    <xf numFmtId="37" fontId="10" fillId="0" borderId="0" xfId="6" applyNumberFormat="1" applyFont="1" applyFill="1" applyAlignment="1">
      <alignment vertical="center"/>
    </xf>
    <xf numFmtId="164" fontId="10" fillId="0" borderId="0" xfId="6" applyNumberFormat="1" applyFont="1" applyFill="1" applyAlignment="1">
      <alignment horizontal="right" vertical="center"/>
    </xf>
    <xf numFmtId="37" fontId="10" fillId="0" borderId="1" xfId="8" applyNumberFormat="1" applyFont="1" applyFill="1" applyBorder="1" applyAlignment="1">
      <alignment horizontal="right" vertical="center"/>
    </xf>
    <xf numFmtId="41" fontId="10" fillId="0" borderId="2" xfId="8" applyNumberFormat="1" applyFont="1" applyFill="1" applyBorder="1" applyAlignment="1">
      <alignment horizontal="right" vertical="center"/>
    </xf>
    <xf numFmtId="37" fontId="10" fillId="0" borderId="5" xfId="8" applyNumberFormat="1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vertical="center"/>
    </xf>
    <xf numFmtId="41" fontId="10" fillId="0" borderId="1" xfId="6" applyNumberFormat="1" applyFont="1" applyFill="1" applyBorder="1" applyAlignment="1">
      <alignment horizontal="right" vertical="center"/>
    </xf>
    <xf numFmtId="164" fontId="10" fillId="0" borderId="0" xfId="6" applyNumberFormat="1" applyFont="1" applyFill="1" applyBorder="1" applyAlignment="1">
      <alignment vertical="center"/>
    </xf>
    <xf numFmtId="164" fontId="4" fillId="0" borderId="0" xfId="9" applyNumberFormat="1" applyFont="1" applyFill="1" applyAlignment="1">
      <alignment vertical="center"/>
    </xf>
    <xf numFmtId="164" fontId="13" fillId="0" borderId="0" xfId="9" applyNumberFormat="1" applyFont="1" applyFill="1" applyAlignment="1">
      <alignment vertical="center"/>
    </xf>
    <xf numFmtId="41" fontId="4" fillId="0" borderId="0" xfId="9" applyNumberFormat="1" applyFont="1" applyFill="1" applyAlignment="1">
      <alignment vertical="center"/>
    </xf>
    <xf numFmtId="164" fontId="4" fillId="0" borderId="1" xfId="9" applyNumberFormat="1" applyFont="1" applyFill="1" applyBorder="1" applyAlignment="1">
      <alignment vertical="center"/>
    </xf>
    <xf numFmtId="41" fontId="4" fillId="0" borderId="1" xfId="9" applyNumberFormat="1" applyFont="1" applyFill="1" applyBorder="1" applyAlignment="1">
      <alignment vertical="center"/>
    </xf>
    <xf numFmtId="0" fontId="6" fillId="0" borderId="0" xfId="7" applyFont="1" applyFill="1" applyAlignment="1">
      <alignment horizontal="center" vertical="center"/>
    </xf>
    <xf numFmtId="37" fontId="10" fillId="0" borderId="0" xfId="7" applyNumberFormat="1" applyFont="1" applyFill="1" applyAlignment="1">
      <alignment vertical="center"/>
    </xf>
    <xf numFmtId="41" fontId="10" fillId="0" borderId="0" xfId="7" applyNumberFormat="1" applyFont="1" applyFill="1" applyAlignment="1">
      <alignment vertical="center"/>
    </xf>
    <xf numFmtId="164" fontId="10" fillId="0" borderId="0" xfId="7" applyNumberFormat="1" applyFont="1" applyFill="1" applyAlignment="1">
      <alignment vertical="center"/>
    </xf>
    <xf numFmtId="43" fontId="10" fillId="0" borderId="0" xfId="7" applyNumberFormat="1" applyFont="1" applyFill="1" applyAlignment="1">
      <alignment vertical="center"/>
    </xf>
    <xf numFmtId="164" fontId="10" fillId="0" borderId="1" xfId="7" applyNumberFormat="1" applyFont="1" applyFill="1" applyBorder="1" applyAlignment="1">
      <alignment vertical="center"/>
    </xf>
    <xf numFmtId="41" fontId="10" fillId="0" borderId="1" xfId="7" applyNumberFormat="1" applyFont="1" applyFill="1" applyBorder="1" applyAlignment="1">
      <alignment vertical="center"/>
    </xf>
    <xf numFmtId="41" fontId="4" fillId="0" borderId="2" xfId="4" applyNumberFormat="1" applyFont="1" applyFill="1" applyBorder="1" applyAlignment="1">
      <alignment vertical="center"/>
    </xf>
    <xf numFmtId="41" fontId="4" fillId="0" borderId="4" xfId="4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165" fontId="4" fillId="0" borderId="5" xfId="4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horizontal="right" vertical="center"/>
    </xf>
    <xf numFmtId="0" fontId="4" fillId="0" borderId="1" xfId="3" quotePrefix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38" fontId="4" fillId="0" borderId="0" xfId="3" quotePrefix="1" applyNumberFormat="1" applyFont="1" applyFill="1" applyAlignment="1">
      <alignment horizontal="left" vertical="center"/>
    </xf>
    <xf numFmtId="38" fontId="6" fillId="0" borderId="0" xfId="4" applyNumberFormat="1" applyFont="1" applyFill="1" applyAlignment="1">
      <alignment vertical="center"/>
    </xf>
    <xf numFmtId="0" fontId="4" fillId="0" borderId="0" xfId="3" applyFont="1" applyFill="1" applyAlignment="1">
      <alignment vertical="center" wrapText="1"/>
    </xf>
    <xf numFmtId="37" fontId="10" fillId="0" borderId="1" xfId="7" applyNumberFormat="1" applyFont="1" applyFill="1" applyBorder="1" applyAlignment="1">
      <alignment vertical="center"/>
    </xf>
    <xf numFmtId="41" fontId="10" fillId="0" borderId="2" xfId="7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0" fillId="0" borderId="0" xfId="3" applyFont="1" applyFill="1"/>
    <xf numFmtId="38" fontId="4" fillId="0" borderId="6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41" fontId="10" fillId="0" borderId="1" xfId="6" applyNumberFormat="1" applyFont="1" applyFill="1" applyBorder="1" applyAlignment="1">
      <alignment vertical="center"/>
    </xf>
    <xf numFmtId="38" fontId="6" fillId="0" borderId="0" xfId="3" applyNumberFormat="1" applyFont="1" applyFill="1" applyAlignment="1">
      <alignment horizontal="left" vertical="center"/>
    </xf>
    <xf numFmtId="164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</cellXfs>
  <cellStyles count="10">
    <cellStyle name="Comma" xfId="6" builtinId="3"/>
    <cellStyle name="Comma 2" xfId="5" xr:uid="{7CA99FC7-4D88-42E5-85D4-D53985E34BD3}"/>
    <cellStyle name="Comma 4" xfId="9" xr:uid="{A4DB9E73-F2AE-4595-BA72-3C78F0A165F4}"/>
    <cellStyle name="Comma_CM Q3'07" xfId="8" xr:uid="{4B8E27C1-F822-4DD2-B4A3-BEFF29CB9E9B}"/>
    <cellStyle name="Normal" xfId="0" builtinId="0"/>
    <cellStyle name="Normal 2" xfId="3" xr:uid="{80D3B366-272D-4A8C-A441-91E9FA19F34B}"/>
    <cellStyle name="Normal 2 2" xfId="4" xr:uid="{EF3D0A17-8A4C-4909-A50E-AD98389A4E60}"/>
    <cellStyle name="Normal 3 2 4" xfId="2" xr:uid="{00000000-0005-0000-0000-000004000000}"/>
    <cellStyle name="Normal_CM Q3'07" xfId="7" xr:uid="{90681888-235F-4742-BF3D-035EBEC3BACF}"/>
    <cellStyle name="ปกติ_Lead Sheet_safari_Year05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5747B-73B3-4A2A-ADC4-8360223D0011}">
  <dimension ref="A1:R104"/>
  <sheetViews>
    <sheetView showGridLines="0" view="pageBreakPreview" topLeftCell="A48" zoomScaleNormal="100" zoomScaleSheetLayoutView="100" workbookViewId="0">
      <selection activeCell="C62" sqref="C62"/>
    </sheetView>
  </sheetViews>
  <sheetFormatPr defaultColWidth="11.5703125" defaultRowHeight="21.75" customHeight="1"/>
  <cols>
    <col min="1" max="3" width="12.85546875" style="45" customWidth="1"/>
    <col min="4" max="4" width="10.85546875" style="45" customWidth="1"/>
    <col min="5" max="5" width="6.85546875" style="67" customWidth="1"/>
    <col min="6" max="6" width="1.7109375" style="67" customWidth="1"/>
    <col min="7" max="7" width="19.42578125" style="67" customWidth="1"/>
    <col min="8" max="8" width="1.7109375" style="67" customWidth="1"/>
    <col min="9" max="9" width="19.42578125" style="67" customWidth="1"/>
    <col min="10" max="10" width="1.7109375" style="67" customWidth="1"/>
    <col min="11" max="11" width="19.42578125" style="43" customWidth="1"/>
    <col min="12" max="12" width="1.7109375" style="67" customWidth="1"/>
    <col min="13" max="13" width="19.42578125" style="43" customWidth="1"/>
    <col min="14" max="16384" width="11.5703125" style="45"/>
  </cols>
  <sheetData>
    <row r="1" spans="1:13" s="52" customFormat="1" ht="21.75" customHeight="1">
      <c r="A1" s="40" t="s">
        <v>41</v>
      </c>
      <c r="B1" s="40"/>
      <c r="C1" s="40"/>
      <c r="D1" s="53"/>
      <c r="E1" s="50"/>
      <c r="F1" s="50"/>
      <c r="G1" s="50"/>
      <c r="H1" s="50"/>
      <c r="I1" s="50"/>
      <c r="J1" s="50"/>
      <c r="K1" s="51"/>
      <c r="L1" s="50"/>
      <c r="M1" s="102"/>
    </row>
    <row r="2" spans="1:13" s="52" customFormat="1" ht="21.75" customHeight="1">
      <c r="A2" s="40" t="s">
        <v>45</v>
      </c>
      <c r="B2" s="40"/>
      <c r="C2" s="40"/>
      <c r="D2" s="53"/>
      <c r="E2" s="50"/>
      <c r="F2" s="50"/>
      <c r="G2" s="50"/>
      <c r="H2" s="50"/>
      <c r="I2" s="50"/>
      <c r="J2" s="50"/>
      <c r="K2" s="51"/>
      <c r="L2" s="50"/>
      <c r="M2" s="51"/>
    </row>
    <row r="3" spans="1:13" s="53" customFormat="1" ht="21.75" customHeight="1">
      <c r="A3" s="40" t="s">
        <v>185</v>
      </c>
      <c r="B3" s="40"/>
      <c r="C3" s="40"/>
      <c r="H3" s="51"/>
      <c r="J3" s="51"/>
      <c r="K3" s="51"/>
      <c r="L3" s="51"/>
      <c r="M3" s="51"/>
    </row>
    <row r="4" spans="1:13" s="38" customFormat="1" ht="21.75" customHeight="1">
      <c r="D4" s="55"/>
      <c r="E4" s="55"/>
      <c r="K4" s="56"/>
      <c r="M4" s="56" t="s">
        <v>42</v>
      </c>
    </row>
    <row r="5" spans="1:13" s="38" customFormat="1" ht="21.75" customHeight="1">
      <c r="D5" s="55"/>
      <c r="E5" s="55"/>
      <c r="G5" s="116" t="s">
        <v>0</v>
      </c>
      <c r="H5" s="116"/>
      <c r="I5" s="116"/>
      <c r="K5" s="116" t="s">
        <v>1</v>
      </c>
      <c r="L5" s="116"/>
      <c r="M5" s="116"/>
    </row>
    <row r="6" spans="1:13" s="38" customFormat="1" ht="21.75" customHeight="1">
      <c r="D6" s="55"/>
      <c r="E6" s="58" t="s">
        <v>31</v>
      </c>
      <c r="G6" s="103">
        <v>2023</v>
      </c>
      <c r="H6" s="57"/>
      <c r="I6" s="103">
        <v>2022</v>
      </c>
      <c r="J6" s="57"/>
      <c r="K6" s="103">
        <v>2023</v>
      </c>
      <c r="L6" s="57"/>
      <c r="M6" s="103">
        <v>2022</v>
      </c>
    </row>
    <row r="7" spans="1:13" ht="21.75" customHeight="1">
      <c r="A7" s="59" t="s">
        <v>2</v>
      </c>
      <c r="G7" s="104"/>
      <c r="K7" s="104"/>
      <c r="M7" s="104"/>
    </row>
    <row r="8" spans="1:13" ht="21.75" customHeight="1">
      <c r="A8" s="59" t="s">
        <v>3</v>
      </c>
      <c r="D8" s="47"/>
      <c r="E8" s="64"/>
      <c r="F8" s="64"/>
      <c r="G8" s="43"/>
      <c r="H8" s="64"/>
      <c r="I8" s="64"/>
      <c r="J8" s="64"/>
      <c r="L8" s="64"/>
    </row>
    <row r="9" spans="1:13" ht="21.75" customHeight="1">
      <c r="A9" s="105" t="s">
        <v>4</v>
      </c>
      <c r="D9" s="47"/>
      <c r="E9" s="48">
        <v>7</v>
      </c>
      <c r="F9" s="48"/>
      <c r="G9" s="92">
        <v>28970385</v>
      </c>
      <c r="H9" s="92"/>
      <c r="I9" s="92">
        <v>58198977</v>
      </c>
      <c r="J9" s="92"/>
      <c r="K9" s="92">
        <v>5787162</v>
      </c>
      <c r="L9" s="92"/>
      <c r="M9" s="92">
        <v>4445341</v>
      </c>
    </row>
    <row r="10" spans="1:13" ht="21.75" customHeight="1">
      <c r="A10" s="46" t="s">
        <v>46</v>
      </c>
      <c r="D10" s="47"/>
      <c r="E10" s="48" t="s">
        <v>155</v>
      </c>
      <c r="F10" s="48"/>
      <c r="G10" s="92">
        <v>233935318</v>
      </c>
      <c r="H10" s="92"/>
      <c r="I10" s="92">
        <v>212606190</v>
      </c>
      <c r="J10" s="92"/>
      <c r="K10" s="92">
        <v>175769334</v>
      </c>
      <c r="L10" s="92"/>
      <c r="M10" s="92">
        <v>109101484</v>
      </c>
    </row>
    <row r="11" spans="1:13" ht="21.75" customHeight="1">
      <c r="A11" s="46" t="s">
        <v>156</v>
      </c>
      <c r="D11" s="47"/>
      <c r="E11" s="48" t="s">
        <v>174</v>
      </c>
      <c r="F11" s="48"/>
      <c r="G11" s="92">
        <v>58570756</v>
      </c>
      <c r="H11" s="92"/>
      <c r="I11" s="92">
        <v>84005463</v>
      </c>
      <c r="J11" s="92"/>
      <c r="K11" s="92">
        <v>46162315</v>
      </c>
      <c r="L11" s="92"/>
      <c r="M11" s="92">
        <v>55113090</v>
      </c>
    </row>
    <row r="12" spans="1:13" ht="21.75" customHeight="1">
      <c r="A12" s="46" t="s">
        <v>48</v>
      </c>
      <c r="D12" s="47"/>
      <c r="E12" s="48">
        <v>6</v>
      </c>
      <c r="F12" s="48"/>
      <c r="G12" s="93">
        <v>0</v>
      </c>
      <c r="H12" s="92"/>
      <c r="I12" s="93">
        <v>0</v>
      </c>
      <c r="J12" s="92"/>
      <c r="K12" s="93">
        <v>12500000</v>
      </c>
      <c r="L12" s="92"/>
      <c r="M12" s="92">
        <f>151897619-1</f>
        <v>151897618</v>
      </c>
    </row>
    <row r="13" spans="1:13" ht="21.75" customHeight="1">
      <c r="A13" s="46" t="s">
        <v>36</v>
      </c>
      <c r="D13" s="47"/>
      <c r="E13" s="48">
        <v>10</v>
      </c>
      <c r="F13" s="48"/>
      <c r="G13" s="74">
        <v>15717872</v>
      </c>
      <c r="H13" s="92"/>
      <c r="I13" s="74">
        <v>60924037</v>
      </c>
      <c r="J13" s="92"/>
      <c r="K13" s="74">
        <v>6441915</v>
      </c>
      <c r="L13" s="92"/>
      <c r="M13" s="92">
        <v>9336229</v>
      </c>
    </row>
    <row r="14" spans="1:13" ht="21.75" customHeight="1">
      <c r="A14" s="46" t="s">
        <v>47</v>
      </c>
      <c r="D14" s="47"/>
      <c r="E14" s="48">
        <v>6</v>
      </c>
      <c r="F14" s="48"/>
      <c r="G14" s="93">
        <v>0</v>
      </c>
      <c r="H14" s="92"/>
      <c r="I14" s="93">
        <v>0</v>
      </c>
      <c r="J14" s="92"/>
      <c r="K14" s="93">
        <v>3706392</v>
      </c>
      <c r="L14" s="92"/>
      <c r="M14" s="92">
        <v>40102091</v>
      </c>
    </row>
    <row r="15" spans="1:13" ht="21.75" customHeight="1">
      <c r="A15" s="46" t="s">
        <v>49</v>
      </c>
      <c r="D15" s="47"/>
      <c r="E15" s="48"/>
      <c r="F15" s="48"/>
      <c r="G15" s="92">
        <v>33622475</v>
      </c>
      <c r="H15" s="92"/>
      <c r="I15" s="92">
        <v>37236367</v>
      </c>
      <c r="J15" s="92"/>
      <c r="K15" s="92">
        <v>15193009</v>
      </c>
      <c r="L15" s="92"/>
      <c r="M15" s="92">
        <v>15184461</v>
      </c>
    </row>
    <row r="16" spans="1:13" ht="21.75" customHeight="1">
      <c r="A16" s="52" t="s">
        <v>5</v>
      </c>
      <c r="E16" s="106"/>
      <c r="F16" s="106"/>
      <c r="G16" s="14">
        <f>SUM(G9:G15)</f>
        <v>370816806</v>
      </c>
      <c r="H16" s="15"/>
      <c r="I16" s="14">
        <f>SUM(I9:I15)</f>
        <v>452971034</v>
      </c>
      <c r="J16" s="16"/>
      <c r="K16" s="14">
        <f>SUM(K9:K15)</f>
        <v>265560127</v>
      </c>
      <c r="L16" s="16"/>
      <c r="M16" s="14">
        <f>SUM(M9:M15)</f>
        <v>385180314</v>
      </c>
    </row>
    <row r="17" spans="1:13" ht="21.75" customHeight="1">
      <c r="A17" s="52" t="s">
        <v>6</v>
      </c>
      <c r="E17" s="106"/>
      <c r="F17" s="48"/>
      <c r="G17" s="15"/>
      <c r="H17" s="15"/>
      <c r="I17" s="15"/>
      <c r="J17" s="15"/>
      <c r="K17" s="15"/>
      <c r="L17" s="15"/>
      <c r="M17" s="15"/>
    </row>
    <row r="18" spans="1:13" ht="21.75" customHeight="1">
      <c r="A18" s="46" t="s">
        <v>50</v>
      </c>
      <c r="E18" s="48">
        <v>11</v>
      </c>
      <c r="F18" s="48"/>
      <c r="G18" s="92">
        <v>11574629</v>
      </c>
      <c r="H18" s="92"/>
      <c r="I18" s="92">
        <v>11755851</v>
      </c>
      <c r="J18" s="92"/>
      <c r="K18" s="75">
        <v>4300175</v>
      </c>
      <c r="L18" s="92"/>
      <c r="M18" s="76">
        <v>4251768</v>
      </c>
    </row>
    <row r="19" spans="1:13" ht="21.75" customHeight="1">
      <c r="A19" s="46" t="s">
        <v>51</v>
      </c>
      <c r="E19" s="48">
        <v>12</v>
      </c>
      <c r="F19" s="48"/>
      <c r="G19" s="93">
        <v>0</v>
      </c>
      <c r="H19" s="77"/>
      <c r="I19" s="93">
        <v>0</v>
      </c>
      <c r="J19" s="77"/>
      <c r="K19" s="93">
        <v>245058700</v>
      </c>
      <c r="L19" s="77"/>
      <c r="M19" s="74">
        <v>201678600</v>
      </c>
    </row>
    <row r="20" spans="1:13" ht="21.75" customHeight="1">
      <c r="A20" s="46" t="s">
        <v>52</v>
      </c>
      <c r="E20" s="48">
        <v>13</v>
      </c>
      <c r="F20" s="48"/>
      <c r="G20" s="92">
        <v>12145000</v>
      </c>
      <c r="H20" s="92"/>
      <c r="I20" s="92">
        <v>12145000</v>
      </c>
      <c r="J20" s="92"/>
      <c r="K20" s="93">
        <v>0</v>
      </c>
      <c r="L20" s="92"/>
      <c r="M20" s="93">
        <v>0</v>
      </c>
    </row>
    <row r="21" spans="1:13" ht="21.75" customHeight="1">
      <c r="A21" s="38" t="s">
        <v>53</v>
      </c>
      <c r="E21" s="48">
        <v>14</v>
      </c>
      <c r="F21" s="48"/>
      <c r="G21" s="92">
        <v>574607188</v>
      </c>
      <c r="H21" s="92"/>
      <c r="I21" s="92">
        <v>579349098</v>
      </c>
      <c r="J21" s="92"/>
      <c r="K21" s="75">
        <v>49435416</v>
      </c>
      <c r="L21" s="92"/>
      <c r="M21" s="74">
        <v>50468910</v>
      </c>
    </row>
    <row r="22" spans="1:13" ht="21.75" customHeight="1">
      <c r="A22" s="46" t="s">
        <v>54</v>
      </c>
      <c r="E22" s="48">
        <v>15</v>
      </c>
      <c r="F22" s="48"/>
      <c r="G22" s="92">
        <v>13837819</v>
      </c>
      <c r="H22" s="92"/>
      <c r="I22" s="92">
        <v>28638178</v>
      </c>
      <c r="J22" s="92"/>
      <c r="K22" s="75">
        <v>33234528</v>
      </c>
      <c r="L22" s="92"/>
      <c r="M22" s="74">
        <v>23778810</v>
      </c>
    </row>
    <row r="23" spans="1:13" ht="21.75" customHeight="1">
      <c r="A23" s="38" t="s">
        <v>55</v>
      </c>
      <c r="E23" s="48">
        <v>16</v>
      </c>
      <c r="F23" s="48"/>
      <c r="G23" s="92">
        <v>398713</v>
      </c>
      <c r="H23" s="92"/>
      <c r="I23" s="92">
        <v>929613</v>
      </c>
      <c r="J23" s="92"/>
      <c r="K23" s="75">
        <v>380136</v>
      </c>
      <c r="L23" s="92"/>
      <c r="M23" s="78">
        <v>929591</v>
      </c>
    </row>
    <row r="24" spans="1:13" ht="21.75" customHeight="1">
      <c r="A24" s="38" t="s">
        <v>7</v>
      </c>
      <c r="E24" s="48">
        <v>17</v>
      </c>
      <c r="F24" s="48"/>
      <c r="G24" s="92">
        <v>4635859</v>
      </c>
      <c r="H24" s="92"/>
      <c r="I24" s="92">
        <v>4635859</v>
      </c>
      <c r="J24" s="92"/>
      <c r="K24" s="93">
        <v>0</v>
      </c>
      <c r="L24" s="92"/>
      <c r="M24" s="93">
        <v>0</v>
      </c>
    </row>
    <row r="25" spans="1:13" ht="21.75" customHeight="1">
      <c r="A25" s="38" t="s">
        <v>56</v>
      </c>
      <c r="E25" s="48">
        <v>29</v>
      </c>
      <c r="F25" s="48"/>
      <c r="G25" s="92">
        <v>29481620</v>
      </c>
      <c r="H25" s="92"/>
      <c r="I25" s="92">
        <v>34030081</v>
      </c>
      <c r="J25" s="92"/>
      <c r="K25" s="75">
        <v>29063240</v>
      </c>
      <c r="L25" s="92"/>
      <c r="M25" s="76">
        <v>29063241</v>
      </c>
    </row>
    <row r="26" spans="1:13" ht="21.75" customHeight="1">
      <c r="A26" s="38" t="s">
        <v>57</v>
      </c>
      <c r="E26" s="48">
        <v>30</v>
      </c>
      <c r="F26" s="106"/>
      <c r="G26" s="92">
        <v>98236266</v>
      </c>
      <c r="H26" s="92"/>
      <c r="I26" s="92">
        <v>85742735</v>
      </c>
      <c r="J26" s="92"/>
      <c r="K26" s="75">
        <v>58033059</v>
      </c>
      <c r="L26" s="92"/>
      <c r="M26" s="74">
        <v>56385089</v>
      </c>
    </row>
    <row r="27" spans="1:13" ht="21.75" customHeight="1">
      <c r="A27" s="38" t="s">
        <v>8</v>
      </c>
      <c r="D27" s="47"/>
      <c r="E27" s="48"/>
      <c r="F27" s="48"/>
      <c r="G27" s="92">
        <f>6528661</f>
        <v>6528661</v>
      </c>
      <c r="H27" s="92"/>
      <c r="I27" s="92">
        <v>6594661</v>
      </c>
      <c r="J27" s="92"/>
      <c r="K27" s="75">
        <v>5123167</v>
      </c>
      <c r="L27" s="92"/>
      <c r="M27" s="76">
        <f>4805276-1</f>
        <v>4805275</v>
      </c>
    </row>
    <row r="28" spans="1:13" ht="21.75" customHeight="1">
      <c r="A28" s="52" t="s">
        <v>9</v>
      </c>
      <c r="D28" s="47"/>
      <c r="E28" s="106"/>
      <c r="F28" s="48"/>
      <c r="G28" s="14">
        <f>SUM(G18:G27)</f>
        <v>751445755</v>
      </c>
      <c r="H28" s="15"/>
      <c r="I28" s="14">
        <f>SUM(I18:I27)</f>
        <v>763821076</v>
      </c>
      <c r="J28" s="16"/>
      <c r="K28" s="14">
        <f>SUM(K18:K27)</f>
        <v>424628421</v>
      </c>
      <c r="L28" s="16"/>
      <c r="M28" s="14">
        <f>SUM(M18:M27)</f>
        <v>371361284</v>
      </c>
    </row>
    <row r="29" spans="1:13" ht="21.75" customHeight="1" thickBot="1">
      <c r="A29" s="59" t="s">
        <v>10</v>
      </c>
      <c r="D29" s="47"/>
      <c r="E29" s="48"/>
      <c r="F29" s="48"/>
      <c r="G29" s="17">
        <f>SUM(G16,G28)</f>
        <v>1122262561</v>
      </c>
      <c r="H29" s="15"/>
      <c r="I29" s="17">
        <f>SUM(I16,I28)</f>
        <v>1216792110</v>
      </c>
      <c r="J29" s="16"/>
      <c r="K29" s="17">
        <f>SUM(K16,K28)</f>
        <v>690188548</v>
      </c>
      <c r="L29" s="16"/>
      <c r="M29" s="17">
        <f>SUM(M16,M28)</f>
        <v>756541598</v>
      </c>
    </row>
    <row r="30" spans="1:13" ht="21.75" customHeight="1" thickTop="1">
      <c r="A30" s="59"/>
      <c r="D30" s="47"/>
      <c r="E30" s="48"/>
      <c r="F30" s="48"/>
      <c r="G30" s="100"/>
      <c r="H30" s="33"/>
      <c r="I30" s="100"/>
      <c r="J30" s="33"/>
      <c r="K30" s="100"/>
      <c r="L30" s="33"/>
      <c r="M30" s="100"/>
    </row>
    <row r="31" spans="1:13" ht="21.75" customHeight="1">
      <c r="A31" s="59"/>
      <c r="D31" s="47"/>
      <c r="E31" s="48"/>
      <c r="F31" s="48"/>
      <c r="G31" s="100"/>
      <c r="H31" s="33"/>
      <c r="I31" s="100"/>
      <c r="J31" s="33"/>
      <c r="K31" s="100"/>
      <c r="L31" s="33"/>
      <c r="M31" s="100"/>
    </row>
    <row r="32" spans="1:13" ht="21.75" customHeight="1">
      <c r="A32" s="45" t="s">
        <v>211</v>
      </c>
      <c r="D32" s="47"/>
      <c r="E32" s="64"/>
      <c r="F32" s="64"/>
      <c r="G32" s="64"/>
      <c r="H32" s="64"/>
      <c r="I32" s="64"/>
      <c r="J32" s="64"/>
      <c r="L32" s="64"/>
    </row>
    <row r="33" spans="1:18" s="52" customFormat="1" ht="21.75" customHeight="1">
      <c r="A33" s="40" t="s">
        <v>41</v>
      </c>
      <c r="B33" s="40"/>
      <c r="C33" s="40"/>
      <c r="D33" s="53"/>
      <c r="E33" s="50"/>
      <c r="F33" s="50"/>
      <c r="G33" s="50"/>
      <c r="H33" s="50"/>
      <c r="I33" s="50"/>
      <c r="J33" s="50"/>
      <c r="K33" s="51"/>
      <c r="L33" s="50"/>
      <c r="M33" s="102"/>
      <c r="P33" s="45"/>
      <c r="R33" s="45"/>
    </row>
    <row r="34" spans="1:18" s="52" customFormat="1" ht="21.75" customHeight="1">
      <c r="A34" s="40" t="s">
        <v>58</v>
      </c>
      <c r="B34" s="40"/>
      <c r="C34" s="107"/>
      <c r="D34" s="53"/>
      <c r="E34" s="50"/>
      <c r="F34" s="50"/>
      <c r="G34" s="50"/>
      <c r="H34" s="50"/>
      <c r="I34" s="50"/>
      <c r="J34" s="50"/>
      <c r="K34" s="51"/>
      <c r="L34" s="50"/>
      <c r="M34" s="51"/>
      <c r="P34" s="45"/>
      <c r="R34" s="45"/>
    </row>
    <row r="35" spans="1:18" s="53" customFormat="1" ht="21.75" customHeight="1">
      <c r="A35" s="40" t="s">
        <v>185</v>
      </c>
      <c r="B35" s="40"/>
      <c r="C35" s="40"/>
      <c r="H35" s="51"/>
      <c r="J35" s="51"/>
      <c r="K35" s="51"/>
      <c r="L35" s="51"/>
      <c r="M35" s="51"/>
    </row>
    <row r="36" spans="1:18" s="38" customFormat="1" ht="21.75" customHeight="1">
      <c r="D36" s="55"/>
      <c r="E36" s="55"/>
      <c r="K36" s="56"/>
      <c r="M36" s="56" t="s">
        <v>42</v>
      </c>
    </row>
    <row r="37" spans="1:18" s="38" customFormat="1" ht="21.75" customHeight="1">
      <c r="D37" s="55"/>
      <c r="E37" s="55"/>
      <c r="G37" s="116" t="s">
        <v>0</v>
      </c>
      <c r="H37" s="116"/>
      <c r="I37" s="116"/>
      <c r="K37" s="116" t="s">
        <v>1</v>
      </c>
      <c r="L37" s="116"/>
      <c r="M37" s="116"/>
    </row>
    <row r="38" spans="1:18" s="38" customFormat="1" ht="21.75" customHeight="1">
      <c r="D38" s="55"/>
      <c r="E38" s="58" t="s">
        <v>31</v>
      </c>
      <c r="G38" s="103">
        <v>2023</v>
      </c>
      <c r="H38" s="57"/>
      <c r="I38" s="103">
        <v>2022</v>
      </c>
      <c r="J38" s="57"/>
      <c r="K38" s="103">
        <v>2023</v>
      </c>
      <c r="L38" s="57"/>
      <c r="M38" s="103">
        <v>2022</v>
      </c>
    </row>
    <row r="39" spans="1:18" ht="21.75" customHeight="1">
      <c r="A39" s="59" t="s">
        <v>59</v>
      </c>
      <c r="G39" s="104"/>
      <c r="K39" s="104"/>
      <c r="M39" s="104"/>
    </row>
    <row r="40" spans="1:18" ht="21.75" customHeight="1">
      <c r="A40" s="59" t="s">
        <v>11</v>
      </c>
      <c r="D40" s="47"/>
      <c r="E40" s="64"/>
      <c r="F40" s="64"/>
      <c r="G40" s="43"/>
      <c r="H40" s="64"/>
      <c r="I40" s="64"/>
      <c r="J40" s="64"/>
      <c r="L40" s="64"/>
    </row>
    <row r="41" spans="1:18" ht="21.75" customHeight="1">
      <c r="A41" s="45" t="s">
        <v>60</v>
      </c>
      <c r="D41" s="47"/>
      <c r="E41" s="91">
        <v>18</v>
      </c>
      <c r="F41" s="48"/>
      <c r="G41" s="92">
        <v>238377340</v>
      </c>
      <c r="H41" s="92"/>
      <c r="I41" s="92">
        <v>222911510</v>
      </c>
      <c r="J41" s="92"/>
      <c r="K41" s="92">
        <v>158870301</v>
      </c>
      <c r="L41" s="92"/>
      <c r="M41" s="74">
        <v>136278007</v>
      </c>
    </row>
    <row r="42" spans="1:18" ht="21.75" customHeight="1">
      <c r="A42" s="46" t="s">
        <v>61</v>
      </c>
      <c r="D42" s="47"/>
      <c r="E42" s="91" t="s">
        <v>199</v>
      </c>
      <c r="F42" s="48"/>
      <c r="G42" s="92">
        <v>157665108</v>
      </c>
      <c r="H42" s="92"/>
      <c r="I42" s="92">
        <v>155049357</v>
      </c>
      <c r="J42" s="92"/>
      <c r="K42" s="92">
        <v>140241466</v>
      </c>
      <c r="L42" s="92"/>
      <c r="M42" s="92">
        <v>97538975</v>
      </c>
    </row>
    <row r="43" spans="1:18" ht="21.75" customHeight="1">
      <c r="A43" s="46" t="s">
        <v>186</v>
      </c>
      <c r="D43" s="47"/>
      <c r="E43" s="91"/>
      <c r="F43" s="48"/>
      <c r="G43" s="92">
        <v>6972627</v>
      </c>
      <c r="H43" s="92"/>
      <c r="I43" s="92">
        <v>31500830</v>
      </c>
      <c r="J43" s="92"/>
      <c r="K43" s="92">
        <v>4267837</v>
      </c>
      <c r="L43" s="92"/>
      <c r="M43" s="92">
        <v>10271104</v>
      </c>
    </row>
    <row r="44" spans="1:18" ht="21.75" customHeight="1">
      <c r="A44" s="46" t="s">
        <v>201</v>
      </c>
      <c r="D44" s="47"/>
      <c r="E44" s="91">
        <v>19</v>
      </c>
      <c r="F44" s="48"/>
      <c r="G44" s="92">
        <v>19145825</v>
      </c>
      <c r="H44" s="92"/>
      <c r="I44" s="93">
        <v>0</v>
      </c>
      <c r="J44" s="92"/>
      <c r="K44" s="92">
        <v>19145825</v>
      </c>
      <c r="L44" s="92"/>
      <c r="M44" s="93">
        <v>0</v>
      </c>
    </row>
    <row r="45" spans="1:18" ht="21.75" customHeight="1">
      <c r="A45" s="46" t="s">
        <v>227</v>
      </c>
      <c r="D45" s="47"/>
      <c r="E45" s="91">
        <v>21</v>
      </c>
      <c r="F45" s="48"/>
      <c r="G45" s="92">
        <v>30000000</v>
      </c>
      <c r="H45" s="92"/>
      <c r="I45" s="93">
        <v>0</v>
      </c>
      <c r="J45" s="92"/>
      <c r="K45" s="92">
        <v>30000000</v>
      </c>
      <c r="L45" s="92"/>
      <c r="M45" s="93">
        <v>0</v>
      </c>
    </row>
    <row r="46" spans="1:18" ht="21.75" customHeight="1">
      <c r="A46" s="46" t="s">
        <v>62</v>
      </c>
      <c r="D46" s="47"/>
      <c r="E46" s="91">
        <v>22</v>
      </c>
      <c r="F46" s="48"/>
      <c r="G46" s="92">
        <v>35955205</v>
      </c>
      <c r="H46" s="92"/>
      <c r="I46" s="92">
        <v>32556598</v>
      </c>
      <c r="J46" s="92"/>
      <c r="K46" s="92">
        <v>24023708</v>
      </c>
      <c r="L46" s="92"/>
      <c r="M46" s="74">
        <v>12088654</v>
      </c>
    </row>
    <row r="47" spans="1:18" ht="21.75" customHeight="1">
      <c r="A47" s="46" t="s">
        <v>12</v>
      </c>
      <c r="D47" s="47"/>
      <c r="E47" s="91">
        <v>15</v>
      </c>
      <c r="F47" s="48"/>
      <c r="G47" s="92">
        <v>9436928</v>
      </c>
      <c r="H47" s="92"/>
      <c r="I47" s="92">
        <v>23046221</v>
      </c>
      <c r="J47" s="92"/>
      <c r="K47" s="92">
        <v>2847671</v>
      </c>
      <c r="L47" s="92"/>
      <c r="M47" s="74">
        <v>2184542</v>
      </c>
    </row>
    <row r="48" spans="1:18" ht="21.75" customHeight="1">
      <c r="A48" s="46" t="s">
        <v>226</v>
      </c>
      <c r="D48" s="47"/>
      <c r="E48" s="91">
        <v>6</v>
      </c>
      <c r="F48" s="48"/>
      <c r="G48" s="93">
        <v>0</v>
      </c>
      <c r="H48" s="92"/>
      <c r="I48" s="93">
        <v>0</v>
      </c>
      <c r="J48" s="92"/>
      <c r="K48" s="92">
        <v>6000000</v>
      </c>
      <c r="L48" s="92"/>
      <c r="M48" s="93">
        <v>0</v>
      </c>
    </row>
    <row r="49" spans="1:13" ht="21.75" customHeight="1">
      <c r="A49" s="46" t="s">
        <v>222</v>
      </c>
      <c r="D49" s="47"/>
      <c r="E49" s="91">
        <v>23</v>
      </c>
      <c r="F49" s="48"/>
      <c r="G49" s="92">
        <v>63127568</v>
      </c>
      <c r="H49" s="92"/>
      <c r="I49" s="75">
        <v>43768096</v>
      </c>
      <c r="J49" s="92"/>
      <c r="K49" s="92">
        <v>63127568</v>
      </c>
      <c r="L49" s="92"/>
      <c r="M49" s="75">
        <v>43768096</v>
      </c>
    </row>
    <row r="50" spans="1:13" ht="21.75" customHeight="1">
      <c r="A50" s="46" t="s">
        <v>213</v>
      </c>
      <c r="D50" s="47"/>
      <c r="E50" s="91"/>
      <c r="F50" s="48"/>
      <c r="G50" s="92">
        <v>1539623</v>
      </c>
      <c r="H50" s="92"/>
      <c r="I50" s="93">
        <v>0</v>
      </c>
      <c r="J50" s="92"/>
      <c r="K50" s="93">
        <v>0</v>
      </c>
      <c r="L50" s="92"/>
      <c r="M50" s="93">
        <v>0</v>
      </c>
    </row>
    <row r="51" spans="1:13" ht="21.75" customHeight="1">
      <c r="A51" s="46" t="s">
        <v>13</v>
      </c>
      <c r="D51" s="47"/>
      <c r="E51" s="91">
        <v>6</v>
      </c>
      <c r="F51" s="48"/>
      <c r="G51" s="92">
        <v>5069054</v>
      </c>
      <c r="H51" s="92"/>
      <c r="I51" s="92">
        <v>9948517</v>
      </c>
      <c r="J51" s="92"/>
      <c r="K51" s="92">
        <v>235749</v>
      </c>
      <c r="L51" s="92"/>
      <c r="M51" s="74">
        <v>235782</v>
      </c>
    </row>
    <row r="52" spans="1:13" ht="21.75" customHeight="1">
      <c r="A52" s="46" t="s">
        <v>63</v>
      </c>
      <c r="D52" s="47"/>
      <c r="E52" s="91"/>
      <c r="F52" s="48"/>
      <c r="G52" s="108">
        <f>42066267</f>
        <v>42066267</v>
      </c>
      <c r="H52" s="92"/>
      <c r="I52" s="108">
        <v>47006134</v>
      </c>
      <c r="J52" s="92"/>
      <c r="K52" s="108">
        <v>19727525</v>
      </c>
      <c r="L52" s="92"/>
      <c r="M52" s="79">
        <v>15505378</v>
      </c>
    </row>
    <row r="53" spans="1:13" ht="21.75" customHeight="1">
      <c r="A53" s="59" t="s">
        <v>14</v>
      </c>
      <c r="D53" s="47"/>
      <c r="E53" s="48"/>
      <c r="F53" s="48"/>
      <c r="G53" s="19">
        <f>SUM(G41:G52)</f>
        <v>609355545</v>
      </c>
      <c r="H53" s="15"/>
      <c r="I53" s="19">
        <f>SUM(I41:I52)</f>
        <v>565787263</v>
      </c>
      <c r="J53" s="16"/>
      <c r="K53" s="19">
        <f>SUM(K41:K52)</f>
        <v>468487650</v>
      </c>
      <c r="L53" s="16"/>
      <c r="M53" s="19">
        <f>SUM(M41:M52)</f>
        <v>317870538</v>
      </c>
    </row>
    <row r="54" spans="1:13" ht="21.75" customHeight="1">
      <c r="A54" s="59" t="s">
        <v>64</v>
      </c>
      <c r="D54" s="47"/>
      <c r="E54" s="48"/>
      <c r="F54" s="48"/>
      <c r="G54" s="15"/>
      <c r="H54" s="15"/>
      <c r="I54" s="16"/>
      <c r="J54" s="16"/>
      <c r="K54" s="16"/>
      <c r="L54" s="16"/>
      <c r="M54" s="16"/>
    </row>
    <row r="55" spans="1:13" ht="21.75" customHeight="1">
      <c r="A55" s="45" t="s">
        <v>65</v>
      </c>
      <c r="D55" s="47"/>
      <c r="E55" s="47"/>
      <c r="F55" s="48"/>
      <c r="G55" s="93">
        <v>1308411</v>
      </c>
      <c r="H55" s="92"/>
      <c r="I55" s="93">
        <v>1308411</v>
      </c>
      <c r="J55" s="92"/>
      <c r="K55" s="75">
        <v>1308411</v>
      </c>
      <c r="L55" s="92"/>
      <c r="M55" s="93">
        <v>2228630</v>
      </c>
    </row>
    <row r="56" spans="1:13" ht="21.75" customHeight="1">
      <c r="A56" s="45" t="s">
        <v>228</v>
      </c>
      <c r="D56" s="47"/>
      <c r="E56" s="48">
        <v>21</v>
      </c>
      <c r="F56" s="48"/>
      <c r="G56" s="93">
        <v>50000000</v>
      </c>
      <c r="H56" s="92"/>
      <c r="I56" s="93">
        <v>0</v>
      </c>
      <c r="J56" s="92"/>
      <c r="K56" s="75">
        <v>50000000</v>
      </c>
      <c r="L56" s="92"/>
      <c r="M56" s="93">
        <v>0</v>
      </c>
    </row>
    <row r="57" spans="1:13" ht="21.75" customHeight="1">
      <c r="A57" s="45" t="s">
        <v>66</v>
      </c>
      <c r="D57" s="47"/>
      <c r="E57" s="48"/>
      <c r="F57" s="48"/>
      <c r="G57" s="92"/>
      <c r="H57" s="92"/>
      <c r="I57" s="92"/>
      <c r="J57" s="92"/>
      <c r="K57" s="75"/>
      <c r="L57" s="92"/>
      <c r="M57" s="76"/>
    </row>
    <row r="58" spans="1:13" ht="21.75" customHeight="1">
      <c r="A58" s="45" t="s">
        <v>67</v>
      </c>
      <c r="D58" s="47"/>
      <c r="E58" s="48">
        <v>22</v>
      </c>
      <c r="F58" s="48"/>
      <c r="G58" s="92">
        <v>15063812</v>
      </c>
      <c r="H58" s="92"/>
      <c r="I58" s="92">
        <v>52162576</v>
      </c>
      <c r="J58" s="92"/>
      <c r="K58" s="75">
        <v>458252</v>
      </c>
      <c r="L58" s="92"/>
      <c r="M58" s="76">
        <v>24375614</v>
      </c>
    </row>
    <row r="59" spans="1:13" ht="21.75" customHeight="1">
      <c r="A59" s="45" t="s">
        <v>68</v>
      </c>
      <c r="D59" s="47"/>
      <c r="E59" s="48">
        <v>15</v>
      </c>
      <c r="F59" s="48"/>
      <c r="G59" s="92">
        <v>14197420</v>
      </c>
      <c r="H59" s="92"/>
      <c r="I59" s="92">
        <v>15086609</v>
      </c>
      <c r="J59" s="92"/>
      <c r="K59" s="75">
        <v>32084508</v>
      </c>
      <c r="L59" s="92"/>
      <c r="M59" s="76">
        <f>21733414+1</f>
        <v>21733415</v>
      </c>
    </row>
    <row r="60" spans="1:13" ht="21.75" customHeight="1">
      <c r="A60" s="45" t="s">
        <v>69</v>
      </c>
      <c r="D60" s="47"/>
      <c r="E60" s="48">
        <v>29</v>
      </c>
      <c r="F60" s="48"/>
      <c r="G60" s="92">
        <v>29523731</v>
      </c>
      <c r="H60" s="92"/>
      <c r="I60" s="92">
        <v>29392883</v>
      </c>
      <c r="J60" s="92"/>
      <c r="K60" s="93">
        <v>0</v>
      </c>
      <c r="L60" s="92"/>
      <c r="M60" s="93">
        <v>0</v>
      </c>
    </row>
    <row r="61" spans="1:13" ht="21.75" customHeight="1">
      <c r="A61" s="45" t="s">
        <v>70</v>
      </c>
      <c r="D61" s="47"/>
      <c r="E61" s="48">
        <v>24</v>
      </c>
      <c r="F61" s="48"/>
      <c r="G61" s="92">
        <v>32484430</v>
      </c>
      <c r="H61" s="92"/>
      <c r="I61" s="92">
        <v>30869889</v>
      </c>
      <c r="J61" s="92"/>
      <c r="K61" s="75">
        <v>14697010</v>
      </c>
      <c r="L61" s="92"/>
      <c r="M61" s="76">
        <v>11972552</v>
      </c>
    </row>
    <row r="62" spans="1:13" ht="21.75" customHeight="1">
      <c r="A62" s="45" t="s">
        <v>188</v>
      </c>
      <c r="D62" s="47"/>
      <c r="E62" s="48">
        <v>35</v>
      </c>
      <c r="F62" s="48"/>
      <c r="G62" s="92">
        <v>14602564</v>
      </c>
      <c r="H62" s="92"/>
      <c r="I62" s="93">
        <v>0</v>
      </c>
      <c r="J62" s="92"/>
      <c r="K62" s="75">
        <v>6634000</v>
      </c>
      <c r="L62" s="92"/>
      <c r="M62" s="93">
        <v>0</v>
      </c>
    </row>
    <row r="63" spans="1:13" ht="21.75" customHeight="1">
      <c r="A63" s="59" t="s">
        <v>15</v>
      </c>
      <c r="D63" s="47"/>
      <c r="E63" s="45"/>
      <c r="F63" s="48"/>
      <c r="G63" s="109">
        <f>SUM(G54:G62)</f>
        <v>157180368</v>
      </c>
      <c r="H63" s="92"/>
      <c r="I63" s="109">
        <f>SUM(I54:I62)</f>
        <v>128820368</v>
      </c>
      <c r="J63" s="92"/>
      <c r="K63" s="109">
        <f>SUM(K54:K62)</f>
        <v>105182181</v>
      </c>
      <c r="L63" s="76"/>
      <c r="M63" s="109">
        <f>SUM(M54:M62)</f>
        <v>60310211</v>
      </c>
    </row>
    <row r="64" spans="1:13" ht="21.75" customHeight="1">
      <c r="A64" s="59" t="s">
        <v>16</v>
      </c>
      <c r="D64" s="47"/>
      <c r="E64" s="48"/>
      <c r="F64" s="48"/>
      <c r="G64" s="80">
        <f>SUM(G53,G63)</f>
        <v>766535913</v>
      </c>
      <c r="H64" s="92"/>
      <c r="I64" s="80">
        <f>SUM(I53,I63)</f>
        <v>694607631</v>
      </c>
      <c r="J64" s="92"/>
      <c r="K64" s="80">
        <f>SUM(K53,K63)</f>
        <v>573669831</v>
      </c>
      <c r="L64" s="76"/>
      <c r="M64" s="80">
        <f>SUM(M53,M63)</f>
        <v>378180749</v>
      </c>
    </row>
    <row r="65" spans="1:18" ht="21.75" customHeight="1">
      <c r="D65" s="47"/>
      <c r="E65" s="45"/>
      <c r="F65" s="45"/>
      <c r="G65" s="45"/>
      <c r="H65" s="45"/>
    </row>
    <row r="66" spans="1:18" ht="21.6" customHeight="1">
      <c r="A66" s="59"/>
      <c r="D66" s="47"/>
      <c r="E66" s="48"/>
      <c r="F66" s="48"/>
      <c r="G66" s="45"/>
      <c r="H66" s="45"/>
    </row>
    <row r="67" spans="1:18" ht="21.75" customHeight="1">
      <c r="A67" s="45" t="s">
        <v>211</v>
      </c>
      <c r="D67" s="47"/>
      <c r="E67" s="64"/>
      <c r="F67" s="64"/>
      <c r="G67" s="45"/>
      <c r="H67" s="45"/>
    </row>
    <row r="68" spans="1:18" s="52" customFormat="1" ht="21.75" customHeight="1">
      <c r="A68" s="40" t="s">
        <v>41</v>
      </c>
      <c r="B68" s="40"/>
      <c r="C68" s="40"/>
      <c r="D68" s="53"/>
      <c r="E68" s="50"/>
      <c r="F68" s="50"/>
      <c r="G68" s="50"/>
      <c r="H68" s="50"/>
      <c r="M68" s="102"/>
      <c r="P68" s="45"/>
      <c r="R68" s="45"/>
    </row>
    <row r="69" spans="1:18" s="52" customFormat="1" ht="21.75" customHeight="1">
      <c r="A69" s="40" t="s">
        <v>58</v>
      </c>
      <c r="B69" s="40"/>
      <c r="C69" s="107"/>
      <c r="D69" s="53"/>
      <c r="E69" s="50"/>
      <c r="F69" s="50"/>
      <c r="G69" s="50"/>
      <c r="H69" s="50"/>
      <c r="I69" s="50"/>
      <c r="J69" s="50"/>
      <c r="K69" s="51"/>
      <c r="L69" s="50"/>
      <c r="M69" s="51"/>
      <c r="P69" s="45"/>
      <c r="R69" s="45"/>
    </row>
    <row r="70" spans="1:18" s="53" customFormat="1" ht="21.75" customHeight="1">
      <c r="A70" s="40" t="s">
        <v>185</v>
      </c>
      <c r="B70" s="40"/>
      <c r="C70" s="40"/>
      <c r="H70" s="51"/>
      <c r="J70" s="51"/>
      <c r="K70" s="51"/>
      <c r="L70" s="51"/>
      <c r="M70" s="51"/>
    </row>
    <row r="71" spans="1:18" s="38" customFormat="1" ht="21.75" customHeight="1">
      <c r="D71" s="55"/>
      <c r="E71" s="55"/>
      <c r="K71" s="56"/>
      <c r="M71" s="56" t="s">
        <v>42</v>
      </c>
    </row>
    <row r="72" spans="1:18" s="38" customFormat="1" ht="21.75" customHeight="1">
      <c r="D72" s="55"/>
      <c r="E72" s="55"/>
      <c r="G72" s="116" t="s">
        <v>0</v>
      </c>
      <c r="H72" s="116"/>
      <c r="I72" s="116"/>
      <c r="K72" s="116" t="s">
        <v>1</v>
      </c>
      <c r="L72" s="116"/>
      <c r="M72" s="116"/>
    </row>
    <row r="73" spans="1:18" s="38" customFormat="1" ht="21.75" customHeight="1">
      <c r="D73" s="55"/>
      <c r="E73" s="58" t="s">
        <v>31</v>
      </c>
      <c r="G73" s="103">
        <v>2023</v>
      </c>
      <c r="H73" s="57"/>
      <c r="I73" s="103">
        <v>2022</v>
      </c>
      <c r="J73" s="57"/>
      <c r="K73" s="103">
        <v>2023</v>
      </c>
      <c r="L73" s="57"/>
      <c r="M73" s="103">
        <v>2022</v>
      </c>
    </row>
    <row r="74" spans="1:18" ht="21.75" customHeight="1">
      <c r="A74" s="59" t="s">
        <v>17</v>
      </c>
      <c r="D74" s="47"/>
      <c r="E74" s="48"/>
      <c r="F74" s="48"/>
      <c r="G74" s="33"/>
      <c r="H74" s="100"/>
      <c r="I74" s="33"/>
      <c r="J74" s="100"/>
      <c r="K74" s="33"/>
      <c r="L74" s="100"/>
      <c r="M74" s="33"/>
    </row>
    <row r="75" spans="1:18" ht="21.75" customHeight="1">
      <c r="A75" s="45" t="s">
        <v>18</v>
      </c>
      <c r="D75" s="47"/>
      <c r="E75" s="48">
        <v>25</v>
      </c>
      <c r="F75" s="48"/>
      <c r="G75" s="33"/>
      <c r="H75" s="100"/>
      <c r="I75" s="33"/>
      <c r="J75" s="100"/>
      <c r="K75" s="33"/>
      <c r="L75" s="100"/>
      <c r="M75" s="33"/>
    </row>
    <row r="76" spans="1:18" ht="21.75" customHeight="1">
      <c r="A76" s="45" t="s">
        <v>71</v>
      </c>
      <c r="D76" s="47"/>
      <c r="E76" s="48"/>
      <c r="F76" s="48"/>
      <c r="G76" s="45"/>
      <c r="H76" s="45"/>
      <c r="I76" s="45"/>
      <c r="J76" s="45"/>
      <c r="K76" s="45"/>
      <c r="L76" s="45"/>
      <c r="M76" s="45"/>
    </row>
    <row r="77" spans="1:18" ht="21.75" customHeight="1">
      <c r="A77" s="45" t="s">
        <v>200</v>
      </c>
      <c r="D77" s="47"/>
      <c r="E77" s="48"/>
      <c r="F77" s="48"/>
      <c r="G77" s="45"/>
      <c r="H77" s="45"/>
      <c r="I77" s="45"/>
      <c r="J77" s="45"/>
      <c r="K77" s="45"/>
      <c r="L77" s="45"/>
      <c r="M77" s="45"/>
    </row>
    <row r="78" spans="1:18" ht="21.75" customHeight="1">
      <c r="A78" s="45" t="s">
        <v>187</v>
      </c>
      <c r="D78" s="47"/>
      <c r="E78" s="48"/>
      <c r="F78" s="48"/>
      <c r="G78" s="45"/>
      <c r="H78" s="45"/>
      <c r="I78" s="45"/>
      <c r="J78" s="45"/>
      <c r="K78" s="45"/>
      <c r="L78" s="45"/>
      <c r="M78" s="45"/>
    </row>
    <row r="79" spans="1:18" ht="21.75" customHeight="1" thickBot="1">
      <c r="A79" s="46" t="s">
        <v>72</v>
      </c>
      <c r="D79" s="47"/>
      <c r="E79" s="48"/>
      <c r="F79" s="48"/>
      <c r="G79" s="81">
        <v>637361310</v>
      </c>
      <c r="H79" s="92"/>
      <c r="I79" s="81">
        <v>356398577</v>
      </c>
      <c r="J79" s="92"/>
      <c r="K79" s="81">
        <v>637361310</v>
      </c>
      <c r="L79" s="16"/>
      <c r="M79" s="17">
        <v>356398577</v>
      </c>
    </row>
    <row r="80" spans="1:18" ht="21.75" customHeight="1" thickTop="1">
      <c r="A80" s="45" t="s">
        <v>73</v>
      </c>
      <c r="D80" s="47"/>
      <c r="E80" s="48"/>
      <c r="F80" s="48"/>
      <c r="G80" s="15"/>
      <c r="H80" s="15"/>
      <c r="I80" s="15"/>
      <c r="J80" s="15"/>
      <c r="K80" s="15"/>
      <c r="L80" s="15"/>
      <c r="M80" s="15"/>
    </row>
    <row r="81" spans="1:13" ht="21.75" customHeight="1">
      <c r="A81" s="46" t="s">
        <v>74</v>
      </c>
      <c r="D81" s="47"/>
      <c r="E81" s="48"/>
      <c r="F81" s="48"/>
      <c r="G81" s="74">
        <v>280962733</v>
      </c>
      <c r="H81" s="92"/>
      <c r="I81" s="74">
        <v>280962733</v>
      </c>
      <c r="J81" s="92"/>
      <c r="K81" s="82">
        <v>280962733</v>
      </c>
      <c r="L81" s="16"/>
      <c r="M81" s="16">
        <v>280962733</v>
      </c>
    </row>
    <row r="82" spans="1:13" ht="21.75" customHeight="1">
      <c r="A82" s="46" t="s">
        <v>75</v>
      </c>
      <c r="D82" s="47"/>
      <c r="E82" s="48">
        <v>25</v>
      </c>
      <c r="F82" s="48"/>
      <c r="G82" s="74">
        <v>221069476</v>
      </c>
      <c r="H82" s="92"/>
      <c r="I82" s="74">
        <v>221069476</v>
      </c>
      <c r="J82" s="92"/>
      <c r="K82" s="82">
        <v>221069476</v>
      </c>
      <c r="L82" s="15"/>
      <c r="M82" s="15">
        <v>221069476</v>
      </c>
    </row>
    <row r="83" spans="1:13" ht="21.75" customHeight="1">
      <c r="A83" s="46" t="s">
        <v>76</v>
      </c>
      <c r="D83" s="47"/>
      <c r="E83" s="48"/>
      <c r="F83" s="48"/>
      <c r="G83" s="74">
        <v>4907143</v>
      </c>
      <c r="H83" s="92"/>
      <c r="I83" s="74">
        <v>4907143</v>
      </c>
      <c r="J83" s="92"/>
      <c r="K83" s="82">
        <v>0</v>
      </c>
      <c r="L83" s="20"/>
      <c r="M83" s="20">
        <v>0</v>
      </c>
    </row>
    <row r="84" spans="1:13" ht="21.75" customHeight="1">
      <c r="A84" s="46" t="s">
        <v>77</v>
      </c>
      <c r="D84" s="47"/>
      <c r="E84" s="48"/>
      <c r="F84" s="48"/>
      <c r="G84" s="15"/>
      <c r="H84" s="15"/>
      <c r="I84" s="15"/>
      <c r="J84" s="15"/>
      <c r="K84" s="20"/>
      <c r="L84" s="20"/>
      <c r="M84" s="20"/>
    </row>
    <row r="85" spans="1:13" ht="21.75" customHeight="1">
      <c r="A85" s="46" t="s">
        <v>78</v>
      </c>
      <c r="D85" s="47"/>
      <c r="E85" s="48"/>
      <c r="F85" s="48"/>
      <c r="G85" s="74">
        <v>-44206950</v>
      </c>
      <c r="H85" s="92"/>
      <c r="I85" s="74">
        <v>-341288</v>
      </c>
      <c r="J85" s="92"/>
      <c r="K85" s="82">
        <v>0</v>
      </c>
      <c r="L85" s="21"/>
      <c r="M85" s="20">
        <v>0</v>
      </c>
    </row>
    <row r="86" spans="1:13" ht="21.75" customHeight="1">
      <c r="A86" s="46" t="s">
        <v>79</v>
      </c>
      <c r="D86" s="47"/>
      <c r="E86" s="48">
        <v>23</v>
      </c>
      <c r="F86" s="48"/>
      <c r="G86" s="83">
        <v>0</v>
      </c>
      <c r="H86" s="92"/>
      <c r="I86" s="74">
        <v>6794404</v>
      </c>
      <c r="J86" s="92"/>
      <c r="K86" s="83">
        <v>0</v>
      </c>
      <c r="L86" s="12"/>
      <c r="M86" s="20">
        <v>6794404</v>
      </c>
    </row>
    <row r="87" spans="1:13" ht="21.75" customHeight="1">
      <c r="A87" s="46" t="s">
        <v>80</v>
      </c>
      <c r="D87" s="47"/>
      <c r="E87" s="48"/>
      <c r="F87" s="48"/>
      <c r="G87" s="15"/>
      <c r="H87" s="15"/>
      <c r="I87" s="15"/>
      <c r="J87" s="15"/>
      <c r="K87" s="15"/>
      <c r="L87" s="15"/>
      <c r="M87" s="15"/>
    </row>
    <row r="88" spans="1:13" ht="21.75" customHeight="1">
      <c r="A88" s="46" t="s">
        <v>81</v>
      </c>
      <c r="D88" s="47"/>
      <c r="E88" s="48">
        <v>26</v>
      </c>
      <c r="F88" s="48"/>
      <c r="G88" s="74">
        <v>16635094</v>
      </c>
      <c r="H88" s="92"/>
      <c r="I88" s="74">
        <v>16635094</v>
      </c>
      <c r="J88" s="92"/>
      <c r="K88" s="82">
        <v>16635094</v>
      </c>
      <c r="L88" s="92"/>
      <c r="M88" s="74">
        <v>16635094</v>
      </c>
    </row>
    <row r="89" spans="1:13" ht="21.75" customHeight="1">
      <c r="A89" s="46" t="s">
        <v>82</v>
      </c>
      <c r="D89" s="47"/>
      <c r="E89" s="48"/>
      <c r="F89" s="48"/>
      <c r="G89" s="110">
        <v>-430462571</v>
      </c>
      <c r="H89" s="92"/>
      <c r="I89" s="110">
        <v>-261245617</v>
      </c>
      <c r="J89" s="92"/>
      <c r="K89" s="83">
        <v>-402148586</v>
      </c>
      <c r="L89" s="92"/>
      <c r="M89" s="74">
        <v>-147100858</v>
      </c>
    </row>
    <row r="90" spans="1:13" ht="21.75" customHeight="1">
      <c r="A90" s="46" t="s">
        <v>20</v>
      </c>
      <c r="B90" s="52"/>
      <c r="C90" s="52"/>
      <c r="D90" s="52"/>
      <c r="E90" s="48"/>
      <c r="F90" s="48"/>
      <c r="G90" s="79">
        <v>235778780</v>
      </c>
      <c r="H90" s="92"/>
      <c r="I90" s="79">
        <v>235778780</v>
      </c>
      <c r="J90" s="92"/>
      <c r="K90" s="84">
        <v>0</v>
      </c>
      <c r="L90" s="92"/>
      <c r="M90" s="97">
        <v>0</v>
      </c>
    </row>
    <row r="91" spans="1:13" ht="21.75" customHeight="1">
      <c r="A91" s="46" t="s">
        <v>83</v>
      </c>
      <c r="D91" s="47"/>
      <c r="E91" s="48"/>
      <c r="F91" s="48"/>
      <c r="G91" s="22">
        <f>SUM(G81:G90)</f>
        <v>284683705</v>
      </c>
      <c r="H91" s="15"/>
      <c r="I91" s="22">
        <f>SUM(I81:I90)</f>
        <v>504560725</v>
      </c>
      <c r="J91" s="16"/>
      <c r="K91" s="22">
        <f>SUM(K81:K90)</f>
        <v>116518717</v>
      </c>
      <c r="L91" s="16"/>
      <c r="M91" s="22">
        <f>SUM(M81:M90)</f>
        <v>378360849</v>
      </c>
    </row>
    <row r="92" spans="1:13" ht="21.75" customHeight="1">
      <c r="A92" s="46" t="s">
        <v>84</v>
      </c>
      <c r="D92" s="47"/>
      <c r="E92" s="48"/>
      <c r="F92" s="48"/>
      <c r="G92" s="113">
        <v>71042943</v>
      </c>
      <c r="H92" s="92"/>
      <c r="I92" s="113">
        <v>17623754</v>
      </c>
      <c r="J92" s="92"/>
      <c r="K92" s="114">
        <v>0</v>
      </c>
      <c r="L92" s="92"/>
      <c r="M92" s="84">
        <v>0</v>
      </c>
    </row>
    <row r="93" spans="1:13" ht="21.75" customHeight="1">
      <c r="A93" s="52" t="s">
        <v>21</v>
      </c>
      <c r="D93" s="47"/>
      <c r="E93" s="48"/>
      <c r="F93" s="48"/>
      <c r="G93" s="19">
        <f>SUM(G91:G92)</f>
        <v>355726648</v>
      </c>
      <c r="H93" s="15"/>
      <c r="I93" s="19">
        <f>SUM(I91:I92)</f>
        <v>522184479</v>
      </c>
      <c r="J93" s="16"/>
      <c r="K93" s="19">
        <f>SUM(K91:K92)</f>
        <v>116518717</v>
      </c>
      <c r="L93" s="16"/>
      <c r="M93" s="19">
        <f>SUM(M91:M92)</f>
        <v>378360849</v>
      </c>
    </row>
    <row r="94" spans="1:13" ht="21.75" customHeight="1" thickBot="1">
      <c r="A94" s="52" t="s">
        <v>22</v>
      </c>
      <c r="D94" s="47"/>
      <c r="E94" s="48"/>
      <c r="F94" s="48"/>
      <c r="G94" s="17">
        <f>SUM(G64+G93)</f>
        <v>1122262561</v>
      </c>
      <c r="H94" s="15"/>
      <c r="I94" s="17">
        <f>SUM(I64+I93)</f>
        <v>1216792110</v>
      </c>
      <c r="J94" s="16"/>
      <c r="K94" s="17">
        <f>SUM(K64+K93)</f>
        <v>690188548</v>
      </c>
      <c r="L94" s="16"/>
      <c r="M94" s="17">
        <f>SUM(M64+M93)</f>
        <v>756541598</v>
      </c>
    </row>
    <row r="95" spans="1:13" ht="21.75" customHeight="1" thickTop="1">
      <c r="D95" s="47"/>
      <c r="E95" s="48"/>
      <c r="F95" s="48"/>
      <c r="G95" s="15">
        <f>G94-G29</f>
        <v>0</v>
      </c>
      <c r="H95" s="15"/>
      <c r="I95" s="15">
        <f>I94-I29</f>
        <v>0</v>
      </c>
      <c r="J95" s="15"/>
      <c r="K95" s="15">
        <f>K94-K29</f>
        <v>0</v>
      </c>
      <c r="L95" s="15"/>
      <c r="M95" s="15">
        <f>M94-M29</f>
        <v>0</v>
      </c>
    </row>
    <row r="96" spans="1:13" ht="21.75" customHeight="1">
      <c r="D96" s="47"/>
      <c r="E96" s="48"/>
      <c r="F96" s="48"/>
      <c r="G96" s="33"/>
      <c r="H96" s="33"/>
      <c r="I96" s="33"/>
      <c r="J96" s="33"/>
      <c r="K96" s="33"/>
      <c r="L96" s="33"/>
      <c r="M96" s="33"/>
    </row>
    <row r="97" spans="1:12" ht="21.75" customHeight="1">
      <c r="A97" s="45" t="s">
        <v>211</v>
      </c>
      <c r="D97" s="47"/>
      <c r="E97" s="64"/>
      <c r="F97" s="64"/>
      <c r="G97" s="64"/>
      <c r="H97" s="64"/>
      <c r="I97" s="64"/>
      <c r="J97" s="64"/>
      <c r="L97" s="64"/>
    </row>
    <row r="98" spans="1:12" ht="21.75" customHeight="1">
      <c r="D98" s="47"/>
      <c r="E98" s="64"/>
      <c r="F98" s="64"/>
      <c r="G98" s="64"/>
      <c r="H98" s="64"/>
      <c r="I98" s="64"/>
      <c r="J98" s="64"/>
      <c r="L98" s="64"/>
    </row>
    <row r="99" spans="1:12" ht="21.75" customHeight="1">
      <c r="A99" s="111"/>
      <c r="D99" s="47"/>
      <c r="E99" s="64"/>
      <c r="F99" s="64"/>
      <c r="G99" s="64"/>
      <c r="H99" s="64"/>
      <c r="I99" s="64"/>
      <c r="J99" s="64"/>
      <c r="L99" s="64"/>
    </row>
    <row r="100" spans="1:12" ht="21.75" customHeight="1">
      <c r="A100" s="112"/>
      <c r="B100" s="112"/>
      <c r="C100" s="112"/>
      <c r="D100" s="112"/>
      <c r="E100" s="112"/>
      <c r="F100" s="112"/>
      <c r="G100" s="112"/>
      <c r="H100" s="64"/>
      <c r="I100" s="64"/>
      <c r="J100" s="64"/>
      <c r="L100" s="64"/>
    </row>
    <row r="101" spans="1:12" ht="21.75" customHeight="1">
      <c r="D101" s="47"/>
      <c r="E101" s="64"/>
      <c r="F101" s="64"/>
      <c r="G101" s="64"/>
      <c r="H101" s="64"/>
      <c r="I101" s="64"/>
      <c r="J101" s="64"/>
      <c r="L101" s="64"/>
    </row>
    <row r="102" spans="1:12" ht="21.75" customHeight="1">
      <c r="D102" s="46"/>
      <c r="E102" s="45"/>
      <c r="F102" s="64"/>
      <c r="H102" s="64"/>
      <c r="I102" s="46" t="s">
        <v>43</v>
      </c>
      <c r="J102" s="64"/>
      <c r="L102" s="64"/>
    </row>
    <row r="103" spans="1:12" s="43" customFormat="1" ht="21.75" customHeight="1">
      <c r="A103" s="112"/>
      <c r="B103" s="112"/>
      <c r="C103" s="112"/>
      <c r="D103" s="112"/>
      <c r="E103" s="112"/>
      <c r="F103" s="112"/>
      <c r="G103" s="112"/>
      <c r="H103" s="64"/>
      <c r="I103" s="64"/>
      <c r="J103" s="64"/>
      <c r="L103" s="64"/>
    </row>
    <row r="104" spans="1:12" s="43" customFormat="1" ht="21.75" customHeight="1">
      <c r="A104" s="45"/>
      <c r="B104" s="45"/>
      <c r="C104" s="45"/>
      <c r="D104" s="47"/>
      <c r="E104" s="64"/>
      <c r="F104" s="64"/>
      <c r="G104" s="64"/>
      <c r="H104" s="64"/>
      <c r="I104" s="64"/>
      <c r="J104" s="64"/>
      <c r="L104" s="64"/>
    </row>
  </sheetData>
  <mergeCells count="6">
    <mergeCell ref="G5:I5"/>
    <mergeCell ref="K5:M5"/>
    <mergeCell ref="G37:I37"/>
    <mergeCell ref="K37:M37"/>
    <mergeCell ref="G72:I72"/>
    <mergeCell ref="K72:M7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D2A6-C1A2-438B-9544-08798F09936B}">
  <dimension ref="A1:M45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11.85546875" defaultRowHeight="24" customHeight="1"/>
  <cols>
    <col min="1" max="3" width="12.85546875" style="45" customWidth="1"/>
    <col min="4" max="4" width="16" style="45" customWidth="1"/>
    <col min="5" max="5" width="7.140625" style="67" bestFit="1" customWidth="1"/>
    <col min="6" max="6" width="1.5703125" style="67" customWidth="1"/>
    <col min="7" max="7" width="18.42578125" style="43" customWidth="1"/>
    <col min="8" max="8" width="1.5703125" style="45" customWidth="1"/>
    <col min="9" max="9" width="18.42578125" style="43" customWidth="1"/>
    <col min="10" max="10" width="1.5703125" style="45" customWidth="1"/>
    <col min="11" max="11" width="18.42578125" style="43" customWidth="1"/>
    <col min="12" max="12" width="1.5703125" style="45" customWidth="1"/>
    <col min="13" max="13" width="18.42578125" style="45" customWidth="1"/>
    <col min="14" max="16384" width="11.85546875" style="45"/>
  </cols>
  <sheetData>
    <row r="1" spans="1:13" s="52" customFormat="1" ht="24" customHeight="1">
      <c r="A1" s="40" t="s">
        <v>41</v>
      </c>
      <c r="B1" s="40"/>
      <c r="C1" s="49"/>
      <c r="D1" s="49"/>
      <c r="E1" s="50"/>
      <c r="F1" s="50"/>
      <c r="G1" s="51"/>
      <c r="I1" s="51"/>
      <c r="K1" s="51"/>
    </row>
    <row r="2" spans="1:13" s="52" customFormat="1" ht="24" customHeight="1">
      <c r="A2" s="40" t="s">
        <v>85</v>
      </c>
      <c r="B2" s="40"/>
      <c r="C2" s="49"/>
      <c r="D2" s="49"/>
      <c r="E2" s="50"/>
      <c r="F2" s="50"/>
      <c r="G2" s="51"/>
      <c r="I2" s="51"/>
      <c r="K2" s="51"/>
    </row>
    <row r="3" spans="1:13" s="53" customFormat="1" ht="24" customHeight="1">
      <c r="A3" s="40" t="s">
        <v>182</v>
      </c>
      <c r="B3" s="40"/>
      <c r="C3" s="40"/>
      <c r="D3" s="40"/>
      <c r="G3" s="51"/>
      <c r="H3" s="52"/>
      <c r="I3" s="51"/>
      <c r="J3" s="52"/>
      <c r="K3" s="51"/>
      <c r="L3" s="52"/>
      <c r="M3" s="54"/>
    </row>
    <row r="4" spans="1:13" s="38" customFormat="1" ht="24" customHeight="1">
      <c r="D4" s="55"/>
      <c r="E4" s="55"/>
      <c r="G4" s="43"/>
      <c r="H4" s="45"/>
      <c r="I4" s="43"/>
      <c r="J4" s="45"/>
      <c r="K4" s="43"/>
      <c r="L4" s="45"/>
      <c r="M4" s="56" t="s">
        <v>42</v>
      </c>
    </row>
    <row r="5" spans="1:13" s="38" customFormat="1" ht="24" customHeight="1">
      <c r="D5" s="55"/>
      <c r="E5" s="55"/>
      <c r="G5" s="116" t="s">
        <v>0</v>
      </c>
      <c r="H5" s="116"/>
      <c r="I5" s="116"/>
      <c r="K5" s="116" t="s">
        <v>1</v>
      </c>
      <c r="L5" s="116"/>
      <c r="M5" s="116"/>
    </row>
    <row r="6" spans="1:13" s="38" customFormat="1" ht="24" customHeight="1">
      <c r="D6" s="55"/>
      <c r="E6" s="58" t="s">
        <v>31</v>
      </c>
      <c r="G6" s="58">
        <v>2023</v>
      </c>
      <c r="H6" s="57"/>
      <c r="I6" s="58">
        <v>2022</v>
      </c>
      <c r="J6" s="57"/>
      <c r="K6" s="58">
        <v>2023</v>
      </c>
      <c r="L6" s="57"/>
      <c r="M6" s="58">
        <v>2022</v>
      </c>
    </row>
    <row r="7" spans="1:13" ht="24" customHeight="1">
      <c r="A7" s="59" t="s">
        <v>86</v>
      </c>
      <c r="D7" s="47"/>
      <c r="E7" s="64"/>
      <c r="F7" s="64"/>
    </row>
    <row r="8" spans="1:13" ht="24" customHeight="1">
      <c r="A8" s="45" t="s">
        <v>87</v>
      </c>
      <c r="D8" s="48"/>
      <c r="E8" s="48"/>
      <c r="F8" s="48"/>
      <c r="G8" s="94">
        <v>1276975274</v>
      </c>
      <c r="H8" s="95"/>
      <c r="I8" s="94">
        <v>1188702225</v>
      </c>
      <c r="J8" s="95"/>
      <c r="K8" s="94">
        <v>641965790</v>
      </c>
      <c r="L8" s="33"/>
      <c r="M8" s="33">
        <v>498532381</v>
      </c>
    </row>
    <row r="9" spans="1:13" ht="24" customHeight="1">
      <c r="A9" s="46" t="s">
        <v>88</v>
      </c>
      <c r="D9" s="47"/>
      <c r="E9" s="48"/>
      <c r="F9" s="48"/>
      <c r="G9" s="96">
        <v>-1072156101</v>
      </c>
      <c r="H9" s="95"/>
      <c r="I9" s="96">
        <v>-970910547</v>
      </c>
      <c r="J9" s="95"/>
      <c r="K9" s="96">
        <v>-525184401</v>
      </c>
      <c r="L9" s="33"/>
      <c r="M9" s="44">
        <v>-403566445</v>
      </c>
    </row>
    <row r="10" spans="1:13" ht="24" customHeight="1">
      <c r="A10" s="59" t="s">
        <v>167</v>
      </c>
      <c r="D10" s="48"/>
      <c r="E10" s="48"/>
      <c r="F10" s="48"/>
      <c r="G10" s="33">
        <f>SUM(G8:G9)</f>
        <v>204819173</v>
      </c>
      <c r="H10" s="33"/>
      <c r="I10" s="33">
        <f>SUM(I8:I9)</f>
        <v>217791678</v>
      </c>
      <c r="J10" s="33"/>
      <c r="K10" s="33">
        <f>SUM(K8:K9)</f>
        <v>116781389</v>
      </c>
      <c r="L10" s="33"/>
      <c r="M10" s="33">
        <f>SUM(M8:M9)</f>
        <v>94965936</v>
      </c>
    </row>
    <row r="11" spans="1:13" ht="24" customHeight="1">
      <c r="A11" s="46" t="s">
        <v>23</v>
      </c>
      <c r="D11" s="47"/>
      <c r="E11" s="48"/>
      <c r="F11" s="48"/>
      <c r="G11" s="94">
        <v>12181489</v>
      </c>
      <c r="H11" s="95"/>
      <c r="I11" s="94">
        <v>6248806</v>
      </c>
      <c r="J11" s="95"/>
      <c r="K11" s="94">
        <f>26758865-1</f>
        <v>26758864</v>
      </c>
      <c r="L11" s="68"/>
      <c r="M11" s="68">
        <v>34526891</v>
      </c>
    </row>
    <row r="12" spans="1:13" ht="24" customHeight="1">
      <c r="A12" s="46" t="s">
        <v>25</v>
      </c>
      <c r="D12" s="47"/>
      <c r="E12" s="48">
        <v>12</v>
      </c>
      <c r="F12" s="48"/>
      <c r="G12" s="97">
        <v>0</v>
      </c>
      <c r="H12" s="95"/>
      <c r="I12" s="97">
        <v>0</v>
      </c>
      <c r="J12" s="95"/>
      <c r="K12" s="96">
        <v>3503416</v>
      </c>
      <c r="L12" s="33"/>
      <c r="M12" s="44">
        <v>6550103</v>
      </c>
    </row>
    <row r="13" spans="1:13" ht="24" customHeight="1">
      <c r="A13" s="59" t="s">
        <v>168</v>
      </c>
      <c r="D13" s="47"/>
      <c r="E13" s="48"/>
      <c r="F13" s="48"/>
      <c r="G13" s="33">
        <f>SUM(G10:G12)</f>
        <v>217000662</v>
      </c>
      <c r="H13" s="33"/>
      <c r="I13" s="33">
        <f>SUM(I10:I12)</f>
        <v>224040484</v>
      </c>
      <c r="J13" s="33"/>
      <c r="K13" s="33">
        <f>SUM(K10:K12)</f>
        <v>147043669</v>
      </c>
      <c r="L13" s="33"/>
      <c r="M13" s="33">
        <f>SUM(M10:M12)</f>
        <v>136042930</v>
      </c>
    </row>
    <row r="14" spans="1:13" ht="24" customHeight="1">
      <c r="A14" s="46" t="s">
        <v>89</v>
      </c>
      <c r="D14" s="47"/>
      <c r="E14" s="48"/>
      <c r="F14" s="48"/>
      <c r="G14" s="94">
        <v>-17193467</v>
      </c>
      <c r="H14" s="95"/>
      <c r="I14" s="94">
        <v>-19932385</v>
      </c>
      <c r="J14" s="95"/>
      <c r="K14" s="94">
        <v>-5292323</v>
      </c>
      <c r="L14" s="33"/>
      <c r="M14" s="33">
        <v>-7611604</v>
      </c>
    </row>
    <row r="15" spans="1:13" ht="24" customHeight="1">
      <c r="A15" s="46" t="s">
        <v>24</v>
      </c>
      <c r="D15" s="47"/>
      <c r="E15" s="48"/>
      <c r="F15" s="48"/>
      <c r="G15" s="94">
        <v>-298462406</v>
      </c>
      <c r="H15" s="95"/>
      <c r="I15" s="94">
        <v>-208027354</v>
      </c>
      <c r="J15" s="95"/>
      <c r="K15" s="94">
        <v>-192747397</v>
      </c>
      <c r="L15" s="68"/>
      <c r="M15" s="68">
        <v>-103385911</v>
      </c>
    </row>
    <row r="16" spans="1:13" ht="24" customHeight="1">
      <c r="A16" s="46" t="s">
        <v>235</v>
      </c>
      <c r="D16" s="47"/>
      <c r="E16" s="48" t="s">
        <v>238</v>
      </c>
      <c r="F16" s="48"/>
      <c r="G16" s="93">
        <v>0</v>
      </c>
      <c r="H16" s="95"/>
      <c r="I16" s="93">
        <v>0</v>
      </c>
      <c r="J16" s="95"/>
      <c r="K16" s="94">
        <v>-171987800</v>
      </c>
      <c r="L16" s="68"/>
      <c r="M16" s="68">
        <v>0</v>
      </c>
    </row>
    <row r="17" spans="1:13" ht="24" customHeight="1">
      <c r="A17" s="46" t="s">
        <v>188</v>
      </c>
      <c r="D17" s="47"/>
      <c r="E17" s="48">
        <v>35</v>
      </c>
      <c r="F17" s="48"/>
      <c r="G17" s="44">
        <v>-19241838</v>
      </c>
      <c r="H17" s="33"/>
      <c r="I17" s="44">
        <v>0</v>
      </c>
      <c r="J17" s="33"/>
      <c r="K17" s="44">
        <v>-11815068</v>
      </c>
      <c r="L17" s="33"/>
      <c r="M17" s="44">
        <v>0</v>
      </c>
    </row>
    <row r="18" spans="1:13" ht="24" customHeight="1">
      <c r="A18" s="59" t="s">
        <v>90</v>
      </c>
      <c r="D18" s="47"/>
      <c r="E18" s="48"/>
      <c r="F18" s="48"/>
      <c r="G18" s="44">
        <f>SUM(G14:G17)</f>
        <v>-334897711</v>
      </c>
      <c r="H18" s="33"/>
      <c r="I18" s="44">
        <f>SUM(I14:I17)</f>
        <v>-227959739</v>
      </c>
      <c r="J18" s="33"/>
      <c r="K18" s="44">
        <f>SUM(K14:K17)</f>
        <v>-381842588</v>
      </c>
      <c r="L18" s="33"/>
      <c r="M18" s="44">
        <f>SUM(M14:M17)</f>
        <v>-110997515</v>
      </c>
    </row>
    <row r="19" spans="1:13" ht="24" customHeight="1">
      <c r="A19" s="59" t="s">
        <v>172</v>
      </c>
      <c r="D19" s="47"/>
      <c r="E19" s="48"/>
      <c r="F19" s="48"/>
      <c r="G19" s="33">
        <f>G13+G18</f>
        <v>-117897049</v>
      </c>
      <c r="H19" s="33"/>
      <c r="I19" s="33">
        <f>I13+I18</f>
        <v>-3919255</v>
      </c>
      <c r="J19" s="33"/>
      <c r="K19" s="33">
        <f>K13+K18</f>
        <v>-234798919</v>
      </c>
      <c r="L19" s="33"/>
      <c r="M19" s="33">
        <f>M13+M18</f>
        <v>25045415</v>
      </c>
    </row>
    <row r="20" spans="1:13" ht="24" customHeight="1">
      <c r="A20" s="45" t="s">
        <v>91</v>
      </c>
      <c r="D20" s="47"/>
      <c r="E20" s="48">
        <v>27</v>
      </c>
      <c r="F20" s="48"/>
      <c r="G20" s="96">
        <v>-26997422</v>
      </c>
      <c r="H20" s="95"/>
      <c r="I20" s="96">
        <v>-20107724</v>
      </c>
      <c r="J20" s="95"/>
      <c r="K20" s="96">
        <v>-20248809</v>
      </c>
      <c r="L20" s="33"/>
      <c r="M20" s="44">
        <v>-11834343</v>
      </c>
    </row>
    <row r="21" spans="1:13" ht="24" customHeight="1">
      <c r="A21" s="59" t="s">
        <v>223</v>
      </c>
      <c r="D21" s="47"/>
      <c r="E21" s="48"/>
      <c r="F21" s="48"/>
      <c r="G21" s="33">
        <f>SUM(G19:G20)</f>
        <v>-144894471</v>
      </c>
      <c r="H21" s="33"/>
      <c r="I21" s="33">
        <f>SUM(I19:I20)</f>
        <v>-24026979</v>
      </c>
      <c r="J21" s="33"/>
      <c r="K21" s="33">
        <f>SUM(K19:K20)</f>
        <v>-255047728</v>
      </c>
      <c r="L21" s="33"/>
      <c r="M21" s="33">
        <f>SUM(M19:M20)</f>
        <v>13211072</v>
      </c>
    </row>
    <row r="22" spans="1:13" ht="24" customHeight="1">
      <c r="A22" s="46" t="s">
        <v>224</v>
      </c>
      <c r="D22" s="47"/>
      <c r="E22" s="48">
        <v>29</v>
      </c>
      <c r="F22" s="48"/>
      <c r="G22" s="96">
        <v>-11632373</v>
      </c>
      <c r="H22" s="95"/>
      <c r="I22" s="96">
        <v>-2566554</v>
      </c>
      <c r="J22" s="95"/>
      <c r="K22" s="93">
        <v>0</v>
      </c>
      <c r="L22" s="33"/>
      <c r="M22" s="44">
        <v>-722526</v>
      </c>
    </row>
    <row r="23" spans="1:13" ht="24" customHeight="1">
      <c r="A23" s="52" t="s">
        <v>169</v>
      </c>
      <c r="D23" s="47"/>
      <c r="E23" s="48"/>
      <c r="F23" s="48"/>
      <c r="G23" s="98">
        <f>SUM(G21:G22)</f>
        <v>-156526844</v>
      </c>
      <c r="H23" s="33"/>
      <c r="I23" s="98">
        <f>SUM(I21:I22)</f>
        <v>-26593533</v>
      </c>
      <c r="J23" s="33"/>
      <c r="K23" s="98">
        <f>SUM(K21:K22)</f>
        <v>-255047728</v>
      </c>
      <c r="L23" s="33"/>
      <c r="M23" s="98">
        <f>SUM(M21:M22)</f>
        <v>12488546</v>
      </c>
    </row>
    <row r="24" spans="1:13" ht="24" customHeight="1">
      <c r="A24" s="52"/>
      <c r="D24" s="47"/>
      <c r="E24" s="48"/>
      <c r="F24" s="48"/>
      <c r="G24" s="33"/>
      <c r="H24" s="33"/>
      <c r="I24" s="33"/>
      <c r="J24" s="33"/>
      <c r="K24" s="33"/>
      <c r="L24" s="33"/>
      <c r="M24" s="33"/>
    </row>
    <row r="25" spans="1:13" ht="24" customHeight="1">
      <c r="A25" s="52" t="s">
        <v>175</v>
      </c>
      <c r="D25" s="47"/>
      <c r="E25" s="48"/>
      <c r="F25" s="48"/>
      <c r="G25" s="33"/>
      <c r="H25" s="33"/>
      <c r="I25" s="33"/>
      <c r="J25" s="33"/>
      <c r="K25" s="33"/>
      <c r="L25" s="33"/>
      <c r="M25" s="33"/>
    </row>
    <row r="26" spans="1:13" ht="24" customHeight="1">
      <c r="A26" s="115" t="s">
        <v>159</v>
      </c>
      <c r="D26" s="47"/>
      <c r="E26" s="48"/>
      <c r="F26" s="48"/>
      <c r="G26" s="33"/>
      <c r="H26" s="33"/>
      <c r="I26" s="33"/>
      <c r="J26" s="33"/>
      <c r="K26" s="33"/>
      <c r="L26" s="33"/>
      <c r="M26" s="33"/>
    </row>
    <row r="27" spans="1:13" ht="24" customHeight="1">
      <c r="A27" s="115" t="s">
        <v>94</v>
      </c>
      <c r="D27" s="47"/>
      <c r="E27" s="48"/>
      <c r="F27" s="48"/>
      <c r="G27" s="33"/>
      <c r="H27" s="33"/>
      <c r="I27" s="33"/>
      <c r="J27" s="33"/>
      <c r="K27" s="33"/>
      <c r="L27" s="33"/>
      <c r="M27" s="33"/>
    </row>
    <row r="28" spans="1:13" ht="24" customHeight="1">
      <c r="A28" s="46" t="s">
        <v>214</v>
      </c>
      <c r="D28" s="47"/>
      <c r="E28" s="48"/>
      <c r="F28" s="48"/>
      <c r="G28" s="33">
        <v>0</v>
      </c>
      <c r="H28" s="33"/>
      <c r="I28" s="33">
        <v>-3068401</v>
      </c>
      <c r="J28" s="33"/>
      <c r="K28" s="33">
        <v>0</v>
      </c>
      <c r="L28" s="33"/>
      <c r="M28" s="33">
        <v>-4693262</v>
      </c>
    </row>
    <row r="29" spans="1:13" ht="24" customHeight="1" thickBot="1">
      <c r="A29" s="52" t="s">
        <v>157</v>
      </c>
      <c r="D29" s="47"/>
      <c r="E29" s="48"/>
      <c r="F29" s="48"/>
      <c r="G29" s="99">
        <f>SUM(G23:G28)</f>
        <v>-156526844</v>
      </c>
      <c r="H29" s="33"/>
      <c r="I29" s="99">
        <f>SUM(I23:I28)</f>
        <v>-29661934</v>
      </c>
      <c r="J29" s="33"/>
      <c r="K29" s="99">
        <f>SUM(K23:K28)</f>
        <v>-255047728</v>
      </c>
      <c r="L29" s="33"/>
      <c r="M29" s="99">
        <f>SUM(M23:M28)</f>
        <v>7795284</v>
      </c>
    </row>
    <row r="30" spans="1:13" ht="24" customHeight="1" thickTop="1">
      <c r="A30" s="52"/>
      <c r="D30" s="47"/>
      <c r="E30" s="48"/>
      <c r="F30" s="48"/>
      <c r="G30" s="33"/>
      <c r="H30" s="33"/>
      <c r="I30" s="33"/>
      <c r="J30" s="33"/>
      <c r="K30" s="33"/>
      <c r="L30" s="33"/>
      <c r="M30" s="33"/>
    </row>
    <row r="31" spans="1:13" ht="24" customHeight="1">
      <c r="A31" s="59" t="s">
        <v>92</v>
      </c>
      <c r="D31" s="47"/>
      <c r="E31" s="64"/>
      <c r="F31" s="64"/>
    </row>
    <row r="32" spans="1:13" ht="24" customHeight="1" thickBot="1">
      <c r="A32" s="45" t="s">
        <v>27</v>
      </c>
      <c r="D32" s="47"/>
      <c r="E32" s="64"/>
      <c r="F32" s="64"/>
      <c r="G32" s="85">
        <v>-169216954</v>
      </c>
      <c r="H32" s="100"/>
      <c r="I32" s="33">
        <v>-31392731</v>
      </c>
      <c r="J32" s="100"/>
      <c r="K32" s="37">
        <f>K23</f>
        <v>-255047728</v>
      </c>
      <c r="L32" s="100"/>
      <c r="M32" s="37">
        <f>M23</f>
        <v>12488546</v>
      </c>
    </row>
    <row r="33" spans="1:13" ht="24" customHeight="1" thickTop="1">
      <c r="A33" s="45" t="s">
        <v>84</v>
      </c>
      <c r="D33" s="47"/>
      <c r="E33" s="48"/>
      <c r="F33" s="48"/>
      <c r="G33" s="33">
        <v>12690110</v>
      </c>
      <c r="H33" s="33"/>
      <c r="I33" s="33">
        <v>4799198</v>
      </c>
      <c r="J33" s="33"/>
      <c r="K33" s="33"/>
      <c r="L33" s="33"/>
      <c r="M33" s="33"/>
    </row>
    <row r="34" spans="1:13" ht="24" customHeight="1" thickBot="1">
      <c r="D34" s="47"/>
      <c r="E34" s="48"/>
      <c r="F34" s="48"/>
      <c r="G34" s="99">
        <f>SUM(G32:G33)</f>
        <v>-156526844</v>
      </c>
      <c r="H34" s="33"/>
      <c r="I34" s="99">
        <f>SUM(I32:I33)</f>
        <v>-26593533</v>
      </c>
      <c r="J34" s="33"/>
      <c r="K34" s="33"/>
      <c r="L34" s="33"/>
      <c r="M34" s="33"/>
    </row>
    <row r="35" spans="1:13" ht="24" customHeight="1" thickTop="1">
      <c r="D35" s="47"/>
      <c r="E35" s="48"/>
      <c r="F35" s="48"/>
      <c r="G35" s="35"/>
      <c r="H35" s="35"/>
      <c r="I35" s="35"/>
      <c r="J35" s="35"/>
      <c r="K35" s="35"/>
      <c r="L35" s="35"/>
      <c r="M35" s="35"/>
    </row>
    <row r="36" spans="1:13" ht="24" customHeight="1">
      <c r="A36" s="59" t="s">
        <v>93</v>
      </c>
      <c r="D36" s="47"/>
      <c r="E36" s="64"/>
      <c r="F36" s="64"/>
      <c r="G36" s="35"/>
      <c r="H36" s="35"/>
      <c r="I36" s="35"/>
      <c r="J36" s="35"/>
      <c r="K36" s="35"/>
      <c r="L36" s="35"/>
      <c r="M36" s="35"/>
    </row>
    <row r="37" spans="1:13" ht="24" customHeight="1" thickBot="1">
      <c r="A37" s="45" t="s">
        <v>27</v>
      </c>
      <c r="D37" s="47"/>
      <c r="E37" s="64"/>
      <c r="F37" s="64"/>
      <c r="G37" s="85">
        <v>-169216954</v>
      </c>
      <c r="H37" s="100"/>
      <c r="I37" s="33">
        <v>-34650640</v>
      </c>
      <c r="J37" s="100"/>
      <c r="K37" s="37">
        <f>K29</f>
        <v>-255047728</v>
      </c>
      <c r="L37" s="100"/>
      <c r="M37" s="37">
        <f>M29</f>
        <v>7795284</v>
      </c>
    </row>
    <row r="38" spans="1:13" ht="24" customHeight="1" thickTop="1">
      <c r="A38" s="45" t="s">
        <v>84</v>
      </c>
      <c r="D38" s="47"/>
      <c r="E38" s="48"/>
      <c r="F38" s="48"/>
      <c r="G38" s="33">
        <v>12690110</v>
      </c>
      <c r="H38" s="33"/>
      <c r="I38" s="33">
        <v>4988706</v>
      </c>
      <c r="J38" s="33"/>
      <c r="K38" s="33"/>
      <c r="L38" s="33"/>
      <c r="M38" s="33"/>
    </row>
    <row r="39" spans="1:13" ht="24" customHeight="1" thickBot="1">
      <c r="D39" s="47"/>
      <c r="E39" s="48"/>
      <c r="F39" s="48"/>
      <c r="G39" s="99">
        <f>SUM(G37:G38)</f>
        <v>-156526844</v>
      </c>
      <c r="H39" s="33"/>
      <c r="I39" s="99">
        <f>SUM(I37:I38)</f>
        <v>-29661934</v>
      </c>
      <c r="J39" s="33"/>
      <c r="K39" s="33"/>
      <c r="L39" s="33"/>
      <c r="M39" s="33"/>
    </row>
    <row r="40" spans="1:13" ht="24" customHeight="1" thickTop="1">
      <c r="G40" s="33"/>
      <c r="H40" s="33"/>
      <c r="I40" s="33"/>
      <c r="J40" s="33"/>
      <c r="K40" s="33"/>
      <c r="L40" s="33"/>
      <c r="M40" s="33"/>
    </row>
    <row r="41" spans="1:13" ht="24" customHeight="1">
      <c r="A41" s="59" t="s">
        <v>160</v>
      </c>
      <c r="E41" s="64">
        <v>31</v>
      </c>
      <c r="G41" s="33"/>
      <c r="H41" s="33"/>
      <c r="I41" s="33"/>
      <c r="J41" s="33"/>
      <c r="K41" s="33"/>
      <c r="L41" s="33"/>
      <c r="M41" s="56"/>
    </row>
    <row r="42" spans="1:13" ht="24" customHeight="1">
      <c r="A42" s="45" t="s">
        <v>161</v>
      </c>
      <c r="D42" s="47"/>
      <c r="E42" s="64"/>
      <c r="F42" s="64"/>
      <c r="G42" s="100"/>
      <c r="H42" s="100"/>
      <c r="I42" s="100"/>
      <c r="J42" s="100"/>
      <c r="K42" s="100"/>
      <c r="M42" s="100"/>
    </row>
    <row r="43" spans="1:13" ht="24" customHeight="1" thickBot="1">
      <c r="A43" s="45" t="s">
        <v>162</v>
      </c>
      <c r="G43" s="101">
        <v>-0.6</v>
      </c>
      <c r="H43" s="33"/>
      <c r="I43" s="101">
        <v>-0.12</v>
      </c>
      <c r="J43" s="33"/>
      <c r="K43" s="101">
        <v>-0.91</v>
      </c>
      <c r="L43" s="33"/>
      <c r="M43" s="101">
        <v>0.05</v>
      </c>
    </row>
    <row r="44" spans="1:13" ht="24" customHeight="1" thickTop="1"/>
    <row r="45" spans="1:13" ht="24" customHeight="1">
      <c r="A45" s="45" t="s">
        <v>211</v>
      </c>
    </row>
  </sheetData>
  <mergeCells count="2"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BCC0-0733-44E0-8F3B-C626A8B85558}">
  <dimension ref="A1:W38"/>
  <sheetViews>
    <sheetView showGridLines="0" view="pageBreakPreview" topLeftCell="A11" zoomScaleNormal="85" zoomScaleSheetLayoutView="100" workbookViewId="0">
      <selection activeCell="S28" sqref="S28"/>
    </sheetView>
  </sheetViews>
  <sheetFormatPr defaultColWidth="10.140625" defaultRowHeight="21.75" customHeight="1"/>
  <cols>
    <col min="1" max="1" width="51.42578125" style="4" customWidth="1"/>
    <col min="2" max="2" width="1.42578125" style="4" customWidth="1"/>
    <col min="3" max="3" width="17.85546875" style="4" customWidth="1"/>
    <col min="4" max="4" width="1.85546875" style="4" customWidth="1"/>
    <col min="5" max="5" width="20.28515625" style="4" customWidth="1"/>
    <col min="6" max="6" width="1.7109375" style="4" customWidth="1"/>
    <col min="7" max="7" width="20.28515625" style="4" customWidth="1"/>
    <col min="8" max="8" width="1.85546875" style="4" customWidth="1"/>
    <col min="9" max="9" width="30.85546875" style="4" customWidth="1"/>
    <col min="10" max="10" width="1.85546875" style="4" customWidth="1"/>
    <col min="11" max="11" width="17.85546875" style="4" customWidth="1"/>
    <col min="12" max="12" width="1.85546875" style="4" customWidth="1"/>
    <col min="13" max="13" width="20.28515625" style="4" customWidth="1"/>
    <col min="14" max="14" width="1.85546875" style="4" customWidth="1"/>
    <col min="15" max="15" width="19" style="4" customWidth="1"/>
    <col min="16" max="16" width="1.85546875" style="4" customWidth="1"/>
    <col min="17" max="17" width="31.28515625" style="4" customWidth="1"/>
    <col min="18" max="18" width="1.85546875" style="4" customWidth="1"/>
    <col min="19" max="19" width="23.85546875" style="4" customWidth="1"/>
    <col min="20" max="20" width="1.85546875" style="4" customWidth="1"/>
    <col min="21" max="21" width="23.85546875" style="4" customWidth="1"/>
    <col min="22" max="22" width="1.85546875" style="4" customWidth="1"/>
    <col min="23" max="23" width="19.28515625" style="4" customWidth="1"/>
    <col min="24" max="24" width="1.85546875" style="4" customWidth="1"/>
    <col min="25" max="16384" width="10.140625" style="4"/>
  </cols>
  <sheetData>
    <row r="1" spans="1:23" ht="21.75" customHeight="1">
      <c r="Q1" s="25"/>
      <c r="W1" s="25"/>
    </row>
    <row r="2" spans="1:23" s="3" customFormat="1" ht="21.75" customHeight="1">
      <c r="A2" s="1" t="s">
        <v>41</v>
      </c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s="2" customFormat="1" ht="21.75" customHeight="1">
      <c r="A3" s="1" t="s">
        <v>95</v>
      </c>
      <c r="B3" s="1"/>
    </row>
    <row r="4" spans="1:23" s="2" customFormat="1" ht="21.75" customHeight="1">
      <c r="A4" s="1" t="s">
        <v>182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75" customHeight="1">
      <c r="B5" s="26"/>
      <c r="O5" s="6"/>
      <c r="P5" s="6"/>
      <c r="Q5" s="6"/>
      <c r="R5" s="6"/>
      <c r="S5" s="6"/>
      <c r="T5" s="6"/>
      <c r="U5" s="6"/>
      <c r="V5" s="6"/>
      <c r="W5" s="6" t="s">
        <v>42</v>
      </c>
    </row>
    <row r="6" spans="1:23" ht="21.75" customHeight="1">
      <c r="B6" s="26"/>
      <c r="C6" s="117" t="s">
        <v>0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23" ht="21.75" customHeight="1">
      <c r="B7" s="26"/>
      <c r="C7" s="118" t="s">
        <v>27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27"/>
      <c r="U7" s="27"/>
      <c r="V7" s="27"/>
      <c r="W7" s="27"/>
    </row>
    <row r="8" spans="1:23" ht="21.75" customHeight="1">
      <c r="B8" s="26"/>
      <c r="I8" s="5"/>
      <c r="O8" s="6"/>
      <c r="P8" s="6"/>
      <c r="Q8" s="42" t="s">
        <v>96</v>
      </c>
      <c r="R8" s="6"/>
      <c r="S8" s="6"/>
      <c r="T8" s="6"/>
      <c r="U8" s="6"/>
      <c r="V8" s="6"/>
      <c r="W8" s="6"/>
    </row>
    <row r="9" spans="1:23" ht="21.75" customHeight="1">
      <c r="B9" s="26"/>
      <c r="I9" s="5"/>
      <c r="O9" s="6"/>
      <c r="P9" s="6"/>
      <c r="Q9" s="73" t="s">
        <v>97</v>
      </c>
      <c r="R9" s="6"/>
      <c r="S9" s="6"/>
      <c r="T9" s="6"/>
      <c r="U9" s="28" t="s">
        <v>98</v>
      </c>
      <c r="V9" s="6"/>
      <c r="W9" s="6"/>
    </row>
    <row r="10" spans="1:23" s="5" customFormat="1" ht="21.75" customHeight="1">
      <c r="C10" s="28" t="s">
        <v>99</v>
      </c>
      <c r="G10" s="5" t="s">
        <v>100</v>
      </c>
      <c r="I10" s="5" t="s">
        <v>101</v>
      </c>
      <c r="K10" s="28" t="s">
        <v>102</v>
      </c>
      <c r="M10" s="119" t="s">
        <v>80</v>
      </c>
      <c r="N10" s="119"/>
      <c r="O10" s="119"/>
      <c r="P10" s="28"/>
      <c r="Q10" s="30" t="s">
        <v>26</v>
      </c>
      <c r="R10" s="28"/>
      <c r="S10" s="5" t="s">
        <v>103</v>
      </c>
      <c r="T10" s="28"/>
      <c r="U10" s="5" t="s">
        <v>104</v>
      </c>
      <c r="V10" s="28"/>
    </row>
    <row r="11" spans="1:23" s="5" customFormat="1" ht="21.75" customHeight="1">
      <c r="C11" s="28" t="s">
        <v>105</v>
      </c>
      <c r="E11" s="28" t="s">
        <v>106</v>
      </c>
      <c r="F11" s="28"/>
      <c r="G11" s="28" t="s">
        <v>29</v>
      </c>
      <c r="I11" s="28" t="s">
        <v>107</v>
      </c>
      <c r="K11" s="28" t="s">
        <v>108</v>
      </c>
      <c r="M11" s="28" t="s">
        <v>109</v>
      </c>
      <c r="N11" s="28"/>
      <c r="O11" s="28"/>
      <c r="P11" s="28"/>
      <c r="Q11" s="28" t="s">
        <v>30</v>
      </c>
      <c r="R11" s="28"/>
      <c r="S11" s="28" t="s">
        <v>110</v>
      </c>
      <c r="T11" s="28"/>
      <c r="U11" s="28" t="s">
        <v>111</v>
      </c>
      <c r="V11" s="28"/>
      <c r="W11" s="28"/>
    </row>
    <row r="12" spans="1:23" s="5" customFormat="1" ht="21.75" customHeight="1">
      <c r="C12" s="73" t="s">
        <v>32</v>
      </c>
      <c r="E12" s="7" t="s">
        <v>112</v>
      </c>
      <c r="G12" s="7" t="s">
        <v>33</v>
      </c>
      <c r="I12" s="7" t="s">
        <v>113</v>
      </c>
      <c r="K12" s="7" t="s">
        <v>114</v>
      </c>
      <c r="M12" s="73" t="s">
        <v>115</v>
      </c>
      <c r="O12" s="73" t="s">
        <v>19</v>
      </c>
      <c r="P12" s="24"/>
      <c r="Q12" s="73" t="s">
        <v>34</v>
      </c>
      <c r="R12" s="24"/>
      <c r="S12" s="73" t="s">
        <v>116</v>
      </c>
      <c r="T12" s="24"/>
      <c r="U12" s="73" t="s">
        <v>117</v>
      </c>
      <c r="V12" s="24"/>
      <c r="W12" s="73" t="s">
        <v>28</v>
      </c>
    </row>
    <row r="13" spans="1:23" ht="21.75" customHeight="1">
      <c r="A13" s="1" t="s">
        <v>118</v>
      </c>
      <c r="C13" s="33">
        <v>255462733</v>
      </c>
      <c r="D13" s="33"/>
      <c r="E13" s="33">
        <v>93569476</v>
      </c>
      <c r="F13" s="33"/>
      <c r="G13" s="33">
        <v>4907143</v>
      </c>
      <c r="H13" s="33"/>
      <c r="I13" s="33">
        <v>-158563</v>
      </c>
      <c r="J13" s="33"/>
      <c r="K13" s="33">
        <v>0</v>
      </c>
      <c r="L13" s="33"/>
      <c r="M13" s="33">
        <v>16635094</v>
      </c>
      <c r="N13" s="33"/>
      <c r="O13" s="33">
        <v>-226594977</v>
      </c>
      <c r="P13" s="33"/>
      <c r="Q13" s="33">
        <v>235778780</v>
      </c>
      <c r="R13" s="33"/>
      <c r="S13" s="34">
        <f t="shared" ref="S13:S22" si="0">SUM(C13:Q13)</f>
        <v>379599686</v>
      </c>
      <c r="T13" s="33"/>
      <c r="U13" s="33">
        <v>17432120</v>
      </c>
      <c r="V13" s="33"/>
      <c r="W13" s="34">
        <f t="shared" ref="W13:W16" si="1">SUM(S13:U13)</f>
        <v>397031806</v>
      </c>
    </row>
    <row r="14" spans="1:23" ht="21.75" customHeight="1">
      <c r="A14" s="4" t="s">
        <v>169</v>
      </c>
      <c r="C14" s="34">
        <v>0</v>
      </c>
      <c r="D14" s="33"/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34">
        <v>0</v>
      </c>
      <c r="N14" s="35"/>
      <c r="O14" s="34">
        <f>PL!I32</f>
        <v>-31392731</v>
      </c>
      <c r="P14" s="33"/>
      <c r="Q14" s="34">
        <v>0</v>
      </c>
      <c r="R14" s="33"/>
      <c r="S14" s="71">
        <f t="shared" si="0"/>
        <v>-31392731</v>
      </c>
      <c r="T14" s="33"/>
      <c r="U14" s="34">
        <f>PL!I33</f>
        <v>4799198</v>
      </c>
      <c r="V14" s="33"/>
      <c r="W14" s="34">
        <f>SUM(S14:U14)</f>
        <v>-26593533</v>
      </c>
    </row>
    <row r="15" spans="1:23" ht="21.75" customHeight="1">
      <c r="A15" s="4" t="s">
        <v>157</v>
      </c>
      <c r="C15" s="36">
        <v>0</v>
      </c>
      <c r="D15" s="33"/>
      <c r="E15" s="36">
        <v>0</v>
      </c>
      <c r="F15" s="34"/>
      <c r="G15" s="36">
        <v>0</v>
      </c>
      <c r="H15" s="34"/>
      <c r="I15" s="36">
        <v>0</v>
      </c>
      <c r="J15" s="34"/>
      <c r="K15" s="36">
        <v>0</v>
      </c>
      <c r="L15" s="34"/>
      <c r="M15" s="36">
        <v>0</v>
      </c>
      <c r="N15" s="35"/>
      <c r="O15" s="36">
        <v>-3257909</v>
      </c>
      <c r="P15" s="33"/>
      <c r="Q15" s="36">
        <v>0</v>
      </c>
      <c r="R15" s="33"/>
      <c r="S15" s="36">
        <f t="shared" si="0"/>
        <v>-3257909</v>
      </c>
      <c r="T15" s="33"/>
      <c r="U15" s="36">
        <v>189508</v>
      </c>
      <c r="V15" s="33"/>
      <c r="W15" s="36">
        <f t="shared" si="1"/>
        <v>-3068401</v>
      </c>
    </row>
    <row r="16" spans="1:23" ht="21.75" customHeight="1">
      <c r="A16" s="4" t="s">
        <v>158</v>
      </c>
      <c r="C16" s="41">
        <f>SUM(C14:C15)</f>
        <v>0</v>
      </c>
      <c r="D16" s="33"/>
      <c r="E16" s="41">
        <f>SUM(E14:E15)</f>
        <v>0</v>
      </c>
      <c r="F16" s="33"/>
      <c r="G16" s="41">
        <f>SUM(G14:G15)</f>
        <v>0</v>
      </c>
      <c r="H16" s="33"/>
      <c r="I16" s="41">
        <f>SUM(I14:I15)</f>
        <v>0</v>
      </c>
      <c r="J16" s="33"/>
      <c r="K16" s="41">
        <f>SUM(K14:K15)</f>
        <v>0</v>
      </c>
      <c r="L16" s="33"/>
      <c r="M16" s="41">
        <f>SUM(M14:M15)</f>
        <v>0</v>
      </c>
      <c r="N16" s="33"/>
      <c r="O16" s="41">
        <f>SUM(O14:O15)</f>
        <v>-34650640</v>
      </c>
      <c r="P16" s="33"/>
      <c r="Q16" s="41">
        <f>SUM(Q14:Q15)</f>
        <v>0</v>
      </c>
      <c r="R16" s="33"/>
      <c r="S16" s="41">
        <f t="shared" si="0"/>
        <v>-34650640</v>
      </c>
      <c r="T16" s="33"/>
      <c r="U16" s="41">
        <f>SUM(U14:U15)</f>
        <v>4988706</v>
      </c>
      <c r="V16" s="33"/>
      <c r="W16" s="41">
        <f t="shared" si="1"/>
        <v>-29661934</v>
      </c>
    </row>
    <row r="17" spans="1:23" ht="21.75" customHeight="1">
      <c r="A17" s="38" t="s">
        <v>202</v>
      </c>
      <c r="C17" s="68">
        <v>0</v>
      </c>
      <c r="D17" s="33"/>
      <c r="E17" s="68">
        <v>0</v>
      </c>
      <c r="F17" s="33"/>
      <c r="G17" s="68">
        <v>0</v>
      </c>
      <c r="H17" s="33"/>
      <c r="I17" s="68">
        <v>0</v>
      </c>
      <c r="J17" s="33"/>
      <c r="K17" s="68">
        <v>0</v>
      </c>
      <c r="L17" s="33"/>
      <c r="M17" s="68">
        <v>0</v>
      </c>
      <c r="N17" s="33"/>
      <c r="O17" s="68">
        <v>0</v>
      </c>
      <c r="P17" s="33"/>
      <c r="Q17" s="68">
        <v>0</v>
      </c>
      <c r="R17" s="33"/>
      <c r="S17" s="71">
        <f>SUM(C17:Q17)</f>
        <v>0</v>
      </c>
      <c r="T17" s="33"/>
      <c r="U17" s="33">
        <v>480100</v>
      </c>
      <c r="V17" s="33"/>
      <c r="W17" s="34">
        <f>SUM(S17:U17)</f>
        <v>480100</v>
      </c>
    </row>
    <row r="18" spans="1:23" ht="21.75" customHeight="1">
      <c r="A18" s="4" t="s">
        <v>119</v>
      </c>
      <c r="C18" s="68"/>
      <c r="D18" s="33"/>
      <c r="E18" s="68"/>
      <c r="F18" s="33"/>
      <c r="G18" s="68"/>
      <c r="H18" s="33"/>
      <c r="I18" s="68"/>
      <c r="J18" s="33"/>
      <c r="K18" s="68"/>
      <c r="L18" s="33"/>
      <c r="M18" s="68"/>
      <c r="N18" s="33"/>
      <c r="O18" s="68"/>
      <c r="P18" s="33"/>
      <c r="Q18" s="68"/>
      <c r="R18" s="33"/>
      <c r="S18" s="68"/>
      <c r="T18" s="33"/>
      <c r="U18" s="33"/>
      <c r="V18" s="33"/>
      <c r="W18" s="68"/>
    </row>
    <row r="19" spans="1:23" ht="21.75" customHeight="1">
      <c r="A19" s="38" t="s">
        <v>203</v>
      </c>
      <c r="C19" s="68">
        <v>0</v>
      </c>
      <c r="D19" s="33"/>
      <c r="E19" s="68">
        <v>0</v>
      </c>
      <c r="F19" s="33"/>
      <c r="G19" s="68">
        <v>0</v>
      </c>
      <c r="H19" s="33"/>
      <c r="I19" s="68">
        <v>-182725</v>
      </c>
      <c r="J19" s="33"/>
      <c r="K19" s="68">
        <v>0</v>
      </c>
      <c r="L19" s="33"/>
      <c r="M19" s="68">
        <v>0</v>
      </c>
      <c r="N19" s="33"/>
      <c r="O19" s="68">
        <v>0</v>
      </c>
      <c r="P19" s="33"/>
      <c r="Q19" s="68">
        <v>0</v>
      </c>
      <c r="R19" s="33"/>
      <c r="S19" s="71">
        <f>SUM(C19:Q19)</f>
        <v>-182725</v>
      </c>
      <c r="T19" s="33"/>
      <c r="U19" s="33">
        <v>82725</v>
      </c>
      <c r="V19" s="33"/>
      <c r="W19" s="34">
        <f>SUM(S19:U19)</f>
        <v>-100000</v>
      </c>
    </row>
    <row r="20" spans="1:23" ht="21.75" customHeight="1">
      <c r="A20" s="38" t="s">
        <v>39</v>
      </c>
      <c r="C20" s="68">
        <v>0</v>
      </c>
      <c r="D20" s="33"/>
      <c r="E20" s="68">
        <v>0</v>
      </c>
      <c r="F20" s="33"/>
      <c r="G20" s="68">
        <v>0</v>
      </c>
      <c r="H20" s="33"/>
      <c r="I20" s="68">
        <v>0</v>
      </c>
      <c r="J20" s="33"/>
      <c r="K20" s="68">
        <v>0</v>
      </c>
      <c r="L20" s="33"/>
      <c r="M20" s="68">
        <v>0</v>
      </c>
      <c r="N20" s="33"/>
      <c r="O20" s="68">
        <v>0</v>
      </c>
      <c r="P20" s="33"/>
      <c r="Q20" s="68">
        <v>0</v>
      </c>
      <c r="R20" s="33"/>
      <c r="S20" s="71">
        <f>SUM(C20:Q20)</f>
        <v>0</v>
      </c>
      <c r="T20" s="33"/>
      <c r="U20" s="33">
        <v>-5359897</v>
      </c>
      <c r="V20" s="33"/>
      <c r="W20" s="34">
        <f>SUM(S20:U20)</f>
        <v>-5359897</v>
      </c>
    </row>
    <row r="21" spans="1:23" ht="21.75" customHeight="1">
      <c r="A21" s="38" t="s">
        <v>79</v>
      </c>
      <c r="C21" s="68">
        <v>0</v>
      </c>
      <c r="D21" s="68"/>
      <c r="E21" s="68">
        <v>0</v>
      </c>
      <c r="F21" s="68"/>
      <c r="G21" s="68">
        <v>0</v>
      </c>
      <c r="H21" s="68"/>
      <c r="I21" s="68">
        <v>0</v>
      </c>
      <c r="J21" s="68"/>
      <c r="K21" s="68">
        <v>6794404</v>
      </c>
      <c r="L21" s="68"/>
      <c r="M21" s="68">
        <v>0</v>
      </c>
      <c r="N21" s="68"/>
      <c r="O21" s="68">
        <v>0</v>
      </c>
      <c r="P21" s="68"/>
      <c r="Q21" s="68">
        <v>0</v>
      </c>
      <c r="R21" s="68"/>
      <c r="S21" s="71">
        <f>SUM(C21:Q21)</f>
        <v>6794404</v>
      </c>
      <c r="T21" s="68"/>
      <c r="U21" s="68">
        <v>0</v>
      </c>
      <c r="V21" s="68"/>
      <c r="W21" s="71">
        <f>SUM(S21:U21)</f>
        <v>6794404</v>
      </c>
    </row>
    <row r="22" spans="1:23" s="38" customFormat="1" ht="21.75" customHeight="1">
      <c r="A22" s="38" t="s">
        <v>204</v>
      </c>
      <c r="C22" s="44">
        <v>25500000</v>
      </c>
      <c r="D22" s="33"/>
      <c r="E22" s="44">
        <v>127500000</v>
      </c>
      <c r="F22" s="33"/>
      <c r="G22" s="44">
        <v>0</v>
      </c>
      <c r="H22" s="33"/>
      <c r="I22" s="44">
        <v>0</v>
      </c>
      <c r="J22" s="33"/>
      <c r="K22" s="44">
        <v>0</v>
      </c>
      <c r="L22" s="33"/>
      <c r="M22" s="44">
        <v>0</v>
      </c>
      <c r="N22" s="33"/>
      <c r="O22" s="44">
        <v>0</v>
      </c>
      <c r="P22" s="33"/>
      <c r="Q22" s="44">
        <v>0</v>
      </c>
      <c r="R22" s="33"/>
      <c r="S22" s="36">
        <f t="shared" si="0"/>
        <v>153000000</v>
      </c>
      <c r="T22" s="33"/>
      <c r="U22" s="44">
        <v>0</v>
      </c>
      <c r="V22" s="33"/>
      <c r="W22" s="36">
        <f>SUM(S22:U22)</f>
        <v>153000000</v>
      </c>
    </row>
    <row r="23" spans="1:23" ht="21.75" customHeight="1" thickBot="1">
      <c r="A23" s="1" t="s">
        <v>44</v>
      </c>
      <c r="C23" s="37">
        <f>SUM(C13:C13,C16:C22)</f>
        <v>280962733</v>
      </c>
      <c r="D23" s="33"/>
      <c r="E23" s="37">
        <f>SUM(E13:E13,E16:E22)</f>
        <v>221069476</v>
      </c>
      <c r="F23" s="33"/>
      <c r="G23" s="37">
        <f>SUM(G13:G13,G16:G22)</f>
        <v>4907143</v>
      </c>
      <c r="H23" s="33"/>
      <c r="I23" s="37">
        <f>SUM(I13:I13,I16:I22)</f>
        <v>-341288</v>
      </c>
      <c r="J23" s="33"/>
      <c r="K23" s="37">
        <f>SUM(K13:K13,K16:K22)</f>
        <v>6794404</v>
      </c>
      <c r="L23" s="33"/>
      <c r="M23" s="37">
        <f>SUM(M13:M13,M16:M22)</f>
        <v>16635094</v>
      </c>
      <c r="N23" s="33"/>
      <c r="O23" s="37">
        <f>SUM(O13:O13,O16:O22)</f>
        <v>-261245617</v>
      </c>
      <c r="P23" s="33"/>
      <c r="Q23" s="37">
        <f>SUM(Q13:Q13,Q16:Q22)</f>
        <v>235778780</v>
      </c>
      <c r="R23" s="33"/>
      <c r="S23" s="37">
        <f>SUM(S13:S13,S16:S22)</f>
        <v>504560725</v>
      </c>
      <c r="T23" s="33"/>
      <c r="U23" s="37">
        <f>SUM(U13:U13,U16:U22)</f>
        <v>17623754</v>
      </c>
      <c r="V23" s="33"/>
      <c r="W23" s="37">
        <f>SUM(W13:W13,W16:W22)</f>
        <v>522184479</v>
      </c>
    </row>
    <row r="24" spans="1:23" s="38" customFormat="1" ht="21.75" customHeight="1" thickTop="1"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9"/>
      <c r="P24" s="33"/>
      <c r="Q24" s="39"/>
      <c r="R24" s="33"/>
      <c r="S24" s="33"/>
      <c r="T24" s="33"/>
      <c r="U24" s="39"/>
      <c r="V24" s="33"/>
      <c r="W24" s="33"/>
    </row>
    <row r="25" spans="1:23" s="38" customFormat="1" ht="21.75" customHeight="1">
      <c r="A25" s="40" t="s">
        <v>183</v>
      </c>
      <c r="C25" s="33">
        <f>C23</f>
        <v>280962733</v>
      </c>
      <c r="D25" s="33"/>
      <c r="E25" s="33">
        <f>E23</f>
        <v>221069476</v>
      </c>
      <c r="F25" s="33"/>
      <c r="G25" s="33">
        <f>G23</f>
        <v>4907143</v>
      </c>
      <c r="H25" s="33"/>
      <c r="I25" s="33">
        <f>I23</f>
        <v>-341288</v>
      </c>
      <c r="J25" s="33"/>
      <c r="K25" s="33">
        <f>K23</f>
        <v>6794404</v>
      </c>
      <c r="L25" s="33"/>
      <c r="M25" s="33">
        <f>M23</f>
        <v>16635094</v>
      </c>
      <c r="N25" s="33"/>
      <c r="O25" s="33">
        <f>O23</f>
        <v>-261245617</v>
      </c>
      <c r="P25" s="33"/>
      <c r="Q25" s="33">
        <f>Q23</f>
        <v>235778780</v>
      </c>
      <c r="R25" s="33"/>
      <c r="S25" s="34">
        <f>S23</f>
        <v>504560725</v>
      </c>
      <c r="T25" s="33"/>
      <c r="U25" s="33">
        <f>U23</f>
        <v>17623754</v>
      </c>
      <c r="V25" s="33"/>
      <c r="W25" s="34">
        <f t="shared" ref="W25:W28" si="2">SUM(S25:U25)</f>
        <v>522184479</v>
      </c>
    </row>
    <row r="26" spans="1:23" s="38" customFormat="1" ht="21.75" customHeight="1">
      <c r="A26" s="4" t="s">
        <v>169</v>
      </c>
      <c r="C26" s="34">
        <v>0</v>
      </c>
      <c r="D26" s="33"/>
      <c r="E26" s="34">
        <v>0</v>
      </c>
      <c r="F26" s="34"/>
      <c r="G26" s="34">
        <v>0</v>
      </c>
      <c r="H26" s="34"/>
      <c r="I26" s="34">
        <v>0</v>
      </c>
      <c r="J26" s="34"/>
      <c r="K26" s="34">
        <v>0</v>
      </c>
      <c r="L26" s="34"/>
      <c r="M26" s="34">
        <v>0</v>
      </c>
      <c r="N26" s="35"/>
      <c r="O26" s="34">
        <f>PL!G32</f>
        <v>-169216954</v>
      </c>
      <c r="P26" s="33"/>
      <c r="Q26" s="34">
        <v>0</v>
      </c>
      <c r="R26" s="33"/>
      <c r="S26" s="34">
        <f t="shared" ref="S26:S28" si="3">SUM(C26:Q26)</f>
        <v>-169216954</v>
      </c>
      <c r="T26" s="33"/>
      <c r="U26" s="34">
        <f>PL!G33</f>
        <v>12690110</v>
      </c>
      <c r="V26" s="33"/>
      <c r="W26" s="34">
        <f t="shared" si="2"/>
        <v>-156526844</v>
      </c>
    </row>
    <row r="27" spans="1:23" s="38" customFormat="1" ht="21.75" customHeight="1">
      <c r="A27" s="38" t="s">
        <v>157</v>
      </c>
      <c r="C27" s="36">
        <v>0</v>
      </c>
      <c r="D27" s="33"/>
      <c r="E27" s="36">
        <v>0</v>
      </c>
      <c r="F27" s="34"/>
      <c r="G27" s="36">
        <v>0</v>
      </c>
      <c r="H27" s="34"/>
      <c r="I27" s="36">
        <v>0</v>
      </c>
      <c r="J27" s="34"/>
      <c r="K27" s="34">
        <v>0</v>
      </c>
      <c r="L27" s="34"/>
      <c r="M27" s="36">
        <v>0</v>
      </c>
      <c r="N27" s="35"/>
      <c r="O27" s="36">
        <f>PL!G37-PL!G32</f>
        <v>0</v>
      </c>
      <c r="P27" s="33"/>
      <c r="Q27" s="36">
        <v>0</v>
      </c>
      <c r="R27" s="33"/>
      <c r="S27" s="36">
        <f t="shared" si="3"/>
        <v>0</v>
      </c>
      <c r="T27" s="33"/>
      <c r="U27" s="36"/>
      <c r="V27" s="33"/>
      <c r="W27" s="36">
        <f t="shared" si="2"/>
        <v>0</v>
      </c>
    </row>
    <row r="28" spans="1:23" s="38" customFormat="1" ht="21.75" customHeight="1">
      <c r="A28" s="38" t="s">
        <v>158</v>
      </c>
      <c r="C28" s="41">
        <f>SUM(C26:C27)</f>
        <v>0</v>
      </c>
      <c r="D28" s="33"/>
      <c r="E28" s="41">
        <f>SUM(E26:E27)</f>
        <v>0</v>
      </c>
      <c r="F28" s="33"/>
      <c r="G28" s="41">
        <f>SUM(G26:G27)</f>
        <v>0</v>
      </c>
      <c r="H28" s="33"/>
      <c r="I28" s="41">
        <f>SUM(I26:I27)</f>
        <v>0</v>
      </c>
      <c r="J28" s="33"/>
      <c r="K28" s="41">
        <f>SUM(K26:K27)</f>
        <v>0</v>
      </c>
      <c r="L28" s="33"/>
      <c r="M28" s="41">
        <f>SUM(M26:M27)</f>
        <v>0</v>
      </c>
      <c r="N28" s="33"/>
      <c r="O28" s="41">
        <f>SUM(O26:O27)</f>
        <v>-169216954</v>
      </c>
      <c r="P28" s="33"/>
      <c r="Q28" s="41">
        <f>SUM(Q26:Q27)</f>
        <v>0</v>
      </c>
      <c r="R28" s="33"/>
      <c r="S28" s="41">
        <f t="shared" si="3"/>
        <v>-169216954</v>
      </c>
      <c r="T28" s="33"/>
      <c r="U28" s="41">
        <f>SUM(U26:U27)</f>
        <v>12690110</v>
      </c>
      <c r="V28" s="33"/>
      <c r="W28" s="41">
        <f t="shared" si="2"/>
        <v>-156526844</v>
      </c>
    </row>
    <row r="29" spans="1:23" ht="21.75" customHeight="1">
      <c r="A29" s="4" t="s">
        <v>119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  <c r="T29" s="33"/>
      <c r="U29" s="33"/>
      <c r="V29" s="33"/>
      <c r="W29" s="34"/>
    </row>
    <row r="30" spans="1:23" s="38" customFormat="1" ht="21.75" customHeight="1">
      <c r="A30" s="38" t="s">
        <v>163</v>
      </c>
      <c r="C30" s="31">
        <v>0</v>
      </c>
      <c r="D30" s="13"/>
      <c r="E30" s="31">
        <v>0</v>
      </c>
      <c r="F30" s="31"/>
      <c r="G30" s="31">
        <v>0</v>
      </c>
      <c r="H30" s="31"/>
      <c r="I30" s="31">
        <v>-64616576</v>
      </c>
      <c r="J30" s="31"/>
      <c r="K30" s="31">
        <v>0</v>
      </c>
      <c r="L30" s="31"/>
      <c r="M30" s="31">
        <v>0</v>
      </c>
      <c r="N30" s="13"/>
      <c r="O30" s="31">
        <v>0</v>
      </c>
      <c r="P30" s="13"/>
      <c r="Q30" s="31">
        <v>0</v>
      </c>
      <c r="R30" s="13"/>
      <c r="S30" s="13">
        <f>SUM(C30:Q30)</f>
        <v>-64616576</v>
      </c>
      <c r="T30" s="13"/>
      <c r="U30" s="31">
        <v>-383423</v>
      </c>
      <c r="V30" s="13"/>
      <c r="W30" s="13">
        <f t="shared" ref="W30:W34" si="4">SUM(S30:U30)</f>
        <v>-64999999</v>
      </c>
    </row>
    <row r="31" spans="1:23" s="38" customFormat="1" ht="21.75" customHeight="1">
      <c r="A31" s="38" t="s">
        <v>204</v>
      </c>
      <c r="C31" s="31"/>
      <c r="D31" s="13"/>
      <c r="E31" s="31"/>
      <c r="F31" s="31"/>
      <c r="G31" s="31"/>
      <c r="H31" s="31"/>
      <c r="I31" s="31"/>
      <c r="J31" s="31"/>
      <c r="K31" s="31"/>
      <c r="L31" s="31"/>
      <c r="M31" s="31"/>
      <c r="N31" s="13"/>
      <c r="O31" s="31"/>
      <c r="P31" s="13"/>
      <c r="Q31" s="31"/>
      <c r="R31" s="13"/>
      <c r="S31" s="13"/>
      <c r="T31" s="13"/>
      <c r="U31" s="31"/>
      <c r="V31" s="13"/>
      <c r="W31" s="13"/>
    </row>
    <row r="32" spans="1:23" s="38" customFormat="1" ht="21.75" customHeight="1">
      <c r="A32" s="38" t="s">
        <v>163</v>
      </c>
      <c r="C32" s="13">
        <v>0</v>
      </c>
      <c r="D32" s="13"/>
      <c r="E32" s="31">
        <v>0</v>
      </c>
      <c r="F32" s="13"/>
      <c r="G32" s="13">
        <v>0</v>
      </c>
      <c r="H32" s="13"/>
      <c r="I32" s="13">
        <v>20750914</v>
      </c>
      <c r="J32" s="13"/>
      <c r="K32" s="13">
        <v>0</v>
      </c>
      <c r="L32" s="13"/>
      <c r="M32" s="13">
        <v>0</v>
      </c>
      <c r="N32" s="13"/>
      <c r="O32" s="13">
        <v>0</v>
      </c>
      <c r="P32" s="13"/>
      <c r="Q32" s="13">
        <v>0</v>
      </c>
      <c r="R32" s="13"/>
      <c r="S32" s="13">
        <f>SUM(C32:Q32)</f>
        <v>20750914</v>
      </c>
      <c r="T32" s="13"/>
      <c r="U32" s="13">
        <v>43449086</v>
      </c>
      <c r="V32" s="13"/>
      <c r="W32" s="13">
        <f>SUM(S32:U32)</f>
        <v>64200000</v>
      </c>
    </row>
    <row r="33" spans="1:23" s="38" customFormat="1" ht="21.75" customHeight="1">
      <c r="A33" s="38" t="s">
        <v>79</v>
      </c>
      <c r="C33" s="13">
        <v>0</v>
      </c>
      <c r="D33" s="13"/>
      <c r="E33" s="31">
        <v>0</v>
      </c>
      <c r="F33" s="13"/>
      <c r="G33" s="13">
        <v>0</v>
      </c>
      <c r="H33" s="13"/>
      <c r="I33" s="13">
        <v>0</v>
      </c>
      <c r="J33" s="13"/>
      <c r="K33" s="13">
        <f>-K21</f>
        <v>-6794404</v>
      </c>
      <c r="L33" s="13"/>
      <c r="M33" s="13">
        <v>0</v>
      </c>
      <c r="N33" s="13"/>
      <c r="O33" s="13">
        <v>0</v>
      </c>
      <c r="P33" s="13"/>
      <c r="Q33" s="13">
        <v>0</v>
      </c>
      <c r="R33" s="13"/>
      <c r="S33" s="13">
        <f>SUM(C33:Q33)</f>
        <v>-6794404</v>
      </c>
      <c r="T33" s="13"/>
      <c r="U33" s="13">
        <v>0</v>
      </c>
      <c r="V33" s="13"/>
      <c r="W33" s="13">
        <f>SUM(S33:U33)</f>
        <v>-6794404</v>
      </c>
    </row>
    <row r="34" spans="1:23" s="38" customFormat="1" ht="21.75" customHeight="1">
      <c r="A34" s="38" t="s">
        <v>39</v>
      </c>
      <c r="C34" s="18">
        <v>0</v>
      </c>
      <c r="D34" s="13"/>
      <c r="E34" s="18">
        <v>0</v>
      </c>
      <c r="F34" s="13"/>
      <c r="G34" s="18">
        <v>0</v>
      </c>
      <c r="H34" s="13"/>
      <c r="I34" s="18">
        <v>0</v>
      </c>
      <c r="J34" s="13"/>
      <c r="K34" s="18">
        <v>0</v>
      </c>
      <c r="L34" s="13"/>
      <c r="M34" s="18">
        <v>0</v>
      </c>
      <c r="N34" s="13"/>
      <c r="O34" s="18">
        <v>0</v>
      </c>
      <c r="P34" s="13"/>
      <c r="Q34" s="18">
        <v>0</v>
      </c>
      <c r="R34" s="13"/>
      <c r="S34" s="18">
        <f>SUM(C34:Q34)</f>
        <v>0</v>
      </c>
      <c r="T34" s="13"/>
      <c r="U34" s="18">
        <v>-2336584</v>
      </c>
      <c r="V34" s="13"/>
      <c r="W34" s="18">
        <f t="shared" si="4"/>
        <v>-2336584</v>
      </c>
    </row>
    <row r="35" spans="1:23" s="38" customFormat="1" ht="21.75" customHeight="1" thickBot="1">
      <c r="A35" s="40" t="s">
        <v>184</v>
      </c>
      <c r="C35" s="37">
        <f>SUM(C25,C28:C34)</f>
        <v>280962733</v>
      </c>
      <c r="D35" s="33"/>
      <c r="E35" s="37">
        <f>SUM(E25,E28:E34)</f>
        <v>221069476</v>
      </c>
      <c r="F35" s="33"/>
      <c r="G35" s="37">
        <f>SUM(G25,G28:G34)</f>
        <v>4907143</v>
      </c>
      <c r="H35" s="33"/>
      <c r="I35" s="37">
        <f>SUM(I25,I28:I34)</f>
        <v>-44206950</v>
      </c>
      <c r="J35" s="33"/>
      <c r="K35" s="37">
        <f>SUM(K25,K28:K34)</f>
        <v>0</v>
      </c>
      <c r="L35" s="33"/>
      <c r="M35" s="37">
        <f>SUM(M25,M28:M34)</f>
        <v>16635094</v>
      </c>
      <c r="N35" s="33"/>
      <c r="O35" s="37">
        <f>SUM(O25,O28:O34)</f>
        <v>-430462571</v>
      </c>
      <c r="P35" s="33"/>
      <c r="Q35" s="37">
        <f>SUM(Q25,Q28:Q34)</f>
        <v>235778780</v>
      </c>
      <c r="R35" s="33"/>
      <c r="S35" s="37">
        <f>SUM(S25,S28:S34)</f>
        <v>284683705</v>
      </c>
      <c r="T35" s="33"/>
      <c r="U35" s="37">
        <f>SUM(U25,U28:U34)</f>
        <v>71042943</v>
      </c>
      <c r="V35" s="33"/>
      <c r="W35" s="37">
        <f>SUM(W25,W28:W34)</f>
        <v>355726648</v>
      </c>
    </row>
    <row r="36" spans="1:23" ht="21.75" customHeight="1" thickTop="1">
      <c r="C36" s="43">
        <f>C25-BS!I81</f>
        <v>0</v>
      </c>
      <c r="D36" s="38"/>
      <c r="E36" s="43">
        <f>E25-BS!I82</f>
        <v>0</v>
      </c>
      <c r="F36" s="43"/>
      <c r="G36" s="43">
        <f>G25-BS!I83</f>
        <v>0</v>
      </c>
      <c r="H36" s="38"/>
      <c r="I36" s="43">
        <f>I25-BS!I85</f>
        <v>0</v>
      </c>
      <c r="J36" s="38"/>
      <c r="K36" s="43">
        <f>K25-BS!I86</f>
        <v>0</v>
      </c>
      <c r="L36" s="38"/>
      <c r="M36" s="43">
        <f>M25-BS!I88</f>
        <v>0</v>
      </c>
      <c r="N36" s="38"/>
      <c r="O36" s="43">
        <f>O25-BS!I89</f>
        <v>0</v>
      </c>
      <c r="P36" s="38"/>
      <c r="Q36" s="43">
        <f>Q25-BS!I90</f>
        <v>0</v>
      </c>
      <c r="R36" s="38"/>
      <c r="S36" s="43">
        <f>S25-BS!I91</f>
        <v>0</v>
      </c>
      <c r="T36" s="38"/>
      <c r="U36" s="43">
        <f>U25-BS!I92</f>
        <v>0</v>
      </c>
      <c r="V36" s="38"/>
      <c r="W36" s="43">
        <f>W25-BS!I93</f>
        <v>0</v>
      </c>
    </row>
    <row r="37" spans="1:23" ht="21.75" customHeight="1">
      <c r="C37" s="43">
        <f>C35-BS!G81</f>
        <v>0</v>
      </c>
      <c r="D37" s="38"/>
      <c r="E37" s="43">
        <f>E35-BS!G82</f>
        <v>0</v>
      </c>
      <c r="F37" s="43"/>
      <c r="G37" s="43">
        <f>G35-BS!G83</f>
        <v>0</v>
      </c>
      <c r="H37" s="38"/>
      <c r="I37" s="43">
        <f>SUM(I35-BS!G85)</f>
        <v>0</v>
      </c>
      <c r="J37" s="38"/>
      <c r="K37" s="43">
        <f>K35-BS!G86</f>
        <v>0</v>
      </c>
      <c r="L37" s="38"/>
      <c r="M37" s="43">
        <f>M35-BS!G88</f>
        <v>0</v>
      </c>
      <c r="N37" s="38"/>
      <c r="O37" s="43">
        <f>O35-BS!G89</f>
        <v>0</v>
      </c>
      <c r="P37" s="38"/>
      <c r="Q37" s="43">
        <f>Q35-BS!G90</f>
        <v>0</v>
      </c>
      <c r="R37" s="38"/>
      <c r="S37" s="43">
        <f>S35-BS!G91</f>
        <v>0</v>
      </c>
      <c r="T37" s="38"/>
      <c r="U37" s="43">
        <f>U35-BS!G92</f>
        <v>0</v>
      </c>
      <c r="V37" s="38"/>
      <c r="W37" s="43">
        <f>W35-BS!G93</f>
        <v>0</v>
      </c>
    </row>
    <row r="38" spans="1:23" ht="21.75" customHeight="1">
      <c r="A38" s="9" t="s">
        <v>211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3">
    <mergeCell ref="C6:W6"/>
    <mergeCell ref="C7:S7"/>
    <mergeCell ref="M10:O10"/>
  </mergeCells>
  <pageMargins left="0.35433070866141736" right="0.23622047244094491" top="0.98425196850393704" bottom="0.39370078740157483" header="0.19685039370078741" footer="0.19685039370078741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FFF1-0B59-47CC-861D-52BF12BB8CCD}">
  <dimension ref="A1:M39"/>
  <sheetViews>
    <sheetView showGridLines="0" view="pageBreakPreview" zoomScale="55" zoomScaleNormal="85" zoomScaleSheetLayoutView="55" workbookViewId="0">
      <selection activeCell="A20" sqref="A20"/>
    </sheetView>
  </sheetViews>
  <sheetFormatPr defaultColWidth="10.140625" defaultRowHeight="21" customHeight="1"/>
  <cols>
    <col min="1" max="1" width="47.140625" style="4" customWidth="1"/>
    <col min="2" max="2" width="1.42578125" style="4" customWidth="1"/>
    <col min="3" max="3" width="21.140625" style="4" customWidth="1"/>
    <col min="4" max="4" width="1.85546875" style="4" customWidth="1"/>
    <col min="5" max="5" width="22.28515625" style="4" customWidth="1"/>
    <col min="6" max="6" width="1.85546875" style="4" customWidth="1"/>
    <col min="7" max="7" width="22.28515625" style="4" customWidth="1"/>
    <col min="8" max="8" width="1.85546875" style="4" customWidth="1"/>
    <col min="9" max="9" width="22.5703125" style="4" customWidth="1"/>
    <col min="10" max="10" width="1.85546875" style="4" customWidth="1"/>
    <col min="11" max="11" width="22" style="4" customWidth="1"/>
    <col min="12" max="12" width="1.85546875" style="4" customWidth="1"/>
    <col min="13" max="13" width="23.140625" style="4" customWidth="1"/>
    <col min="14" max="14" width="1.85546875" style="4" customWidth="1"/>
    <col min="15" max="16384" width="10.140625" style="4"/>
  </cols>
  <sheetData>
    <row r="1" spans="1:13" ht="21" customHeight="1">
      <c r="M1" s="25"/>
    </row>
    <row r="2" spans="1:13" s="3" customFormat="1" ht="21" customHeight="1">
      <c r="A2" s="1" t="s">
        <v>41</v>
      </c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2" customFormat="1" ht="21" customHeight="1">
      <c r="A3" s="1" t="s">
        <v>120</v>
      </c>
      <c r="B3" s="1"/>
    </row>
    <row r="4" spans="1:13" s="2" customFormat="1" ht="21" customHeight="1">
      <c r="A4" s="1" t="s">
        <v>182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" customHeight="1">
      <c r="B5" s="26"/>
      <c r="K5" s="6"/>
      <c r="L5" s="6"/>
      <c r="M5" s="6" t="s">
        <v>42</v>
      </c>
    </row>
    <row r="6" spans="1:13" ht="21" customHeight="1">
      <c r="B6" s="26"/>
      <c r="C6" s="117" t="s">
        <v>1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3" s="5" customFormat="1" ht="21" customHeight="1">
      <c r="C7" s="28" t="s">
        <v>99</v>
      </c>
      <c r="I7" s="119" t="s">
        <v>80</v>
      </c>
      <c r="J7" s="119"/>
      <c r="K7" s="119"/>
      <c r="L7" s="28"/>
    </row>
    <row r="8" spans="1:13" s="5" customFormat="1" ht="21" customHeight="1">
      <c r="C8" s="28" t="s">
        <v>105</v>
      </c>
      <c r="E8" s="28" t="s">
        <v>106</v>
      </c>
      <c r="G8" s="28" t="s">
        <v>102</v>
      </c>
      <c r="I8" s="28" t="s">
        <v>109</v>
      </c>
      <c r="J8" s="28"/>
      <c r="K8" s="28"/>
      <c r="L8" s="28"/>
    </row>
    <row r="9" spans="1:13" s="5" customFormat="1" ht="21" customHeight="1">
      <c r="C9" s="29" t="s">
        <v>32</v>
      </c>
      <c r="E9" s="7" t="s">
        <v>112</v>
      </c>
      <c r="G9" s="7" t="s">
        <v>121</v>
      </c>
      <c r="I9" s="29" t="s">
        <v>115</v>
      </c>
      <c r="K9" s="29" t="s">
        <v>19</v>
      </c>
      <c r="L9" s="24"/>
      <c r="M9" s="29" t="s">
        <v>28</v>
      </c>
    </row>
    <row r="10" spans="1:13" ht="21" customHeight="1">
      <c r="A10" s="1" t="s">
        <v>118</v>
      </c>
      <c r="C10" s="31">
        <v>255462733</v>
      </c>
      <c r="D10" s="13"/>
      <c r="E10" s="31">
        <v>93569476</v>
      </c>
      <c r="F10" s="31"/>
      <c r="G10" s="31">
        <v>0</v>
      </c>
      <c r="H10" s="31"/>
      <c r="I10" s="31">
        <v>16635094</v>
      </c>
      <c r="J10" s="24"/>
      <c r="K10" s="31">
        <v>-154896142</v>
      </c>
      <c r="L10" s="13"/>
      <c r="M10" s="31">
        <f>SUM(C10:K10)</f>
        <v>210771161</v>
      </c>
    </row>
    <row r="11" spans="1:13" ht="21" customHeight="1">
      <c r="A11" s="4" t="s">
        <v>173</v>
      </c>
      <c r="C11" s="31">
        <v>0</v>
      </c>
      <c r="D11" s="13"/>
      <c r="E11" s="31">
        <v>0</v>
      </c>
      <c r="F11" s="31"/>
      <c r="G11" s="31">
        <v>0</v>
      </c>
      <c r="H11" s="31"/>
      <c r="I11" s="31">
        <v>0</v>
      </c>
      <c r="J11" s="24"/>
      <c r="K11" s="31">
        <f>PL!M32</f>
        <v>12488546</v>
      </c>
      <c r="L11" s="13"/>
      <c r="M11" s="31">
        <f>SUM(C11:K11)</f>
        <v>12488546</v>
      </c>
    </row>
    <row r="12" spans="1:13" ht="21" customHeight="1">
      <c r="A12" s="4" t="s">
        <v>157</v>
      </c>
      <c r="C12" s="32">
        <v>0</v>
      </c>
      <c r="D12" s="13"/>
      <c r="E12" s="32">
        <v>0</v>
      </c>
      <c r="F12" s="31"/>
      <c r="G12" s="32">
        <v>0</v>
      </c>
      <c r="H12" s="31"/>
      <c r="I12" s="32">
        <v>0</v>
      </c>
      <c r="J12" s="24"/>
      <c r="K12" s="32">
        <f>PL!M28</f>
        <v>-4693262</v>
      </c>
      <c r="L12" s="13"/>
      <c r="M12" s="32">
        <f>SUM(C12:K12)</f>
        <v>-4693262</v>
      </c>
    </row>
    <row r="13" spans="1:13" ht="21" customHeight="1">
      <c r="A13" s="4" t="s">
        <v>158</v>
      </c>
      <c r="C13" s="72">
        <f>SUM(C11:C12)</f>
        <v>0</v>
      </c>
      <c r="D13" s="13"/>
      <c r="E13" s="72">
        <f>SUM(E11:E12)</f>
        <v>0</v>
      </c>
      <c r="F13" s="13"/>
      <c r="G13" s="72">
        <f>SUM(G11:G12)</f>
        <v>0</v>
      </c>
      <c r="H13" s="13"/>
      <c r="I13" s="72">
        <f>SUM(I11:I12)</f>
        <v>0</v>
      </c>
      <c r="J13" s="13"/>
      <c r="K13" s="72">
        <f>SUM(K11:K12)</f>
        <v>7795284</v>
      </c>
      <c r="L13" s="13"/>
      <c r="M13" s="72">
        <f>SUM(M11:M12)</f>
        <v>7795284</v>
      </c>
    </row>
    <row r="14" spans="1:13" ht="21" customHeight="1">
      <c r="A14" s="4" t="s">
        <v>79</v>
      </c>
      <c r="C14" s="69"/>
      <c r="D14" s="13"/>
      <c r="E14" s="69"/>
      <c r="F14" s="13"/>
      <c r="G14" s="69">
        <f>SUM(BS!M86)</f>
        <v>6794404</v>
      </c>
      <c r="H14" s="13"/>
      <c r="I14" s="69">
        <v>0</v>
      </c>
      <c r="J14" s="13"/>
      <c r="K14" s="69">
        <v>0</v>
      </c>
      <c r="L14" s="13"/>
      <c r="M14" s="70">
        <f>SUM(C14:K14)</f>
        <v>6794404</v>
      </c>
    </row>
    <row r="15" spans="1:13" s="38" customFormat="1" ht="21" customHeight="1">
      <c r="A15" s="38" t="s">
        <v>204</v>
      </c>
      <c r="C15" s="44">
        <v>25500000</v>
      </c>
      <c r="D15" s="33"/>
      <c r="E15" s="44">
        <v>127500000</v>
      </c>
      <c r="F15" s="33"/>
      <c r="G15" s="44">
        <v>0</v>
      </c>
      <c r="H15" s="33"/>
      <c r="I15" s="44">
        <v>0</v>
      </c>
      <c r="J15" s="33"/>
      <c r="K15" s="44">
        <v>0</v>
      </c>
      <c r="L15" s="33"/>
      <c r="M15" s="36">
        <f>SUM(C15:K15)</f>
        <v>153000000</v>
      </c>
    </row>
    <row r="16" spans="1:13" ht="21" customHeight="1" thickBot="1">
      <c r="A16" s="1" t="s">
        <v>44</v>
      </c>
      <c r="C16" s="23">
        <f>SUM(C10,C13:C15)</f>
        <v>280962733</v>
      </c>
      <c r="D16" s="13"/>
      <c r="E16" s="23">
        <f>SUM(E10,E13:E15)</f>
        <v>221069476</v>
      </c>
      <c r="F16" s="13"/>
      <c r="G16" s="23">
        <f>SUM(G10,G13:G15)</f>
        <v>6794404</v>
      </c>
      <c r="H16" s="13"/>
      <c r="I16" s="23">
        <f>SUM(I10,I13:I15)</f>
        <v>16635094</v>
      </c>
      <c r="J16" s="13"/>
      <c r="K16" s="23">
        <f>SUM(K10,K13:K15)</f>
        <v>-147100858</v>
      </c>
      <c r="L16" s="13"/>
      <c r="M16" s="23">
        <f>SUM(M10,M13:M15)</f>
        <v>378360849</v>
      </c>
    </row>
    <row r="17" spans="1:13" ht="21" customHeight="1" thickTop="1">
      <c r="C17" s="13"/>
      <c r="D17" s="13"/>
      <c r="E17" s="13"/>
      <c r="F17" s="13"/>
      <c r="G17" s="13"/>
      <c r="H17" s="13"/>
      <c r="I17" s="13"/>
      <c r="J17" s="13"/>
      <c r="K17" s="24"/>
      <c r="L17" s="13"/>
      <c r="M17" s="13"/>
    </row>
    <row r="18" spans="1:13" ht="21" customHeight="1">
      <c r="A18" s="1" t="s">
        <v>183</v>
      </c>
      <c r="C18" s="13">
        <f>C16</f>
        <v>280962733</v>
      </c>
      <c r="D18" s="13"/>
      <c r="E18" s="13">
        <f>E16</f>
        <v>221069476</v>
      </c>
      <c r="F18" s="13"/>
      <c r="G18" s="13">
        <f>G16</f>
        <v>6794404</v>
      </c>
      <c r="H18" s="13"/>
      <c r="I18" s="13">
        <f>I16</f>
        <v>16635094</v>
      </c>
      <c r="J18" s="13"/>
      <c r="K18" s="13">
        <f>K16</f>
        <v>-147100858</v>
      </c>
      <c r="L18" s="13"/>
      <c r="M18" s="31">
        <f>SUM(C18:K18)</f>
        <v>378360849</v>
      </c>
    </row>
    <row r="19" spans="1:13" ht="21" customHeight="1">
      <c r="A19" s="4" t="s">
        <v>212</v>
      </c>
      <c r="C19" s="31">
        <v>0</v>
      </c>
      <c r="D19" s="13"/>
      <c r="E19" s="31">
        <v>0</v>
      </c>
      <c r="F19" s="31"/>
      <c r="G19" s="31">
        <v>0</v>
      </c>
      <c r="H19" s="31"/>
      <c r="I19" s="31">
        <v>0</v>
      </c>
      <c r="J19" s="24"/>
      <c r="K19" s="31">
        <f>PL!K32</f>
        <v>-255047728</v>
      </c>
      <c r="L19" s="13"/>
      <c r="M19" s="31">
        <f>SUM(C19:K19)</f>
        <v>-255047728</v>
      </c>
    </row>
    <row r="20" spans="1:13" ht="21" customHeight="1">
      <c r="A20" s="4" t="s">
        <v>157</v>
      </c>
      <c r="C20" s="32">
        <v>0</v>
      </c>
      <c r="D20" s="13"/>
      <c r="E20" s="32">
        <v>0</v>
      </c>
      <c r="F20" s="31"/>
      <c r="G20" s="32">
        <v>0</v>
      </c>
      <c r="H20" s="31"/>
      <c r="I20" s="32">
        <v>0</v>
      </c>
      <c r="J20" s="24"/>
      <c r="K20" s="32">
        <f>PL!K28</f>
        <v>0</v>
      </c>
      <c r="L20" s="13"/>
      <c r="M20" s="32">
        <f>SUM(C20:K20)</f>
        <v>0</v>
      </c>
    </row>
    <row r="21" spans="1:13" ht="21" customHeight="1">
      <c r="A21" s="4" t="s">
        <v>158</v>
      </c>
      <c r="C21" s="13">
        <f>SUM(C19:C20)</f>
        <v>0</v>
      </c>
      <c r="D21" s="13" t="s">
        <v>181</v>
      </c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0</v>
      </c>
      <c r="J21" s="13"/>
      <c r="K21" s="13">
        <f>SUM(K19:K20)</f>
        <v>-255047728</v>
      </c>
      <c r="L21" s="13"/>
      <c r="M21" s="13">
        <f>SUM(M19:M20)</f>
        <v>-255047728</v>
      </c>
    </row>
    <row r="22" spans="1:13" s="38" customFormat="1" ht="21" customHeight="1">
      <c r="A22" s="38" t="s">
        <v>79</v>
      </c>
      <c r="C22" s="44">
        <v>0</v>
      </c>
      <c r="D22" s="68"/>
      <c r="E22" s="44">
        <v>0</v>
      </c>
      <c r="F22" s="68"/>
      <c r="G22" s="44">
        <v>-6794404</v>
      </c>
      <c r="H22" s="68"/>
      <c r="I22" s="44">
        <v>0</v>
      </c>
      <c r="J22" s="68"/>
      <c r="K22" s="44">
        <v>0</v>
      </c>
      <c r="L22" s="68"/>
      <c r="M22" s="36">
        <f>SUM(C22:K22)</f>
        <v>-6794404</v>
      </c>
    </row>
    <row r="23" spans="1:13" s="38" customFormat="1" ht="21" customHeight="1" thickBot="1">
      <c r="A23" s="40" t="s">
        <v>184</v>
      </c>
      <c r="C23" s="37">
        <f>SUM(C18,C21:C22)</f>
        <v>280962733</v>
      </c>
      <c r="D23" s="33"/>
      <c r="E23" s="37">
        <f>SUM(E18,E21:E22)</f>
        <v>221069476</v>
      </c>
      <c r="F23" s="33"/>
      <c r="G23" s="37">
        <f>SUM(G18,G21:G22)</f>
        <v>0</v>
      </c>
      <c r="H23" s="33"/>
      <c r="I23" s="37">
        <f>SUM(I18,I21:I22)</f>
        <v>16635094</v>
      </c>
      <c r="J23" s="33"/>
      <c r="K23" s="37">
        <f>SUM(K18,K21:K22)</f>
        <v>-402148586</v>
      </c>
      <c r="L23" s="33"/>
      <c r="M23" s="37">
        <f>SUM(M18,M21:M22)</f>
        <v>116518717</v>
      </c>
    </row>
    <row r="24" spans="1:13" s="38" customFormat="1" ht="16.5" customHeight="1" thickTop="1">
      <c r="C24" s="43">
        <f>C18-BS!M81</f>
        <v>0</v>
      </c>
      <c r="E24" s="43">
        <f>E18-BS!M82</f>
        <v>0</v>
      </c>
      <c r="G24" s="43">
        <f>G18-BS!M86</f>
        <v>0</v>
      </c>
      <c r="I24" s="43">
        <f>I18-BS!M88</f>
        <v>0</v>
      </c>
      <c r="K24" s="43">
        <f>K18-BS!M89</f>
        <v>0</v>
      </c>
      <c r="M24" s="43">
        <f>M18-BS!M91</f>
        <v>0</v>
      </c>
    </row>
    <row r="25" spans="1:13" s="38" customFormat="1" ht="16.5" customHeight="1">
      <c r="C25" s="43">
        <f>C23-BS!K81</f>
        <v>0</v>
      </c>
      <c r="E25" s="43">
        <f>E23-BS!K82</f>
        <v>0</v>
      </c>
      <c r="G25" s="43">
        <f>G23-BS!K86</f>
        <v>0</v>
      </c>
      <c r="I25" s="43">
        <f>I23-BS!K88</f>
        <v>0</v>
      </c>
      <c r="K25" s="43">
        <f>K23-BS!K89</f>
        <v>0</v>
      </c>
      <c r="M25" s="43">
        <f>M23-BS!K91</f>
        <v>0</v>
      </c>
    </row>
    <row r="26" spans="1:13" ht="21" customHeight="1">
      <c r="A26" s="9" t="s">
        <v>211</v>
      </c>
      <c r="B26" s="9"/>
      <c r="C26" s="10"/>
      <c r="D26" s="10"/>
      <c r="E26" s="10"/>
      <c r="F26" s="10"/>
      <c r="G26" s="10"/>
      <c r="H26" s="10"/>
      <c r="I26" s="10"/>
    </row>
    <row r="32" spans="1:13" ht="21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3:13" ht="21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3:13" ht="21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3:13" ht="21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3:13" ht="21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3:13" ht="21" customHeight="1">
      <c r="C37" s="11"/>
    </row>
    <row r="38" spans="3:13" ht="21" customHeight="1">
      <c r="C38" s="11"/>
    </row>
    <row r="39" spans="3:13" ht="21" customHeight="1">
      <c r="C39" s="11"/>
      <c r="E39" s="11"/>
      <c r="F39" s="11"/>
      <c r="G39" s="11"/>
      <c r="H39" s="11"/>
      <c r="I39" s="11"/>
      <c r="J39" s="11"/>
      <c r="K39" s="11"/>
      <c r="L39" s="11"/>
      <c r="M39" s="11"/>
    </row>
  </sheetData>
  <mergeCells count="2">
    <mergeCell ref="C6:M6"/>
    <mergeCell ref="I7:K7"/>
  </mergeCells>
  <pageMargins left="0.78740157480314965" right="0.39370078740157483" top="0.78740157480314965" bottom="0.39370078740157483" header="0.19685039370078741" footer="0.19685039370078741"/>
  <pageSetup paperSize="9" scale="75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2C07-BFC7-4FEA-B64B-FA8D354CA909}">
  <dimension ref="A1:M96"/>
  <sheetViews>
    <sheetView showGridLines="0" view="pageBreakPreview" zoomScaleNormal="100" zoomScaleSheetLayoutView="100" workbookViewId="0">
      <selection activeCell="B12" sqref="B12"/>
    </sheetView>
  </sheetViews>
  <sheetFormatPr defaultColWidth="11.85546875" defaultRowHeight="21.75" customHeight="1"/>
  <cols>
    <col min="1" max="3" width="12.85546875" style="45" customWidth="1"/>
    <col min="4" max="4" width="13.140625" style="45" customWidth="1"/>
    <col min="5" max="5" width="6" style="67" customWidth="1"/>
    <col min="6" max="6" width="3.5703125" style="67" customWidth="1"/>
    <col min="7" max="7" width="18.42578125" style="43" customWidth="1"/>
    <col min="8" max="8" width="2.140625" style="45" customWidth="1"/>
    <col min="9" max="9" width="18.42578125" style="43" customWidth="1"/>
    <col min="10" max="10" width="2.140625" style="45" customWidth="1"/>
    <col min="11" max="11" width="18.42578125" style="43" customWidth="1"/>
    <col min="12" max="12" width="2.140625" style="45" customWidth="1"/>
    <col min="13" max="13" width="18.42578125" style="45" customWidth="1"/>
    <col min="14" max="16384" width="11.85546875" style="45"/>
  </cols>
  <sheetData>
    <row r="1" spans="1:13" s="52" customFormat="1" ht="21.75" customHeight="1">
      <c r="A1" s="40" t="s">
        <v>41</v>
      </c>
      <c r="B1" s="40"/>
      <c r="C1" s="49"/>
      <c r="D1" s="49"/>
      <c r="E1" s="50"/>
      <c r="F1" s="50"/>
      <c r="G1" s="51"/>
      <c r="I1" s="51"/>
      <c r="K1" s="51"/>
    </row>
    <row r="2" spans="1:13" s="52" customFormat="1" ht="21.75" customHeight="1">
      <c r="A2" s="40" t="s">
        <v>122</v>
      </c>
      <c r="B2" s="40"/>
      <c r="C2" s="49"/>
      <c r="D2" s="49"/>
      <c r="E2" s="50"/>
      <c r="F2" s="50"/>
      <c r="G2" s="51"/>
      <c r="I2" s="51"/>
      <c r="K2" s="51"/>
    </row>
    <row r="3" spans="1:13" s="53" customFormat="1" ht="21.75" customHeight="1">
      <c r="A3" s="40" t="s">
        <v>182</v>
      </c>
      <c r="B3" s="40"/>
      <c r="C3" s="40"/>
      <c r="D3" s="40"/>
      <c r="G3" s="51"/>
      <c r="H3" s="52"/>
      <c r="I3" s="51"/>
      <c r="J3" s="52"/>
      <c r="K3" s="51"/>
      <c r="L3" s="52"/>
      <c r="M3" s="54"/>
    </row>
    <row r="4" spans="1:13" s="38" customFormat="1" ht="21.75" customHeight="1">
      <c r="D4" s="55"/>
      <c r="E4" s="55"/>
      <c r="G4" s="43"/>
      <c r="H4" s="45"/>
      <c r="I4" s="43"/>
      <c r="J4" s="45"/>
      <c r="K4" s="43"/>
      <c r="L4" s="45"/>
      <c r="M4" s="56" t="s">
        <v>42</v>
      </c>
    </row>
    <row r="5" spans="1:13" s="38" customFormat="1" ht="21.75" customHeight="1">
      <c r="D5" s="55"/>
      <c r="E5" s="55"/>
      <c r="G5" s="116" t="s">
        <v>0</v>
      </c>
      <c r="H5" s="116"/>
      <c r="I5" s="116"/>
      <c r="K5" s="116" t="s">
        <v>1</v>
      </c>
      <c r="L5" s="116"/>
      <c r="M5" s="116"/>
    </row>
    <row r="6" spans="1:13" s="38" customFormat="1" ht="21.75" customHeight="1">
      <c r="D6" s="55"/>
      <c r="E6" s="57"/>
      <c r="G6" s="58">
        <v>2023</v>
      </c>
      <c r="H6" s="57"/>
      <c r="I6" s="58">
        <v>2022</v>
      </c>
      <c r="J6" s="57"/>
      <c r="K6" s="58">
        <v>2023</v>
      </c>
      <c r="L6" s="57"/>
      <c r="M6" s="58">
        <v>2022</v>
      </c>
    </row>
    <row r="7" spans="1:13" s="38" customFormat="1" ht="21.75" customHeight="1">
      <c r="A7" s="59" t="s">
        <v>123</v>
      </c>
      <c r="G7" s="60"/>
      <c r="I7" s="60"/>
      <c r="K7" s="60"/>
      <c r="M7" s="56"/>
    </row>
    <row r="8" spans="1:13" s="38" customFormat="1" ht="21.75" customHeight="1">
      <c r="A8" s="45" t="s">
        <v>170</v>
      </c>
      <c r="G8" s="60">
        <f>PL!G21</f>
        <v>-144894471</v>
      </c>
      <c r="H8" s="43"/>
      <c r="I8" s="60">
        <f>PL!I21</f>
        <v>-24026979</v>
      </c>
      <c r="J8" s="43"/>
      <c r="K8" s="60">
        <f>PL!K21</f>
        <v>-255047728</v>
      </c>
      <c r="L8" s="43"/>
      <c r="M8" s="60">
        <f>PL!M21</f>
        <v>13211072</v>
      </c>
    </row>
    <row r="9" spans="1:13" s="38" customFormat="1" ht="21.75" customHeight="1">
      <c r="A9" s="45" t="s">
        <v>171</v>
      </c>
      <c r="G9" s="60"/>
      <c r="H9" s="43"/>
      <c r="I9" s="60"/>
      <c r="J9" s="43"/>
      <c r="K9" s="60"/>
      <c r="L9" s="43"/>
      <c r="M9" s="60"/>
    </row>
    <row r="10" spans="1:13" s="38" customFormat="1" ht="21.75" customHeight="1">
      <c r="A10" s="45" t="s">
        <v>124</v>
      </c>
      <c r="G10" s="60"/>
      <c r="H10" s="43"/>
      <c r="I10" s="60"/>
      <c r="J10" s="43"/>
      <c r="K10" s="60"/>
      <c r="L10" s="43"/>
      <c r="M10" s="60"/>
    </row>
    <row r="11" spans="1:13" s="38" customFormat="1" ht="21.75" customHeight="1">
      <c r="A11" s="45" t="s">
        <v>125</v>
      </c>
      <c r="G11" s="86">
        <v>47990050</v>
      </c>
      <c r="H11" s="87"/>
      <c r="I11" s="86">
        <v>57186641</v>
      </c>
      <c r="J11" s="87"/>
      <c r="K11" s="86">
        <v>11826004</v>
      </c>
      <c r="L11" s="87"/>
      <c r="M11" s="86">
        <v>10141919</v>
      </c>
    </row>
    <row r="12" spans="1:13" s="38" customFormat="1" ht="21.75" customHeight="1">
      <c r="A12" s="45" t="s">
        <v>126</v>
      </c>
      <c r="G12" s="86">
        <v>1771037</v>
      </c>
      <c r="H12" s="87"/>
      <c r="I12" s="86">
        <v>583718</v>
      </c>
      <c r="J12" s="87"/>
      <c r="K12" s="86">
        <v>15924169</v>
      </c>
      <c r="L12" s="87"/>
      <c r="M12" s="86">
        <v>-9800933</v>
      </c>
    </row>
    <row r="13" spans="1:13" s="38" customFormat="1" ht="21.75" customHeight="1">
      <c r="A13" s="45" t="s">
        <v>207</v>
      </c>
      <c r="G13" s="86">
        <v>117130</v>
      </c>
      <c r="H13" s="87"/>
      <c r="I13" s="88">
        <v>0</v>
      </c>
      <c r="J13" s="87"/>
      <c r="K13" s="88">
        <v>0</v>
      </c>
      <c r="L13" s="87"/>
      <c r="M13" s="88">
        <v>0</v>
      </c>
    </row>
    <row r="14" spans="1:13" s="38" customFormat="1" ht="21.75" customHeight="1">
      <c r="A14" s="45" t="s">
        <v>215</v>
      </c>
      <c r="G14" s="88">
        <v>0</v>
      </c>
      <c r="H14" s="87"/>
      <c r="I14" s="88">
        <v>0</v>
      </c>
      <c r="J14" s="87"/>
      <c r="K14" s="86">
        <v>150367900</v>
      </c>
      <c r="L14" s="87"/>
      <c r="M14" s="86">
        <v>-15650000</v>
      </c>
    </row>
    <row r="15" spans="1:13" s="38" customFormat="1" ht="21.75" customHeight="1">
      <c r="A15" s="45" t="s">
        <v>179</v>
      </c>
      <c r="G15" s="88">
        <v>0</v>
      </c>
      <c r="H15" s="87"/>
      <c r="I15" s="88">
        <v>0</v>
      </c>
      <c r="J15" s="87"/>
      <c r="K15" s="86">
        <v>21619900</v>
      </c>
      <c r="L15" s="87"/>
      <c r="M15" s="86">
        <v>-8009700</v>
      </c>
    </row>
    <row r="16" spans="1:13" s="38" customFormat="1" ht="21.75" customHeight="1">
      <c r="A16" s="45" t="s">
        <v>229</v>
      </c>
      <c r="G16" s="88">
        <v>0</v>
      </c>
      <c r="H16" s="87"/>
      <c r="I16" s="86">
        <v>1034222</v>
      </c>
      <c r="J16" s="87"/>
      <c r="K16" s="88">
        <v>0</v>
      </c>
      <c r="L16" s="87"/>
      <c r="M16" s="88">
        <v>0</v>
      </c>
    </row>
    <row r="17" spans="1:13" s="38" customFormat="1" ht="21.75" customHeight="1">
      <c r="A17" s="45" t="s">
        <v>230</v>
      </c>
      <c r="G17" s="86">
        <v>7471</v>
      </c>
      <c r="H17" s="87"/>
      <c r="I17" s="86">
        <v>-1020392</v>
      </c>
      <c r="J17" s="87"/>
      <c r="K17" s="88">
        <v>0</v>
      </c>
      <c r="L17" s="87"/>
      <c r="M17" s="86">
        <v>-239310</v>
      </c>
    </row>
    <row r="18" spans="1:13" s="38" customFormat="1" ht="21.75" customHeight="1">
      <c r="A18" s="45" t="s">
        <v>225</v>
      </c>
      <c r="G18" s="86">
        <v>-188462</v>
      </c>
      <c r="H18" s="87"/>
      <c r="I18" s="86">
        <v>94232</v>
      </c>
      <c r="J18" s="87"/>
      <c r="K18" s="88">
        <v>0</v>
      </c>
      <c r="L18" s="87"/>
      <c r="M18" s="86">
        <v>95497</v>
      </c>
    </row>
    <row r="19" spans="1:13" s="38" customFormat="1" ht="21.75" customHeight="1">
      <c r="A19" s="45" t="s">
        <v>208</v>
      </c>
      <c r="G19" s="86">
        <v>995146</v>
      </c>
      <c r="H19" s="87"/>
      <c r="I19" s="88">
        <v>0</v>
      </c>
      <c r="J19" s="87"/>
      <c r="K19" s="86">
        <v>300000</v>
      </c>
      <c r="L19" s="87"/>
      <c r="M19" s="88">
        <v>0</v>
      </c>
    </row>
    <row r="20" spans="1:13" s="38" customFormat="1" ht="21.75" customHeight="1">
      <c r="A20" s="45" t="s">
        <v>209</v>
      </c>
      <c r="G20" s="86">
        <v>2541189</v>
      </c>
      <c r="H20" s="87"/>
      <c r="I20" s="86">
        <v>207175</v>
      </c>
      <c r="J20" s="87"/>
      <c r="K20" s="86">
        <v>2724457</v>
      </c>
      <c r="L20" s="87"/>
      <c r="M20" s="86">
        <v>742150</v>
      </c>
    </row>
    <row r="21" spans="1:13" s="38" customFormat="1" ht="21.75" customHeight="1">
      <c r="A21" s="45" t="s">
        <v>180</v>
      </c>
      <c r="G21" s="86">
        <v>19241838</v>
      </c>
      <c r="H21" s="87"/>
      <c r="I21" s="86">
        <v>5727124</v>
      </c>
      <c r="J21" s="87"/>
      <c r="K21" s="86">
        <v>11815068</v>
      </c>
      <c r="L21" s="87"/>
      <c r="M21" s="88">
        <v>0</v>
      </c>
    </row>
    <row r="22" spans="1:13" s="38" customFormat="1" ht="21.75" customHeight="1">
      <c r="A22" s="45" t="s">
        <v>189</v>
      </c>
      <c r="G22" s="88">
        <v>0</v>
      </c>
      <c r="H22" s="87"/>
      <c r="I22" s="88">
        <v>0</v>
      </c>
      <c r="J22" s="87"/>
      <c r="K22" s="86">
        <v>-3503416</v>
      </c>
      <c r="L22" s="87"/>
      <c r="M22" s="86">
        <v>-6550103</v>
      </c>
    </row>
    <row r="23" spans="1:13" s="38" customFormat="1" ht="21.75" customHeight="1">
      <c r="A23" s="45" t="s">
        <v>127</v>
      </c>
      <c r="G23" s="86">
        <v>-530420</v>
      </c>
      <c r="H23" s="87"/>
      <c r="I23" s="86">
        <v>-241858</v>
      </c>
      <c r="J23" s="87"/>
      <c r="K23" s="86">
        <v>-17208450</v>
      </c>
      <c r="L23" s="87"/>
      <c r="M23" s="86">
        <v>-9199477</v>
      </c>
    </row>
    <row r="24" spans="1:13" s="38" customFormat="1" ht="21.75" customHeight="1">
      <c r="A24" s="45" t="s">
        <v>231</v>
      </c>
      <c r="G24" s="86">
        <v>-9766</v>
      </c>
      <c r="H24" s="87"/>
      <c r="I24" s="86">
        <v>-21857</v>
      </c>
      <c r="J24" s="87"/>
      <c r="K24" s="88">
        <v>0</v>
      </c>
      <c r="L24" s="87"/>
      <c r="M24" s="88">
        <v>0</v>
      </c>
    </row>
    <row r="25" spans="1:13" s="38" customFormat="1" ht="21.75" customHeight="1">
      <c r="A25" s="45" t="s">
        <v>232</v>
      </c>
      <c r="G25" s="86">
        <v>6133929</v>
      </c>
      <c r="H25" s="87"/>
      <c r="I25" s="86">
        <v>79392</v>
      </c>
      <c r="J25" s="87"/>
      <c r="K25" s="86">
        <v>6133929</v>
      </c>
      <c r="L25" s="87"/>
      <c r="M25" s="88">
        <v>0</v>
      </c>
    </row>
    <row r="26" spans="1:13" s="38" customFormat="1" ht="21.75" customHeight="1">
      <c r="A26" s="45" t="s">
        <v>128</v>
      </c>
      <c r="G26" s="89">
        <v>26997422</v>
      </c>
      <c r="H26" s="87"/>
      <c r="I26" s="89">
        <v>20107724</v>
      </c>
      <c r="J26" s="87"/>
      <c r="K26" s="89">
        <v>20248809</v>
      </c>
      <c r="L26" s="87"/>
      <c r="M26" s="89">
        <v>11834343</v>
      </c>
    </row>
    <row r="27" spans="1:13" s="38" customFormat="1" ht="21.75" customHeight="1">
      <c r="A27" s="45" t="s">
        <v>129</v>
      </c>
      <c r="G27" s="34"/>
      <c r="H27" s="34"/>
      <c r="I27" s="34"/>
      <c r="J27" s="34"/>
      <c r="K27" s="34"/>
      <c r="L27" s="34"/>
      <c r="M27" s="34"/>
    </row>
    <row r="28" spans="1:13" s="38" customFormat="1" ht="21.75" customHeight="1">
      <c r="A28" s="45" t="s">
        <v>130</v>
      </c>
      <c r="G28" s="35">
        <f>SUM(G8:G26)</f>
        <v>-39827907</v>
      </c>
      <c r="H28" s="35"/>
      <c r="I28" s="35">
        <f>SUM(I8:I26)</f>
        <v>59709142</v>
      </c>
      <c r="J28" s="35"/>
      <c r="K28" s="35">
        <f>SUM(K8:K26)</f>
        <v>-34799358</v>
      </c>
      <c r="L28" s="35"/>
      <c r="M28" s="35">
        <f>SUM(M8:M26)</f>
        <v>-13424542</v>
      </c>
    </row>
    <row r="29" spans="1:13" s="38" customFormat="1" ht="21.75" customHeight="1">
      <c r="A29" s="45" t="s">
        <v>35</v>
      </c>
      <c r="G29" s="35"/>
      <c r="H29" s="35"/>
      <c r="I29" s="35"/>
      <c r="J29" s="35"/>
      <c r="K29" s="35"/>
      <c r="L29" s="35"/>
      <c r="M29" s="35"/>
    </row>
    <row r="30" spans="1:13" s="38" customFormat="1" ht="21.75" customHeight="1">
      <c r="A30" s="45" t="s">
        <v>131</v>
      </c>
      <c r="G30" s="86">
        <v>-23023285</v>
      </c>
      <c r="H30" s="87"/>
      <c r="I30" s="86">
        <v>-124288490</v>
      </c>
      <c r="J30" s="87"/>
      <c r="K30" s="86">
        <v>-71409171</v>
      </c>
      <c r="L30" s="87"/>
      <c r="M30" s="86">
        <v>-61814147</v>
      </c>
    </row>
    <row r="31" spans="1:13" s="38" customFormat="1" ht="21.75" customHeight="1">
      <c r="A31" s="45" t="s">
        <v>165</v>
      </c>
      <c r="G31" s="86">
        <v>25240697</v>
      </c>
      <c r="H31" s="87"/>
      <c r="I31" s="86">
        <v>-25604135</v>
      </c>
      <c r="J31" s="87"/>
      <c r="K31" s="86">
        <v>8724665</v>
      </c>
      <c r="L31" s="87"/>
      <c r="M31" s="86">
        <v>-25359311</v>
      </c>
    </row>
    <row r="32" spans="1:13" s="38" customFormat="1" ht="21.75" customHeight="1">
      <c r="A32" s="45" t="s">
        <v>132</v>
      </c>
      <c r="G32" s="86">
        <v>45206165</v>
      </c>
      <c r="H32" s="86"/>
      <c r="I32" s="86">
        <v>-39088012</v>
      </c>
      <c r="J32" s="86"/>
      <c r="K32" s="86">
        <v>2894314</v>
      </c>
      <c r="L32" s="86"/>
      <c r="M32" s="86">
        <v>1879860</v>
      </c>
    </row>
    <row r="33" spans="1:13" s="38" customFormat="1" ht="21.75" customHeight="1">
      <c r="A33" s="45" t="s">
        <v>133</v>
      </c>
      <c r="G33" s="86">
        <f>3613892</f>
        <v>3613892</v>
      </c>
      <c r="H33" s="86"/>
      <c r="I33" s="86">
        <v>-21237211</v>
      </c>
      <c r="J33" s="86"/>
      <c r="K33" s="86">
        <v>-479377</v>
      </c>
      <c r="L33" s="86"/>
      <c r="M33" s="86">
        <v>-9594514</v>
      </c>
    </row>
    <row r="34" spans="1:13" s="38" customFormat="1" ht="21.75" customHeight="1">
      <c r="A34" s="45" t="s">
        <v>134</v>
      </c>
      <c r="G34" s="86">
        <v>66000</v>
      </c>
      <c r="H34" s="87"/>
      <c r="I34" s="86">
        <v>-4017888</v>
      </c>
      <c r="J34" s="87"/>
      <c r="K34" s="86">
        <v>-317892</v>
      </c>
      <c r="L34" s="87"/>
      <c r="M34" s="86">
        <v>-3076833</v>
      </c>
    </row>
    <row r="35" spans="1:13" s="38" customFormat="1" ht="21.75" customHeight="1">
      <c r="A35" s="45" t="s">
        <v>37</v>
      </c>
      <c r="G35" s="62"/>
      <c r="H35" s="33"/>
      <c r="I35" s="62"/>
      <c r="J35" s="33"/>
      <c r="K35" s="62"/>
      <c r="L35" s="33"/>
      <c r="M35" s="62"/>
    </row>
    <row r="36" spans="1:13" s="38" customFormat="1" ht="21.75" customHeight="1">
      <c r="A36" s="45" t="s">
        <v>135</v>
      </c>
      <c r="G36" s="86">
        <v>9737682</v>
      </c>
      <c r="H36" s="87"/>
      <c r="I36" s="86">
        <v>73837315</v>
      </c>
      <c r="J36" s="87"/>
      <c r="K36" s="86">
        <v>49282627</v>
      </c>
      <c r="L36" s="87"/>
      <c r="M36" s="86">
        <v>48196017</v>
      </c>
    </row>
    <row r="37" spans="1:13" s="38" customFormat="1" ht="21.75" customHeight="1">
      <c r="A37" s="45" t="s">
        <v>190</v>
      </c>
      <c r="G37" s="86">
        <v>-24528203</v>
      </c>
      <c r="H37" s="87"/>
      <c r="I37" s="86">
        <v>6271673</v>
      </c>
      <c r="J37" s="87"/>
      <c r="K37" s="86">
        <v>-6003267</v>
      </c>
      <c r="L37" s="87"/>
      <c r="M37" s="86">
        <v>-10241517</v>
      </c>
    </row>
    <row r="38" spans="1:13" s="38" customFormat="1" ht="21.75" customHeight="1">
      <c r="A38" s="45" t="s">
        <v>136</v>
      </c>
      <c r="G38" s="86">
        <v>-9350929</v>
      </c>
      <c r="H38" s="87"/>
      <c r="I38" s="86">
        <v>19839688</v>
      </c>
      <c r="J38" s="87"/>
      <c r="K38" s="86">
        <v>-1722497</v>
      </c>
      <c r="L38" s="87"/>
      <c r="M38" s="86">
        <v>8808507</v>
      </c>
    </row>
    <row r="39" spans="1:13" s="38" customFormat="1" ht="21.75" customHeight="1">
      <c r="A39" s="38" t="s">
        <v>176</v>
      </c>
      <c r="G39" s="90">
        <v>0</v>
      </c>
      <c r="H39" s="87"/>
      <c r="I39" s="90">
        <v>0</v>
      </c>
      <c r="J39" s="87"/>
      <c r="K39" s="89">
        <v>-920219</v>
      </c>
      <c r="L39" s="87"/>
      <c r="M39" s="90">
        <v>0</v>
      </c>
    </row>
    <row r="40" spans="1:13" s="38" customFormat="1" ht="21.75" customHeight="1">
      <c r="A40" s="38" t="s">
        <v>216</v>
      </c>
      <c r="C40" s="63"/>
      <c r="G40" s="35">
        <f>SUM(G28:G39)</f>
        <v>-12865888</v>
      </c>
      <c r="H40" s="35"/>
      <c r="I40" s="35">
        <f>SUM(I28:I39)</f>
        <v>-54577918</v>
      </c>
      <c r="J40" s="35"/>
      <c r="K40" s="35">
        <f>SUM(K28:K39)</f>
        <v>-54750175</v>
      </c>
      <c r="L40" s="35"/>
      <c r="M40" s="35">
        <f>SUM(M28:M39)</f>
        <v>-64626480</v>
      </c>
    </row>
    <row r="41" spans="1:13" s="38" customFormat="1" ht="21.75" customHeight="1">
      <c r="A41" s="38" t="s">
        <v>137</v>
      </c>
      <c r="C41" s="63"/>
      <c r="G41" s="86">
        <v>10205472</v>
      </c>
      <c r="H41" s="87"/>
      <c r="I41" s="86">
        <v>16846662</v>
      </c>
      <c r="J41" s="87"/>
      <c r="K41" s="86">
        <v>7449954</v>
      </c>
      <c r="L41" s="87"/>
      <c r="M41" s="88">
        <v>0</v>
      </c>
    </row>
    <row r="42" spans="1:13" s="38" customFormat="1" ht="21.75" customHeight="1">
      <c r="A42" s="38" t="s">
        <v>177</v>
      </c>
      <c r="C42" s="63"/>
      <c r="G42" s="86">
        <v>-926648</v>
      </c>
      <c r="H42" s="87"/>
      <c r="I42" s="86">
        <v>-2800172</v>
      </c>
      <c r="J42" s="87"/>
      <c r="K42" s="88">
        <v>0</v>
      </c>
      <c r="L42" s="87"/>
      <c r="M42" s="86">
        <v>-2407207</v>
      </c>
    </row>
    <row r="43" spans="1:13" s="38" customFormat="1" ht="21.75" customHeight="1">
      <c r="A43" s="38" t="s">
        <v>138</v>
      </c>
      <c r="C43" s="63"/>
      <c r="G43" s="89">
        <v>-35785997</v>
      </c>
      <c r="H43" s="87"/>
      <c r="I43" s="89">
        <v>-27319800</v>
      </c>
      <c r="J43" s="87"/>
      <c r="K43" s="89">
        <v>-15231853</v>
      </c>
      <c r="L43" s="87"/>
      <c r="M43" s="89">
        <v>-11637697</v>
      </c>
    </row>
    <row r="44" spans="1:13" s="38" customFormat="1" ht="21.75" customHeight="1">
      <c r="A44" s="40" t="s">
        <v>217</v>
      </c>
      <c r="C44" s="63"/>
      <c r="G44" s="44">
        <f>SUM(G40:G43)</f>
        <v>-39373061</v>
      </c>
      <c r="H44" s="33"/>
      <c r="I44" s="44">
        <f>SUM(I40:I43)</f>
        <v>-67851228</v>
      </c>
      <c r="J44" s="33"/>
      <c r="K44" s="44">
        <f>SUM(K40:K43)</f>
        <v>-62532074</v>
      </c>
      <c r="L44" s="33"/>
      <c r="M44" s="44">
        <f>SUM(M40:M43)</f>
        <v>-78671384</v>
      </c>
    </row>
    <row r="45" spans="1:13" s="38" customFormat="1" ht="21.75" customHeight="1"/>
    <row r="46" spans="1:13" s="38" customFormat="1" ht="21.75" customHeight="1"/>
    <row r="47" spans="1:13" ht="21.75" customHeight="1">
      <c r="A47" s="9" t="s">
        <v>211</v>
      </c>
      <c r="D47" s="47"/>
      <c r="E47" s="64"/>
      <c r="F47" s="64"/>
    </row>
    <row r="48" spans="1:13" s="52" customFormat="1" ht="21.75" customHeight="1">
      <c r="A48" s="40" t="s">
        <v>41</v>
      </c>
      <c r="B48" s="49"/>
      <c r="C48" s="49"/>
      <c r="D48" s="53"/>
      <c r="E48" s="50"/>
      <c r="F48" s="50"/>
      <c r="G48" s="51"/>
      <c r="I48" s="51"/>
      <c r="K48" s="51"/>
    </row>
    <row r="49" spans="1:13" s="52" customFormat="1" ht="21.75" customHeight="1">
      <c r="A49" s="40" t="s">
        <v>139</v>
      </c>
      <c r="B49" s="49"/>
      <c r="C49" s="49"/>
      <c r="D49" s="53"/>
      <c r="E49" s="50"/>
      <c r="F49" s="50"/>
      <c r="G49" s="51"/>
      <c r="I49" s="51"/>
      <c r="K49" s="51"/>
    </row>
    <row r="50" spans="1:13" s="53" customFormat="1" ht="21.75" customHeight="1">
      <c r="A50" s="40" t="s">
        <v>182</v>
      </c>
      <c r="B50" s="40"/>
      <c r="C50" s="40"/>
      <c r="G50" s="51"/>
      <c r="H50" s="52"/>
      <c r="I50" s="51"/>
      <c r="J50" s="52"/>
      <c r="K50" s="51"/>
      <c r="L50" s="52"/>
      <c r="M50" s="54"/>
    </row>
    <row r="51" spans="1:13" s="38" customFormat="1" ht="21.75" customHeight="1">
      <c r="D51" s="55"/>
      <c r="E51" s="55"/>
      <c r="G51" s="43"/>
      <c r="H51" s="45"/>
      <c r="I51" s="43"/>
      <c r="J51" s="45"/>
      <c r="K51" s="43"/>
      <c r="L51" s="45"/>
      <c r="M51" s="56" t="s">
        <v>42</v>
      </c>
    </row>
    <row r="52" spans="1:13" s="38" customFormat="1" ht="21.75" customHeight="1">
      <c r="D52" s="55"/>
      <c r="E52" s="55"/>
      <c r="G52" s="116" t="s">
        <v>0</v>
      </c>
      <c r="H52" s="116"/>
      <c r="I52" s="116"/>
      <c r="K52" s="116" t="s">
        <v>1</v>
      </c>
      <c r="L52" s="116"/>
      <c r="M52" s="116"/>
    </row>
    <row r="53" spans="1:13" s="38" customFormat="1" ht="21.75" customHeight="1">
      <c r="D53" s="55"/>
      <c r="E53" s="57"/>
      <c r="G53" s="58">
        <f>G6</f>
        <v>2023</v>
      </c>
      <c r="H53" s="57"/>
      <c r="I53" s="58">
        <f>I6</f>
        <v>2022</v>
      </c>
      <c r="J53" s="57"/>
      <c r="K53" s="58">
        <f>K6</f>
        <v>2023</v>
      </c>
      <c r="L53" s="57"/>
      <c r="M53" s="58">
        <f>M6</f>
        <v>2022</v>
      </c>
    </row>
    <row r="54" spans="1:13" s="38" customFormat="1" ht="21.75" customHeight="1">
      <c r="A54" s="59" t="s">
        <v>140</v>
      </c>
      <c r="G54" s="60"/>
      <c r="I54" s="60"/>
      <c r="K54" s="60"/>
      <c r="M54" s="56"/>
    </row>
    <row r="55" spans="1:13" s="38" customFormat="1" ht="21.75" customHeight="1">
      <c r="A55" s="45" t="s">
        <v>141</v>
      </c>
      <c r="G55" s="88">
        <v>0</v>
      </c>
      <c r="H55" s="87"/>
      <c r="I55" s="88">
        <v>0</v>
      </c>
      <c r="J55" s="87"/>
      <c r="K55" s="86">
        <v>134300000</v>
      </c>
      <c r="L55" s="87"/>
      <c r="M55" s="86">
        <v>160500000</v>
      </c>
    </row>
    <row r="56" spans="1:13" s="38" customFormat="1" ht="21.75" customHeight="1">
      <c r="A56" s="45" t="s">
        <v>142</v>
      </c>
      <c r="G56" s="88">
        <v>0</v>
      </c>
      <c r="H56" s="87"/>
      <c r="I56" s="88">
        <v>0</v>
      </c>
      <c r="J56" s="87"/>
      <c r="K56" s="86">
        <v>-145270281</v>
      </c>
      <c r="L56" s="87"/>
      <c r="M56" s="86">
        <v>-209500000</v>
      </c>
    </row>
    <row r="57" spans="1:13" s="38" customFormat="1" ht="21.75" customHeight="1">
      <c r="A57" s="45" t="s">
        <v>191</v>
      </c>
      <c r="G57" s="86">
        <v>181222</v>
      </c>
      <c r="H57" s="87"/>
      <c r="I57" s="86">
        <v>6998067</v>
      </c>
      <c r="J57" s="87"/>
      <c r="K57" s="86">
        <v>-48407</v>
      </c>
      <c r="L57" s="87"/>
      <c r="M57" s="86">
        <v>7010103</v>
      </c>
    </row>
    <row r="58" spans="1:13" s="38" customFormat="1" ht="21.75" customHeight="1">
      <c r="A58" s="45" t="s">
        <v>143</v>
      </c>
      <c r="G58" s="88">
        <v>0</v>
      </c>
      <c r="H58" s="87"/>
      <c r="I58" s="88">
        <v>0</v>
      </c>
      <c r="J58" s="87"/>
      <c r="K58" s="88">
        <v>0</v>
      </c>
      <c r="L58" s="87"/>
      <c r="M58" s="86">
        <v>10329780</v>
      </c>
    </row>
    <row r="59" spans="1:13" s="38" customFormat="1" ht="21.75" customHeight="1">
      <c r="A59" s="45" t="s">
        <v>192</v>
      </c>
      <c r="G59" s="86">
        <v>272012</v>
      </c>
      <c r="H59" s="87"/>
      <c r="I59" s="86">
        <v>2764628</v>
      </c>
      <c r="J59" s="87"/>
      <c r="K59" s="88">
        <v>0</v>
      </c>
      <c r="L59" s="87"/>
      <c r="M59" s="86">
        <v>2251822</v>
      </c>
    </row>
    <row r="60" spans="1:13" s="38" customFormat="1" ht="21.75" customHeight="1">
      <c r="A60" s="45" t="s">
        <v>178</v>
      </c>
      <c r="G60" s="86">
        <v>-15270044</v>
      </c>
      <c r="H60" s="87"/>
      <c r="I60" s="86">
        <v>-14887512</v>
      </c>
      <c r="J60" s="87"/>
      <c r="K60" s="86">
        <v>-6200743</v>
      </c>
      <c r="L60" s="87"/>
      <c r="M60" s="86">
        <v>-6959301</v>
      </c>
    </row>
    <row r="61" spans="1:13" s="38" customFormat="1" ht="21.75" customHeight="1">
      <c r="A61" s="45" t="s">
        <v>193</v>
      </c>
      <c r="G61" s="86">
        <v>-102800</v>
      </c>
      <c r="H61" s="87"/>
      <c r="I61" s="88">
        <v>0</v>
      </c>
      <c r="J61" s="87"/>
      <c r="K61" s="86">
        <v>-83900</v>
      </c>
      <c r="L61" s="87"/>
      <c r="M61" s="86">
        <v>-26025</v>
      </c>
    </row>
    <row r="62" spans="1:13" s="38" customFormat="1" ht="21.75" customHeight="1">
      <c r="A62" s="45" t="s">
        <v>194</v>
      </c>
      <c r="G62" s="88">
        <v>0</v>
      </c>
      <c r="H62" s="87"/>
      <c r="I62" s="88">
        <v>0</v>
      </c>
      <c r="J62" s="87"/>
      <c r="K62" s="86">
        <v>36352395</v>
      </c>
      <c r="L62" s="87"/>
      <c r="M62" s="86">
        <v>8174602</v>
      </c>
    </row>
    <row r="63" spans="1:13" s="38" customFormat="1" ht="21.75" customHeight="1">
      <c r="A63" s="45" t="s">
        <v>210</v>
      </c>
      <c r="G63" s="86">
        <v>-65000000</v>
      </c>
      <c r="H63" s="87"/>
      <c r="I63" s="88">
        <v>0</v>
      </c>
      <c r="J63" s="87"/>
      <c r="K63" s="86">
        <v>-65000000</v>
      </c>
      <c r="L63" s="87"/>
      <c r="M63" s="86">
        <v>-21619900</v>
      </c>
    </row>
    <row r="64" spans="1:13" s="38" customFormat="1" ht="21.75" customHeight="1">
      <c r="A64" s="45" t="s">
        <v>195</v>
      </c>
      <c r="G64" s="89">
        <v>530421</v>
      </c>
      <c r="H64" s="87"/>
      <c r="I64" s="89">
        <v>241858</v>
      </c>
      <c r="J64" s="87"/>
      <c r="K64" s="89">
        <v>10263221</v>
      </c>
      <c r="L64" s="87"/>
      <c r="M64" s="89">
        <v>9010593</v>
      </c>
    </row>
    <row r="65" spans="1:13" s="38" customFormat="1" ht="21.75" customHeight="1">
      <c r="A65" s="59" t="s">
        <v>144</v>
      </c>
      <c r="G65" s="61">
        <f>SUM(G55:G64)</f>
        <v>-79389189</v>
      </c>
      <c r="H65" s="35"/>
      <c r="I65" s="61">
        <f>SUM(I55:I64)</f>
        <v>-4882959</v>
      </c>
      <c r="J65" s="35"/>
      <c r="K65" s="61">
        <f>SUM(K55:K64)</f>
        <v>-35687715</v>
      </c>
      <c r="L65" s="35"/>
      <c r="M65" s="61">
        <f>SUM(M55:M64)</f>
        <v>-40828326</v>
      </c>
    </row>
    <row r="66" spans="1:13" s="38" customFormat="1" ht="21.75" customHeight="1">
      <c r="A66" s="59" t="s">
        <v>145</v>
      </c>
      <c r="G66" s="35"/>
      <c r="H66" s="35"/>
      <c r="I66" s="35"/>
      <c r="J66" s="35"/>
      <c r="K66" s="35"/>
      <c r="L66" s="35"/>
      <c r="M66" s="35"/>
    </row>
    <row r="67" spans="1:13" s="38" customFormat="1" ht="21.75" customHeight="1">
      <c r="A67" s="45" t="s">
        <v>218</v>
      </c>
      <c r="G67" s="35"/>
      <c r="H67" s="35"/>
      <c r="I67" s="35"/>
      <c r="J67" s="35"/>
      <c r="K67" s="35"/>
      <c r="L67" s="35"/>
      <c r="M67" s="35"/>
    </row>
    <row r="68" spans="1:13" s="38" customFormat="1" ht="21.75" customHeight="1">
      <c r="A68" s="45" t="s">
        <v>219</v>
      </c>
      <c r="G68" s="86">
        <v>15465830</v>
      </c>
      <c r="H68" s="87"/>
      <c r="I68" s="86">
        <v>-35177969</v>
      </c>
      <c r="J68" s="87"/>
      <c r="K68" s="86">
        <v>22592294</v>
      </c>
      <c r="L68" s="35"/>
      <c r="M68" s="35">
        <v>-46958363</v>
      </c>
    </row>
    <row r="69" spans="1:13" s="38" customFormat="1" ht="21.75" customHeight="1">
      <c r="A69" s="45" t="s">
        <v>220</v>
      </c>
      <c r="G69" s="86"/>
      <c r="H69" s="87"/>
      <c r="I69" s="86"/>
      <c r="J69" s="87"/>
      <c r="K69" s="86"/>
      <c r="L69" s="35"/>
      <c r="M69" s="35"/>
    </row>
    <row r="70" spans="1:13" s="38" customFormat="1" ht="21.75" customHeight="1">
      <c r="A70" s="45" t="s">
        <v>221</v>
      </c>
      <c r="G70" s="86">
        <v>19145825</v>
      </c>
      <c r="H70" s="87"/>
      <c r="I70" s="88">
        <v>0</v>
      </c>
      <c r="J70" s="87"/>
      <c r="K70" s="86">
        <v>19145825</v>
      </c>
      <c r="L70" s="87"/>
      <c r="M70" s="88">
        <v>0</v>
      </c>
    </row>
    <row r="71" spans="1:13" s="38" customFormat="1" ht="21.75" customHeight="1">
      <c r="A71" s="45" t="s">
        <v>146</v>
      </c>
      <c r="G71" s="88">
        <v>0</v>
      </c>
      <c r="H71" s="87"/>
      <c r="I71" s="86">
        <v>43526242</v>
      </c>
      <c r="J71" s="87"/>
      <c r="K71" s="88">
        <v>0</v>
      </c>
      <c r="L71" s="87"/>
      <c r="M71" s="86">
        <v>26746780</v>
      </c>
    </row>
    <row r="72" spans="1:13" s="38" customFormat="1" ht="21.75" customHeight="1">
      <c r="A72" s="45" t="s">
        <v>147</v>
      </c>
      <c r="G72" s="86">
        <v>-33700157</v>
      </c>
      <c r="H72" s="87"/>
      <c r="I72" s="86">
        <v>-61149815</v>
      </c>
      <c r="J72" s="87"/>
      <c r="K72" s="86">
        <v>-11982308</v>
      </c>
      <c r="L72" s="87"/>
      <c r="M72" s="86">
        <v>-36934148</v>
      </c>
    </row>
    <row r="73" spans="1:13" s="38" customFormat="1" ht="21.75" customHeight="1">
      <c r="A73" s="45" t="s">
        <v>148</v>
      </c>
      <c r="G73" s="88">
        <v>0</v>
      </c>
      <c r="H73" s="87"/>
      <c r="I73" s="88">
        <v>0</v>
      </c>
      <c r="J73" s="87"/>
      <c r="K73" s="86">
        <v>10000000</v>
      </c>
      <c r="L73" s="87"/>
      <c r="M73" s="86">
        <v>11000000</v>
      </c>
    </row>
    <row r="74" spans="1:13" s="38" customFormat="1" ht="21.75" customHeight="1">
      <c r="A74" s="45" t="s">
        <v>149</v>
      </c>
      <c r="G74" s="88">
        <v>0</v>
      </c>
      <c r="H74" s="87"/>
      <c r="I74" s="88">
        <v>0</v>
      </c>
      <c r="J74" s="87"/>
      <c r="K74" s="88">
        <v>-4000000</v>
      </c>
      <c r="L74" s="87"/>
      <c r="M74" s="86">
        <v>-21779386</v>
      </c>
    </row>
    <row r="75" spans="1:13" s="38" customFormat="1" ht="21.75" customHeight="1">
      <c r="A75" s="45" t="s">
        <v>196</v>
      </c>
      <c r="G75" s="88">
        <v>0</v>
      </c>
      <c r="H75" s="87"/>
      <c r="I75" s="86">
        <v>30800000</v>
      </c>
      <c r="J75" s="87"/>
      <c r="K75" s="88">
        <v>0</v>
      </c>
      <c r="L75" s="87"/>
      <c r="M75" s="88">
        <v>0</v>
      </c>
    </row>
    <row r="76" spans="1:13" s="38" customFormat="1" ht="21.75" customHeight="1">
      <c r="A76" s="45" t="s">
        <v>197</v>
      </c>
      <c r="G76" s="88">
        <v>0</v>
      </c>
      <c r="H76" s="86"/>
      <c r="I76" s="86">
        <v>-30800000</v>
      </c>
      <c r="J76" s="86"/>
      <c r="K76" s="88">
        <v>0</v>
      </c>
      <c r="L76" s="86"/>
      <c r="M76" s="88">
        <v>0</v>
      </c>
    </row>
    <row r="77" spans="1:13" s="38" customFormat="1" ht="21.75" customHeight="1">
      <c r="A77" s="45" t="s">
        <v>236</v>
      </c>
      <c r="G77" s="35"/>
      <c r="H77" s="35"/>
      <c r="I77" s="35"/>
      <c r="J77" s="35"/>
      <c r="K77" s="35"/>
      <c r="L77" s="35"/>
      <c r="M77" s="35"/>
    </row>
    <row r="78" spans="1:13" s="38" customFormat="1" ht="21.75" customHeight="1">
      <c r="A78" s="45" t="s">
        <v>205</v>
      </c>
      <c r="G78" s="86">
        <v>64200000</v>
      </c>
      <c r="H78" s="86"/>
      <c r="I78" s="86">
        <v>380100</v>
      </c>
      <c r="J78" s="86"/>
      <c r="K78" s="88">
        <v>0</v>
      </c>
      <c r="L78" s="86"/>
      <c r="M78" s="88">
        <v>0</v>
      </c>
    </row>
    <row r="79" spans="1:13" s="38" customFormat="1" ht="21.75" customHeight="1">
      <c r="A79" s="45" t="s">
        <v>39</v>
      </c>
      <c r="G79" s="86">
        <v>-7216046</v>
      </c>
      <c r="H79" s="87"/>
      <c r="I79" s="86">
        <v>-6285983</v>
      </c>
      <c r="J79" s="87"/>
      <c r="K79" s="86">
        <v>-33</v>
      </c>
      <c r="L79" s="87"/>
      <c r="M79" s="86">
        <v>-15588</v>
      </c>
    </row>
    <row r="80" spans="1:13" s="38" customFormat="1" ht="21.75" customHeight="1">
      <c r="A80" s="45" t="s">
        <v>150</v>
      </c>
      <c r="G80" s="86">
        <v>-28065057</v>
      </c>
      <c r="H80" s="87"/>
      <c r="I80" s="86">
        <v>-21883197</v>
      </c>
      <c r="J80" s="87"/>
      <c r="K80" s="86">
        <v>-2646044</v>
      </c>
      <c r="L80" s="87"/>
      <c r="M80" s="86">
        <v>-5311842</v>
      </c>
    </row>
    <row r="81" spans="1:13" s="38" customFormat="1" ht="21.75" customHeight="1">
      <c r="A81" s="45" t="s">
        <v>151</v>
      </c>
      <c r="G81" s="88">
        <v>0</v>
      </c>
      <c r="H81" s="87"/>
      <c r="I81" s="86">
        <v>50000000</v>
      </c>
      <c r="J81" s="87"/>
      <c r="K81" s="88">
        <v>0</v>
      </c>
      <c r="L81" s="87"/>
      <c r="M81" s="86">
        <v>50000000</v>
      </c>
    </row>
    <row r="82" spans="1:13" s="38" customFormat="1" ht="21.75" customHeight="1">
      <c r="A82" s="45" t="s">
        <v>233</v>
      </c>
      <c r="G82" s="86">
        <v>100000000</v>
      </c>
      <c r="H82" s="86"/>
      <c r="I82" s="88">
        <v>0</v>
      </c>
      <c r="J82" s="86"/>
      <c r="K82" s="86">
        <v>100000000</v>
      </c>
      <c r="L82" s="86"/>
      <c r="M82" s="88">
        <v>0</v>
      </c>
    </row>
    <row r="83" spans="1:13" s="38" customFormat="1" ht="21.75" customHeight="1">
      <c r="A83" s="45" t="s">
        <v>234</v>
      </c>
      <c r="G83" s="86">
        <v>-20000000</v>
      </c>
      <c r="H83" s="86"/>
      <c r="I83" s="88">
        <v>0</v>
      </c>
      <c r="J83" s="86"/>
      <c r="K83" s="86">
        <v>-20000000</v>
      </c>
      <c r="L83" s="86"/>
      <c r="M83" s="88">
        <v>0</v>
      </c>
    </row>
    <row r="84" spans="1:13" s="38" customFormat="1" ht="21.75" customHeight="1">
      <c r="A84" s="45" t="s">
        <v>152</v>
      </c>
      <c r="G84" s="88">
        <v>0</v>
      </c>
      <c r="H84" s="87"/>
      <c r="I84" s="86">
        <v>153000000</v>
      </c>
      <c r="J84" s="87"/>
      <c r="K84" s="88">
        <v>0</v>
      </c>
      <c r="L84" s="87"/>
      <c r="M84" s="86">
        <v>153000000</v>
      </c>
    </row>
    <row r="85" spans="1:13" s="38" customFormat="1" ht="21.75" customHeight="1">
      <c r="A85" s="45" t="s">
        <v>38</v>
      </c>
      <c r="G85" s="89">
        <v>-20296737</v>
      </c>
      <c r="H85" s="87"/>
      <c r="I85" s="89">
        <v>-19545224</v>
      </c>
      <c r="J85" s="87"/>
      <c r="K85" s="89">
        <v>-13548124</v>
      </c>
      <c r="L85" s="87"/>
      <c r="M85" s="89">
        <v>-11259788</v>
      </c>
    </row>
    <row r="86" spans="1:13" s="38" customFormat="1" ht="21.75" customHeight="1">
      <c r="A86" s="59" t="s">
        <v>237</v>
      </c>
      <c r="G86" s="65">
        <f>SUM(G68:G85)</f>
        <v>89533658</v>
      </c>
      <c r="H86" s="35"/>
      <c r="I86" s="65">
        <f>SUM(I68:I85)</f>
        <v>102864154</v>
      </c>
      <c r="J86" s="35"/>
      <c r="K86" s="65">
        <f>SUM(K68:K85)</f>
        <v>99561610</v>
      </c>
      <c r="L86" s="35"/>
      <c r="M86" s="65">
        <f>SUM(M68:M85)</f>
        <v>118487665</v>
      </c>
    </row>
    <row r="87" spans="1:13" s="38" customFormat="1" ht="21.75" customHeight="1">
      <c r="A87" s="59" t="s">
        <v>40</v>
      </c>
      <c r="G87" s="35">
        <f>SUM(G44,G65,G86:G86)</f>
        <v>-29228592</v>
      </c>
      <c r="H87" s="35"/>
      <c r="I87" s="35">
        <f>SUM(I44,I65,I86:I86)</f>
        <v>30129967</v>
      </c>
      <c r="J87" s="35"/>
      <c r="K87" s="35">
        <f>SUM(K44,K65,K86)</f>
        <v>1341821</v>
      </c>
      <c r="L87" s="35"/>
      <c r="M87" s="35">
        <f>SUM(M44,M65,M86)</f>
        <v>-1012045</v>
      </c>
    </row>
    <row r="88" spans="1:13" s="38" customFormat="1" ht="21.75" customHeight="1">
      <c r="A88" s="45" t="s">
        <v>164</v>
      </c>
      <c r="G88" s="89">
        <v>58198977</v>
      </c>
      <c r="H88" s="87"/>
      <c r="I88" s="89">
        <v>28069010</v>
      </c>
      <c r="J88" s="87"/>
      <c r="K88" s="89">
        <v>4445341</v>
      </c>
      <c r="L88" s="87"/>
      <c r="M88" s="89">
        <v>5457386</v>
      </c>
    </row>
    <row r="89" spans="1:13" s="38" customFormat="1" ht="21.75" customHeight="1" thickBot="1">
      <c r="A89" s="59" t="s">
        <v>166</v>
      </c>
      <c r="G89" s="66">
        <f>SUM(G87:G88)</f>
        <v>28970385</v>
      </c>
      <c r="H89" s="35"/>
      <c r="I89" s="66">
        <f>SUM(I87:I88)</f>
        <v>58198977</v>
      </c>
      <c r="J89" s="35"/>
      <c r="K89" s="66">
        <f>SUM(K87:K88)</f>
        <v>5787162</v>
      </c>
      <c r="L89" s="35"/>
      <c r="M89" s="66">
        <f>SUM(M87:M88)</f>
        <v>4445341</v>
      </c>
    </row>
    <row r="90" spans="1:13" s="38" customFormat="1" ht="21.75" customHeight="1" thickTop="1">
      <c r="G90" s="35">
        <f>G89-BS!G9</f>
        <v>0</v>
      </c>
      <c r="H90" s="35"/>
      <c r="I90" s="35">
        <f>I89-BS!I9</f>
        <v>0</v>
      </c>
      <c r="J90" s="35"/>
      <c r="K90" s="35">
        <f>K89-BS!K9</f>
        <v>0</v>
      </c>
      <c r="L90" s="35"/>
      <c r="M90" s="35">
        <f>M89-BS!M9</f>
        <v>0</v>
      </c>
    </row>
    <row r="91" spans="1:13" s="38" customFormat="1" ht="21.75" customHeight="1">
      <c r="A91" s="59" t="s">
        <v>153</v>
      </c>
      <c r="G91" s="35"/>
      <c r="H91" s="35"/>
      <c r="I91" s="35"/>
      <c r="J91" s="35"/>
      <c r="K91" s="35"/>
      <c r="L91" s="35"/>
      <c r="M91" s="35"/>
    </row>
    <row r="92" spans="1:13" s="38" customFormat="1" ht="21.75" customHeight="1">
      <c r="A92" s="45" t="s">
        <v>154</v>
      </c>
      <c r="G92" s="35"/>
      <c r="H92" s="35"/>
      <c r="I92" s="35"/>
      <c r="J92" s="35"/>
      <c r="K92" s="35"/>
      <c r="L92" s="35"/>
      <c r="M92" s="35"/>
    </row>
    <row r="93" spans="1:13" s="38" customFormat="1" ht="21.75" customHeight="1">
      <c r="A93" s="45" t="s">
        <v>198</v>
      </c>
      <c r="G93" s="60">
        <v>13936769</v>
      </c>
      <c r="I93" s="60">
        <v>8969016</v>
      </c>
      <c r="K93" s="60">
        <v>13660267</v>
      </c>
      <c r="M93" s="60">
        <v>8450000</v>
      </c>
    </row>
    <row r="94" spans="1:13" s="38" customFormat="1" ht="21.75" customHeight="1">
      <c r="A94" s="38" t="s">
        <v>206</v>
      </c>
      <c r="G94" s="60">
        <v>53864</v>
      </c>
      <c r="I94" s="60">
        <v>1124117</v>
      </c>
      <c r="K94" s="60">
        <v>53864</v>
      </c>
      <c r="M94" s="60">
        <v>166652</v>
      </c>
    </row>
    <row r="95" spans="1:13" s="38" customFormat="1" ht="21.75" customHeight="1">
      <c r="A95" s="45"/>
      <c r="G95" s="60"/>
      <c r="I95" s="60"/>
      <c r="K95" s="60"/>
      <c r="M95" s="60"/>
    </row>
    <row r="96" spans="1:13" s="38" customFormat="1" ht="21.75" customHeight="1">
      <c r="A96" s="9" t="s">
        <v>211</v>
      </c>
      <c r="G96" s="60"/>
      <c r="I96" s="60"/>
      <c r="K96" s="60"/>
      <c r="M96" s="56"/>
    </row>
  </sheetData>
  <mergeCells count="4">
    <mergeCell ref="G5:I5"/>
    <mergeCell ref="K5:M5"/>
    <mergeCell ref="G52:I52"/>
    <mergeCell ref="K52:M52"/>
  </mergeCells>
  <pageMargins left="0.7" right="0.39370078740157483" top="0.78740157480314965" bottom="0.39370078740157483" header="0.19685039370078741" footer="0.19685039370078741"/>
  <pageSetup paperSize="9" scale="70" orientation="portrait" r:id="rId1"/>
  <rowBreaks count="1" manualBreakCount="1">
    <brk id="4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4" ma:contentTypeDescription="สร้างเอกสารใหม่" ma:contentTypeScope="" ma:versionID="e0fe47a1100155fa81737bc199752bb4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f0a4efdb288169a9a68e19e1ed3ae319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A1CD19-29A9-4BF6-B297-ED788AC62C98}">
  <ds:schemaRefs>
    <ds:schemaRef ds:uri="http://schemas.microsoft.com/office/2006/metadata/properties"/>
    <ds:schemaRef ds:uri="http://schemas.microsoft.com/office/infopath/2007/PartnerControls"/>
    <ds:schemaRef ds:uri="b2960ff9-6be3-4976-a588-bfe9f9477a5f"/>
    <ds:schemaRef ds:uri="89fd9ed9-e538-4387-b89c-675422287dd0"/>
  </ds:schemaRefs>
</ds:datastoreItem>
</file>

<file path=customXml/itemProps2.xml><?xml version="1.0" encoding="utf-8"?>
<ds:datastoreItem xmlns:ds="http://schemas.openxmlformats.org/officeDocument/2006/customXml" ds:itemID="{34571A3F-BE2B-46BD-8070-A2131A1311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E7BFE3-A7EE-42B0-8EA4-81401AD964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56296</vt:lpwstr>
  </property>
  <property fmtid="{D5CDD505-2E9C-101B-9397-08002B2CF9AE}" pid="4" name="OptimizationTime">
    <vt:lpwstr>20240226_1346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Sunantha Sawandwangkung</cp:lastModifiedBy>
  <cp:lastPrinted>2024-02-26T05:17:24Z</cp:lastPrinted>
  <dcterms:created xsi:type="dcterms:W3CDTF">2022-02-23T09:38:24Z</dcterms:created>
  <dcterms:modified xsi:type="dcterms:W3CDTF">2024-02-26T05:17:29Z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MediaServiceImageTags">
    <vt:lpwstr/>
  </property>
</Properties>
</file>