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ิตติวัฒน์\อนุชา\เบนซ์-2566\DCON_2566\Dcon_Dec'66\"/>
    </mc:Choice>
  </mc:AlternateContent>
  <xr:revisionPtr revIDLastSave="0" documentId="13_ncr:1_{1EBD1FE2-A607-453A-854B-1D2C3A8BEEAA}" xr6:coauthVersionLast="47" xr6:coauthVersionMax="47" xr10:uidLastSave="{00000000-0000-0000-0000-000000000000}"/>
  <bookViews>
    <workbookView xWindow="-120" yWindow="-120" windowWidth="29040" windowHeight="15720" tabRatio="684" activeTab="4" xr2:uid="{00000000-000D-0000-FFFF-FFFF00000000}"/>
  </bookViews>
  <sheets>
    <sheet name="BS" sheetId="18" r:id="rId1"/>
    <sheet name="PL" sheetId="1" r:id="rId2"/>
    <sheet name="งบเปลี่ยนแปลงรวม" sheetId="19" r:id="rId3"/>
    <sheet name="งบเฉพาะกิจการ" sheetId="20" r:id="rId4"/>
    <sheet name="กระแสเงินสด" sheetId="1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15" l="1"/>
  <c r="J15" i="15"/>
  <c r="L10" i="15"/>
  <c r="N10" i="15"/>
  <c r="J10" i="15"/>
  <c r="H10" i="15"/>
  <c r="H38" i="1" l="1"/>
  <c r="H34" i="1"/>
  <c r="H17" i="1"/>
  <c r="H15" i="15" s="1"/>
  <c r="G16" i="18"/>
  <c r="M65" i="18" l="1"/>
  <c r="K65" i="18"/>
  <c r="I65" i="18"/>
  <c r="I66" i="18" s="1"/>
  <c r="G65" i="18"/>
  <c r="Q19" i="19"/>
  <c r="Q16" i="19"/>
  <c r="Q12" i="20"/>
  <c r="O16" i="20"/>
  <c r="M16" i="20"/>
  <c r="K97" i="18" s="1"/>
  <c r="K16" i="20"/>
  <c r="I16" i="20"/>
  <c r="G16" i="20"/>
  <c r="K94" i="18" s="1"/>
  <c r="N29" i="1"/>
  <c r="H29" i="1"/>
  <c r="J29" i="1"/>
  <c r="U26" i="19" s="1"/>
  <c r="L29" i="1"/>
  <c r="Q15" i="20" s="1"/>
  <c r="S15" i="20" s="1"/>
  <c r="Y22" i="19"/>
  <c r="G13" i="18"/>
  <c r="M13" i="18"/>
  <c r="K13" i="18"/>
  <c r="K25" i="18" s="1"/>
  <c r="I13" i="18"/>
  <c r="I25" i="18" s="1"/>
  <c r="S10" i="20"/>
  <c r="M20" i="19"/>
  <c r="G97" i="18"/>
  <c r="K20" i="19"/>
  <c r="G96" i="18"/>
  <c r="S12" i="20"/>
  <c r="S13" i="20"/>
  <c r="M22" i="20"/>
  <c r="K22" i="20"/>
  <c r="M27" i="19"/>
  <c r="K27" i="19"/>
  <c r="W14" i="19"/>
  <c r="Y14" i="19"/>
  <c r="AC14" i="19"/>
  <c r="W15" i="19"/>
  <c r="W16" i="19"/>
  <c r="Y16" i="19"/>
  <c r="AC16" i="19"/>
  <c r="W17" i="19"/>
  <c r="Y17" i="19"/>
  <c r="AC17" i="19"/>
  <c r="I20" i="19"/>
  <c r="G95" i="18"/>
  <c r="S11" i="20"/>
  <c r="K96" i="18"/>
  <c r="N72" i="15"/>
  <c r="L72" i="15"/>
  <c r="H72" i="15"/>
  <c r="J72" i="15"/>
  <c r="S20" i="20"/>
  <c r="AA25" i="19"/>
  <c r="AA27" i="19" s="1"/>
  <c r="W24" i="19"/>
  <c r="Y24" i="19"/>
  <c r="AC24" i="19"/>
  <c r="W25" i="19"/>
  <c r="N63" i="15"/>
  <c r="L63" i="15"/>
  <c r="J63" i="15"/>
  <c r="H63" i="15"/>
  <c r="G24" i="18"/>
  <c r="G25" i="18" s="1"/>
  <c r="W12" i="19"/>
  <c r="I101" i="18"/>
  <c r="I94" i="18"/>
  <c r="I95" i="18"/>
  <c r="M94" i="18"/>
  <c r="S27" i="19"/>
  <c r="O27" i="19"/>
  <c r="I27" i="19"/>
  <c r="G27" i="19"/>
  <c r="M100" i="18"/>
  <c r="M99" i="18"/>
  <c r="I103" i="18"/>
  <c r="I100" i="18"/>
  <c r="I99" i="18"/>
  <c r="W22" i="19"/>
  <c r="G22" i="20"/>
  <c r="M24" i="18"/>
  <c r="K24" i="18"/>
  <c r="I24" i="18"/>
  <c r="O22" i="20"/>
  <c r="I22" i="20"/>
  <c r="M95" i="18"/>
  <c r="S8" i="20"/>
  <c r="K95" i="18"/>
  <c r="K99" i="18"/>
  <c r="U19" i="19"/>
  <c r="W19" i="19" s="1"/>
  <c r="S20" i="19"/>
  <c r="W18" i="19"/>
  <c r="O20" i="19"/>
  <c r="G99" i="18"/>
  <c r="G20" i="19"/>
  <c r="G94" i="18"/>
  <c r="S18" i="20"/>
  <c r="AA18" i="19"/>
  <c r="AA20" i="19" s="1"/>
  <c r="G103" i="18" s="1"/>
  <c r="L9" i="1"/>
  <c r="L16" i="1" s="1"/>
  <c r="L20" i="1" s="1"/>
  <c r="L22" i="1" s="1"/>
  <c r="M56" i="18"/>
  <c r="M66" i="18"/>
  <c r="K56" i="18"/>
  <c r="I56" i="18"/>
  <c r="G56" i="18"/>
  <c r="H9" i="1"/>
  <c r="H16" i="1" s="1"/>
  <c r="H20" i="1" s="1"/>
  <c r="H22" i="1" s="1"/>
  <c r="J9" i="1"/>
  <c r="J16" i="1" s="1"/>
  <c r="J20" i="1" s="1"/>
  <c r="J22" i="1" s="1"/>
  <c r="N9" i="1"/>
  <c r="N16" i="1" s="1"/>
  <c r="N20" i="1" s="1"/>
  <c r="N22" i="1" s="1"/>
  <c r="K23" i="15"/>
  <c r="I23" i="15"/>
  <c r="Y12" i="19"/>
  <c r="AC12" i="19"/>
  <c r="Y15" i="19"/>
  <c r="AC15" i="19"/>
  <c r="AC22" i="19"/>
  <c r="K66" i="18"/>
  <c r="U20" i="19" l="1"/>
  <c r="Y19" i="19"/>
  <c r="AC19" i="19" s="1"/>
  <c r="W20" i="19"/>
  <c r="G101" i="18" s="1"/>
  <c r="N30" i="1"/>
  <c r="N39" i="1" s="1"/>
  <c r="N37" i="1" s="1"/>
  <c r="N8" i="15"/>
  <c r="N23" i="15" s="1"/>
  <c r="N33" i="15" s="1"/>
  <c r="N37" i="15" s="1"/>
  <c r="N73" i="15" s="1"/>
  <c r="N75" i="15" s="1"/>
  <c r="N35" i="1"/>
  <c r="L35" i="1"/>
  <c r="L33" i="1" s="1"/>
  <c r="Q14" i="20"/>
  <c r="L8" i="15"/>
  <c r="L23" i="15" s="1"/>
  <c r="L33" i="15" s="1"/>
  <c r="L37" i="15" s="1"/>
  <c r="L73" i="15" s="1"/>
  <c r="L75" i="15" s="1"/>
  <c r="L30" i="1"/>
  <c r="L39" i="1" s="1"/>
  <c r="L37" i="1" s="1"/>
  <c r="J8" i="15"/>
  <c r="J23" i="15" s="1"/>
  <c r="J33" i="15" s="1"/>
  <c r="J37" i="15" s="1"/>
  <c r="J73" i="15" s="1"/>
  <c r="J75" i="15" s="1"/>
  <c r="J30" i="1"/>
  <c r="J39" i="1" s="1"/>
  <c r="J37" i="1" s="1"/>
  <c r="J35" i="1"/>
  <c r="J33" i="1" s="1"/>
  <c r="Q25" i="19" s="1"/>
  <c r="W26" i="19"/>
  <c r="U27" i="19"/>
  <c r="H8" i="15"/>
  <c r="H23" i="15" s="1"/>
  <c r="H33" i="15" s="1"/>
  <c r="H37" i="15" s="1"/>
  <c r="H73" i="15" s="1"/>
  <c r="H75" i="15" s="1"/>
  <c r="H35" i="1"/>
  <c r="H33" i="1" s="1"/>
  <c r="Q18" i="19" s="1"/>
  <c r="H30" i="1"/>
  <c r="H39" i="1" s="1"/>
  <c r="H37" i="1" s="1"/>
  <c r="M25" i="18"/>
  <c r="G66" i="18"/>
  <c r="M102" i="18"/>
  <c r="M104" i="18" s="1"/>
  <c r="M105" i="18" s="1"/>
  <c r="I102" i="18"/>
  <c r="I104" i="18" s="1"/>
  <c r="I105" i="18" s="1"/>
  <c r="W27" i="19" l="1"/>
  <c r="Y26" i="19"/>
  <c r="AC26" i="19" s="1"/>
  <c r="N33" i="1"/>
  <c r="Q21" i="20"/>
  <c r="Q20" i="19"/>
  <c r="G100" i="18" s="1"/>
  <c r="Y18" i="19"/>
  <c r="Q27" i="19"/>
  <c r="Y25" i="19"/>
  <c r="Q16" i="20"/>
  <c r="K100" i="18" s="1"/>
  <c r="K102" i="18" s="1"/>
  <c r="K104" i="18" s="1"/>
  <c r="K105" i="18" s="1"/>
  <c r="S14" i="20"/>
  <c r="S16" i="20" s="1"/>
  <c r="G102" i="18" l="1"/>
  <c r="G104" i="18" s="1"/>
  <c r="G105" i="18" s="1"/>
  <c r="Y20" i="19"/>
  <c r="AC18" i="19"/>
  <c r="AC20" i="19" s="1"/>
  <c r="AC25" i="19"/>
  <c r="AC27" i="19" s="1"/>
  <c r="Y27" i="19"/>
  <c r="S21" i="20"/>
  <c r="S22" i="20" s="1"/>
  <c r="Q22" i="20"/>
</calcChain>
</file>

<file path=xl/sharedStrings.xml><?xml version="1.0" encoding="utf-8"?>
<sst xmlns="http://schemas.openxmlformats.org/spreadsheetml/2006/main" count="361" uniqueCount="243">
  <si>
    <t>สินทรัพย์หมุนเวียน</t>
  </si>
  <si>
    <t>รวมสินทรัพย์</t>
  </si>
  <si>
    <t>หนี้สินหมุนเวียน</t>
  </si>
  <si>
    <t>ส่วนของผู้ถือหุ้น</t>
  </si>
  <si>
    <t xml:space="preserve">          ทุนจดทะเบียน</t>
  </si>
  <si>
    <t>รวมหนี้สินและส่วนของผู้ถือหุ้น</t>
  </si>
  <si>
    <t>รวม</t>
  </si>
  <si>
    <t>- 3 -</t>
  </si>
  <si>
    <t>หนี้สินและส่วนของผู้ถือหุ้น</t>
  </si>
  <si>
    <t>- 2 -</t>
  </si>
  <si>
    <t>สินทรัพย์ไม่หมุนเวียน</t>
  </si>
  <si>
    <t>สินทรัพย์ไม่หมุนเวียนอื่น</t>
  </si>
  <si>
    <t>สินทรัพย์</t>
  </si>
  <si>
    <t xml:space="preserve">          ยังไม่ได้จัดสรร </t>
  </si>
  <si>
    <t>หมายเหตุ</t>
  </si>
  <si>
    <t>กำไรสะสม</t>
  </si>
  <si>
    <t>งบกระแสเงินสด</t>
  </si>
  <si>
    <t>กระแสเงินสดจากกิจกรรมดำเนินงาน</t>
  </si>
  <si>
    <t>ค่าเสื่อมราคา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</si>
  <si>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</si>
  <si>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</si>
  <si>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</si>
  <si>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จัดสรรแล้ว</t>
  </si>
  <si>
    <t>ยังไม่ได้จัดสรร</t>
  </si>
  <si>
    <t>งบการเงินรวม (บาท)</t>
  </si>
  <si>
    <t>หนี้สินไม่หมุนเวียน</t>
  </si>
  <si>
    <t xml:space="preserve">     ทุนเรือนหุ้น</t>
  </si>
  <si>
    <t xml:space="preserve">     กำไรสะสม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</si>
  <si>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</si>
  <si>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</si>
  <si>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</si>
  <si>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รวมส่วนของผู้ถือหุ้น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</si>
  <si>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</si>
  <si>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</si>
  <si>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สินทรัพย์ไม่หมุนเวียนอื่น</t>
  </si>
  <si>
    <t>เงินเบิกเกินบัญชีและเงินกู้ยืมระยะสั้น</t>
  </si>
  <si>
    <t xml:space="preserve">     เงินสดและรายการเทียบเท่าเงินสด</t>
  </si>
  <si>
    <t>งบกระแสเงินสด  (ต่อ)</t>
  </si>
  <si>
    <t>บริษัท  ดีคอนโปรดักส์  จำกัด  (มหาชน)  และบริษัทย่อย</t>
  </si>
  <si>
    <t>รายได้อื่น</t>
  </si>
  <si>
    <t xml:space="preserve">     เงินเบิกเกินบัญชีและเงินกู้ยืมระยะสั้น</t>
  </si>
  <si>
    <t xml:space="preserve">          จากสถาบันการเงิน</t>
  </si>
  <si>
    <t>งบการเงินเฉพาะกิจการ  (บาท)</t>
  </si>
  <si>
    <t>งบการเงินเฉพาะกิจการ (บาท)</t>
  </si>
  <si>
    <t>รายได้จากการขายและการให้บริการ</t>
  </si>
  <si>
    <t>ค่าใช้จ่ายในการบริหาร</t>
  </si>
  <si>
    <t>ส่วนของผู้ถือหุ้นบริษัทใหญ่</t>
  </si>
  <si>
    <t>ค่าใช้จ่ายดอกเบี้ยจ่าย</t>
  </si>
  <si>
    <t xml:space="preserve">     ส่วนเกินมูลค่าหุ้นสามัญ</t>
  </si>
  <si>
    <t>กำไรขั้นต้น</t>
  </si>
  <si>
    <t>ต้นทุนทางการเงิน</t>
  </si>
  <si>
    <t xml:space="preserve">     เงินลงทุนในบริษัทย่อย</t>
  </si>
  <si>
    <t>ต้นทุนขายและการให้บริการ</t>
  </si>
  <si>
    <t xml:space="preserve">        เงินสดรับ(จ่าย)จากการดำเนินงาน</t>
  </si>
  <si>
    <t xml:space="preserve">     หนี้สินไม่หมุนเวียนอื่น</t>
  </si>
  <si>
    <t>กำไรก่อนภาษีเงินได้</t>
  </si>
  <si>
    <t>ค่าใช้จ่ายภาษีเงินได้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</si>
  <si>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</si>
  <si>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</si>
  <si>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</si>
  <si>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 xml:space="preserve">งบแสดงการเปลี่ยนแปลงส่วนของผู้ถือหุ้น  </t>
  </si>
  <si>
    <t xml:space="preserve">     รวมส่วนของบริษัทใหญ่</t>
  </si>
  <si>
    <t>ส่วนได้เสียที่ไม่มีอำนาจควบคุม</t>
  </si>
  <si>
    <t xml:space="preserve">          ทุนที่ออกและชำระแล้ว</t>
  </si>
  <si>
    <t xml:space="preserve">     องค์ประกอบอื่นของส่วนของผู้ถือหุ้น</t>
  </si>
  <si>
    <t>กำไรต่อหุ้น</t>
  </si>
  <si>
    <t>กำไรต่อหุ้นขั้นพื้นฐาน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</si>
  <si>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</si>
  <si>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</si>
  <si>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</si>
  <si>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หมายเหตุประกอบงบการเงินเป็นส่วนหนึ่งของงบการเงินนี้</t>
  </si>
  <si>
    <t xml:space="preserve">     สินค้าคงเหลือ </t>
  </si>
  <si>
    <t xml:space="preserve">     อสังหาริมทรัพย์เพื่อการลงทุน </t>
  </si>
  <si>
    <t xml:space="preserve">     ที่ดิน  อาคารและอุปกรณ์ </t>
  </si>
  <si>
    <t>กำไรขาดทุนเบ็ดเสร็จอื่น</t>
  </si>
  <si>
    <t xml:space="preserve">     เงินให้กู้ยืมระยะสั้น</t>
  </si>
  <si>
    <t xml:space="preserve">เงินสดและรายการเทียบเท่าเงินสดเพิ่มขึ้น(ลดลง)สุทธิ </t>
  </si>
  <si>
    <t xml:space="preserve">     สินทรัพย์ภาษีเงินได้รอการตัดบัญชี </t>
  </si>
  <si>
    <t xml:space="preserve">     หนี้สินภาษีเงินได้รอการตัดบัญชี</t>
  </si>
  <si>
    <t>6</t>
  </si>
  <si>
    <t>10</t>
  </si>
  <si>
    <t>11</t>
  </si>
  <si>
    <t>13</t>
  </si>
  <si>
    <t>14</t>
  </si>
  <si>
    <t>15</t>
  </si>
  <si>
    <t>16</t>
  </si>
  <si>
    <t>17</t>
  </si>
  <si>
    <t>เงินสดจ่ายภาษีเงินได้</t>
  </si>
  <si>
    <t xml:space="preserve">      มูลค่าหุ้นละ 0.10 บาท</t>
  </si>
  <si>
    <t xml:space="preserve">      หุ้นละ 0.10 บาท</t>
  </si>
  <si>
    <t>18</t>
  </si>
  <si>
    <t>19</t>
  </si>
  <si>
    <t xml:space="preserve">          (                                                                                                           )</t>
  </si>
  <si>
    <t xml:space="preserve">       หนี้สินและส่วนของผู้ถือหุ้น (ต่อ)</t>
  </si>
  <si>
    <t xml:space="preserve">          (                                                                                                                     )</t>
  </si>
  <si>
    <t>หนี้สินไม่หมุนเวียนอื่น</t>
  </si>
  <si>
    <t>เงินสดจ่ายผลประโยชน์พนักงาน</t>
  </si>
  <si>
    <t xml:space="preserve">        จากสถาบันการเงินเพิ่มขึ้น(ลดลง)</t>
  </si>
  <si>
    <t xml:space="preserve">     ลูกหนี้การค้าและลูกหนี้หมุนเวียนอื่น</t>
  </si>
  <si>
    <t xml:space="preserve">     สินทรัพย์ไม่มีตัวตนอื่น </t>
  </si>
  <si>
    <t xml:space="preserve">     เจ้าหนี้การค้าและเจ้าหนี้หมุนเวียนอื่น </t>
  </si>
  <si>
    <t xml:space="preserve">     ประมาณการหนี้สินไม่หมุนเวียน</t>
  </si>
  <si>
    <t xml:space="preserve">          สำหรับผลประโยชน์พนักงาน</t>
  </si>
  <si>
    <t>ลงชื่อ ……………………………………………………………………………….กรรมการตามอำนาจ</t>
  </si>
  <si>
    <t>ต้นทุนในการจัดจำหน่าย</t>
  </si>
  <si>
    <t>ลงชื่อ ………………………………………………………………………………. กรรมการตามอำนาจ</t>
  </si>
  <si>
    <t>ค่าตัดจำหน่ายสินทรัพย์ไม่มีตัวตนอื่น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</si>
  <si>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</si>
  <si>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</si>
  <si>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การแบ่งปันกำไร(ขาดทุน) </t>
  </si>
  <si>
    <t xml:space="preserve">       ส่วนที่เป็นของส่วนได้เสียที่ไม่มีอำนาจควบคุม</t>
  </si>
  <si>
    <t>รวมทั้งสิ้น</t>
  </si>
  <si>
    <t>เงินสดจ่ายเงินให้กู้ยืมระยะสั้น</t>
  </si>
  <si>
    <t>เงินสดรับเงินให้กู้ยืมระยะสั้น</t>
  </si>
  <si>
    <t>ส่วนเกินมูลค่าหุ้น</t>
  </si>
  <si>
    <t>องค์ประกอบอื่นของส่วนของผู้ถือหุ้น</t>
  </si>
  <si>
    <t xml:space="preserve">หุ้นสามัญ 5,386,340,396 หุ้น </t>
  </si>
  <si>
    <t xml:space="preserve">หุ้นสามัญ 5,528,786,396 หุ้น </t>
  </si>
  <si>
    <t>กำไรจากการดำเนินงาน</t>
  </si>
  <si>
    <t>ส่วนแบ่งกำไรจากเงินลงทุนในบริษัทร่วม</t>
  </si>
  <si>
    <t>รายได้ทางการเงิน</t>
  </si>
  <si>
    <t>ทุนที่ออกและ</t>
  </si>
  <si>
    <t>ชำระแล้ว</t>
  </si>
  <si>
    <t>ส่วนแบ่งกำไร</t>
  </si>
  <si>
    <t>ขาดทุนเบ็ดเสร็จอื่น</t>
  </si>
  <si>
    <t>จากเงินลงทุน</t>
  </si>
  <si>
    <t>ในบริษัทร่วม</t>
  </si>
  <si>
    <t>ทุนที่ออก</t>
  </si>
  <si>
    <t>และชำระแล้ว</t>
  </si>
  <si>
    <t>ส่วนได้เสียที่ไม่มี</t>
  </si>
  <si>
    <t>อำนาจควบคุม</t>
  </si>
  <si>
    <t xml:space="preserve">     เงินลงทุนในบริษัทร่วม</t>
  </si>
  <si>
    <t xml:space="preserve">     สินทรัพย์สิทธิการใช้</t>
  </si>
  <si>
    <t xml:space="preserve">     หนี้สินตามสัญญาเช่า</t>
  </si>
  <si>
    <t>เงินสดจ่ายซื้อเงินลงทุนในบริษัทร่วม</t>
  </si>
  <si>
    <t>เงินสดจ่ายหนี้สินตามสัญญาเช่า</t>
  </si>
  <si>
    <t>ประมาณการหนี้สินผลประโยชน์พนักงาน</t>
  </si>
  <si>
    <t>เงินสดรับจากการขายอุปกรณ์</t>
  </si>
  <si>
    <t>ลงชื่อ …………………………………………………………………… กรรมการ</t>
  </si>
  <si>
    <t xml:space="preserve">          (                                                                                                        )</t>
  </si>
  <si>
    <t>รวมส่วนของ</t>
  </si>
  <si>
    <t>ลงชื่อ …………………………………………………………….กรรมการตามอำนาจ</t>
  </si>
  <si>
    <t xml:space="preserve">     สินทรัพย์ทางการเงินไม่หมุนเวียนอื่น</t>
  </si>
  <si>
    <t>ขาดทุนจากการปรับมูลค่ายุติธรรม</t>
  </si>
  <si>
    <t>กำไจากการจำหน่ายอสังหาริมทรัพย์เพื่อการลงทุน</t>
  </si>
  <si>
    <t>ขาดทุนจากการปรับมูลค่าสินค้าคงเหลือ(กลับรายการ)</t>
  </si>
  <si>
    <t xml:space="preserve">          จัดสรรแล้ว - ทุนสำรองตามกฎหมาย</t>
  </si>
  <si>
    <t xml:space="preserve">       ส่วนที่เป็นของส่วนของบริษัทใหญ่</t>
  </si>
  <si>
    <t xml:space="preserve">      ส่วนที่เป็นของส่วนของบริษัทใหญ่</t>
  </si>
  <si>
    <t>ผลต่างจาก</t>
  </si>
  <si>
    <t>การเปลี่ยนแปลง</t>
  </si>
  <si>
    <t>สัดส่วนเงินลงทุน</t>
  </si>
  <si>
    <t>ในบริษัทย่อย</t>
  </si>
  <si>
    <t>8</t>
  </si>
  <si>
    <t>12</t>
  </si>
  <si>
    <t xml:space="preserve">          (                                                                                      )</t>
  </si>
  <si>
    <t>ผู้ถือหุ้นบริษัทใหญ่</t>
  </si>
  <si>
    <t>ผลขาดทุนด้านเครดิตที่คาดว่าจะเกิดขึ้น (กลับรายการ)</t>
  </si>
  <si>
    <t>9</t>
  </si>
  <si>
    <t>7</t>
  </si>
  <si>
    <t>2565</t>
  </si>
  <si>
    <t>ยอดคงเหลือ ณ วันที่ 1 มกราคม 2565</t>
  </si>
  <si>
    <t>5</t>
  </si>
  <si>
    <t xml:space="preserve">เงินสดรับขายตราสารทุนของกิจการอื่น </t>
  </si>
  <si>
    <t xml:space="preserve">     ส่วนของหนี้สินตามสัญญาเช่าที่ถึง</t>
  </si>
  <si>
    <t xml:space="preserve">          กำหนดชำระภายในหนึ่งปี </t>
  </si>
  <si>
    <t>เงินสดรับเงินกู้ยืมระยะยาว</t>
  </si>
  <si>
    <t xml:space="preserve">          ชำระภายในหนึ่งปี</t>
  </si>
  <si>
    <t xml:space="preserve">     ส่วนของเงินกู้ยืมระยะยาวที่ถึงกำหนด</t>
  </si>
  <si>
    <t>2566</t>
  </si>
  <si>
    <t>ยอดคงเหลือ ณ วันที่ 1 มกราคม 2566</t>
  </si>
  <si>
    <t>31 ธันวาคม 2565</t>
  </si>
  <si>
    <t xml:space="preserve">    -  ส่วนแบ่งกำไรขาดทุนเบ็ดเสร็จอื่นของบริษัทร่วม</t>
  </si>
  <si>
    <t xml:space="preserve">     อื่น ๆ</t>
  </si>
  <si>
    <t xml:space="preserve">     กำไรจากการขายอสังหาริมทรัพย์เพื่อการลงทุน</t>
  </si>
  <si>
    <t>เงินสดจ่ายซื้อสินทรัพย์ไม่มีตัวตน</t>
  </si>
  <si>
    <t>การแบ่งปันกำไร(ขาดทุน)เบ็ดเสร็จอื่น</t>
  </si>
  <si>
    <t>20</t>
  </si>
  <si>
    <t xml:space="preserve">     เงินปันผลรับ</t>
  </si>
  <si>
    <t>22</t>
  </si>
  <si>
    <t xml:space="preserve">          เงินปันผลจ่าย</t>
  </si>
  <si>
    <t>รายได้เงินปันผล</t>
  </si>
  <si>
    <t>เงินปันผลรับจากตราสารทุนของกิจการอื่น</t>
  </si>
  <si>
    <t>เงินปันผลรับจากเงินลงทุนในบริษัทย่อย</t>
  </si>
  <si>
    <t>เงินสดรับจากการขายอสังหาริมทรัพย์เพื่อการลงทุน</t>
  </si>
  <si>
    <t>เงินปันผลรับจากเงินลงทุนในบริษัทร่วม</t>
  </si>
  <si>
    <t>เงินสดจ่ายปันผล</t>
  </si>
  <si>
    <t xml:space="preserve">หุ้นสามัญ 7,186,340,396 หุ้น </t>
  </si>
  <si>
    <t>21</t>
  </si>
  <si>
    <t>เงินสดรับจากการออกหุ้นกู้แปลงสภาพ</t>
  </si>
  <si>
    <t xml:space="preserve">     ภาษีเงินได้นิติบุคคลค้างจ่าย</t>
  </si>
  <si>
    <t>23</t>
  </si>
  <si>
    <t>24</t>
  </si>
  <si>
    <t>เงินสดจ่ายเงินกู้ยืมระยะยาว</t>
  </si>
  <si>
    <t>25</t>
  </si>
  <si>
    <t xml:space="preserve">  ปรับรายการที่กระทบกำไร(ขาดทุน)เป็นเงินสดรับ(จ่าย)</t>
  </si>
  <si>
    <t xml:space="preserve">  การเปลี่ยนแปลงในส่วนประกอบของสินทรัพย์</t>
  </si>
  <si>
    <t xml:space="preserve">     ดำเนินงาน(เพิ่มขึ้น)ลดลง </t>
  </si>
  <si>
    <t xml:space="preserve">  การเปลี่ยนแปลงในส่วนประกอบของหนี้สิน</t>
  </si>
  <si>
    <t xml:space="preserve">     ดำเนินงานเพิ่มขึ้น(ลดลง)</t>
  </si>
  <si>
    <t>(กำไร)ขาดทุนจากการขายตราสารทุนของกิจการอื่น</t>
  </si>
  <si>
    <t>(กำไร)ขาดทุนจากการจำหน่าย/เลิกใช้อุปกรณ์</t>
  </si>
  <si>
    <t>เงินสดจ่ายซื้ออาคารและอุปกรณ์</t>
  </si>
  <si>
    <t xml:space="preserve">     หุ้นกู้แปลงสภาพ - องค์ประกอบที่เป็นทุน</t>
  </si>
  <si>
    <t xml:space="preserve">     หุ้นกู้แปลงสภาพ - องค์ประกอบที่เป็นหนี้สิน</t>
  </si>
  <si>
    <t xml:space="preserve">     ใบสำคัญแสดงสิทธิที่จะซื้อหุ้นสามัญ</t>
  </si>
  <si>
    <t>หุ้นกู้แปลงสภาพ-</t>
  </si>
  <si>
    <t>ใบสำคัญ</t>
  </si>
  <si>
    <t>องค์ประกอบ</t>
  </si>
  <si>
    <t>แสดงสิทธิ์</t>
  </si>
  <si>
    <t>ที่เป็นทุน</t>
  </si>
  <si>
    <t>ที่จะซื้อหุ้น</t>
  </si>
  <si>
    <t xml:space="preserve">          การออกหุ้นกู้แปลงสภาพ</t>
  </si>
  <si>
    <t xml:space="preserve">          การออกใบสำคัญแสดงสิทธิที่จะซื้อหุ้นสามัญ</t>
  </si>
  <si>
    <t xml:space="preserve">          สำรองตามกฎหมาย</t>
  </si>
  <si>
    <t>ใบสำคัญแสดงสิทธิ์</t>
  </si>
  <si>
    <t>องค์ประกอบที่เป็นทุน</t>
  </si>
  <si>
    <t>ที่จะซื้อหุ้นสามัญ</t>
  </si>
  <si>
    <t>กำไรต่อหุ้นปรับลด</t>
  </si>
  <si>
    <t xml:space="preserve">เงินสดจ่ายตราสารทุนของกิจการอื่น </t>
  </si>
  <si>
    <t xml:space="preserve">  ณ วันที่ 31 ธันวาคม 2566</t>
  </si>
  <si>
    <t>31 ธันวาคม 2566</t>
  </si>
  <si>
    <t>สำหรับปี สิ้นสุดวันที่ 31 ธันวาคม 2566</t>
  </si>
  <si>
    <t>กำไรสำหรับปี</t>
  </si>
  <si>
    <t>กำไรเบ็ดเสร็จรวมสำหรับปี</t>
  </si>
  <si>
    <t>การเปลี่ยนแปลงในส่วนของผู้ถือหุ้น :</t>
  </si>
  <si>
    <t xml:space="preserve">          กำไรเบ็ดเสร็จอื่นสำหรับปี</t>
  </si>
  <si>
    <t>ยอดคงเหลือ ณ วันที่ 31 ธันวาคม 2565</t>
  </si>
  <si>
    <t>ยอดคงเหลือ ณ วันที่ 31 ธันวาคม 2566</t>
  </si>
  <si>
    <t xml:space="preserve">          กำไรสำหรับปี</t>
  </si>
  <si>
    <t xml:space="preserve">  กำไรสำหรับปี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</si>
  <si>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</si>
  <si>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</si>
  <si>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กำไรเบ็ดเสร็จอื่นสำหรับปี - สุทธิจากภาษี</t>
  </si>
  <si>
    <t xml:space="preserve">    -  ค่าใช้จ่ายภาษีเงินได้ </t>
  </si>
  <si>
    <t>26</t>
  </si>
  <si>
    <t>27</t>
  </si>
  <si>
    <t>28</t>
  </si>
  <si>
    <t xml:space="preserve">     เงินกู้ยืมระยะยาว</t>
  </si>
  <si>
    <t xml:space="preserve">    -  ผลกำไรจากการวัดมูลค่าใหม่ของผลประโยชน์</t>
  </si>
  <si>
    <t xml:space="preserve">  พนักงานที่กำหนดไว้</t>
  </si>
  <si>
    <t xml:space="preserve">รายการที่จะไม่ถูกจัดประเภทใหม่ไว้ในกำไรหรือขาดทุนภายหลัง </t>
  </si>
  <si>
    <t>เงินสดจ่ายดอกเบี้ยจ่าย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</si>
</sst>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#,##0.00\ ;\(#,##0.00\)"/>
    <numFmt numFmtId="188" formatCode="#,##0.00_);[Blue]\(#,##0.00\)"/>
    <numFmt numFmtId="189" formatCode="#,##0.0000;\-#,##0.0000"/>
    <numFmt numFmtId="190" formatCode="#,##0.00000000_);\(#,##0.00000000\)"/>
    <numFmt numFmtId="191" formatCode="#,##0.0000_ ;\-#,##0.0000\ "/>
    <numFmt numFmtId="192" formatCode="#,##0.0000\ ;\(#,##0.0000\)"/>
    <numFmt numFmtId="193" formatCode="#,##0.0000_);[Blue]\(#,##0.0000\)"/>
    <numFmt numFmtId="194" formatCode="#,##0.000000;\-#,##0.000000"/>
    <numFmt numFmtId="195" formatCode="_-* #,##0.00000_-;\-* #,##0.00000_-;_-* &quot;-&quot;??_-;_-@_-"/>
  </numFmts>
  <fonts count="26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</font>
    <font>
      <sz val="8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Angsana New"/>
      <family val="1"/>
    </font>
    <font>
      <sz val="15"/>
      <color theme="1"/>
      <name val="Angsana New"/>
      <family val="1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b/>
      <sz val="15"/>
      <color theme="1"/>
      <name val="AngsanaUPC"/>
      <family val="1"/>
      <charset val="222"/>
    </font>
    <font>
      <sz val="15"/>
      <color rgb="FFFF0000"/>
      <name val="Angsana New"/>
      <family val="1"/>
      <charset val="222"/>
    </font>
    <font>
      <b/>
      <sz val="15"/>
      <color theme="1"/>
      <name val="Angsana New"/>
      <family val="1"/>
    </font>
    <font>
      <b/>
      <sz val="14"/>
      <name val="Angsana New"/>
      <family val="1"/>
      <charset val="222"/>
    </font>
    <font>
      <sz val="15"/>
      <name val="AngsanaUPC"/>
      <family val="1"/>
      <charset val="222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4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39" fontId="2" fillId="0" borderId="0"/>
    <xf numFmtId="39" fontId="2" fillId="0" borderId="0"/>
  </cellStyleXfs>
  <cellXfs count="190">
    <xf numFmtId="0" fontId="0" fillId="0" borderId="0" xfId="0"/>
    <xf numFmtId="39" fontId="16" fillId="0" borderId="0" xfId="0" applyNumberFormat="1" applyFont="1"/>
    <xf numFmtId="39" fontId="16" fillId="0" borderId="0" xfId="13" applyFont="1"/>
    <xf numFmtId="39" fontId="16" fillId="0" borderId="0" xfId="13" applyFont="1" applyAlignment="1">
      <alignment horizontal="left"/>
    </xf>
    <xf numFmtId="187" fontId="16" fillId="0" borderId="0" xfId="13" applyNumberFormat="1" applyFont="1"/>
    <xf numFmtId="187" fontId="16" fillId="0" borderId="1" xfId="13" applyNumberFormat="1" applyFont="1" applyBorder="1"/>
    <xf numFmtId="187" fontId="16" fillId="0" borderId="0" xfId="0" applyNumberFormat="1" applyFont="1"/>
    <xf numFmtId="39" fontId="17" fillId="0" borderId="0" xfId="13" applyFont="1" applyAlignment="1">
      <alignment horizontal="left"/>
    </xf>
    <xf numFmtId="39" fontId="18" fillId="0" borderId="0" xfId="0" applyNumberFormat="1" applyFont="1"/>
    <xf numFmtId="43" fontId="18" fillId="0" borderId="0" xfId="1" applyFont="1"/>
    <xf numFmtId="39" fontId="18" fillId="0" borderId="0" xfId="13" applyFont="1" applyAlignment="1">
      <alignment horizontal="center"/>
    </xf>
    <xf numFmtId="39" fontId="18" fillId="0" borderId="0" xfId="13" applyFont="1"/>
    <xf numFmtId="39" fontId="19" fillId="0" borderId="0" xfId="5" applyNumberFormat="1" applyFont="1" applyFill="1" applyAlignment="1" applyProtection="1">
      <alignment horizontal="center"/>
    </xf>
    <xf numFmtId="39" fontId="19" fillId="0" borderId="0" xfId="5" applyNumberFormat="1" applyFont="1" applyAlignment="1" applyProtection="1">
      <alignment horizontal="center"/>
    </xf>
    <xf numFmtId="39" fontId="18" fillId="0" borderId="0" xfId="13" applyFont="1" applyAlignment="1">
      <alignment horizontal="left"/>
    </xf>
    <xf numFmtId="187" fontId="18" fillId="0" borderId="0" xfId="0" applyNumberFormat="1" applyFont="1"/>
    <xf numFmtId="187" fontId="18" fillId="0" borderId="0" xfId="13" applyNumberFormat="1" applyFont="1"/>
    <xf numFmtId="39" fontId="18" fillId="0" borderId="0" xfId="13" quotePrefix="1" applyFont="1" applyAlignment="1">
      <alignment horizontal="center"/>
    </xf>
    <xf numFmtId="43" fontId="18" fillId="0" borderId="0" xfId="1" applyFont="1" applyFill="1"/>
    <xf numFmtId="187" fontId="18" fillId="0" borderId="4" xfId="13" applyNumberFormat="1" applyFont="1" applyBorder="1"/>
    <xf numFmtId="39" fontId="18" fillId="0" borderId="0" xfId="1" applyNumberFormat="1" applyFont="1" applyFill="1" applyAlignment="1" applyProtection="1">
      <alignment horizontal="center"/>
    </xf>
    <xf numFmtId="39" fontId="18" fillId="0" borderId="0" xfId="1" applyNumberFormat="1" applyFont="1" applyFill="1" applyAlignment="1">
      <alignment horizontal="center"/>
    </xf>
    <xf numFmtId="39" fontId="19" fillId="0" borderId="4" xfId="13" quotePrefix="1" applyFont="1" applyBorder="1" applyAlignment="1">
      <alignment horizontal="center"/>
    </xf>
    <xf numFmtId="39" fontId="19" fillId="0" borderId="4" xfId="0" applyNumberFormat="1" applyFont="1" applyBorder="1" applyAlignment="1">
      <alignment horizontal="center"/>
    </xf>
    <xf numFmtId="39" fontId="18" fillId="0" borderId="4" xfId="13" applyFont="1" applyBorder="1" applyAlignment="1">
      <alignment horizontal="center"/>
    </xf>
    <xf numFmtId="39" fontId="19" fillId="0" borderId="0" xfId="0" quotePrefix="1" applyNumberFormat="1" applyFont="1" applyAlignment="1">
      <alignment horizontal="center"/>
    </xf>
    <xf numFmtId="39" fontId="18" fillId="0" borderId="0" xfId="1" quotePrefix="1" applyNumberFormat="1" applyFont="1" applyFill="1" applyAlignment="1" applyProtection="1">
      <alignment horizontal="center"/>
    </xf>
    <xf numFmtId="187" fontId="18" fillId="0" borderId="5" xfId="0" applyNumberFormat="1" applyFont="1" applyBorder="1"/>
    <xf numFmtId="187" fontId="18" fillId="0" borderId="5" xfId="13" applyNumberFormat="1" applyFont="1" applyBorder="1"/>
    <xf numFmtId="39" fontId="18" fillId="0" borderId="0" xfId="1" quotePrefix="1" applyNumberFormat="1" applyFont="1" applyFill="1" applyAlignment="1">
      <alignment horizontal="center"/>
    </xf>
    <xf numFmtId="187" fontId="18" fillId="0" borderId="2" xfId="13" applyNumberFormat="1" applyFont="1" applyBorder="1"/>
    <xf numFmtId="187" fontId="18" fillId="0" borderId="1" xfId="13" applyNumberFormat="1" applyFont="1" applyBorder="1"/>
    <xf numFmtId="39" fontId="18" fillId="0" borderId="0" xfId="1" applyNumberFormat="1" applyFont="1" applyFill="1"/>
    <xf numFmtId="39" fontId="17" fillId="0" borderId="0" xfId="0" applyNumberFormat="1" applyFont="1"/>
    <xf numFmtId="39" fontId="18" fillId="0" borderId="0" xfId="13" applyFont="1" applyAlignment="1">
      <alignment horizontal="right"/>
    </xf>
    <xf numFmtId="39" fontId="19" fillId="0" borderId="0" xfId="13" applyFont="1" applyAlignment="1">
      <alignment horizontal="center"/>
    </xf>
    <xf numFmtId="39" fontId="17" fillId="0" borderId="5" xfId="14" applyFont="1" applyBorder="1" applyAlignment="1">
      <alignment horizontal="center" vertical="center" wrapText="1"/>
    </xf>
    <xf numFmtId="39" fontId="17" fillId="0" borderId="0" xfId="12" applyNumberFormat="1" applyFont="1" applyAlignment="1">
      <alignment horizontal="center"/>
    </xf>
    <xf numFmtId="39" fontId="18" fillId="0" borderId="5" xfId="13" applyFont="1" applyBorder="1" applyAlignment="1">
      <alignment horizontal="center" vertical="center" wrapText="1"/>
    </xf>
    <xf numFmtId="39" fontId="18" fillId="0" borderId="2" xfId="13" applyFont="1" applyBorder="1" applyAlignment="1">
      <alignment horizontal="center" vertical="center"/>
    </xf>
    <xf numFmtId="39" fontId="18" fillId="0" borderId="5" xfId="13" applyFont="1" applyBorder="1" applyAlignment="1">
      <alignment horizontal="center"/>
    </xf>
    <xf numFmtId="39" fontId="17" fillId="0" borderId="5" xfId="14" applyFont="1" applyBorder="1" applyAlignment="1">
      <alignment horizontal="center" vertical="center"/>
    </xf>
    <xf numFmtId="39" fontId="17" fillId="0" borderId="0" xfId="14" applyFont="1" applyAlignment="1">
      <alignment horizontal="center" vertical="center" wrapText="1"/>
    </xf>
    <xf numFmtId="39" fontId="18" fillId="0" borderId="0" xfId="13" applyFont="1" applyAlignment="1">
      <alignment horizontal="center" vertical="center" wrapText="1"/>
    </xf>
    <xf numFmtId="39" fontId="18" fillId="0" borderId="0" xfId="13" applyFont="1" applyAlignment="1">
      <alignment vertical="center" wrapText="1"/>
    </xf>
    <xf numFmtId="39" fontId="17" fillId="0" borderId="0" xfId="14" applyFont="1" applyAlignment="1">
      <alignment horizontal="center"/>
    </xf>
    <xf numFmtId="39" fontId="18" fillId="0" borderId="0" xfId="13" applyFont="1" applyAlignment="1">
      <alignment horizontal="center" vertical="center"/>
    </xf>
    <xf numFmtId="39" fontId="17" fillId="0" borderId="0" xfId="14" applyFont="1" applyAlignment="1">
      <alignment vertical="center" wrapText="1"/>
    </xf>
    <xf numFmtId="39" fontId="18" fillId="0" borderId="0" xfId="0" applyNumberFormat="1" applyFont="1" applyAlignment="1">
      <alignment horizontal="center"/>
    </xf>
    <xf numFmtId="39" fontId="18" fillId="0" borderId="4" xfId="13" applyFont="1" applyBorder="1" applyAlignment="1">
      <alignment vertical="center" wrapText="1"/>
    </xf>
    <xf numFmtId="39" fontId="18" fillId="0" borderId="4" xfId="13" applyFont="1" applyBorder="1"/>
    <xf numFmtId="39" fontId="18" fillId="0" borderId="4" xfId="0" applyNumberFormat="1" applyFont="1" applyBorder="1"/>
    <xf numFmtId="39" fontId="17" fillId="0" borderId="4" xfId="14" applyFont="1" applyBorder="1" applyAlignment="1">
      <alignment vertical="center" wrapText="1"/>
    </xf>
    <xf numFmtId="39" fontId="18" fillId="0" borderId="0" xfId="9" quotePrefix="1" applyNumberFormat="1" applyFont="1" applyFill="1" applyAlignment="1" applyProtection="1">
      <alignment horizontal="center"/>
    </xf>
    <xf numFmtId="39" fontId="17" fillId="0" borderId="0" xfId="13" applyFont="1"/>
    <xf numFmtId="39" fontId="16" fillId="0" borderId="0" xfId="13" applyFont="1" applyAlignment="1">
      <alignment horizontal="center"/>
    </xf>
    <xf numFmtId="39" fontId="16" fillId="0" borderId="0" xfId="13" applyFont="1" applyAlignment="1">
      <alignment horizontal="right"/>
    </xf>
    <xf numFmtId="39" fontId="16" fillId="0" borderId="5" xfId="13" applyFont="1" applyBorder="1" applyAlignment="1">
      <alignment horizontal="center" vertical="center" wrapText="1"/>
    </xf>
    <xf numFmtId="39" fontId="16" fillId="0" borderId="5" xfId="13" applyFont="1" applyBorder="1"/>
    <xf numFmtId="39" fontId="16" fillId="0" borderId="5" xfId="13" applyFont="1" applyBorder="1" applyAlignment="1">
      <alignment horizontal="center" vertical="center"/>
    </xf>
    <xf numFmtId="39" fontId="16" fillId="0" borderId="4" xfId="13" applyFont="1" applyBorder="1" applyAlignment="1">
      <alignment horizontal="center" vertical="center" wrapText="1"/>
    </xf>
    <xf numFmtId="39" fontId="16" fillId="0" borderId="4" xfId="13" applyFont="1" applyBorder="1"/>
    <xf numFmtId="39" fontId="16" fillId="0" borderId="4" xfId="13" applyFont="1" applyBorder="1" applyAlignment="1">
      <alignment vertical="center"/>
    </xf>
    <xf numFmtId="39" fontId="16" fillId="0" borderId="4" xfId="13" applyFont="1" applyBorder="1" applyAlignment="1">
      <alignment horizontal="center" vertical="center"/>
    </xf>
    <xf numFmtId="39" fontId="16" fillId="0" borderId="2" xfId="13" applyFont="1" applyBorder="1" applyAlignment="1">
      <alignment horizontal="center" vertical="center"/>
    </xf>
    <xf numFmtId="39" fontId="16" fillId="0" borderId="4" xfId="13" applyFont="1" applyBorder="1" applyAlignment="1">
      <alignment horizontal="center"/>
    </xf>
    <xf numFmtId="39" fontId="16" fillId="0" borderId="0" xfId="9" quotePrefix="1" applyNumberFormat="1" applyFont="1" applyFill="1" applyBorder="1" applyAlignment="1" applyProtection="1">
      <alignment horizontal="center"/>
    </xf>
    <xf numFmtId="187" fontId="16" fillId="0" borderId="5" xfId="13" applyNumberFormat="1" applyFont="1" applyBorder="1"/>
    <xf numFmtId="39" fontId="16" fillId="0" borderId="0" xfId="9" quotePrefix="1" applyNumberFormat="1" applyFont="1" applyFill="1" applyAlignment="1" applyProtection="1">
      <alignment horizontal="center"/>
    </xf>
    <xf numFmtId="187" fontId="16" fillId="0" borderId="0" xfId="3" applyNumberFormat="1" applyFont="1" applyFill="1" applyBorder="1" applyAlignment="1" applyProtection="1">
      <alignment horizontal="right"/>
    </xf>
    <xf numFmtId="188" fontId="16" fillId="0" borderId="0" xfId="13" applyNumberFormat="1" applyFont="1"/>
    <xf numFmtId="39" fontId="16" fillId="0" borderId="0" xfId="13" quotePrefix="1" applyFont="1" applyAlignment="1">
      <alignment horizontal="center"/>
    </xf>
    <xf numFmtId="188" fontId="17" fillId="0" borderId="0" xfId="8" applyNumberFormat="1" applyFont="1"/>
    <xf numFmtId="43" fontId="17" fillId="0" borderId="0" xfId="1" applyFont="1"/>
    <xf numFmtId="188" fontId="17" fillId="0" borderId="0" xfId="13" applyNumberFormat="1" applyFont="1" applyAlignment="1">
      <alignment horizontal="left"/>
    </xf>
    <xf numFmtId="188" fontId="17" fillId="0" borderId="0" xfId="13" applyNumberFormat="1" applyFont="1"/>
    <xf numFmtId="39" fontId="20" fillId="0" borderId="0" xfId="0" quotePrefix="1" applyNumberFormat="1" applyFont="1" applyAlignment="1">
      <alignment horizontal="center"/>
    </xf>
    <xf numFmtId="187" fontId="17" fillId="0" borderId="0" xfId="8" applyNumberFormat="1" applyFont="1"/>
    <xf numFmtId="187" fontId="17" fillId="0" borderId="0" xfId="3" applyNumberFormat="1" applyFont="1" applyFill="1"/>
    <xf numFmtId="187" fontId="17" fillId="0" borderId="0" xfId="13" applyNumberFormat="1" applyFont="1"/>
    <xf numFmtId="43" fontId="17" fillId="0" borderId="0" xfId="1" applyFont="1" applyFill="1"/>
    <xf numFmtId="187" fontId="17" fillId="0" borderId="4" xfId="8" applyNumberFormat="1" applyFont="1" applyBorder="1"/>
    <xf numFmtId="187" fontId="17" fillId="0" borderId="5" xfId="8" applyNumberFormat="1" applyFont="1" applyBorder="1"/>
    <xf numFmtId="187" fontId="17" fillId="0" borderId="4" xfId="13" applyNumberFormat="1" applyFont="1" applyBorder="1"/>
    <xf numFmtId="187" fontId="18" fillId="0" borderId="0" xfId="8" applyNumberFormat="1" applyFont="1"/>
    <xf numFmtId="187" fontId="17" fillId="0" borderId="2" xfId="13" applyNumberFormat="1" applyFont="1" applyBorder="1"/>
    <xf numFmtId="188" fontId="18" fillId="0" borderId="0" xfId="8" applyNumberFormat="1" applyFont="1"/>
    <xf numFmtId="188" fontId="18" fillId="0" borderId="0" xfId="13" applyNumberFormat="1" applyFont="1"/>
    <xf numFmtId="192" fontId="18" fillId="0" borderId="0" xfId="13" applyNumberFormat="1" applyFont="1"/>
    <xf numFmtId="192" fontId="18" fillId="0" borderId="3" xfId="13" applyNumberFormat="1" applyFont="1" applyBorder="1"/>
    <xf numFmtId="192" fontId="18" fillId="0" borderId="6" xfId="13" applyNumberFormat="1" applyFont="1" applyBorder="1"/>
    <xf numFmtId="189" fontId="18" fillId="0" borderId="0" xfId="0" applyNumberFormat="1" applyFont="1"/>
    <xf numFmtId="188" fontId="17" fillId="0" borderId="0" xfId="13" applyNumberFormat="1" applyFont="1" applyAlignment="1">
      <alignment horizontal="center"/>
    </xf>
    <xf numFmtId="43" fontId="17" fillId="0" borderId="0" xfId="1" applyFont="1" applyFill="1" applyBorder="1"/>
    <xf numFmtId="191" fontId="17" fillId="0" borderId="0" xfId="1" applyNumberFormat="1" applyFont="1" applyFill="1"/>
    <xf numFmtId="193" fontId="17" fillId="0" borderId="0" xfId="8" applyNumberFormat="1" applyFont="1"/>
    <xf numFmtId="193" fontId="17" fillId="0" borderId="0" xfId="1" applyNumberFormat="1" applyFont="1" applyFill="1"/>
    <xf numFmtId="39" fontId="21" fillId="0" borderId="0" xfId="13" applyFont="1"/>
    <xf numFmtId="39" fontId="21" fillId="0" borderId="0" xfId="1" applyNumberFormat="1" applyFont="1" applyFill="1" applyAlignment="1" applyProtection="1">
      <alignment horizontal="center"/>
    </xf>
    <xf numFmtId="39" fontId="21" fillId="0" borderId="0" xfId="1" applyNumberFormat="1" applyFont="1" applyFill="1" applyAlignment="1">
      <alignment horizontal="center"/>
    </xf>
    <xf numFmtId="39" fontId="21" fillId="0" borderId="0" xfId="1" quotePrefix="1" applyNumberFormat="1" applyFont="1" applyFill="1" applyAlignment="1" applyProtection="1">
      <alignment horizontal="center"/>
    </xf>
    <xf numFmtId="39" fontId="13" fillId="0" borderId="0" xfId="5" applyNumberFormat="1" applyFont="1" applyFill="1" applyAlignment="1" applyProtection="1">
      <alignment horizontal="center"/>
    </xf>
    <xf numFmtId="39" fontId="14" fillId="0" borderId="0" xfId="5" applyNumberFormat="1" applyFont="1" applyFill="1" applyAlignment="1">
      <alignment horizontal="center"/>
    </xf>
    <xf numFmtId="39" fontId="14" fillId="0" borderId="0" xfId="5" quotePrefix="1" applyNumberFormat="1" applyFont="1" applyFill="1" applyAlignment="1" applyProtection="1">
      <alignment horizontal="center"/>
    </xf>
    <xf numFmtId="39" fontId="14" fillId="0" borderId="0" xfId="5" quotePrefix="1" applyNumberFormat="1" applyFont="1" applyFill="1" applyAlignment="1">
      <alignment horizontal="center"/>
    </xf>
    <xf numFmtId="39" fontId="14" fillId="0" borderId="0" xfId="13" quotePrefix="1" applyFont="1" applyAlignment="1">
      <alignment horizontal="center"/>
    </xf>
    <xf numFmtId="39" fontId="14" fillId="0" borderId="0" xfId="1" quotePrefix="1" applyNumberFormat="1" applyFont="1" applyFill="1" applyAlignment="1">
      <alignment horizontal="center"/>
    </xf>
    <xf numFmtId="39" fontId="15" fillId="0" borderId="0" xfId="9" quotePrefix="1" applyNumberFormat="1" applyFont="1" applyFill="1" applyAlignment="1" applyProtection="1">
      <alignment horizontal="center"/>
    </xf>
    <xf numFmtId="39" fontId="14" fillId="0" borderId="0" xfId="11" quotePrefix="1" applyNumberFormat="1" applyFont="1" applyFill="1" applyAlignment="1">
      <alignment horizontal="center"/>
    </xf>
    <xf numFmtId="195" fontId="17" fillId="0" borderId="0" xfId="1" applyNumberFormat="1" applyFont="1" applyFill="1"/>
    <xf numFmtId="187" fontId="17" fillId="0" borderId="1" xfId="13" applyNumberFormat="1" applyFont="1" applyBorder="1"/>
    <xf numFmtId="39" fontId="14" fillId="0" borderId="0" xfId="13" applyFont="1" applyAlignment="1">
      <alignment horizontal="center"/>
    </xf>
    <xf numFmtId="39" fontId="14" fillId="0" borderId="0" xfId="0" applyNumberFormat="1" applyFont="1"/>
    <xf numFmtId="43" fontId="14" fillId="0" borderId="0" xfId="1" applyFont="1"/>
    <xf numFmtId="39" fontId="13" fillId="0" borderId="0" xfId="13" applyFont="1" applyAlignment="1">
      <alignment horizontal="center"/>
    </xf>
    <xf numFmtId="39" fontId="14" fillId="0" borderId="0" xfId="5" applyNumberFormat="1" applyFont="1" applyAlignment="1" applyProtection="1">
      <alignment horizontal="center"/>
    </xf>
    <xf numFmtId="39" fontId="14" fillId="0" borderId="0" xfId="5" applyNumberFormat="1" applyFont="1" applyFill="1" applyAlignment="1" applyProtection="1">
      <alignment horizontal="center"/>
    </xf>
    <xf numFmtId="39" fontId="14" fillId="0" borderId="0" xfId="13" applyFont="1"/>
    <xf numFmtId="39" fontId="14" fillId="0" borderId="0" xfId="5" applyNumberFormat="1" applyFont="1" applyAlignment="1">
      <alignment horizontal="center"/>
    </xf>
    <xf numFmtId="39" fontId="13" fillId="0" borderId="0" xfId="13" applyFont="1"/>
    <xf numFmtId="188" fontId="13" fillId="0" borderId="0" xfId="0" quotePrefix="1" applyNumberFormat="1" applyFont="1" applyAlignment="1">
      <alignment horizontal="center"/>
    </xf>
    <xf numFmtId="188" fontId="23" fillId="0" borderId="0" xfId="0" applyNumberFormat="1" applyFont="1" applyAlignment="1">
      <alignment horizontal="center"/>
    </xf>
    <xf numFmtId="188" fontId="14" fillId="0" borderId="0" xfId="0" quotePrefix="1" applyNumberFormat="1" applyFont="1" applyAlignment="1">
      <alignment horizontal="center"/>
    </xf>
    <xf numFmtId="39" fontId="13" fillId="0" borderId="0" xfId="5" applyNumberFormat="1" applyFont="1" applyAlignment="1" applyProtection="1">
      <alignment horizontal="center"/>
    </xf>
    <xf numFmtId="188" fontId="13" fillId="0" borderId="0" xfId="0" applyNumberFormat="1" applyFont="1" applyAlignment="1">
      <alignment horizontal="center"/>
    </xf>
    <xf numFmtId="39" fontId="13" fillId="0" borderId="0" xfId="13" applyFont="1" applyAlignment="1">
      <alignment horizontal="left"/>
    </xf>
    <xf numFmtId="39" fontId="14" fillId="0" borderId="0" xfId="13" applyFont="1" applyAlignment="1">
      <alignment horizontal="left"/>
    </xf>
    <xf numFmtId="187" fontId="14" fillId="0" borderId="0" xfId="5" applyNumberFormat="1" applyFont="1" applyFill="1"/>
    <xf numFmtId="187" fontId="14" fillId="0" borderId="0" xfId="5" applyNumberFormat="1" applyFont="1" applyProtection="1"/>
    <xf numFmtId="187" fontId="14" fillId="0" borderId="0" xfId="5" applyNumberFormat="1" applyFont="1"/>
    <xf numFmtId="187" fontId="14" fillId="0" borderId="0" xfId="5" applyNumberFormat="1" applyFont="1" applyAlignment="1" applyProtection="1">
      <alignment horizontal="right"/>
    </xf>
    <xf numFmtId="187" fontId="14" fillId="0" borderId="2" xfId="5" applyNumberFormat="1" applyFont="1" applyFill="1" applyBorder="1"/>
    <xf numFmtId="187" fontId="14" fillId="0" borderId="0" xfId="5" applyNumberFormat="1" applyFont="1" applyBorder="1"/>
    <xf numFmtId="187" fontId="14" fillId="0" borderId="2" xfId="5" applyNumberFormat="1" applyFont="1" applyBorder="1"/>
    <xf numFmtId="187" fontId="14" fillId="0" borderId="0" xfId="0" applyNumberFormat="1" applyFont="1"/>
    <xf numFmtId="187" fontId="14" fillId="0" borderId="0" xfId="13" applyNumberFormat="1" applyFont="1"/>
    <xf numFmtId="39" fontId="14" fillId="0" borderId="0" xfId="5" quotePrefix="1" applyNumberFormat="1" applyFont="1" applyAlignment="1" applyProtection="1">
      <alignment horizontal="center"/>
    </xf>
    <xf numFmtId="187" fontId="14" fillId="0" borderId="0" xfId="13" applyNumberFormat="1" applyFont="1" applyAlignment="1">
      <alignment horizontal="right"/>
    </xf>
    <xf numFmtId="187" fontId="14" fillId="0" borderId="0" xfId="5" applyNumberFormat="1" applyFont="1" applyFill="1" applyProtection="1"/>
    <xf numFmtId="187" fontId="14" fillId="0" borderId="3" xfId="5" applyNumberFormat="1" applyFont="1" applyFill="1" applyBorder="1"/>
    <xf numFmtId="187" fontId="14" fillId="0" borderId="3" xfId="5" applyNumberFormat="1" applyFont="1" applyBorder="1"/>
    <xf numFmtId="39" fontId="14" fillId="0" borderId="0" xfId="5" applyNumberFormat="1" applyFont="1" applyFill="1" applyBorder="1"/>
    <xf numFmtId="39" fontId="14" fillId="0" borderId="0" xfId="5" applyNumberFormat="1" applyFont="1" applyBorder="1"/>
    <xf numFmtId="39" fontId="14" fillId="0" borderId="0" xfId="5" applyNumberFormat="1" applyFont="1"/>
    <xf numFmtId="1" fontId="14" fillId="0" borderId="0" xfId="3" applyNumberFormat="1" applyFont="1" applyAlignment="1">
      <alignment horizontal="center"/>
    </xf>
    <xf numFmtId="1" fontId="14" fillId="0" borderId="0" xfId="3" applyNumberFormat="1" applyFont="1" applyFill="1" applyAlignment="1">
      <alignment horizontal="center"/>
    </xf>
    <xf numFmtId="0" fontId="14" fillId="0" borderId="0" xfId="0" applyFont="1"/>
    <xf numFmtId="187" fontId="14" fillId="0" borderId="0" xfId="5" applyNumberFormat="1" applyFont="1" applyFill="1" applyBorder="1"/>
    <xf numFmtId="39" fontId="14" fillId="0" borderId="0" xfId="5" quotePrefix="1" applyNumberFormat="1" applyFont="1" applyAlignment="1">
      <alignment horizontal="center"/>
    </xf>
    <xf numFmtId="187" fontId="14" fillId="0" borderId="4" xfId="5" applyNumberFormat="1" applyFont="1" applyFill="1" applyBorder="1"/>
    <xf numFmtId="187" fontId="14" fillId="0" borderId="4" xfId="5" applyNumberFormat="1" applyFont="1" applyBorder="1"/>
    <xf numFmtId="39" fontId="14" fillId="0" borderId="3" xfId="0" applyNumberFormat="1" applyFont="1" applyBorder="1"/>
    <xf numFmtId="39" fontId="14" fillId="0" borderId="3" xfId="13" applyFont="1" applyBorder="1"/>
    <xf numFmtId="39" fontId="24" fillId="0" borderId="0" xfId="13" applyFont="1" applyAlignment="1">
      <alignment horizontal="left"/>
    </xf>
    <xf numFmtId="43" fontId="14" fillId="0" borderId="0" xfId="1" applyFont="1" applyFill="1"/>
    <xf numFmtId="187" fontId="14" fillId="0" borderId="5" xfId="5" applyNumberFormat="1" applyFont="1" applyFill="1" applyBorder="1" applyProtection="1"/>
    <xf numFmtId="187" fontId="14" fillId="0" borderId="0" xfId="5" applyNumberFormat="1" applyFont="1" applyFill="1" applyBorder="1" applyProtection="1"/>
    <xf numFmtId="187" fontId="14" fillId="0" borderId="4" xfId="5" applyNumberFormat="1" applyFont="1" applyFill="1" applyBorder="1" applyProtection="1"/>
    <xf numFmtId="187" fontId="14" fillId="0" borderId="4" xfId="13" applyNumberFormat="1" applyFont="1" applyBorder="1"/>
    <xf numFmtId="187" fontId="14" fillId="0" borderId="1" xfId="5" applyNumberFormat="1" applyFont="1" applyFill="1" applyBorder="1" applyProtection="1"/>
    <xf numFmtId="191" fontId="14" fillId="0" borderId="0" xfId="1" applyNumberFormat="1" applyFont="1" applyFill="1"/>
    <xf numFmtId="190" fontId="25" fillId="0" borderId="0" xfId="13" applyNumberFormat="1" applyFont="1"/>
    <xf numFmtId="194" fontId="14" fillId="0" borderId="0" xfId="0" applyNumberFormat="1" applyFont="1"/>
    <xf numFmtId="39" fontId="14" fillId="0" borderId="0" xfId="1" quotePrefix="1" applyNumberFormat="1" applyFont="1" applyFill="1" applyAlignment="1" applyProtection="1">
      <alignment horizontal="center"/>
    </xf>
    <xf numFmtId="187" fontId="14" fillId="0" borderId="5" xfId="13" applyNumberFormat="1" applyFont="1" applyBorder="1"/>
    <xf numFmtId="39" fontId="14" fillId="0" borderId="0" xfId="1" applyNumberFormat="1" applyFont="1" applyFill="1" applyAlignment="1">
      <alignment horizontal="center"/>
    </xf>
    <xf numFmtId="187" fontId="14" fillId="0" borderId="2" xfId="13" applyNumberFormat="1" applyFont="1" applyBorder="1"/>
    <xf numFmtId="39" fontId="24" fillId="0" borderId="0" xfId="13" applyFont="1" applyAlignment="1">
      <alignment horizontal="left" indent="3"/>
    </xf>
    <xf numFmtId="187" fontId="14" fillId="0" borderId="1" xfId="13" applyNumberFormat="1" applyFont="1" applyBorder="1"/>
    <xf numFmtId="192" fontId="14" fillId="0" borderId="3" xfId="13" applyNumberFormat="1" applyFont="1" applyBorder="1"/>
    <xf numFmtId="192" fontId="14" fillId="0" borderId="6" xfId="13" applyNumberFormat="1" applyFont="1" applyBorder="1"/>
    <xf numFmtId="188" fontId="24" fillId="0" borderId="0" xfId="13" quotePrefix="1" applyNumberFormat="1" applyFont="1" applyAlignment="1">
      <alignment horizontal="center"/>
    </xf>
    <xf numFmtId="39" fontId="14" fillId="0" borderId="0" xfId="13" applyFont="1" applyAlignment="1">
      <alignment horizontal="center"/>
    </xf>
    <xf numFmtId="39" fontId="14" fillId="0" borderId="0" xfId="13" quotePrefix="1" applyFont="1" applyAlignment="1">
      <alignment horizontal="center"/>
    </xf>
    <xf numFmtId="39" fontId="13" fillId="0" borderId="0" xfId="13" applyFont="1" applyAlignment="1">
      <alignment horizontal="center"/>
    </xf>
    <xf numFmtId="39" fontId="13" fillId="0" borderId="4" xfId="13" applyFont="1" applyBorder="1" applyAlignment="1">
      <alignment horizontal="center"/>
    </xf>
    <xf numFmtId="39" fontId="13" fillId="0" borderId="4" xfId="0" applyNumberFormat="1" applyFont="1" applyBorder="1" applyAlignment="1">
      <alignment horizontal="center"/>
    </xf>
    <xf numFmtId="39" fontId="19" fillId="0" borderId="4" xfId="13" applyFont="1" applyBorder="1" applyAlignment="1">
      <alignment horizontal="center"/>
    </xf>
    <xf numFmtId="39" fontId="18" fillId="0" borderId="0" xfId="13" applyFont="1" applyAlignment="1">
      <alignment horizontal="center"/>
    </xf>
    <xf numFmtId="39" fontId="19" fillId="0" borderId="0" xfId="13" applyFont="1" applyAlignment="1">
      <alignment horizontal="center"/>
    </xf>
    <xf numFmtId="39" fontId="18" fillId="0" borderId="2" xfId="13" applyFont="1" applyBorder="1" applyAlignment="1">
      <alignment horizontal="center"/>
    </xf>
    <xf numFmtId="39" fontId="17" fillId="0" borderId="0" xfId="13" applyFont="1" applyAlignment="1">
      <alignment horizontal="center"/>
    </xf>
    <xf numFmtId="39" fontId="16" fillId="0" borderId="0" xfId="13" applyFont="1" applyAlignment="1">
      <alignment horizontal="center"/>
    </xf>
    <xf numFmtId="39" fontId="22" fillId="0" borderId="0" xfId="13" applyFont="1" applyAlignment="1">
      <alignment horizontal="center"/>
    </xf>
    <xf numFmtId="39" fontId="22" fillId="0" borderId="4" xfId="13" applyFont="1" applyBorder="1" applyAlignment="1">
      <alignment horizontal="center"/>
    </xf>
    <xf numFmtId="39" fontId="16" fillId="0" borderId="4" xfId="13" applyFont="1" applyBorder="1" applyAlignment="1">
      <alignment horizontal="center"/>
    </xf>
    <xf numFmtId="188" fontId="17" fillId="0" borderId="0" xfId="13" applyNumberFormat="1" applyFont="1" applyAlignment="1">
      <alignment horizontal="center"/>
    </xf>
    <xf numFmtId="188" fontId="20" fillId="0" borderId="0" xfId="13" applyNumberFormat="1" applyFont="1" applyAlignment="1">
      <alignment horizontal="center"/>
    </xf>
    <xf numFmtId="188" fontId="20" fillId="0" borderId="4" xfId="13" applyNumberFormat="1" applyFont="1" applyBorder="1" applyAlignment="1">
      <alignment horizontal="center"/>
    </xf>
    <xf numFmtId="188" fontId="17" fillId="0" borderId="0" xfId="13" quotePrefix="1" applyNumberFormat="1" applyFont="1" applyAlignment="1">
      <alignment horizontal="center"/>
    </xf>
  </cellXfs>
  <cellStyles count="15">
    <cellStyle name="Comma 2" xfId="2" xr:uid="{00000000-0005-0000-0000-000000000000}"/>
    <cellStyle name="Comma 3" xfId="3" xr:uid="{00000000-0005-0000-0000-000001000000}"/>
    <cellStyle name="Comma 4" xfId="4" xr:uid="{00000000-0005-0000-0000-000002000000}"/>
    <cellStyle name="Comma 4 2" xfId="5" xr:uid="{00000000-0005-0000-0000-000003000000}"/>
    <cellStyle name="Comma 5" xfId="6" xr:uid="{00000000-0005-0000-0000-000004000000}"/>
    <cellStyle name="Normal 10" xfId="7" xr:uid="{00000000-0005-0000-0000-000005000000}"/>
    <cellStyle name="Normal 2" xfId="8" xr:uid="{00000000-0005-0000-0000-000006000000}"/>
    <cellStyle name="จุลภาค" xfId="1" builtinId="3"/>
    <cellStyle name="จุลภาค 2" xfId="9" xr:uid="{00000000-0005-0000-0000-000008000000}"/>
    <cellStyle name="จุลภาค 3" xfId="10" xr:uid="{00000000-0005-0000-0000-000009000000}"/>
    <cellStyle name="จุลภาค 4" xfId="11" xr:uid="{00000000-0005-0000-0000-00000A000000}"/>
    <cellStyle name="ปกติ" xfId="0" builtinId="0"/>
    <cellStyle name="ปกติ_Seafco_Mar'52_T2" xfId="12" xr:uid="{00000000-0005-0000-0000-00000C000000}"/>
    <cellStyle name="ปกติ_Sheet1" xfId="13" xr:uid="{00000000-0005-0000-0000-00000D000000}"/>
    <cellStyle name="ปกติ_Sheet1_Seafco_Mar'52_T2 2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S112"/>
  <sheetViews>
    <sheetView topLeftCell="A91" zoomScale="90" zoomScaleNormal="90" zoomScaleSheetLayoutView="100" workbookViewId="0">
      <selection activeCell="G103" sqref="G103"/>
    </sheetView>
  </sheetViews>
  <sheetFormatPr defaultColWidth="9.140625" defaultRowHeight="25.5" customHeight="1" x14ac:dyDescent="0.45"/>
  <cols>
    <col min="1" max="3" width="9.140625" style="112" customWidth="1"/>
    <col min="4" max="4" width="11.28515625" style="118" customWidth="1"/>
    <col min="5" max="5" width="1.28515625" style="118" customWidth="1"/>
    <col min="6" max="6" width="8.7109375" style="102" customWidth="1"/>
    <col min="7" max="7" width="16" style="112" customWidth="1"/>
    <col min="8" max="8" width="1.140625" style="112" customWidth="1"/>
    <col min="9" max="9" width="16" style="112" customWidth="1"/>
    <col min="10" max="10" width="1.28515625" style="112" customWidth="1"/>
    <col min="11" max="11" width="16" style="112" customWidth="1"/>
    <col min="12" max="12" width="1.28515625" style="112" customWidth="1"/>
    <col min="13" max="13" width="16" style="112" customWidth="1"/>
    <col min="14" max="14" width="1.7109375" style="112" customWidth="1"/>
    <col min="15" max="15" width="6.85546875" style="113" bestFit="1" customWidth="1"/>
    <col min="16" max="16" width="13.7109375" style="112" bestFit="1" customWidth="1"/>
    <col min="17" max="17" width="13.5703125" style="112" bestFit="1" customWidth="1"/>
    <col min="18" max="18" width="13.42578125" style="112" bestFit="1" customWidth="1"/>
    <col min="19" max="19" width="13.5703125" style="112" bestFit="1" customWidth="1"/>
    <col min="20" max="20" width="12.140625" style="112" bestFit="1" customWidth="1"/>
    <col min="21" max="23" width="13.28515625" style="112" bestFit="1" customWidth="1"/>
    <col min="24" max="16384" width="9.140625" style="112"/>
  </cols>
  <sheetData>
    <row r="1" spans="1:15" ht="25.5" customHeight="1" x14ac:dyDescent="0.45">
      <c r="A1" s="172" t="s">
        <v>38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</row>
    <row r="2" spans="1:15" ht="25.5" customHeight="1" x14ac:dyDescent="0.45">
      <c r="A2" s="174" t="s">
        <v>57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</row>
    <row r="3" spans="1:15" ht="25.5" customHeight="1" x14ac:dyDescent="0.45">
      <c r="A3" s="172" t="s">
        <v>220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</row>
    <row r="4" spans="1:15" ht="25.5" customHeight="1" x14ac:dyDescent="0.45">
      <c r="A4" s="111"/>
      <c r="B4" s="111"/>
      <c r="C4" s="111"/>
      <c r="D4" s="115"/>
      <c r="E4" s="115"/>
      <c r="F4" s="116"/>
      <c r="G4" s="111"/>
      <c r="H4" s="111"/>
      <c r="I4" s="111"/>
      <c r="J4" s="111"/>
      <c r="K4" s="111"/>
      <c r="L4" s="111"/>
      <c r="M4" s="111"/>
    </row>
    <row r="5" spans="1:15" ht="25.5" customHeight="1" x14ac:dyDescent="0.45">
      <c r="A5" s="117"/>
      <c r="B5" s="117"/>
      <c r="C5" s="117"/>
      <c r="G5" s="175" t="s">
        <v>24</v>
      </c>
      <c r="H5" s="175"/>
      <c r="I5" s="175"/>
      <c r="J5" s="119"/>
      <c r="K5" s="176" t="s">
        <v>42</v>
      </c>
      <c r="L5" s="176"/>
      <c r="M5" s="176"/>
    </row>
    <row r="6" spans="1:15" ht="25.5" customHeight="1" x14ac:dyDescent="0.45">
      <c r="A6" s="114"/>
      <c r="B6" s="114"/>
      <c r="C6" s="114"/>
      <c r="F6" s="101" t="s">
        <v>14</v>
      </c>
      <c r="G6" s="120" t="s">
        <v>221</v>
      </c>
      <c r="H6" s="121"/>
      <c r="I6" s="120" t="s">
        <v>171</v>
      </c>
      <c r="J6" s="122"/>
      <c r="K6" s="120" t="s">
        <v>221</v>
      </c>
      <c r="L6" s="121"/>
      <c r="M6" s="120" t="s">
        <v>171</v>
      </c>
    </row>
    <row r="7" spans="1:15" ht="25.5" customHeight="1" x14ac:dyDescent="0.45">
      <c r="A7" s="174" t="s">
        <v>12</v>
      </c>
      <c r="B7" s="174"/>
      <c r="C7" s="174"/>
      <c r="D7" s="123"/>
      <c r="E7" s="123"/>
      <c r="F7" s="101"/>
      <c r="G7" s="120"/>
      <c r="H7" s="124"/>
      <c r="I7" s="120"/>
      <c r="J7" s="117"/>
      <c r="K7" s="120"/>
      <c r="L7" s="124"/>
      <c r="M7" s="120"/>
    </row>
    <row r="8" spans="1:15" ht="25.5" customHeight="1" x14ac:dyDescent="0.45">
      <c r="A8" s="125" t="s">
        <v>0</v>
      </c>
      <c r="B8" s="117"/>
      <c r="C8" s="117"/>
      <c r="H8" s="117"/>
      <c r="J8" s="117"/>
      <c r="L8" s="117"/>
    </row>
    <row r="9" spans="1:15" ht="25.5" customHeight="1" x14ac:dyDescent="0.45">
      <c r="A9" s="126" t="s">
        <v>36</v>
      </c>
      <c r="C9" s="117"/>
      <c r="D9" s="103"/>
      <c r="E9" s="103"/>
      <c r="F9" s="103" t="s">
        <v>162</v>
      </c>
      <c r="G9" s="127">
        <v>70249609.350000009</v>
      </c>
      <c r="H9" s="128"/>
      <c r="I9" s="129">
        <v>71686658.109999999</v>
      </c>
      <c r="J9" s="130"/>
      <c r="K9" s="128">
        <v>40441466.140000001</v>
      </c>
      <c r="L9" s="129"/>
      <c r="M9" s="128">
        <v>38349957.710000001</v>
      </c>
    </row>
    <row r="10" spans="1:15" ht="25.5" customHeight="1" x14ac:dyDescent="0.45">
      <c r="A10" s="126" t="s">
        <v>98</v>
      </c>
      <c r="C10" s="117"/>
      <c r="D10" s="103"/>
      <c r="E10" s="103"/>
      <c r="F10" s="103" t="s">
        <v>79</v>
      </c>
      <c r="G10" s="127">
        <v>186061420.12999997</v>
      </c>
      <c r="H10" s="128"/>
      <c r="I10" s="129">
        <v>156858959.76000002</v>
      </c>
      <c r="J10" s="130"/>
      <c r="K10" s="128">
        <v>131855043.43999998</v>
      </c>
      <c r="L10" s="129"/>
      <c r="M10" s="128">
        <v>115882955.63000001</v>
      </c>
      <c r="O10" s="129"/>
    </row>
    <row r="11" spans="1:15" ht="25.5" customHeight="1" x14ac:dyDescent="0.45">
      <c r="A11" s="126" t="s">
        <v>75</v>
      </c>
      <c r="C11" s="117"/>
      <c r="D11" s="103"/>
      <c r="E11" s="103"/>
      <c r="F11" s="103" t="s">
        <v>159</v>
      </c>
      <c r="G11" s="127">
        <v>0</v>
      </c>
      <c r="H11" s="128"/>
      <c r="I11" s="129">
        <v>0</v>
      </c>
      <c r="J11" s="130"/>
      <c r="K11" s="128">
        <v>1473600000</v>
      </c>
      <c r="L11" s="129"/>
      <c r="M11" s="128">
        <v>1415100000</v>
      </c>
    </row>
    <row r="12" spans="1:15" ht="25.5" customHeight="1" x14ac:dyDescent="0.45">
      <c r="A12" s="126" t="s">
        <v>71</v>
      </c>
      <c r="C12" s="117"/>
      <c r="D12" s="103"/>
      <c r="E12" s="103"/>
      <c r="F12" s="103" t="s">
        <v>153</v>
      </c>
      <c r="G12" s="127">
        <v>1646247627.1800001</v>
      </c>
      <c r="H12" s="129"/>
      <c r="I12" s="129">
        <v>1390950413.8099995</v>
      </c>
      <c r="J12" s="130"/>
      <c r="K12" s="129">
        <v>88334770.430000007</v>
      </c>
      <c r="L12" s="129"/>
      <c r="M12" s="129">
        <v>84537042.929999992</v>
      </c>
    </row>
    <row r="13" spans="1:15" ht="25.5" customHeight="1" x14ac:dyDescent="0.45">
      <c r="A13" s="117"/>
      <c r="B13" s="125" t="s">
        <v>32</v>
      </c>
      <c r="G13" s="131">
        <f>SUM(G9:G12)</f>
        <v>1902558656.6600001</v>
      </c>
      <c r="H13" s="132"/>
      <c r="I13" s="133">
        <f>SUM(I9:I12)</f>
        <v>1619496031.6799994</v>
      </c>
      <c r="J13" s="129"/>
      <c r="K13" s="131">
        <f>SUM(K9:K12)</f>
        <v>1734231280.01</v>
      </c>
      <c r="L13" s="129"/>
      <c r="M13" s="133">
        <f>SUM(M9:M12)</f>
        <v>1653869956.27</v>
      </c>
    </row>
    <row r="14" spans="1:15" ht="25.5" customHeight="1" x14ac:dyDescent="0.45">
      <c r="A14" s="126" t="s">
        <v>10</v>
      </c>
      <c r="C14" s="126"/>
      <c r="G14" s="134"/>
      <c r="H14" s="135"/>
      <c r="I14" s="134"/>
      <c r="J14" s="135"/>
      <c r="K14" s="135"/>
      <c r="L14" s="135"/>
      <c r="M14" s="135"/>
    </row>
    <row r="15" spans="1:15" ht="25.5" customHeight="1" x14ac:dyDescent="0.45">
      <c r="A15" s="126" t="s">
        <v>142</v>
      </c>
      <c r="C15" s="126"/>
      <c r="F15" s="104" t="s">
        <v>158</v>
      </c>
      <c r="G15" s="134">
        <v>554390.55000000005</v>
      </c>
      <c r="H15" s="135"/>
      <c r="I15" s="134">
        <v>7295000</v>
      </c>
      <c r="J15" s="135"/>
      <c r="K15" s="135">
        <v>0</v>
      </c>
      <c r="L15" s="135"/>
      <c r="M15" s="135">
        <v>7295000</v>
      </c>
    </row>
    <row r="16" spans="1:15" ht="25.5" customHeight="1" x14ac:dyDescent="0.45">
      <c r="A16" s="126" t="s">
        <v>131</v>
      </c>
      <c r="C16" s="126"/>
      <c r="D16" s="136"/>
      <c r="E16" s="136"/>
      <c r="F16" s="103" t="s">
        <v>80</v>
      </c>
      <c r="G16" s="134">
        <f>818181201.36+47378.07</f>
        <v>818228579.43000007</v>
      </c>
      <c r="H16" s="135"/>
      <c r="I16" s="134">
        <v>393211804.63999999</v>
      </c>
      <c r="J16" s="135"/>
      <c r="K16" s="129">
        <v>714080321.62</v>
      </c>
      <c r="L16" s="129"/>
      <c r="M16" s="129">
        <v>326258289.22000003</v>
      </c>
    </row>
    <row r="17" spans="1:15" ht="25.5" customHeight="1" x14ac:dyDescent="0.45">
      <c r="A17" s="126" t="s">
        <v>51</v>
      </c>
      <c r="C17" s="126"/>
      <c r="D17" s="136"/>
      <c r="E17" s="136"/>
      <c r="F17" s="103" t="s">
        <v>81</v>
      </c>
      <c r="G17" s="134">
        <v>0</v>
      </c>
      <c r="H17" s="135"/>
      <c r="I17" s="134">
        <v>0</v>
      </c>
      <c r="J17" s="135"/>
      <c r="K17" s="129">
        <v>532663420.70999998</v>
      </c>
      <c r="L17" s="129"/>
      <c r="M17" s="129">
        <v>532663420.70999998</v>
      </c>
    </row>
    <row r="18" spans="1:15" ht="25.5" customHeight="1" x14ac:dyDescent="0.45">
      <c r="A18" s="126" t="s">
        <v>72</v>
      </c>
      <c r="B18" s="126"/>
      <c r="C18" s="117"/>
      <c r="D18" s="136"/>
      <c r="E18" s="136"/>
      <c r="F18" s="103" t="s">
        <v>154</v>
      </c>
      <c r="G18" s="129">
        <v>450406374.82999998</v>
      </c>
      <c r="H18" s="129"/>
      <c r="I18" s="129">
        <v>451973236.31</v>
      </c>
      <c r="J18" s="135"/>
      <c r="K18" s="129">
        <v>0</v>
      </c>
      <c r="L18" s="135"/>
      <c r="M18" s="135">
        <v>0</v>
      </c>
    </row>
    <row r="19" spans="1:15" ht="25.5" customHeight="1" x14ac:dyDescent="0.45">
      <c r="A19" s="126" t="s">
        <v>73</v>
      </c>
      <c r="B19" s="126"/>
      <c r="C19" s="117"/>
      <c r="D19" s="136"/>
      <c r="E19" s="136"/>
      <c r="F19" s="103" t="s">
        <v>82</v>
      </c>
      <c r="G19" s="129">
        <v>460594078.04000026</v>
      </c>
      <c r="H19" s="128"/>
      <c r="I19" s="129">
        <v>456368707.42000014</v>
      </c>
      <c r="J19" s="137"/>
      <c r="K19" s="135">
        <v>313023107.39000016</v>
      </c>
      <c r="L19" s="135"/>
      <c r="M19" s="134">
        <v>304633158.95999986</v>
      </c>
    </row>
    <row r="20" spans="1:15" ht="25.5" customHeight="1" x14ac:dyDescent="0.45">
      <c r="A20" s="126" t="s">
        <v>132</v>
      </c>
      <c r="B20" s="126"/>
      <c r="C20" s="117"/>
      <c r="D20" s="136"/>
      <c r="E20" s="136"/>
      <c r="F20" s="103" t="s">
        <v>83</v>
      </c>
      <c r="G20" s="129">
        <v>21536455.609999999</v>
      </c>
      <c r="H20" s="128"/>
      <c r="I20" s="129">
        <v>22868618.690000001</v>
      </c>
      <c r="J20" s="137"/>
      <c r="K20" s="129">
        <v>0</v>
      </c>
      <c r="L20" s="128"/>
      <c r="M20" s="129">
        <v>0</v>
      </c>
    </row>
    <row r="21" spans="1:15" ht="25.5" customHeight="1" x14ac:dyDescent="0.45">
      <c r="A21" s="126" t="s">
        <v>99</v>
      </c>
      <c r="B21" s="117"/>
      <c r="C21" s="117"/>
      <c r="D21" s="136"/>
      <c r="E21" s="136"/>
      <c r="F21" s="103" t="s">
        <v>84</v>
      </c>
      <c r="G21" s="129">
        <v>1891867.7099999972</v>
      </c>
      <c r="H21" s="128"/>
      <c r="I21" s="129">
        <v>2019884.0399999991</v>
      </c>
      <c r="J21" s="137"/>
      <c r="K21" s="127">
        <v>156123.52999999933</v>
      </c>
      <c r="L21" s="138"/>
      <c r="M21" s="127">
        <v>28006.18</v>
      </c>
    </row>
    <row r="22" spans="1:15" ht="25.5" customHeight="1" x14ac:dyDescent="0.45">
      <c r="A22" s="117" t="s">
        <v>77</v>
      </c>
      <c r="B22" s="126"/>
      <c r="C22" s="126"/>
      <c r="D22" s="136"/>
      <c r="E22" s="136"/>
      <c r="F22" s="103" t="s">
        <v>85</v>
      </c>
      <c r="G22" s="129">
        <v>8051362.0200000005</v>
      </c>
      <c r="H22" s="128"/>
      <c r="I22" s="129">
        <v>8380278.3900000006</v>
      </c>
      <c r="J22" s="137"/>
      <c r="K22" s="134">
        <v>7444311.7000000002</v>
      </c>
      <c r="L22" s="135"/>
      <c r="M22" s="134">
        <v>7341207.4100000001</v>
      </c>
    </row>
    <row r="23" spans="1:15" ht="25.5" customHeight="1" x14ac:dyDescent="0.45">
      <c r="A23" s="126" t="s">
        <v>34</v>
      </c>
      <c r="B23" s="126"/>
      <c r="C23" s="117"/>
      <c r="D23" s="136"/>
      <c r="E23" s="136"/>
      <c r="F23" s="103" t="s">
        <v>86</v>
      </c>
      <c r="G23" s="129">
        <v>163473652.58000001</v>
      </c>
      <c r="H23" s="129"/>
      <c r="I23" s="129">
        <v>158456445.06</v>
      </c>
      <c r="J23" s="135"/>
      <c r="K23" s="134">
        <v>1753802.02</v>
      </c>
      <c r="L23" s="129"/>
      <c r="M23" s="134">
        <v>1754606.02</v>
      </c>
    </row>
    <row r="24" spans="1:15" ht="25.5" customHeight="1" x14ac:dyDescent="0.45">
      <c r="B24" s="125" t="s">
        <v>33</v>
      </c>
      <c r="G24" s="133">
        <f>SUM(G15:G23)</f>
        <v>1924736760.77</v>
      </c>
      <c r="H24" s="132"/>
      <c r="I24" s="133">
        <f>SUM(I15:I23)</f>
        <v>1500573974.5500002</v>
      </c>
      <c r="J24" s="129"/>
      <c r="K24" s="133">
        <f>SUM(K15:K23)</f>
        <v>1569121086.97</v>
      </c>
      <c r="L24" s="129"/>
      <c r="M24" s="133">
        <f>SUM(M15:M23)</f>
        <v>1179973688.5</v>
      </c>
    </row>
    <row r="25" spans="1:15" ht="25.5" customHeight="1" thickBot="1" x14ac:dyDescent="0.5">
      <c r="A25" s="125" t="s">
        <v>1</v>
      </c>
      <c r="B25" s="117"/>
      <c r="C25" s="117"/>
      <c r="G25" s="139">
        <f>+G13+G24</f>
        <v>3827295417.4300003</v>
      </c>
      <c r="H25" s="132"/>
      <c r="I25" s="140">
        <f>+I13+I24</f>
        <v>3120070006.2299995</v>
      </c>
      <c r="J25" s="129"/>
      <c r="K25" s="139">
        <f>+K13+K24</f>
        <v>3303352366.98</v>
      </c>
      <c r="L25" s="129"/>
      <c r="M25" s="140">
        <f>+M13+M24</f>
        <v>2833843644.77</v>
      </c>
    </row>
    <row r="26" spans="1:15" ht="25.5" customHeight="1" thickTop="1" x14ac:dyDescent="0.45">
      <c r="A26" s="125"/>
      <c r="B26" s="117"/>
      <c r="C26" s="117"/>
      <c r="G26" s="141"/>
      <c r="H26" s="142"/>
      <c r="I26" s="142"/>
      <c r="J26" s="143"/>
      <c r="K26" s="141"/>
      <c r="L26" s="143"/>
      <c r="M26" s="142"/>
    </row>
    <row r="27" spans="1:15" ht="25.5" customHeight="1" x14ac:dyDescent="0.45">
      <c r="A27" s="125"/>
      <c r="B27" s="117"/>
      <c r="C27" s="117"/>
      <c r="G27" s="141"/>
      <c r="H27" s="142"/>
      <c r="I27" s="142"/>
      <c r="J27" s="143"/>
      <c r="K27" s="141"/>
      <c r="L27" s="143"/>
      <c r="M27" s="142"/>
    </row>
    <row r="28" spans="1:15" ht="25.5" customHeight="1" x14ac:dyDescent="0.45">
      <c r="A28" s="125"/>
      <c r="B28" s="117"/>
      <c r="C28" s="117"/>
      <c r="G28" s="141"/>
      <c r="H28" s="142"/>
      <c r="I28" s="142"/>
      <c r="J28" s="143"/>
      <c r="K28" s="141"/>
      <c r="L28" s="143"/>
      <c r="M28" s="142"/>
    </row>
    <row r="29" spans="1:15" s="146" customFormat="1" ht="25.5" customHeight="1" x14ac:dyDescent="0.45">
      <c r="A29" s="126" t="s">
        <v>70</v>
      </c>
      <c r="B29" s="117"/>
      <c r="C29" s="117"/>
      <c r="D29" s="144"/>
      <c r="E29" s="144"/>
      <c r="F29" s="145"/>
      <c r="G29" s="117"/>
      <c r="H29" s="117"/>
      <c r="I29" s="117"/>
      <c r="J29" s="117"/>
      <c r="K29" s="117"/>
      <c r="L29" s="117"/>
      <c r="M29" s="117"/>
      <c r="O29" s="113"/>
    </row>
    <row r="30" spans="1:15" s="146" customFormat="1" ht="25.5" customHeight="1" x14ac:dyDescent="0.45">
      <c r="A30" s="126"/>
      <c r="B30" s="117"/>
      <c r="C30" s="117"/>
      <c r="D30" s="144"/>
      <c r="E30" s="144"/>
      <c r="F30" s="145"/>
      <c r="G30" s="117"/>
      <c r="H30" s="117"/>
      <c r="I30" s="117"/>
      <c r="J30" s="117"/>
      <c r="K30" s="117"/>
      <c r="L30" s="117"/>
      <c r="M30" s="117"/>
      <c r="O30" s="113"/>
    </row>
    <row r="31" spans="1:15" s="146" customFormat="1" ht="25.5" customHeight="1" x14ac:dyDescent="0.45">
      <c r="A31" s="126"/>
      <c r="B31" s="117"/>
      <c r="C31" s="117"/>
      <c r="D31" s="144"/>
      <c r="E31" s="144"/>
      <c r="F31" s="145"/>
      <c r="G31" s="117"/>
      <c r="H31" s="117"/>
      <c r="I31" s="117"/>
      <c r="J31" s="117"/>
      <c r="K31" s="117"/>
      <c r="L31" s="117"/>
      <c r="M31" s="117"/>
      <c r="O31" s="113"/>
    </row>
    <row r="32" spans="1:15" ht="25.5" customHeight="1" x14ac:dyDescent="0.45">
      <c r="A32" s="126"/>
      <c r="D32" s="112" t="s">
        <v>141</v>
      </c>
      <c r="E32" s="112"/>
      <c r="F32" s="112"/>
      <c r="H32" s="117"/>
      <c r="I32" s="117"/>
      <c r="J32" s="117"/>
      <c r="K32" s="117"/>
      <c r="L32" s="117"/>
      <c r="M32" s="117"/>
    </row>
    <row r="33" spans="1:13" ht="25.5" customHeight="1" x14ac:dyDescent="0.45">
      <c r="A33" s="126"/>
      <c r="D33" s="117" t="s">
        <v>155</v>
      </c>
      <c r="E33" s="117"/>
      <c r="F33" s="112"/>
      <c r="H33" s="117"/>
      <c r="I33" s="117"/>
      <c r="J33" s="117"/>
      <c r="K33" s="117"/>
      <c r="L33" s="117"/>
      <c r="M33" s="117"/>
    </row>
    <row r="34" spans="1:13" ht="25.5" customHeight="1" x14ac:dyDescent="0.45">
      <c r="A34" s="126"/>
      <c r="D34" s="117"/>
      <c r="E34" s="117"/>
      <c r="F34" s="112"/>
      <c r="H34" s="117"/>
      <c r="I34" s="117"/>
      <c r="J34" s="117"/>
      <c r="K34" s="117"/>
      <c r="L34" s="117"/>
      <c r="M34" s="117"/>
    </row>
    <row r="35" spans="1:13" ht="25.5" customHeight="1" x14ac:dyDescent="0.45">
      <c r="A35" s="126"/>
      <c r="D35" s="117"/>
      <c r="E35" s="117"/>
      <c r="F35" s="112"/>
      <c r="H35" s="117"/>
      <c r="I35" s="117"/>
      <c r="J35" s="117"/>
      <c r="K35" s="117"/>
      <c r="L35" s="117"/>
      <c r="M35" s="117"/>
    </row>
    <row r="36" spans="1:13" ht="25.5" customHeight="1" x14ac:dyDescent="0.45">
      <c r="A36" s="126"/>
      <c r="D36" s="117"/>
      <c r="E36" s="117"/>
      <c r="F36" s="112"/>
      <c r="H36" s="117"/>
      <c r="I36" s="117"/>
      <c r="J36" s="117"/>
      <c r="K36" s="117"/>
      <c r="L36" s="117"/>
      <c r="M36" s="117"/>
    </row>
    <row r="37" spans="1:13" ht="25.5" customHeight="1" x14ac:dyDescent="0.45">
      <c r="A37" s="126"/>
      <c r="D37" s="117"/>
      <c r="E37" s="117"/>
      <c r="F37" s="112"/>
      <c r="H37" s="117"/>
      <c r="I37" s="117"/>
      <c r="J37" s="117"/>
      <c r="K37" s="117"/>
      <c r="L37" s="117"/>
      <c r="M37" s="117"/>
    </row>
    <row r="38" spans="1:13" ht="24.95" customHeight="1" x14ac:dyDescent="0.45">
      <c r="A38" s="173" t="s">
        <v>9</v>
      </c>
      <c r="B38" s="173"/>
      <c r="C38" s="173"/>
      <c r="D38" s="173"/>
      <c r="E38" s="173"/>
      <c r="F38" s="173"/>
      <c r="G38" s="173"/>
      <c r="H38" s="173"/>
      <c r="I38" s="173"/>
      <c r="J38" s="173"/>
      <c r="K38" s="173"/>
      <c r="L38" s="173"/>
      <c r="M38" s="173"/>
    </row>
    <row r="39" spans="1:13" ht="24.95" customHeight="1" x14ac:dyDescent="0.45">
      <c r="A39" s="172" t="s">
        <v>38</v>
      </c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</row>
    <row r="40" spans="1:13" ht="24.95" customHeight="1" x14ac:dyDescent="0.45">
      <c r="A40" s="174" t="s">
        <v>58</v>
      </c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</row>
    <row r="41" spans="1:13" ht="24.95" customHeight="1" x14ac:dyDescent="0.45">
      <c r="A41" s="172" t="s">
        <v>220</v>
      </c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</row>
    <row r="42" spans="1:13" ht="24.95" customHeight="1" x14ac:dyDescent="0.45">
      <c r="A42" s="111"/>
      <c r="B42" s="111"/>
      <c r="C42" s="111"/>
      <c r="D42" s="115"/>
      <c r="E42" s="115"/>
      <c r="F42" s="116"/>
      <c r="G42" s="111"/>
      <c r="H42" s="111"/>
      <c r="I42" s="111"/>
      <c r="J42" s="111"/>
      <c r="K42" s="111"/>
      <c r="L42" s="111"/>
      <c r="M42" s="111"/>
    </row>
    <row r="43" spans="1:13" ht="24.95" customHeight="1" x14ac:dyDescent="0.45">
      <c r="A43" s="117"/>
      <c r="B43" s="117"/>
      <c r="C43" s="117"/>
      <c r="G43" s="175" t="s">
        <v>24</v>
      </c>
      <c r="H43" s="175"/>
      <c r="I43" s="175"/>
      <c r="J43" s="119"/>
      <c r="K43" s="176" t="s">
        <v>42</v>
      </c>
      <c r="L43" s="176"/>
      <c r="M43" s="176"/>
    </row>
    <row r="44" spans="1:13" ht="24.95" customHeight="1" x14ac:dyDescent="0.45">
      <c r="A44" s="174"/>
      <c r="B44" s="174"/>
      <c r="C44" s="174"/>
      <c r="F44" s="101" t="s">
        <v>14</v>
      </c>
      <c r="G44" s="120" t="s">
        <v>221</v>
      </c>
      <c r="H44" s="121"/>
      <c r="I44" s="120" t="s">
        <v>171</v>
      </c>
      <c r="J44" s="122"/>
      <c r="K44" s="120" t="s">
        <v>221</v>
      </c>
      <c r="L44" s="121"/>
      <c r="M44" s="120" t="s">
        <v>171</v>
      </c>
    </row>
    <row r="45" spans="1:13" ht="24.95" customHeight="1" x14ac:dyDescent="0.45">
      <c r="A45" s="114"/>
      <c r="B45" s="114"/>
      <c r="C45" s="114"/>
      <c r="F45" s="101"/>
      <c r="G45" s="120"/>
      <c r="H45" s="124"/>
      <c r="I45" s="120"/>
      <c r="J45" s="117"/>
      <c r="K45" s="120"/>
      <c r="L45" s="124"/>
      <c r="M45" s="120"/>
    </row>
    <row r="46" spans="1:13" ht="24.95" customHeight="1" x14ac:dyDescent="0.45">
      <c r="A46" s="174" t="s">
        <v>8</v>
      </c>
      <c r="B46" s="174"/>
      <c r="C46" s="174"/>
      <c r="D46" s="123"/>
      <c r="E46" s="123"/>
      <c r="F46" s="101"/>
      <c r="G46" s="120"/>
      <c r="H46" s="124"/>
      <c r="I46" s="120"/>
      <c r="J46" s="117"/>
      <c r="K46" s="120"/>
      <c r="L46" s="124"/>
      <c r="M46" s="120"/>
    </row>
    <row r="47" spans="1:13" ht="24.95" customHeight="1" x14ac:dyDescent="0.45">
      <c r="A47" s="125" t="s">
        <v>2</v>
      </c>
      <c r="B47" s="117"/>
      <c r="C47" s="117"/>
      <c r="J47" s="117"/>
      <c r="K47" s="117"/>
      <c r="L47" s="117"/>
      <c r="M47" s="117"/>
    </row>
    <row r="48" spans="1:13" ht="24.95" customHeight="1" x14ac:dyDescent="0.45">
      <c r="A48" s="126" t="s">
        <v>40</v>
      </c>
      <c r="B48" s="117"/>
      <c r="C48" s="117"/>
      <c r="J48" s="117"/>
      <c r="K48" s="117"/>
      <c r="L48" s="117"/>
      <c r="M48" s="117"/>
    </row>
    <row r="49" spans="1:13" ht="24.95" customHeight="1" x14ac:dyDescent="0.45">
      <c r="A49" s="126" t="s">
        <v>41</v>
      </c>
      <c r="C49" s="117"/>
      <c r="D49" s="104"/>
      <c r="E49" s="104"/>
      <c r="F49" s="104" t="s">
        <v>90</v>
      </c>
      <c r="G49" s="129">
        <v>130879305.67</v>
      </c>
      <c r="H49" s="129"/>
      <c r="I49" s="129">
        <v>170807441.09999999</v>
      </c>
      <c r="J49" s="129"/>
      <c r="K49" s="129">
        <v>130879305.67</v>
      </c>
      <c r="L49" s="129"/>
      <c r="M49" s="129">
        <v>170026907.38999999</v>
      </c>
    </row>
    <row r="50" spans="1:13" ht="24.95" customHeight="1" x14ac:dyDescent="0.45">
      <c r="A50" s="126" t="s">
        <v>100</v>
      </c>
      <c r="C50" s="117"/>
      <c r="D50" s="104"/>
      <c r="E50" s="104"/>
      <c r="F50" s="104" t="s">
        <v>91</v>
      </c>
      <c r="G50" s="127">
        <v>202436824.08000001</v>
      </c>
      <c r="H50" s="129"/>
      <c r="I50" s="127">
        <v>187864659.09999999</v>
      </c>
      <c r="J50" s="129"/>
      <c r="K50" s="127">
        <v>115553667.17</v>
      </c>
      <c r="L50" s="129"/>
      <c r="M50" s="127">
        <v>117171474.87</v>
      </c>
    </row>
    <row r="51" spans="1:13" ht="24.95" customHeight="1" x14ac:dyDescent="0.45">
      <c r="A51" s="126" t="s">
        <v>168</v>
      </c>
      <c r="C51" s="117"/>
      <c r="D51" s="104"/>
      <c r="E51" s="104"/>
      <c r="F51" s="104"/>
      <c r="G51" s="127"/>
      <c r="H51" s="129"/>
      <c r="I51" s="127"/>
      <c r="J51" s="129"/>
      <c r="K51" s="127"/>
      <c r="L51" s="129"/>
      <c r="M51" s="127"/>
    </row>
    <row r="52" spans="1:13" ht="24.95" customHeight="1" x14ac:dyDescent="0.45">
      <c r="A52" s="126" t="s">
        <v>167</v>
      </c>
      <c r="C52" s="117"/>
      <c r="D52" s="104"/>
      <c r="E52" s="104"/>
      <c r="F52" s="104" t="s">
        <v>177</v>
      </c>
      <c r="G52" s="127">
        <v>227713505.22</v>
      </c>
      <c r="H52" s="129"/>
      <c r="I52" s="127">
        <v>97000000</v>
      </c>
      <c r="J52" s="129"/>
      <c r="K52" s="127">
        <v>0</v>
      </c>
      <c r="L52" s="129"/>
      <c r="M52" s="127">
        <v>0</v>
      </c>
    </row>
    <row r="53" spans="1:13" ht="24.95" customHeight="1" x14ac:dyDescent="0.45">
      <c r="A53" s="126" t="s">
        <v>164</v>
      </c>
      <c r="C53" s="117"/>
      <c r="D53" s="102"/>
      <c r="E53" s="102"/>
      <c r="G53" s="134"/>
      <c r="H53" s="129"/>
      <c r="I53" s="134"/>
      <c r="J53" s="129"/>
      <c r="K53" s="134"/>
      <c r="L53" s="129"/>
      <c r="M53" s="134"/>
    </row>
    <row r="54" spans="1:13" ht="24.95" customHeight="1" x14ac:dyDescent="0.45">
      <c r="A54" s="126" t="s">
        <v>165</v>
      </c>
      <c r="C54" s="117"/>
      <c r="D54" s="104"/>
      <c r="E54" s="104"/>
      <c r="F54" s="104" t="s">
        <v>188</v>
      </c>
      <c r="G54" s="134">
        <v>991868.36</v>
      </c>
      <c r="H54" s="129"/>
      <c r="I54" s="134">
        <v>947359.22</v>
      </c>
      <c r="J54" s="129"/>
      <c r="K54" s="134">
        <v>0</v>
      </c>
      <c r="L54" s="129"/>
      <c r="M54" s="134">
        <v>0</v>
      </c>
    </row>
    <row r="55" spans="1:13" ht="24.95" customHeight="1" x14ac:dyDescent="0.45">
      <c r="A55" s="126" t="s">
        <v>190</v>
      </c>
      <c r="C55" s="117"/>
      <c r="D55" s="102"/>
      <c r="E55" s="102"/>
      <c r="G55" s="129">
        <v>18206728.030000001</v>
      </c>
      <c r="H55" s="127"/>
      <c r="I55" s="129">
        <v>13306298.75</v>
      </c>
      <c r="J55" s="127"/>
      <c r="K55" s="134">
        <v>16717268.91</v>
      </c>
      <c r="L55" s="129"/>
      <c r="M55" s="129">
        <v>12162486.859999999</v>
      </c>
    </row>
    <row r="56" spans="1:13" ht="24.95" customHeight="1" x14ac:dyDescent="0.45">
      <c r="A56" s="117"/>
      <c r="B56" s="125" t="s">
        <v>28</v>
      </c>
      <c r="G56" s="131">
        <f>SUM(G49:G55)</f>
        <v>580228231.36000001</v>
      </c>
      <c r="H56" s="147"/>
      <c r="I56" s="131">
        <f>SUM(I49:I55)</f>
        <v>469925758.17000002</v>
      </c>
      <c r="J56" s="127"/>
      <c r="K56" s="131">
        <f>SUM(K49:K55)</f>
        <v>263150241.75</v>
      </c>
      <c r="L56" s="129"/>
      <c r="M56" s="133">
        <f>SUM(M49:M55)</f>
        <v>299360869.12</v>
      </c>
    </row>
    <row r="57" spans="1:13" ht="24.95" customHeight="1" x14ac:dyDescent="0.45">
      <c r="A57" s="125" t="s">
        <v>25</v>
      </c>
      <c r="C57" s="126"/>
      <c r="G57" s="129"/>
      <c r="H57" s="129"/>
      <c r="I57" s="129"/>
      <c r="J57" s="129"/>
      <c r="K57" s="132"/>
      <c r="L57" s="129"/>
      <c r="M57" s="132"/>
    </row>
    <row r="58" spans="1:13" ht="24.95" customHeight="1" x14ac:dyDescent="0.45">
      <c r="A58" s="126" t="s">
        <v>238</v>
      </c>
      <c r="C58" s="126"/>
      <c r="F58" s="104" t="s">
        <v>177</v>
      </c>
      <c r="G58" s="129">
        <v>33166150</v>
      </c>
      <c r="H58" s="129"/>
      <c r="I58" s="129">
        <v>0</v>
      </c>
      <c r="J58" s="129"/>
      <c r="K58" s="132">
        <v>0</v>
      </c>
      <c r="L58" s="129"/>
      <c r="M58" s="132">
        <v>0</v>
      </c>
    </row>
    <row r="59" spans="1:13" ht="24.95" customHeight="1" x14ac:dyDescent="0.45">
      <c r="A59" s="117" t="s">
        <v>133</v>
      </c>
      <c r="C59" s="126"/>
      <c r="D59" s="148"/>
      <c r="E59" s="148"/>
      <c r="F59" s="104" t="s">
        <v>188</v>
      </c>
      <c r="G59" s="132">
        <v>22240248.539999999</v>
      </c>
      <c r="H59" s="129"/>
      <c r="I59" s="132">
        <v>23232116.899999999</v>
      </c>
      <c r="J59" s="129"/>
      <c r="K59" s="132">
        <v>0</v>
      </c>
      <c r="L59" s="129"/>
      <c r="M59" s="132">
        <v>0</v>
      </c>
    </row>
    <row r="60" spans="1:13" ht="24.95" customHeight="1" x14ac:dyDescent="0.45">
      <c r="A60" s="117" t="s">
        <v>204</v>
      </c>
      <c r="C60" s="126"/>
      <c r="D60" s="148"/>
      <c r="E60" s="148"/>
      <c r="F60" s="104" t="s">
        <v>179</v>
      </c>
      <c r="G60" s="132">
        <v>390886896.35000002</v>
      </c>
      <c r="H60" s="129"/>
      <c r="I60" s="132">
        <v>0</v>
      </c>
      <c r="J60" s="129"/>
      <c r="K60" s="132">
        <v>390886896.35000002</v>
      </c>
      <c r="L60" s="129"/>
      <c r="M60" s="132">
        <v>0</v>
      </c>
    </row>
    <row r="61" spans="1:13" ht="24.95" customHeight="1" x14ac:dyDescent="0.45">
      <c r="A61" s="117" t="s">
        <v>78</v>
      </c>
      <c r="C61" s="126"/>
      <c r="D61" s="136"/>
      <c r="E61" s="136"/>
      <c r="F61" s="103" t="s">
        <v>85</v>
      </c>
      <c r="G61" s="132">
        <v>12664462.449999999</v>
      </c>
      <c r="H61" s="129"/>
      <c r="I61" s="147">
        <v>10970561.4</v>
      </c>
      <c r="J61" s="129"/>
      <c r="K61" s="132">
        <v>12664462.449999999</v>
      </c>
      <c r="L61" s="129"/>
      <c r="M61" s="147">
        <v>10970561.4</v>
      </c>
    </row>
    <row r="62" spans="1:13" ht="24.95" customHeight="1" x14ac:dyDescent="0.45">
      <c r="A62" s="117" t="s">
        <v>101</v>
      </c>
      <c r="C62" s="126"/>
      <c r="D62" s="136"/>
      <c r="E62" s="136"/>
      <c r="F62" s="103"/>
      <c r="G62" s="132"/>
      <c r="H62" s="129"/>
      <c r="I62" s="147"/>
      <c r="J62" s="129"/>
      <c r="K62" s="132"/>
      <c r="L62" s="129"/>
      <c r="M62" s="147"/>
    </row>
    <row r="63" spans="1:13" ht="24.95" customHeight="1" x14ac:dyDescent="0.45">
      <c r="A63" s="117" t="s">
        <v>102</v>
      </c>
      <c r="C63" s="126"/>
      <c r="D63" s="148"/>
      <c r="E63" s="148"/>
      <c r="F63" s="104" t="s">
        <v>191</v>
      </c>
      <c r="G63" s="129">
        <v>24268876.880000003</v>
      </c>
      <c r="H63" s="132"/>
      <c r="I63" s="135">
        <v>27203270.949999999</v>
      </c>
      <c r="J63" s="135"/>
      <c r="K63" s="132">
        <v>20274757.050000001</v>
      </c>
      <c r="L63" s="135"/>
      <c r="M63" s="135">
        <v>21253784.920000002</v>
      </c>
    </row>
    <row r="64" spans="1:13" ht="24.95" customHeight="1" x14ac:dyDescent="0.45">
      <c r="A64" s="117" t="s">
        <v>54</v>
      </c>
      <c r="C64" s="126"/>
      <c r="D64" s="148"/>
      <c r="E64" s="148"/>
      <c r="F64" s="104"/>
      <c r="G64" s="129">
        <v>5385679.2000000002</v>
      </c>
      <c r="H64" s="132"/>
      <c r="I64" s="129">
        <v>4771931.2</v>
      </c>
      <c r="J64" s="135"/>
      <c r="K64" s="135">
        <v>0</v>
      </c>
      <c r="L64" s="135"/>
      <c r="M64" s="135">
        <v>0</v>
      </c>
    </row>
    <row r="65" spans="1:13" ht="24.95" customHeight="1" x14ac:dyDescent="0.45">
      <c r="A65" s="117"/>
      <c r="B65" s="125" t="s">
        <v>29</v>
      </c>
      <c r="G65" s="133">
        <f>SUM(G58:G64)</f>
        <v>488612313.42000002</v>
      </c>
      <c r="H65" s="132"/>
      <c r="I65" s="133">
        <f>SUM(I58:I64)</f>
        <v>66177880.450000003</v>
      </c>
      <c r="J65" s="135"/>
      <c r="K65" s="133">
        <f>SUM(K58:K64)</f>
        <v>423826115.85000002</v>
      </c>
      <c r="L65" s="129"/>
      <c r="M65" s="133">
        <f>SUM(M58:M64)</f>
        <v>32224346.32</v>
      </c>
    </row>
    <row r="66" spans="1:13" ht="24.95" customHeight="1" x14ac:dyDescent="0.45">
      <c r="A66" s="117"/>
      <c r="B66" s="125" t="s">
        <v>30</v>
      </c>
      <c r="G66" s="149">
        <f>+G56+G65</f>
        <v>1068840544.78</v>
      </c>
      <c r="H66" s="147"/>
      <c r="I66" s="149">
        <f>+I56+I65</f>
        <v>536103638.62</v>
      </c>
      <c r="J66" s="135"/>
      <c r="K66" s="149">
        <f>+K56+K65</f>
        <v>686976357.60000002</v>
      </c>
      <c r="L66" s="129"/>
      <c r="M66" s="150">
        <f>+M56+M65</f>
        <v>331585215.44</v>
      </c>
    </row>
    <row r="67" spans="1:13" ht="24.95" customHeight="1" x14ac:dyDescent="0.45">
      <c r="A67" s="117"/>
      <c r="B67" s="125"/>
      <c r="G67" s="147"/>
      <c r="H67" s="147"/>
      <c r="I67" s="147"/>
      <c r="J67" s="135"/>
      <c r="K67" s="147"/>
      <c r="L67" s="129"/>
      <c r="M67" s="132"/>
    </row>
    <row r="68" spans="1:13" ht="24.95" customHeight="1" x14ac:dyDescent="0.45">
      <c r="A68" s="117"/>
      <c r="B68" s="125"/>
      <c r="G68" s="147"/>
      <c r="H68" s="147"/>
      <c r="I68" s="147"/>
      <c r="J68" s="135"/>
      <c r="K68" s="147"/>
      <c r="L68" s="129"/>
      <c r="M68" s="132"/>
    </row>
    <row r="69" spans="1:13" ht="24.95" customHeight="1" x14ac:dyDescent="0.45">
      <c r="A69" s="126" t="s">
        <v>70</v>
      </c>
      <c r="B69" s="117"/>
      <c r="C69" s="117"/>
      <c r="G69" s="117"/>
      <c r="H69" s="117"/>
      <c r="I69" s="117"/>
      <c r="J69" s="117"/>
      <c r="K69" s="117"/>
      <c r="L69" s="117"/>
      <c r="M69" s="117"/>
    </row>
    <row r="70" spans="1:13" ht="24.95" customHeight="1" x14ac:dyDescent="0.45">
      <c r="A70" s="126"/>
      <c r="B70" s="117"/>
      <c r="C70" s="117"/>
      <c r="G70" s="117"/>
      <c r="H70" s="117"/>
      <c r="I70" s="117"/>
      <c r="J70" s="117"/>
      <c r="K70" s="117"/>
      <c r="L70" s="117"/>
      <c r="M70" s="117"/>
    </row>
    <row r="71" spans="1:13" ht="24.95" customHeight="1" x14ac:dyDescent="0.45">
      <c r="A71" s="126"/>
      <c r="B71" s="117"/>
      <c r="D71" s="112"/>
      <c r="E71" s="112"/>
      <c r="F71" s="112"/>
      <c r="H71" s="117"/>
      <c r="I71" s="117"/>
      <c r="J71" s="117"/>
      <c r="K71" s="117"/>
      <c r="L71" s="117"/>
      <c r="M71" s="117"/>
    </row>
    <row r="72" spans="1:13" ht="24.95" customHeight="1" x14ac:dyDescent="0.45">
      <c r="A72" s="126"/>
      <c r="D72" s="112" t="s">
        <v>141</v>
      </c>
      <c r="E72" s="112"/>
      <c r="F72" s="112"/>
      <c r="H72" s="117"/>
      <c r="I72" s="117"/>
      <c r="J72" s="117"/>
      <c r="K72" s="117"/>
      <c r="L72" s="117"/>
      <c r="M72" s="117"/>
    </row>
    <row r="73" spans="1:13" ht="24.95" customHeight="1" x14ac:dyDescent="0.45">
      <c r="A73" s="126"/>
      <c r="D73" s="117" t="s">
        <v>155</v>
      </c>
      <c r="E73" s="117"/>
      <c r="F73" s="117"/>
      <c r="H73" s="117"/>
      <c r="I73" s="117"/>
      <c r="J73" s="117"/>
      <c r="K73" s="117"/>
      <c r="L73" s="117"/>
      <c r="M73" s="117"/>
    </row>
    <row r="74" spans="1:13" ht="24.95" customHeight="1" x14ac:dyDescent="0.45">
      <c r="A74" s="126"/>
      <c r="C74" s="117"/>
      <c r="F74" s="117"/>
      <c r="H74" s="117"/>
      <c r="I74" s="117"/>
      <c r="J74" s="117"/>
      <c r="K74" s="117"/>
      <c r="L74" s="117"/>
      <c r="M74" s="117"/>
    </row>
    <row r="75" spans="1:13" ht="24.95" customHeight="1" x14ac:dyDescent="0.45">
      <c r="A75" s="126"/>
      <c r="C75" s="117"/>
      <c r="F75" s="117"/>
      <c r="H75" s="117"/>
      <c r="I75" s="117"/>
      <c r="J75" s="117"/>
      <c r="K75" s="117"/>
      <c r="L75" s="117"/>
      <c r="M75" s="117"/>
    </row>
    <row r="76" spans="1:13" ht="24.95" customHeight="1" x14ac:dyDescent="0.45">
      <c r="A76" s="173" t="s">
        <v>7</v>
      </c>
      <c r="B76" s="173"/>
      <c r="C76" s="173"/>
      <c r="D76" s="173"/>
      <c r="E76" s="173"/>
      <c r="F76" s="173"/>
      <c r="G76" s="173"/>
      <c r="H76" s="173"/>
      <c r="I76" s="173"/>
      <c r="J76" s="173"/>
      <c r="K76" s="173"/>
      <c r="L76" s="173"/>
      <c r="M76" s="173"/>
    </row>
    <row r="77" spans="1:13" ht="24.95" customHeight="1" x14ac:dyDescent="0.45">
      <c r="A77" s="172" t="s">
        <v>38</v>
      </c>
      <c r="B77" s="172"/>
      <c r="C77" s="172"/>
      <c r="D77" s="172"/>
      <c r="E77" s="172"/>
      <c r="F77" s="172"/>
      <c r="G77" s="172"/>
      <c r="H77" s="172"/>
      <c r="I77" s="172"/>
      <c r="J77" s="172"/>
      <c r="K77" s="172"/>
      <c r="L77" s="172"/>
      <c r="M77" s="172"/>
    </row>
    <row r="78" spans="1:13" ht="24.95" customHeight="1" x14ac:dyDescent="0.45">
      <c r="A78" s="174" t="s">
        <v>58</v>
      </c>
      <c r="B78" s="174"/>
      <c r="C78" s="174"/>
      <c r="D78" s="174"/>
      <c r="E78" s="174"/>
      <c r="F78" s="174"/>
      <c r="G78" s="174"/>
      <c r="H78" s="174"/>
      <c r="I78" s="174"/>
      <c r="J78" s="174"/>
      <c r="K78" s="174"/>
      <c r="L78" s="174"/>
      <c r="M78" s="174"/>
    </row>
    <row r="79" spans="1:13" ht="24.95" customHeight="1" x14ac:dyDescent="0.45">
      <c r="A79" s="172" t="s">
        <v>220</v>
      </c>
      <c r="B79" s="172"/>
      <c r="C79" s="172"/>
      <c r="D79" s="172"/>
      <c r="E79" s="172"/>
      <c r="F79" s="172"/>
      <c r="G79" s="172"/>
      <c r="H79" s="172"/>
      <c r="I79" s="172"/>
      <c r="J79" s="172"/>
      <c r="K79" s="172"/>
      <c r="L79" s="172"/>
      <c r="M79" s="172"/>
    </row>
    <row r="80" spans="1:13" ht="24.95" customHeight="1" x14ac:dyDescent="0.45">
      <c r="A80" s="111"/>
      <c r="B80" s="111"/>
      <c r="C80" s="111"/>
      <c r="D80" s="115"/>
      <c r="E80" s="115"/>
      <c r="F80" s="116"/>
      <c r="G80" s="111"/>
      <c r="H80" s="111"/>
      <c r="I80" s="111"/>
      <c r="J80" s="111"/>
      <c r="K80" s="111"/>
      <c r="L80" s="111"/>
      <c r="M80" s="111"/>
    </row>
    <row r="81" spans="1:13" ht="24.95" customHeight="1" x14ac:dyDescent="0.45">
      <c r="A81" s="117"/>
      <c r="B81" s="117"/>
      <c r="C81" s="117"/>
      <c r="G81" s="175" t="s">
        <v>24</v>
      </c>
      <c r="H81" s="175"/>
      <c r="I81" s="175"/>
      <c r="J81" s="119"/>
      <c r="K81" s="176" t="s">
        <v>42</v>
      </c>
      <c r="L81" s="176"/>
      <c r="M81" s="176"/>
    </row>
    <row r="82" spans="1:13" ht="24.95" customHeight="1" x14ac:dyDescent="0.45">
      <c r="A82" s="174"/>
      <c r="B82" s="174"/>
      <c r="C82" s="174"/>
      <c r="F82" s="101" t="s">
        <v>14</v>
      </c>
      <c r="G82" s="120" t="s">
        <v>221</v>
      </c>
      <c r="H82" s="121"/>
      <c r="I82" s="120" t="s">
        <v>171</v>
      </c>
      <c r="J82" s="122"/>
      <c r="K82" s="120" t="s">
        <v>221</v>
      </c>
      <c r="L82" s="121"/>
      <c r="M82" s="120" t="s">
        <v>171</v>
      </c>
    </row>
    <row r="83" spans="1:13" ht="24.95" customHeight="1" x14ac:dyDescent="0.45">
      <c r="A83" s="114"/>
      <c r="B83" s="114"/>
      <c r="C83" s="114"/>
      <c r="F83" s="101"/>
      <c r="G83" s="120"/>
      <c r="H83" s="124"/>
      <c r="I83" s="120"/>
      <c r="J83" s="117"/>
      <c r="K83" s="120"/>
      <c r="L83" s="124"/>
      <c r="M83" s="120"/>
    </row>
    <row r="84" spans="1:13" ht="24.95" customHeight="1" x14ac:dyDescent="0.45">
      <c r="A84" s="125" t="s">
        <v>93</v>
      </c>
      <c r="B84" s="114"/>
      <c r="C84" s="114"/>
      <c r="D84" s="123"/>
      <c r="E84" s="123"/>
      <c r="F84" s="101"/>
      <c r="G84" s="120"/>
      <c r="H84" s="124"/>
      <c r="I84" s="120"/>
      <c r="J84" s="117"/>
      <c r="K84" s="120"/>
      <c r="L84" s="124"/>
      <c r="M84" s="120"/>
    </row>
    <row r="85" spans="1:13" ht="24.95" customHeight="1" x14ac:dyDescent="0.45">
      <c r="A85" s="125" t="s">
        <v>3</v>
      </c>
      <c r="B85" s="117"/>
      <c r="C85" s="117"/>
      <c r="J85" s="117"/>
      <c r="K85" s="117"/>
      <c r="L85" s="117"/>
      <c r="M85" s="117"/>
    </row>
    <row r="86" spans="1:13" ht="24.95" customHeight="1" x14ac:dyDescent="0.45">
      <c r="A86" s="126" t="s">
        <v>26</v>
      </c>
      <c r="B86" s="117"/>
      <c r="C86" s="117"/>
      <c r="F86" s="103"/>
      <c r="J86" s="117"/>
      <c r="K86" s="117"/>
      <c r="L86" s="117"/>
      <c r="M86" s="117"/>
    </row>
    <row r="87" spans="1:13" ht="24.95" customHeight="1" x14ac:dyDescent="0.45">
      <c r="A87" s="126" t="s">
        <v>4</v>
      </c>
      <c r="B87" s="117"/>
      <c r="C87" s="117"/>
      <c r="J87" s="117"/>
      <c r="K87" s="117"/>
      <c r="L87" s="117"/>
      <c r="M87" s="117"/>
    </row>
    <row r="88" spans="1:13" ht="24.95" customHeight="1" x14ac:dyDescent="0.45">
      <c r="A88" s="126"/>
      <c r="B88" s="117" t="s">
        <v>187</v>
      </c>
      <c r="C88" s="117"/>
      <c r="J88" s="117"/>
      <c r="K88" s="117"/>
      <c r="L88" s="117"/>
      <c r="M88" s="117"/>
    </row>
    <row r="89" spans="1:13" ht="24.95" customHeight="1" thickBot="1" x14ac:dyDescent="0.5">
      <c r="A89" s="126"/>
      <c r="B89" s="117" t="s">
        <v>88</v>
      </c>
      <c r="C89" s="117"/>
      <c r="F89" s="104" t="s">
        <v>192</v>
      </c>
      <c r="G89" s="151">
        <v>718634039.60000002</v>
      </c>
      <c r="J89" s="117"/>
      <c r="K89" s="152">
        <v>718634039.60000002</v>
      </c>
      <c r="L89" s="117"/>
      <c r="M89" s="117"/>
    </row>
    <row r="90" spans="1:13" ht="24.95" customHeight="1" thickTop="1" x14ac:dyDescent="0.45">
      <c r="A90" s="126"/>
      <c r="B90" s="153" t="s">
        <v>117</v>
      </c>
      <c r="C90" s="117"/>
      <c r="J90" s="117"/>
      <c r="K90" s="117"/>
      <c r="L90" s="117"/>
    </row>
    <row r="91" spans="1:13" ht="24.95" customHeight="1" thickBot="1" x14ac:dyDescent="0.5">
      <c r="A91" s="126"/>
      <c r="B91" s="153" t="s">
        <v>88</v>
      </c>
      <c r="C91" s="117"/>
      <c r="I91" s="151">
        <v>552878639.60000002</v>
      </c>
      <c r="J91" s="117"/>
      <c r="K91" s="117"/>
      <c r="L91" s="117"/>
      <c r="M91" s="152">
        <v>552878639.60000002</v>
      </c>
    </row>
    <row r="92" spans="1:13" ht="24.95" customHeight="1" thickTop="1" x14ac:dyDescent="0.45">
      <c r="A92" s="126" t="s">
        <v>63</v>
      </c>
      <c r="B92" s="117"/>
      <c r="C92" s="117"/>
      <c r="H92" s="134"/>
      <c r="I92" s="134"/>
      <c r="J92" s="135"/>
      <c r="K92" s="117"/>
      <c r="L92" s="135"/>
      <c r="M92" s="135"/>
    </row>
    <row r="93" spans="1:13" ht="24.95" customHeight="1" x14ac:dyDescent="0.45">
      <c r="A93" s="126"/>
      <c r="B93" s="126" t="s">
        <v>116</v>
      </c>
      <c r="C93" s="117"/>
      <c r="D93" s="102"/>
      <c r="E93" s="102"/>
      <c r="G93" s="134"/>
      <c r="H93" s="134"/>
      <c r="I93" s="134"/>
      <c r="J93" s="135"/>
      <c r="K93" s="135"/>
      <c r="L93" s="135"/>
      <c r="M93" s="135"/>
    </row>
    <row r="94" spans="1:13" ht="24.95" customHeight="1" x14ac:dyDescent="0.45">
      <c r="A94" s="126"/>
      <c r="B94" s="126" t="s">
        <v>89</v>
      </c>
      <c r="C94" s="117"/>
      <c r="D94" s="102"/>
      <c r="E94" s="102"/>
      <c r="G94" s="138">
        <f>งบเปลี่ยนแปลงรวม!G20</f>
        <v>538634039.60000002</v>
      </c>
      <c r="H94" s="138"/>
      <c r="I94" s="138">
        <f>+งบเปลี่ยนแปลงรวม!G12</f>
        <v>538634039.60000002</v>
      </c>
      <c r="J94" s="127"/>
      <c r="K94" s="138">
        <f>งบเฉพาะกิจการ!G16</f>
        <v>538634039.60000002</v>
      </c>
      <c r="L94" s="127"/>
      <c r="M94" s="138">
        <f>+งบเฉพาะกิจการ!G8</f>
        <v>538634039.60000002</v>
      </c>
    </row>
    <row r="95" spans="1:13" ht="24.95" customHeight="1" x14ac:dyDescent="0.45">
      <c r="A95" s="126" t="s">
        <v>48</v>
      </c>
      <c r="B95" s="126"/>
      <c r="C95" s="117"/>
      <c r="D95" s="104"/>
      <c r="E95" s="104"/>
      <c r="F95" s="104"/>
      <c r="G95" s="127">
        <f>งบเปลี่ยนแปลงรวม!I20</f>
        <v>1325756836.1400001</v>
      </c>
      <c r="H95" s="127"/>
      <c r="I95" s="127">
        <f>+งบเปลี่ยนแปลงรวม!I12</f>
        <v>1325756836.1400001</v>
      </c>
      <c r="J95" s="127"/>
      <c r="K95" s="127">
        <f>งบเฉพาะกิจการ!I16</f>
        <v>1325756836.1399999</v>
      </c>
      <c r="L95" s="127"/>
      <c r="M95" s="127">
        <f>งบเฉพาะกิจการ!I22</f>
        <v>1325756836.1399999</v>
      </c>
    </row>
    <row r="96" spans="1:13" ht="24.95" customHeight="1" x14ac:dyDescent="0.45">
      <c r="A96" s="126" t="s">
        <v>203</v>
      </c>
      <c r="B96" s="126"/>
      <c r="C96" s="117"/>
      <c r="D96" s="104"/>
      <c r="E96" s="104"/>
      <c r="F96" s="104" t="s">
        <v>179</v>
      </c>
      <c r="G96" s="127">
        <f>+งบเปลี่ยนแปลงรวม!K20</f>
        <v>1548065.05</v>
      </c>
      <c r="H96" s="127"/>
      <c r="I96" s="127">
        <v>0</v>
      </c>
      <c r="J96" s="127"/>
      <c r="K96" s="127">
        <f>+งบเฉพาะกิจการ!K16</f>
        <v>1548065.05</v>
      </c>
      <c r="L96" s="127"/>
      <c r="M96" s="127">
        <v>0</v>
      </c>
    </row>
    <row r="97" spans="1:19" ht="24.95" customHeight="1" x14ac:dyDescent="0.45">
      <c r="A97" s="126" t="s">
        <v>205</v>
      </c>
      <c r="B97" s="126"/>
      <c r="C97" s="117"/>
      <c r="D97" s="104"/>
      <c r="E97" s="104"/>
      <c r="F97" s="104" t="s">
        <v>179</v>
      </c>
      <c r="G97" s="127">
        <f>+งบเปลี่ยนแปลงรวม!M20</f>
        <v>6970235.1499999994</v>
      </c>
      <c r="H97" s="127"/>
      <c r="I97" s="127">
        <v>0</v>
      </c>
      <c r="J97" s="127"/>
      <c r="K97" s="127">
        <f>+งบเฉพาะกิจการ!M16</f>
        <v>6970235.1499999994</v>
      </c>
      <c r="L97" s="127"/>
      <c r="M97" s="127">
        <v>0</v>
      </c>
    </row>
    <row r="98" spans="1:19" ht="24.95" customHeight="1" x14ac:dyDescent="0.45">
      <c r="A98" s="126" t="s">
        <v>27</v>
      </c>
      <c r="B98" s="126"/>
      <c r="C98" s="117"/>
      <c r="D98" s="103"/>
      <c r="E98" s="103"/>
      <c r="F98" s="103"/>
      <c r="G98" s="127"/>
      <c r="H98" s="127"/>
      <c r="I98" s="127"/>
      <c r="J98" s="127"/>
      <c r="K98" s="138"/>
      <c r="L98" s="127"/>
      <c r="M98" s="138"/>
    </row>
    <row r="99" spans="1:19" ht="24.95" customHeight="1" x14ac:dyDescent="0.45">
      <c r="A99" s="126" t="s">
        <v>146</v>
      </c>
      <c r="B99" s="117"/>
      <c r="C99" s="117"/>
      <c r="D99" s="102"/>
      <c r="E99" s="102"/>
      <c r="F99" s="104" t="s">
        <v>194</v>
      </c>
      <c r="G99" s="127">
        <f>งบเปลี่ยนแปลงรวม!O20</f>
        <v>64086661.339999996</v>
      </c>
      <c r="H99" s="127"/>
      <c r="I99" s="127">
        <f>งบเปลี่ยนแปลงรวม!O12</f>
        <v>55700034.289999999</v>
      </c>
      <c r="J99" s="127"/>
      <c r="K99" s="127">
        <f>งบเฉพาะกิจการ!O16</f>
        <v>64086661.339999996</v>
      </c>
      <c r="L99" s="127"/>
      <c r="M99" s="127">
        <f>งบเฉพาะกิจการ!O8</f>
        <v>55700034.289999999</v>
      </c>
    </row>
    <row r="100" spans="1:19" ht="24.95" customHeight="1" x14ac:dyDescent="0.45">
      <c r="A100" s="126" t="s">
        <v>13</v>
      </c>
      <c r="B100" s="117"/>
      <c r="C100" s="117"/>
      <c r="D100" s="112"/>
      <c r="E100" s="112"/>
      <c r="F100" s="105" t="s">
        <v>235</v>
      </c>
      <c r="G100" s="127">
        <f>งบเปลี่ยนแปลงรวม!Q20</f>
        <v>789443695.42000008</v>
      </c>
      <c r="H100" s="127"/>
      <c r="I100" s="127">
        <f>งบเปลี่ยนแปลงรวม!Q12</f>
        <v>643403653.18999994</v>
      </c>
      <c r="J100" s="127"/>
      <c r="K100" s="127">
        <f>งบเฉพาะกิจการ!Q16</f>
        <v>679380172.09999967</v>
      </c>
      <c r="L100" s="127"/>
      <c r="M100" s="127">
        <f>งบเฉพาะกิจการ!Q8</f>
        <v>582167519.29999971</v>
      </c>
      <c r="O100" s="154"/>
    </row>
    <row r="101" spans="1:19" ht="24.95" customHeight="1" x14ac:dyDescent="0.45">
      <c r="A101" s="126" t="s">
        <v>64</v>
      </c>
      <c r="B101" s="117"/>
      <c r="C101" s="117"/>
      <c r="D101" s="103"/>
      <c r="E101" s="103"/>
      <c r="F101" s="103"/>
      <c r="G101" s="127">
        <f>งบเปลี่ยนแปลงรวม!W20</f>
        <v>-4255103.08</v>
      </c>
      <c r="H101" s="127"/>
      <c r="I101" s="127">
        <f>งบเปลี่ยนแปลงรวม!W12</f>
        <v>-5609528.2400000002</v>
      </c>
      <c r="J101" s="127"/>
      <c r="K101" s="127">
        <v>0</v>
      </c>
      <c r="L101" s="127"/>
      <c r="M101" s="127">
        <v>0</v>
      </c>
      <c r="O101" s="154"/>
    </row>
    <row r="102" spans="1:19" ht="24.95" customHeight="1" x14ac:dyDescent="0.45">
      <c r="B102" s="125" t="s">
        <v>61</v>
      </c>
      <c r="D102" s="102"/>
      <c r="E102" s="102"/>
      <c r="G102" s="155">
        <f>SUM(G93:G101)</f>
        <v>2722184429.6200004</v>
      </c>
      <c r="H102" s="156"/>
      <c r="I102" s="155">
        <f>SUM(I94:I101)</f>
        <v>2557885034.9800005</v>
      </c>
      <c r="J102" s="127"/>
      <c r="K102" s="155">
        <f>SUM(K93:K101)</f>
        <v>2616376009.3799992</v>
      </c>
      <c r="L102" s="156"/>
      <c r="M102" s="155">
        <f>SUM(M93:M101)</f>
        <v>2502258429.3299994</v>
      </c>
    </row>
    <row r="103" spans="1:19" ht="24.95" customHeight="1" x14ac:dyDescent="0.45">
      <c r="A103" s="117" t="s">
        <v>62</v>
      </c>
      <c r="B103" s="117"/>
      <c r="C103" s="117"/>
      <c r="D103" s="102"/>
      <c r="E103" s="102"/>
      <c r="G103" s="157">
        <f>งบเปลี่ยนแปลงรวม!AA20</f>
        <v>36270443.029999994</v>
      </c>
      <c r="H103" s="156"/>
      <c r="I103" s="157">
        <f>งบเปลี่ยนแปลงรวม!AA12</f>
        <v>26081332.629999995</v>
      </c>
      <c r="J103" s="135"/>
      <c r="K103" s="158">
        <v>0</v>
      </c>
      <c r="L103" s="135"/>
      <c r="M103" s="158">
        <v>0</v>
      </c>
    </row>
    <row r="104" spans="1:19" ht="24.95" customHeight="1" x14ac:dyDescent="0.45">
      <c r="B104" s="125" t="s">
        <v>31</v>
      </c>
      <c r="D104" s="102"/>
      <c r="E104" s="102"/>
      <c r="G104" s="156">
        <f>SUM(G102:G103)</f>
        <v>2758454872.6500006</v>
      </c>
      <c r="H104" s="156"/>
      <c r="I104" s="156">
        <f>SUM(I102:I103)</f>
        <v>2583966367.6100006</v>
      </c>
      <c r="J104" s="127"/>
      <c r="K104" s="156">
        <f>SUM(K102:K103)</f>
        <v>2616376009.3799992</v>
      </c>
      <c r="L104" s="156"/>
      <c r="M104" s="156">
        <f>SUM(M102:M103)</f>
        <v>2502258429.3299994</v>
      </c>
      <c r="O104" s="154"/>
    </row>
    <row r="105" spans="1:19" ht="24.95" customHeight="1" thickBot="1" x14ac:dyDescent="0.5">
      <c r="A105" s="125" t="s">
        <v>5</v>
      </c>
      <c r="B105" s="117"/>
      <c r="C105" s="117"/>
      <c r="D105" s="102"/>
      <c r="E105" s="102"/>
      <c r="G105" s="159">
        <f>+G66+G104</f>
        <v>3827295417.4300003</v>
      </c>
      <c r="H105" s="156"/>
      <c r="I105" s="159">
        <f>+I66+I104</f>
        <v>3120070006.2300005</v>
      </c>
      <c r="J105" s="127"/>
      <c r="K105" s="159">
        <f>+K66+K104</f>
        <v>3303352366.9799991</v>
      </c>
      <c r="L105" s="127"/>
      <c r="M105" s="159">
        <f>+M66+M104</f>
        <v>2833843644.7699995</v>
      </c>
      <c r="O105" s="160"/>
    </row>
    <row r="106" spans="1:19" ht="24.95" customHeight="1" thickTop="1" x14ac:dyDescent="0.45">
      <c r="A106" s="126"/>
      <c r="B106" s="117"/>
      <c r="C106" s="117"/>
      <c r="G106" s="161"/>
      <c r="H106" s="161"/>
      <c r="I106" s="161"/>
      <c r="J106" s="161"/>
      <c r="K106" s="161"/>
      <c r="L106" s="161"/>
      <c r="M106" s="161"/>
      <c r="N106" s="117"/>
    </row>
    <row r="107" spans="1:19" ht="24.95" customHeight="1" x14ac:dyDescent="0.45">
      <c r="B107" s="117"/>
      <c r="C107" s="117"/>
      <c r="G107" s="117"/>
      <c r="H107" s="117"/>
      <c r="I107" s="117"/>
      <c r="J107" s="117"/>
      <c r="K107" s="117"/>
      <c r="L107" s="117"/>
      <c r="M107" s="117"/>
      <c r="P107" s="162"/>
      <c r="Q107" s="162"/>
      <c r="R107" s="162"/>
      <c r="S107" s="162"/>
    </row>
    <row r="108" spans="1:19" ht="24.95" customHeight="1" x14ac:dyDescent="0.45">
      <c r="A108" s="126" t="s">
        <v>70</v>
      </c>
      <c r="B108" s="117"/>
      <c r="C108" s="117"/>
      <c r="G108" s="117"/>
      <c r="I108" s="117"/>
      <c r="J108" s="117"/>
      <c r="K108" s="117"/>
      <c r="L108" s="117"/>
      <c r="M108" s="117"/>
    </row>
    <row r="109" spans="1:19" ht="24.95" customHeight="1" x14ac:dyDescent="0.45">
      <c r="A109" s="126"/>
      <c r="B109" s="117"/>
      <c r="C109" s="117"/>
      <c r="G109" s="117"/>
      <c r="H109" s="117"/>
      <c r="I109" s="117"/>
      <c r="J109" s="117"/>
      <c r="K109" s="117"/>
      <c r="L109" s="117"/>
      <c r="M109" s="117"/>
    </row>
    <row r="110" spans="1:19" ht="24.95" customHeight="1" x14ac:dyDescent="0.45">
      <c r="A110" s="126"/>
      <c r="B110" s="117"/>
      <c r="C110" s="117"/>
      <c r="G110" s="117"/>
      <c r="H110" s="117"/>
      <c r="I110" s="117"/>
      <c r="J110" s="117"/>
      <c r="K110" s="117"/>
      <c r="L110" s="117"/>
      <c r="M110" s="117"/>
    </row>
    <row r="111" spans="1:19" ht="24.95" customHeight="1" x14ac:dyDescent="0.45">
      <c r="A111" s="126"/>
      <c r="D111" s="112" t="s">
        <v>141</v>
      </c>
      <c r="E111" s="112"/>
      <c r="F111" s="112"/>
      <c r="H111" s="117"/>
      <c r="I111" s="117"/>
      <c r="J111" s="117"/>
      <c r="K111" s="117"/>
      <c r="L111" s="117"/>
      <c r="M111" s="117"/>
    </row>
    <row r="112" spans="1:19" ht="24.95" customHeight="1" x14ac:dyDescent="0.45">
      <c r="A112" s="126"/>
      <c r="D112" s="117" t="s">
        <v>155</v>
      </c>
      <c r="E112" s="117"/>
      <c r="F112" s="117"/>
      <c r="H112" s="117"/>
      <c r="I112" s="117"/>
      <c r="J112" s="117"/>
      <c r="K112" s="117"/>
      <c r="L112" s="117"/>
      <c r="M112" s="117"/>
    </row>
  </sheetData>
  <mergeCells count="21">
    <mergeCell ref="A82:C82"/>
    <mergeCell ref="A46:C46"/>
    <mergeCell ref="G81:I81"/>
    <mergeCell ref="K81:M81"/>
    <mergeCell ref="A77:M77"/>
    <mergeCell ref="A79:M79"/>
    <mergeCell ref="A78:M78"/>
    <mergeCell ref="A1:M1"/>
    <mergeCell ref="A2:M2"/>
    <mergeCell ref="A3:M3"/>
    <mergeCell ref="A39:M39"/>
    <mergeCell ref="A40:M40"/>
    <mergeCell ref="A7:C7"/>
    <mergeCell ref="A38:M38"/>
    <mergeCell ref="A41:M41"/>
    <mergeCell ref="A76:M76"/>
    <mergeCell ref="A44:C44"/>
    <mergeCell ref="G5:I5"/>
    <mergeCell ref="K5:M5"/>
    <mergeCell ref="K43:M43"/>
    <mergeCell ref="G43:I43"/>
  </mergeCells>
  <phoneticPr fontId="12" type="noConversion"/>
  <pageMargins left="0.70866141732283472" right="0.19685039370078741" top="0.59055118110236227" bottom="0.51" header="0.23622047244094491" footer="0.23622047244094491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S48"/>
  <sheetViews>
    <sheetView topLeftCell="A34" zoomScaleNormal="100" zoomScaleSheetLayoutView="100" workbookViewId="0">
      <selection activeCell="D49" sqref="D49"/>
    </sheetView>
  </sheetViews>
  <sheetFormatPr defaultColWidth="9.140625" defaultRowHeight="27" customHeight="1" x14ac:dyDescent="0.45"/>
  <cols>
    <col min="1" max="4" width="9.140625" style="8" customWidth="1"/>
    <col min="5" max="5" width="10.42578125" style="8" customWidth="1"/>
    <col min="6" max="6" width="9.140625" style="99" customWidth="1"/>
    <col min="7" max="7" width="0.85546875" style="21" customWidth="1"/>
    <col min="8" max="8" width="15.42578125" style="8" customWidth="1"/>
    <col min="9" max="9" width="1.28515625" style="8" customWidth="1"/>
    <col min="10" max="10" width="15.140625" style="8" customWidth="1"/>
    <col min="11" max="11" width="1.28515625" style="8" customWidth="1"/>
    <col min="12" max="12" width="15.42578125" style="8" customWidth="1"/>
    <col min="13" max="13" width="1.140625" style="8" customWidth="1"/>
    <col min="14" max="14" width="14.7109375" style="8" customWidth="1"/>
    <col min="15" max="15" width="1.140625" style="8" customWidth="1"/>
    <col min="16" max="16" width="9.140625" style="8"/>
    <col min="17" max="17" width="14.28515625" style="8" bestFit="1" customWidth="1"/>
    <col min="18" max="18" width="13.42578125" style="8" bestFit="1" customWidth="1"/>
    <col min="19" max="20" width="12.42578125" style="8" bestFit="1" customWidth="1"/>
    <col min="21" max="21" width="11.42578125" style="8" bestFit="1" customWidth="1"/>
    <col min="22" max="16384" width="9.140625" style="8"/>
  </cols>
  <sheetData>
    <row r="1" spans="1:14" ht="22.5" customHeight="1" x14ac:dyDescent="0.45">
      <c r="A1" s="178" t="s">
        <v>38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14" ht="22.5" customHeight="1" x14ac:dyDescent="0.45">
      <c r="A2" s="179" t="s">
        <v>59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14" ht="22.5" customHeight="1" x14ac:dyDescent="0.45">
      <c r="A3" s="178" t="s">
        <v>222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14" ht="9" customHeight="1" x14ac:dyDescent="0.45">
      <c r="A4" s="10"/>
      <c r="B4" s="10"/>
      <c r="C4" s="10"/>
      <c r="D4" s="10"/>
      <c r="E4" s="10"/>
      <c r="F4" s="98"/>
      <c r="G4" s="20"/>
      <c r="H4" s="10"/>
      <c r="I4" s="10"/>
      <c r="J4" s="10"/>
      <c r="K4" s="10"/>
      <c r="L4" s="10"/>
      <c r="M4" s="10"/>
      <c r="N4" s="10"/>
    </row>
    <row r="5" spans="1:14" ht="22.5" customHeight="1" x14ac:dyDescent="0.45">
      <c r="A5" s="11"/>
      <c r="B5" s="11"/>
      <c r="C5" s="11"/>
      <c r="D5" s="11"/>
      <c r="E5" s="11"/>
      <c r="H5" s="177" t="s">
        <v>24</v>
      </c>
      <c r="I5" s="177"/>
      <c r="J5" s="177"/>
      <c r="K5" s="11"/>
      <c r="L5" s="22"/>
      <c r="M5" s="23" t="s">
        <v>42</v>
      </c>
      <c r="N5" s="24"/>
    </row>
    <row r="6" spans="1:14" ht="22.5" customHeight="1" x14ac:dyDescent="0.45">
      <c r="A6" s="11"/>
      <c r="B6" s="11"/>
      <c r="C6" s="11"/>
      <c r="D6" s="11"/>
      <c r="E6" s="11"/>
      <c r="F6" s="101" t="s">
        <v>14</v>
      </c>
      <c r="G6" s="13"/>
      <c r="H6" s="25" t="s">
        <v>169</v>
      </c>
      <c r="I6" s="25">
        <v>2551</v>
      </c>
      <c r="J6" s="25" t="s">
        <v>160</v>
      </c>
      <c r="K6" s="25">
        <v>2551</v>
      </c>
      <c r="L6" s="25" t="s">
        <v>169</v>
      </c>
      <c r="M6" s="25">
        <v>2551</v>
      </c>
      <c r="N6" s="25" t="s">
        <v>160</v>
      </c>
    </row>
    <row r="7" spans="1:14" ht="22.5" customHeight="1" x14ac:dyDescent="0.45">
      <c r="A7" s="14" t="s">
        <v>44</v>
      </c>
      <c r="C7" s="11"/>
      <c r="D7" s="11"/>
      <c r="E7" s="11"/>
      <c r="F7" s="100"/>
      <c r="G7" s="26"/>
      <c r="H7" s="15">
        <v>1433074839.97</v>
      </c>
      <c r="I7" s="16"/>
      <c r="J7" s="16">
        <v>1166970613.71</v>
      </c>
      <c r="K7" s="16"/>
      <c r="L7" s="15">
        <v>1072623320.5799999</v>
      </c>
      <c r="M7" s="16"/>
      <c r="N7" s="16">
        <v>936573572.92999995</v>
      </c>
    </row>
    <row r="8" spans="1:14" ht="22.5" customHeight="1" x14ac:dyDescent="0.45">
      <c r="A8" s="14" t="s">
        <v>52</v>
      </c>
      <c r="C8" s="11"/>
      <c r="D8" s="11"/>
      <c r="E8" s="11"/>
      <c r="H8" s="16">
        <v>-963669162.79999995</v>
      </c>
      <c r="I8" s="16"/>
      <c r="J8" s="16">
        <v>-833062644.25999999</v>
      </c>
      <c r="K8" s="16"/>
      <c r="L8" s="16">
        <v>-723423996.21000004</v>
      </c>
      <c r="M8" s="16"/>
      <c r="N8" s="16">
        <v>-654832212.82000005</v>
      </c>
    </row>
    <row r="9" spans="1:14" ht="22.5" customHeight="1" x14ac:dyDescent="0.45">
      <c r="A9" s="11" t="s">
        <v>49</v>
      </c>
      <c r="F9" s="100"/>
      <c r="G9" s="26"/>
      <c r="H9" s="27">
        <f>SUM(H7:H8)</f>
        <v>469405677.17000008</v>
      </c>
      <c r="I9" s="15"/>
      <c r="J9" s="27">
        <f>SUM(J7:J8)</f>
        <v>333907969.45000005</v>
      </c>
      <c r="K9" s="15"/>
      <c r="L9" s="27">
        <f>SUM(L7:L8)</f>
        <v>349199324.36999989</v>
      </c>
      <c r="M9" s="15"/>
      <c r="N9" s="27">
        <f>SUM(N7:N8)</f>
        <v>281741360.1099999</v>
      </c>
    </row>
    <row r="10" spans="1:14" ht="22.5" customHeight="1" x14ac:dyDescent="0.45">
      <c r="A10" s="11" t="s">
        <v>39</v>
      </c>
      <c r="C10" s="11"/>
      <c r="D10" s="11"/>
      <c r="E10" s="11"/>
      <c r="F10" s="100"/>
      <c r="G10" s="26"/>
      <c r="H10" s="15"/>
      <c r="I10" s="16"/>
      <c r="J10" s="15"/>
      <c r="K10" s="16"/>
      <c r="L10" s="16"/>
      <c r="M10" s="16"/>
      <c r="N10" s="15"/>
    </row>
    <row r="11" spans="1:14" ht="22.5" customHeight="1" x14ac:dyDescent="0.45">
      <c r="A11" s="11" t="s">
        <v>174</v>
      </c>
      <c r="C11" s="11"/>
      <c r="D11" s="11"/>
      <c r="E11" s="11"/>
      <c r="F11" s="100"/>
      <c r="G11" s="26"/>
      <c r="H11" s="15">
        <v>18529128.469999999</v>
      </c>
      <c r="I11" s="16"/>
      <c r="J11" s="15">
        <v>16715907.479999999</v>
      </c>
      <c r="K11" s="16"/>
      <c r="L11" s="16">
        <v>0</v>
      </c>
      <c r="M11" s="16"/>
      <c r="N11" s="15">
        <v>0</v>
      </c>
    </row>
    <row r="12" spans="1:14" ht="22.5" customHeight="1" x14ac:dyDescent="0.45">
      <c r="A12" s="11" t="s">
        <v>178</v>
      </c>
      <c r="C12" s="11"/>
      <c r="D12" s="11"/>
      <c r="E12" s="11"/>
      <c r="F12" s="100"/>
      <c r="G12" s="26"/>
      <c r="H12" s="15">
        <v>350000</v>
      </c>
      <c r="I12" s="16"/>
      <c r="J12" s="15">
        <v>165000</v>
      </c>
      <c r="K12" s="16"/>
      <c r="L12" s="16">
        <v>30330361.100000001</v>
      </c>
      <c r="M12" s="16"/>
      <c r="N12" s="15">
        <v>21639296.5</v>
      </c>
    </row>
    <row r="13" spans="1:14" ht="22.5" customHeight="1" x14ac:dyDescent="0.45">
      <c r="A13" s="11" t="s">
        <v>173</v>
      </c>
      <c r="C13" s="11"/>
      <c r="D13" s="11"/>
      <c r="E13" s="11"/>
      <c r="F13" s="100"/>
      <c r="G13" s="26"/>
      <c r="H13" s="15">
        <v>21382256.48</v>
      </c>
      <c r="I13" s="16"/>
      <c r="J13" s="15">
        <v>17773489.960000001</v>
      </c>
      <c r="K13" s="16"/>
      <c r="L13" s="16">
        <v>16105171.869999999</v>
      </c>
      <c r="M13" s="16"/>
      <c r="N13" s="15">
        <v>13590128.410000002</v>
      </c>
    </row>
    <row r="14" spans="1:14" ht="22.5" customHeight="1" x14ac:dyDescent="0.45">
      <c r="A14" s="126" t="s">
        <v>104</v>
      </c>
      <c r="B14" s="112"/>
      <c r="C14" s="117"/>
      <c r="D14" s="117"/>
      <c r="E14" s="117"/>
      <c r="F14" s="163"/>
      <c r="G14" s="163"/>
      <c r="H14" s="135">
        <v>-184458541.53</v>
      </c>
      <c r="I14" s="16"/>
      <c r="J14" s="16">
        <v>-165425969.31</v>
      </c>
      <c r="K14" s="16"/>
      <c r="L14" s="16">
        <v>-150964740.75</v>
      </c>
      <c r="M14" s="16"/>
      <c r="N14" s="16">
        <v>-141961559.53999999</v>
      </c>
    </row>
    <row r="15" spans="1:14" ht="22.5" customHeight="1" x14ac:dyDescent="0.45">
      <c r="A15" s="126" t="s">
        <v>45</v>
      </c>
      <c r="B15" s="112"/>
      <c r="C15" s="117"/>
      <c r="D15" s="117"/>
      <c r="E15" s="117"/>
      <c r="F15" s="163"/>
      <c r="G15" s="163"/>
      <c r="H15" s="135">
        <v>-94021853.849999994</v>
      </c>
      <c r="I15" s="16"/>
      <c r="J15" s="16">
        <v>-84578095.390000001</v>
      </c>
      <c r="K15" s="16"/>
      <c r="L15" s="16">
        <v>-59794505.949999996</v>
      </c>
      <c r="M15" s="16"/>
      <c r="N15" s="16">
        <v>-49774874.630000003</v>
      </c>
    </row>
    <row r="16" spans="1:14" ht="22.5" customHeight="1" x14ac:dyDescent="0.45">
      <c r="A16" s="153" t="s">
        <v>118</v>
      </c>
      <c r="B16" s="112"/>
      <c r="C16" s="117"/>
      <c r="D16" s="117"/>
      <c r="E16" s="117"/>
      <c r="F16" s="163"/>
      <c r="G16" s="163"/>
      <c r="H16" s="164">
        <f>SUM(H9:H15)</f>
        <v>231186666.74000016</v>
      </c>
      <c r="I16" s="16"/>
      <c r="J16" s="28">
        <f>SUM(J9:J15)</f>
        <v>118558302.19000004</v>
      </c>
      <c r="K16" s="16"/>
      <c r="L16" s="28">
        <f>SUM(L9:L15)</f>
        <v>184875610.63999993</v>
      </c>
      <c r="M16" s="16"/>
      <c r="N16" s="28">
        <f>SUM(N9:N15)</f>
        <v>125234350.84999993</v>
      </c>
    </row>
    <row r="17" spans="1:15" ht="22.5" customHeight="1" x14ac:dyDescent="0.45">
      <c r="A17" s="153" t="s">
        <v>119</v>
      </c>
      <c r="B17" s="112"/>
      <c r="C17" s="117"/>
      <c r="D17" s="117"/>
      <c r="E17" s="117"/>
      <c r="F17" s="163"/>
      <c r="G17" s="163"/>
      <c r="H17" s="135">
        <f>52824043.96+47378.07</f>
        <v>52871422.030000001</v>
      </c>
      <c r="I17" s="16"/>
      <c r="J17" s="16">
        <v>45871803.090000004</v>
      </c>
      <c r="K17" s="16"/>
      <c r="L17" s="16">
        <v>0</v>
      </c>
      <c r="M17" s="16"/>
      <c r="N17" s="16">
        <v>0</v>
      </c>
    </row>
    <row r="18" spans="1:15" ht="22.5" customHeight="1" x14ac:dyDescent="0.45">
      <c r="A18" s="153" t="s">
        <v>120</v>
      </c>
      <c r="B18" s="112"/>
      <c r="C18" s="117"/>
      <c r="D18" s="117"/>
      <c r="E18" s="117"/>
      <c r="F18" s="163"/>
      <c r="G18" s="163"/>
      <c r="H18" s="135">
        <v>334229.19000000041</v>
      </c>
      <c r="I18" s="16"/>
      <c r="J18" s="16">
        <v>329964.15999999997</v>
      </c>
      <c r="K18" s="16"/>
      <c r="L18" s="16">
        <v>38224318.399999999</v>
      </c>
      <c r="M18" s="16"/>
      <c r="N18" s="16">
        <v>32417518.969999999</v>
      </c>
    </row>
    <row r="19" spans="1:15" ht="22.5" customHeight="1" x14ac:dyDescent="0.45">
      <c r="A19" s="126" t="s">
        <v>50</v>
      </c>
      <c r="B19" s="112"/>
      <c r="C19" s="112"/>
      <c r="D19" s="112"/>
      <c r="E19" s="112"/>
      <c r="F19" s="112"/>
      <c r="G19" s="112"/>
      <c r="H19" s="135">
        <v>-20760608.32</v>
      </c>
      <c r="I19" s="15"/>
      <c r="J19" s="16">
        <v>-2314832.4900000002</v>
      </c>
      <c r="K19" s="15"/>
      <c r="L19" s="16">
        <v>-19560184.850000001</v>
      </c>
      <c r="M19" s="15"/>
      <c r="N19" s="16">
        <v>-1048433.5</v>
      </c>
    </row>
    <row r="20" spans="1:15" ht="22.5" customHeight="1" x14ac:dyDescent="0.45">
      <c r="A20" s="126" t="s">
        <v>55</v>
      </c>
      <c r="B20" s="112"/>
      <c r="C20" s="112"/>
      <c r="D20" s="112"/>
      <c r="E20" s="112"/>
      <c r="F20" s="165"/>
      <c r="G20" s="165"/>
      <c r="H20" s="164">
        <f>SUM(H16:H19)</f>
        <v>263631709.64000016</v>
      </c>
      <c r="I20" s="16"/>
      <c r="J20" s="28">
        <f>SUM(J16:J19)</f>
        <v>162445236.95000002</v>
      </c>
      <c r="K20" s="16"/>
      <c r="L20" s="28">
        <f>SUM(L16:L19)</f>
        <v>203539744.18999994</v>
      </c>
      <c r="M20" s="16"/>
      <c r="N20" s="28">
        <f>SUM(N16:N19)</f>
        <v>156603436.31999993</v>
      </c>
    </row>
    <row r="21" spans="1:15" ht="22.5" customHeight="1" x14ac:dyDescent="0.45">
      <c r="A21" s="126" t="s">
        <v>56</v>
      </c>
      <c r="B21" s="126"/>
      <c r="C21" s="117"/>
      <c r="D21" s="117"/>
      <c r="E21" s="117"/>
      <c r="F21" s="106" t="s">
        <v>236</v>
      </c>
      <c r="G21" s="106"/>
      <c r="H21" s="135">
        <v>-38769635.68</v>
      </c>
      <c r="I21" s="16"/>
      <c r="J21" s="16">
        <v>-29886336.289999999</v>
      </c>
      <c r="K21" s="16"/>
      <c r="L21" s="16">
        <v>-35807203.140000001</v>
      </c>
      <c r="M21" s="16"/>
      <c r="N21" s="16">
        <v>-27320175.670000002</v>
      </c>
    </row>
    <row r="22" spans="1:15" ht="22.5" customHeight="1" x14ac:dyDescent="0.45">
      <c r="A22" s="153" t="s">
        <v>223</v>
      </c>
      <c r="B22" s="112"/>
      <c r="C22" s="117"/>
      <c r="D22" s="117"/>
      <c r="E22" s="117"/>
      <c r="F22" s="165"/>
      <c r="G22" s="165"/>
      <c r="H22" s="166">
        <f>SUM(H20:H21)</f>
        <v>224862073.96000016</v>
      </c>
      <c r="I22" s="15"/>
      <c r="J22" s="30">
        <f>SUM(J20:J21)</f>
        <v>132558900.66000003</v>
      </c>
      <c r="K22" s="15"/>
      <c r="L22" s="30">
        <f>SUM(L20:L21)</f>
        <v>167732541.04999995</v>
      </c>
      <c r="M22" s="15"/>
      <c r="N22" s="30">
        <f>SUM(N20:N21)</f>
        <v>129283260.64999993</v>
      </c>
    </row>
    <row r="23" spans="1:15" ht="22.5" customHeight="1" x14ac:dyDescent="0.45">
      <c r="A23" s="153" t="s">
        <v>74</v>
      </c>
      <c r="B23" s="112"/>
      <c r="C23" s="117"/>
      <c r="D23" s="117"/>
      <c r="E23" s="117"/>
      <c r="F23" s="165"/>
      <c r="G23" s="165"/>
      <c r="H23" s="117"/>
      <c r="J23" s="11"/>
      <c r="L23" s="11"/>
      <c r="N23" s="11"/>
    </row>
    <row r="24" spans="1:15" ht="22.5" customHeight="1" x14ac:dyDescent="0.45">
      <c r="A24" s="153" t="s">
        <v>241</v>
      </c>
      <c r="B24" s="112"/>
      <c r="C24" s="117"/>
      <c r="D24" s="117"/>
      <c r="E24" s="117"/>
      <c r="F24" s="165"/>
      <c r="G24" s="165"/>
      <c r="H24" s="117"/>
      <c r="J24" s="11"/>
      <c r="L24" s="11"/>
      <c r="N24" s="11"/>
    </row>
    <row r="25" spans="1:15" ht="22.5" customHeight="1" x14ac:dyDescent="0.45">
      <c r="A25" s="153" t="s">
        <v>239</v>
      </c>
      <c r="B25" s="112"/>
      <c r="C25" s="117"/>
      <c r="D25" s="117"/>
      <c r="E25" s="117"/>
      <c r="F25" s="165"/>
      <c r="G25" s="165"/>
      <c r="H25" s="112"/>
    </row>
    <row r="26" spans="1:15" ht="22.5" customHeight="1" x14ac:dyDescent="0.45">
      <c r="A26" s="167" t="s">
        <v>240</v>
      </c>
      <c r="B26" s="112"/>
      <c r="C26" s="117"/>
      <c r="D26" s="117"/>
      <c r="E26" s="117"/>
      <c r="F26" s="165"/>
      <c r="G26" s="165"/>
      <c r="H26" s="135">
        <v>5495734.9100000001</v>
      </c>
      <c r="I26" s="15"/>
      <c r="J26" s="16">
        <v>0</v>
      </c>
      <c r="K26" s="15"/>
      <c r="L26" s="16">
        <v>3128437.23</v>
      </c>
      <c r="M26" s="15"/>
      <c r="N26" s="16">
        <v>0</v>
      </c>
    </row>
    <row r="27" spans="1:15" ht="22.5" customHeight="1" x14ac:dyDescent="0.45">
      <c r="A27" s="153" t="s">
        <v>172</v>
      </c>
      <c r="B27" s="112"/>
      <c r="C27" s="117"/>
      <c r="D27" s="117"/>
      <c r="E27" s="117"/>
      <c r="F27" s="165"/>
      <c r="G27" s="165"/>
      <c r="H27" s="135">
        <v>1354425.16</v>
      </c>
      <c r="I27" s="15"/>
      <c r="J27" s="16">
        <v>239171.20000000001</v>
      </c>
      <c r="K27" s="15"/>
      <c r="L27" s="16">
        <v>0</v>
      </c>
      <c r="M27" s="15"/>
      <c r="N27" s="16">
        <v>0</v>
      </c>
    </row>
    <row r="28" spans="1:15" ht="22.5" customHeight="1" x14ac:dyDescent="0.45">
      <c r="A28" s="7" t="s">
        <v>234</v>
      </c>
      <c r="C28" s="11"/>
      <c r="D28" s="11"/>
      <c r="E28" s="11"/>
      <c r="H28" s="19">
        <v>-1105274.51</v>
      </c>
      <c r="I28" s="15"/>
      <c r="J28" s="19">
        <v>0</v>
      </c>
      <c r="K28" s="15"/>
      <c r="L28" s="19">
        <v>-625687.44999999995</v>
      </c>
      <c r="M28" s="15"/>
      <c r="N28" s="19">
        <v>0</v>
      </c>
    </row>
    <row r="29" spans="1:15" ht="22.5" customHeight="1" x14ac:dyDescent="0.45">
      <c r="A29" s="7" t="s">
        <v>233</v>
      </c>
      <c r="C29" s="11"/>
      <c r="D29" s="11"/>
      <c r="E29" s="11"/>
      <c r="H29" s="30">
        <f>SUM(H26:H28)</f>
        <v>5744885.5600000005</v>
      </c>
      <c r="I29" s="15"/>
      <c r="J29" s="30">
        <f>SUM(J26:J28)</f>
        <v>239171.20000000001</v>
      </c>
      <c r="K29" s="15"/>
      <c r="L29" s="30">
        <f>SUM(L26:L28)</f>
        <v>2502749.7800000003</v>
      </c>
      <c r="M29" s="15"/>
      <c r="N29" s="30">
        <f>SUM(N26:N28)</f>
        <v>0</v>
      </c>
    </row>
    <row r="30" spans="1:15" ht="22.5" customHeight="1" thickBot="1" x14ac:dyDescent="0.5">
      <c r="A30" s="7" t="s">
        <v>224</v>
      </c>
      <c r="C30" s="11"/>
      <c r="D30" s="11"/>
      <c r="E30" s="11"/>
      <c r="H30" s="31">
        <f>+H29+H22</f>
        <v>230606959.52000016</v>
      </c>
      <c r="I30" s="15"/>
      <c r="J30" s="31">
        <f>+J29+J22</f>
        <v>132798071.86000003</v>
      </c>
      <c r="K30" s="15"/>
      <c r="L30" s="31">
        <f>+L29+L22</f>
        <v>170235290.82999995</v>
      </c>
      <c r="M30" s="15"/>
      <c r="N30" s="31">
        <f>+N29+N22</f>
        <v>129283260.64999993</v>
      </c>
    </row>
    <row r="31" spans="1:15" ht="22.5" customHeight="1" thickTop="1" x14ac:dyDescent="0.45">
      <c r="A31" s="7"/>
      <c r="C31" s="11"/>
      <c r="D31" s="11"/>
      <c r="E31" s="11"/>
      <c r="H31" s="16"/>
      <c r="I31" s="15"/>
      <c r="J31" s="16"/>
      <c r="K31" s="15"/>
      <c r="L31" s="16"/>
      <c r="M31" s="15"/>
      <c r="N31" s="16"/>
    </row>
    <row r="32" spans="1:15" ht="22.5" customHeight="1" x14ac:dyDescent="0.45">
      <c r="A32" s="8" t="s">
        <v>109</v>
      </c>
      <c r="C32" s="11"/>
      <c r="D32" s="11"/>
      <c r="E32" s="11"/>
      <c r="F32" s="97"/>
      <c r="G32" s="11"/>
      <c r="H32" s="11"/>
      <c r="I32" s="11"/>
      <c r="K32" s="11"/>
      <c r="M32" s="11"/>
      <c r="N32" s="11"/>
      <c r="O32" s="11"/>
    </row>
    <row r="33" spans="1:19" ht="22.5" customHeight="1" x14ac:dyDescent="0.45">
      <c r="A33" s="8" t="s">
        <v>147</v>
      </c>
      <c r="C33" s="11"/>
      <c r="D33" s="11"/>
      <c r="E33" s="11"/>
      <c r="F33" s="97"/>
      <c r="G33" s="11"/>
      <c r="H33" s="135">
        <f>H35-H34</f>
        <v>214672219.86000016</v>
      </c>
      <c r="I33" s="16"/>
      <c r="J33" s="15">
        <f>J35-J34</f>
        <v>135389898.63000003</v>
      </c>
      <c r="K33" s="16"/>
      <c r="L33" s="15">
        <f>L35-L34</f>
        <v>167732541.04999995</v>
      </c>
      <c r="M33" s="16"/>
      <c r="N33" s="15">
        <f>N35-N34</f>
        <v>129283260.64999993</v>
      </c>
      <c r="O33" s="11"/>
    </row>
    <row r="34" spans="1:19" ht="22.5" customHeight="1" x14ac:dyDescent="0.45">
      <c r="A34" s="14" t="s">
        <v>110</v>
      </c>
      <c r="C34" s="11"/>
      <c r="D34" s="11"/>
      <c r="E34" s="11"/>
      <c r="F34" s="97"/>
      <c r="G34" s="11"/>
      <c r="H34" s="135">
        <f>10305283.62-115429.52</f>
        <v>10189854.1</v>
      </c>
      <c r="I34" s="16"/>
      <c r="J34" s="15">
        <v>-2830997.97</v>
      </c>
      <c r="K34" s="16"/>
      <c r="L34" s="15">
        <v>0</v>
      </c>
      <c r="M34" s="16"/>
      <c r="N34" s="15">
        <v>0</v>
      </c>
      <c r="O34" s="11"/>
    </row>
    <row r="35" spans="1:19" ht="22.5" customHeight="1" thickBot="1" x14ac:dyDescent="0.5">
      <c r="A35" s="14"/>
      <c r="B35" s="8" t="s">
        <v>111</v>
      </c>
      <c r="C35" s="11"/>
      <c r="D35" s="11"/>
      <c r="E35" s="11"/>
      <c r="F35" s="97"/>
      <c r="G35" s="11"/>
      <c r="H35" s="168">
        <f>H22</f>
        <v>224862073.96000016</v>
      </c>
      <c r="I35" s="16"/>
      <c r="J35" s="31">
        <f>J22</f>
        <v>132558900.66000003</v>
      </c>
      <c r="K35" s="16"/>
      <c r="L35" s="31">
        <f>L22</f>
        <v>167732541.04999995</v>
      </c>
      <c r="M35" s="16"/>
      <c r="N35" s="31">
        <f>N22</f>
        <v>129283260.64999993</v>
      </c>
      <c r="O35" s="11"/>
    </row>
    <row r="36" spans="1:19" ht="22.5" customHeight="1" thickTop="1" x14ac:dyDescent="0.45">
      <c r="A36" s="8" t="s">
        <v>176</v>
      </c>
      <c r="B36" s="14"/>
      <c r="C36" s="11"/>
      <c r="D36" s="11"/>
      <c r="E36" s="11"/>
      <c r="F36" s="97"/>
      <c r="G36" s="11"/>
      <c r="H36" s="135"/>
      <c r="I36" s="15"/>
      <c r="J36" s="15"/>
      <c r="K36" s="15"/>
      <c r="L36" s="15"/>
      <c r="M36" s="16"/>
      <c r="N36" s="16"/>
      <c r="O36" s="11"/>
    </row>
    <row r="37" spans="1:19" ht="22.5" customHeight="1" x14ac:dyDescent="0.45">
      <c r="A37" s="8" t="s">
        <v>148</v>
      </c>
      <c r="B37" s="14"/>
      <c r="C37" s="11"/>
      <c r="D37" s="11"/>
      <c r="E37" s="11"/>
      <c r="F37" s="97"/>
      <c r="G37" s="11"/>
      <c r="H37" s="135">
        <f>H39-H38</f>
        <v>220417105.42000017</v>
      </c>
      <c r="I37" s="16"/>
      <c r="J37" s="15">
        <f>J39-J38</f>
        <v>135629069.83000004</v>
      </c>
      <c r="K37" s="16"/>
      <c r="L37" s="15">
        <f>L39-L38</f>
        <v>170235290.82999995</v>
      </c>
      <c r="M37" s="16"/>
      <c r="N37" s="15">
        <f>N39-N38</f>
        <v>129283260.64999993</v>
      </c>
      <c r="O37" s="11"/>
    </row>
    <row r="38" spans="1:19" ht="22.5" customHeight="1" x14ac:dyDescent="0.45">
      <c r="A38" s="14" t="s">
        <v>110</v>
      </c>
      <c r="B38" s="14"/>
      <c r="C38" s="11"/>
      <c r="D38" s="11"/>
      <c r="E38" s="11"/>
      <c r="F38" s="97"/>
      <c r="G38" s="11"/>
      <c r="H38" s="135">
        <f>10305283.62-115429.52</f>
        <v>10189854.1</v>
      </c>
      <c r="I38" s="15"/>
      <c r="J38" s="15">
        <v>-2830997.97</v>
      </c>
      <c r="K38" s="16"/>
      <c r="L38" s="15">
        <v>0</v>
      </c>
      <c r="M38" s="16"/>
      <c r="N38" s="16">
        <v>0</v>
      </c>
      <c r="O38" s="11"/>
    </row>
    <row r="39" spans="1:19" ht="22.5" customHeight="1" thickBot="1" x14ac:dyDescent="0.5">
      <c r="A39" s="14"/>
      <c r="B39" s="8" t="s">
        <v>111</v>
      </c>
      <c r="C39" s="11"/>
      <c r="D39" s="11"/>
      <c r="E39" s="11"/>
      <c r="F39" s="97"/>
      <c r="G39" s="11"/>
      <c r="H39" s="168">
        <f>H30</f>
        <v>230606959.52000016</v>
      </c>
      <c r="I39" s="16"/>
      <c r="J39" s="31">
        <f>J30</f>
        <v>132798071.86000003</v>
      </c>
      <c r="K39" s="16"/>
      <c r="L39" s="31">
        <f>L30</f>
        <v>170235290.82999995</v>
      </c>
      <c r="M39" s="16"/>
      <c r="N39" s="31">
        <f>N30</f>
        <v>129283260.64999993</v>
      </c>
      <c r="O39" s="11"/>
    </row>
    <row r="40" spans="1:19" ht="22.5" customHeight="1" thickTop="1" x14ac:dyDescent="0.45">
      <c r="A40" s="8" t="s">
        <v>65</v>
      </c>
      <c r="B40" s="11"/>
      <c r="C40" s="11"/>
      <c r="D40" s="11"/>
      <c r="E40" s="11"/>
      <c r="H40" s="134"/>
      <c r="I40" s="16"/>
      <c r="J40" s="15"/>
      <c r="K40" s="16"/>
      <c r="L40" s="16"/>
      <c r="M40" s="16"/>
      <c r="N40" s="16"/>
      <c r="P40" s="91"/>
      <c r="Q40" s="91"/>
      <c r="R40" s="91"/>
      <c r="S40" s="91"/>
    </row>
    <row r="41" spans="1:19" ht="22.5" customHeight="1" thickBot="1" x14ac:dyDescent="0.5">
      <c r="B41" s="14" t="s">
        <v>66</v>
      </c>
      <c r="C41" s="11"/>
      <c r="D41" s="11"/>
      <c r="E41" s="11"/>
      <c r="F41" s="108" t="s">
        <v>237</v>
      </c>
      <c r="G41" s="29"/>
      <c r="H41" s="169">
        <v>3.9899999999999998E-2</v>
      </c>
      <c r="I41" s="88"/>
      <c r="J41" s="89">
        <v>2.5100000000000001E-2</v>
      </c>
      <c r="K41" s="88"/>
      <c r="L41" s="89">
        <v>3.1099999999999999E-2</v>
      </c>
      <c r="M41" s="88"/>
      <c r="N41" s="89">
        <v>2.4E-2</v>
      </c>
      <c r="P41" s="91"/>
      <c r="Q41" s="91"/>
      <c r="R41" s="91"/>
      <c r="S41" s="91"/>
    </row>
    <row r="42" spans="1:19" ht="22.5" customHeight="1" thickTop="1" thickBot="1" x14ac:dyDescent="0.5">
      <c r="A42" s="11"/>
      <c r="B42" s="14" t="s">
        <v>218</v>
      </c>
      <c r="C42" s="11"/>
      <c r="D42" s="11"/>
      <c r="E42" s="11"/>
      <c r="F42" s="108" t="s">
        <v>237</v>
      </c>
      <c r="G42" s="29"/>
      <c r="H42" s="170">
        <v>3.7600000000000001E-2</v>
      </c>
      <c r="I42" s="88"/>
      <c r="J42" s="90">
        <v>2.5100000000000001E-2</v>
      </c>
      <c r="K42" s="88"/>
      <c r="L42" s="90">
        <v>2.9700000000000001E-2</v>
      </c>
      <c r="M42" s="88"/>
      <c r="N42" s="90">
        <v>2.4E-2</v>
      </c>
      <c r="P42" s="91"/>
      <c r="Q42" s="91"/>
      <c r="R42" s="91"/>
      <c r="S42" s="91"/>
    </row>
    <row r="43" spans="1:19" ht="6.95" customHeight="1" thickTop="1" x14ac:dyDescent="0.45">
      <c r="A43" s="11"/>
      <c r="B43" s="14"/>
      <c r="C43" s="11"/>
      <c r="D43" s="11"/>
      <c r="E43" s="11"/>
      <c r="F43" s="100"/>
      <c r="G43" s="26"/>
      <c r="H43" s="32"/>
      <c r="I43" s="32"/>
      <c r="J43" s="32"/>
      <c r="K43" s="32"/>
      <c r="L43" s="32"/>
      <c r="M43" s="32"/>
      <c r="N43" s="32"/>
    </row>
    <row r="44" spans="1:19" ht="22.5" customHeight="1" x14ac:dyDescent="0.45">
      <c r="A44" s="14" t="s">
        <v>70</v>
      </c>
    </row>
    <row r="45" spans="1:19" ht="16.5" customHeight="1" x14ac:dyDescent="0.45">
      <c r="A45" s="14"/>
    </row>
    <row r="46" spans="1:19" ht="21.75" x14ac:dyDescent="0.45">
      <c r="A46" s="14"/>
    </row>
    <row r="47" spans="1:19" ht="22.5" customHeight="1" x14ac:dyDescent="0.45">
      <c r="D47" s="8" t="s">
        <v>105</v>
      </c>
    </row>
    <row r="48" spans="1:19" ht="22.5" customHeight="1" x14ac:dyDescent="0.45">
      <c r="A48" s="14"/>
      <c r="B48" s="11"/>
      <c r="C48" s="11"/>
      <c r="D48" s="11" t="s">
        <v>92</v>
      </c>
      <c r="E48" s="11"/>
      <c r="F48" s="97"/>
      <c r="G48" s="11"/>
      <c r="H48" s="11"/>
      <c r="I48" s="11"/>
      <c r="J48" s="11"/>
      <c r="K48" s="11"/>
      <c r="L48" s="11"/>
      <c r="M48" s="11"/>
      <c r="N48" s="11"/>
    </row>
  </sheetData>
  <mergeCells count="4">
    <mergeCell ref="H5:J5"/>
    <mergeCell ref="A1:N1"/>
    <mergeCell ref="A2:N2"/>
    <mergeCell ref="A3:N3"/>
  </mergeCells>
  <phoneticPr fontId="3" type="noConversion"/>
  <pageMargins left="0.59055118110236227" right="0.19685039370078741" top="0.47" bottom="0.23622047244094491" header="0.23" footer="0.23622047244094491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F45"/>
  <sheetViews>
    <sheetView topLeftCell="A10" zoomScale="90" zoomScaleNormal="90" zoomScaleSheetLayoutView="70" workbookViewId="0">
      <selection activeCell="F24" sqref="F24"/>
    </sheetView>
  </sheetViews>
  <sheetFormatPr defaultColWidth="9.140625" defaultRowHeight="24" customHeight="1" x14ac:dyDescent="0.45"/>
  <cols>
    <col min="1" max="4" width="9.140625" style="8" customWidth="1"/>
    <col min="5" max="5" width="8" style="8" customWidth="1"/>
    <col min="6" max="6" width="9.140625" style="48" customWidth="1"/>
    <col min="7" max="7" width="15.7109375" style="8" customWidth="1"/>
    <col min="8" max="8" width="0.85546875" style="8" customWidth="1"/>
    <col min="9" max="9" width="16.7109375" style="8" customWidth="1"/>
    <col min="10" max="10" width="0.85546875" style="8" customWidth="1"/>
    <col min="11" max="11" width="15.7109375" style="8" customWidth="1"/>
    <col min="12" max="12" width="0.85546875" style="8" customWidth="1"/>
    <col min="13" max="13" width="14.5703125" style="8" customWidth="1"/>
    <col min="14" max="14" width="0.85546875" style="8" customWidth="1"/>
    <col min="15" max="15" width="15.28515625" style="8" customWidth="1"/>
    <col min="16" max="16" width="0.85546875" style="8" customWidth="1"/>
    <col min="17" max="17" width="15.7109375" style="8" customWidth="1"/>
    <col min="18" max="18" width="1" style="8" customWidth="1"/>
    <col min="19" max="19" width="15.7109375" style="8" customWidth="1"/>
    <col min="20" max="20" width="1" style="8" customWidth="1"/>
    <col min="21" max="21" width="15.5703125" style="8" customWidth="1"/>
    <col min="22" max="22" width="1" style="8" customWidth="1"/>
    <col min="23" max="23" width="15.140625" style="8" customWidth="1"/>
    <col min="24" max="24" width="1" style="8" customWidth="1"/>
    <col min="25" max="25" width="17.140625" style="8" customWidth="1"/>
    <col min="26" max="26" width="0.5703125" style="8" customWidth="1"/>
    <col min="27" max="27" width="15.7109375" style="8" customWidth="1"/>
    <col min="28" max="28" width="0.85546875" style="8" customWidth="1"/>
    <col min="29" max="29" width="17.42578125" style="8" customWidth="1"/>
    <col min="30" max="30" width="1.28515625" style="8" customWidth="1"/>
    <col min="31" max="16384" width="9.140625" style="8"/>
  </cols>
  <sheetData>
    <row r="1" spans="1:32" ht="24.6" customHeight="1" x14ac:dyDescent="0.45">
      <c r="A1" s="178" t="s">
        <v>38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</row>
    <row r="2" spans="1:32" ht="24.6" customHeight="1" x14ac:dyDescent="0.45">
      <c r="A2" s="179" t="s">
        <v>60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</row>
    <row r="3" spans="1:32" s="33" customFormat="1" ht="24.6" customHeight="1" x14ac:dyDescent="0.45">
      <c r="A3" s="181" t="s">
        <v>222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</row>
    <row r="4" spans="1:32" ht="24.6" customHeight="1" x14ac:dyDescent="0.4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</row>
    <row r="5" spans="1:32" ht="24.6" customHeight="1" x14ac:dyDescent="0.45">
      <c r="A5" s="11"/>
      <c r="B5" s="11"/>
      <c r="C5" s="11"/>
      <c r="D5" s="11"/>
      <c r="E5" s="11"/>
      <c r="F5" s="10"/>
      <c r="G5" s="177" t="s">
        <v>24</v>
      </c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</row>
    <row r="6" spans="1:32" ht="24.6" customHeight="1" x14ac:dyDescent="0.45">
      <c r="A6" s="11"/>
      <c r="B6" s="11"/>
      <c r="C6" s="11"/>
      <c r="D6" s="11"/>
      <c r="E6" s="11"/>
      <c r="F6" s="34"/>
      <c r="G6" s="180" t="s">
        <v>46</v>
      </c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35"/>
      <c r="AA6" s="36" t="s">
        <v>129</v>
      </c>
      <c r="AB6" s="35"/>
      <c r="AC6" s="37" t="s">
        <v>6</v>
      </c>
    </row>
    <row r="7" spans="1:32" ht="24.6" customHeight="1" x14ac:dyDescent="0.45">
      <c r="A7" s="11"/>
      <c r="B7" s="11"/>
      <c r="C7" s="11"/>
      <c r="D7" s="11"/>
      <c r="E7" s="11"/>
      <c r="F7" s="10"/>
      <c r="G7" s="38" t="s">
        <v>127</v>
      </c>
      <c r="H7" s="10"/>
      <c r="I7" s="38" t="s">
        <v>114</v>
      </c>
      <c r="J7" s="10"/>
      <c r="K7" s="10" t="s">
        <v>206</v>
      </c>
      <c r="L7" s="10"/>
      <c r="M7" s="10" t="s">
        <v>207</v>
      </c>
      <c r="N7" s="10"/>
      <c r="O7" s="39"/>
      <c r="P7" s="39" t="s">
        <v>15</v>
      </c>
      <c r="Q7" s="39"/>
      <c r="R7" s="10"/>
      <c r="S7" s="180" t="s">
        <v>115</v>
      </c>
      <c r="T7" s="180"/>
      <c r="U7" s="180"/>
      <c r="V7" s="180"/>
      <c r="W7" s="180"/>
      <c r="X7" s="40"/>
      <c r="Y7" s="41" t="s">
        <v>140</v>
      </c>
      <c r="Z7" s="35"/>
      <c r="AA7" s="42" t="s">
        <v>130</v>
      </c>
      <c r="AB7" s="11"/>
      <c r="AC7" s="37" t="s">
        <v>3</v>
      </c>
    </row>
    <row r="8" spans="1:32" ht="24.6" customHeight="1" x14ac:dyDescent="0.45">
      <c r="A8" s="11"/>
      <c r="B8" s="11"/>
      <c r="C8" s="11"/>
      <c r="D8" s="11"/>
      <c r="E8" s="11"/>
      <c r="F8" s="10"/>
      <c r="G8" s="43" t="s">
        <v>128</v>
      </c>
      <c r="H8" s="10"/>
      <c r="I8" s="44"/>
      <c r="J8" s="10"/>
      <c r="K8" s="10" t="s">
        <v>208</v>
      </c>
      <c r="L8" s="10"/>
      <c r="M8" s="10" t="s">
        <v>209</v>
      </c>
      <c r="N8" s="10"/>
      <c r="O8" s="10" t="s">
        <v>22</v>
      </c>
      <c r="P8" s="11"/>
      <c r="Q8" s="45" t="s">
        <v>23</v>
      </c>
      <c r="R8" s="10"/>
      <c r="S8" s="10" t="s">
        <v>149</v>
      </c>
      <c r="T8" s="10"/>
      <c r="U8" s="10" t="s">
        <v>123</v>
      </c>
      <c r="V8" s="10"/>
      <c r="W8" s="46" t="s">
        <v>6</v>
      </c>
      <c r="X8" s="46"/>
      <c r="Y8" s="42" t="s">
        <v>156</v>
      </c>
      <c r="Z8" s="35"/>
      <c r="AA8" s="47"/>
    </row>
    <row r="9" spans="1:32" ht="24.6" customHeight="1" x14ac:dyDescent="0.45">
      <c r="A9" s="11"/>
      <c r="B9" s="11"/>
      <c r="C9" s="11"/>
      <c r="D9" s="11"/>
      <c r="E9" s="11"/>
      <c r="F9" s="10"/>
      <c r="G9" s="44"/>
      <c r="H9" s="10"/>
      <c r="I9" s="44"/>
      <c r="J9" s="10"/>
      <c r="K9" s="10" t="s">
        <v>210</v>
      </c>
      <c r="L9" s="10"/>
      <c r="M9" s="10" t="s">
        <v>211</v>
      </c>
      <c r="N9" s="10"/>
      <c r="R9" s="10"/>
      <c r="S9" s="48" t="s">
        <v>150</v>
      </c>
      <c r="T9" s="48"/>
      <c r="U9" s="48" t="s">
        <v>124</v>
      </c>
      <c r="V9" s="48"/>
      <c r="W9" s="43"/>
      <c r="X9" s="43"/>
      <c r="Y9" s="42"/>
      <c r="Z9" s="35"/>
      <c r="AA9" s="47"/>
    </row>
    <row r="10" spans="1:32" ht="24.6" customHeight="1" x14ac:dyDescent="0.45">
      <c r="A10" s="11"/>
      <c r="B10" s="11"/>
      <c r="C10" s="11"/>
      <c r="D10" s="11"/>
      <c r="E10" s="11"/>
      <c r="G10" s="44"/>
      <c r="H10" s="11"/>
      <c r="I10" s="44"/>
      <c r="J10" s="11"/>
      <c r="K10" s="11"/>
      <c r="L10" s="11"/>
      <c r="M10" s="11"/>
      <c r="N10" s="11"/>
      <c r="R10" s="10"/>
      <c r="S10" s="10" t="s">
        <v>151</v>
      </c>
      <c r="T10" s="10"/>
      <c r="U10" s="10" t="s">
        <v>125</v>
      </c>
      <c r="V10" s="10"/>
      <c r="W10" s="44"/>
      <c r="X10" s="44"/>
      <c r="Y10" s="47"/>
      <c r="AA10" s="47"/>
    </row>
    <row r="11" spans="1:32" ht="24.6" customHeight="1" x14ac:dyDescent="0.45">
      <c r="A11" s="11"/>
      <c r="B11" s="11"/>
      <c r="C11" s="11"/>
      <c r="D11" s="11"/>
      <c r="E11" s="11"/>
      <c r="F11" s="48" t="s">
        <v>14</v>
      </c>
      <c r="G11" s="49"/>
      <c r="H11" s="50"/>
      <c r="I11" s="49"/>
      <c r="J11" s="50"/>
      <c r="K11" s="50"/>
      <c r="L11" s="50"/>
      <c r="M11" s="50"/>
      <c r="N11" s="50"/>
      <c r="O11" s="51"/>
      <c r="P11" s="51"/>
      <c r="Q11" s="51"/>
      <c r="R11" s="24"/>
      <c r="S11" s="24" t="s">
        <v>152</v>
      </c>
      <c r="T11" s="24"/>
      <c r="U11" s="24" t="s">
        <v>126</v>
      </c>
      <c r="V11" s="24"/>
      <c r="W11" s="49"/>
      <c r="X11" s="49"/>
      <c r="Y11" s="52"/>
      <c r="Z11" s="51"/>
      <c r="AA11" s="52"/>
      <c r="AB11" s="50"/>
      <c r="AC11" s="50"/>
      <c r="AF11" s="11"/>
    </row>
    <row r="12" spans="1:32" ht="24.6" customHeight="1" x14ac:dyDescent="0.45">
      <c r="A12" s="11" t="s">
        <v>170</v>
      </c>
      <c r="B12" s="11"/>
      <c r="C12" s="11"/>
      <c r="D12" s="11"/>
      <c r="E12" s="11"/>
      <c r="F12" s="17"/>
      <c r="G12" s="16">
        <v>538634039.60000002</v>
      </c>
      <c r="H12" s="16"/>
      <c r="I12" s="16">
        <v>1325756836.1400001</v>
      </c>
      <c r="J12" s="16"/>
      <c r="K12" s="16">
        <v>0</v>
      </c>
      <c r="L12" s="16"/>
      <c r="M12" s="16">
        <v>0</v>
      </c>
      <c r="N12" s="16"/>
      <c r="O12" s="16">
        <v>55700034.289999999</v>
      </c>
      <c r="P12" s="16"/>
      <c r="Q12" s="16">
        <v>643403653.18999994</v>
      </c>
      <c r="R12" s="16"/>
      <c r="S12" s="16">
        <v>-5992404.6299999999</v>
      </c>
      <c r="T12" s="16"/>
      <c r="U12" s="16">
        <v>382876.39</v>
      </c>
      <c r="V12" s="16"/>
      <c r="W12" s="16">
        <f>SUM(S12:U12)</f>
        <v>-5609528.2400000002</v>
      </c>
      <c r="X12" s="16"/>
      <c r="Y12" s="16">
        <f>SUM(G12:Q12,W12)</f>
        <v>2557885034.9800005</v>
      </c>
      <c r="Z12" s="16"/>
      <c r="AA12" s="16">
        <v>26081332.629999995</v>
      </c>
      <c r="AB12" s="16"/>
      <c r="AC12" s="16">
        <f>SUM(Y12:AA12)</f>
        <v>2583966367.6100006</v>
      </c>
    </row>
    <row r="13" spans="1:32" ht="24.6" customHeight="1" x14ac:dyDescent="0.45">
      <c r="A13" s="11" t="s">
        <v>225</v>
      </c>
      <c r="B13" s="11"/>
      <c r="C13" s="11"/>
      <c r="D13" s="11"/>
      <c r="E13" s="11"/>
      <c r="F13" s="17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5"/>
      <c r="AA13" s="16"/>
      <c r="AB13" s="16"/>
      <c r="AC13" s="16"/>
    </row>
    <row r="14" spans="1:32" ht="24.6" customHeight="1" x14ac:dyDescent="0.45">
      <c r="A14" s="11" t="s">
        <v>212</v>
      </c>
      <c r="B14" s="11"/>
      <c r="C14" s="11"/>
      <c r="D14" s="11"/>
      <c r="E14" s="11"/>
      <c r="F14" s="53" t="s">
        <v>179</v>
      </c>
      <c r="G14" s="16">
        <v>0</v>
      </c>
      <c r="H14" s="16"/>
      <c r="I14" s="16">
        <v>0</v>
      </c>
      <c r="J14" s="16"/>
      <c r="K14" s="16">
        <v>1548065.05</v>
      </c>
      <c r="L14" s="16"/>
      <c r="M14" s="16">
        <v>0</v>
      </c>
      <c r="N14" s="16"/>
      <c r="O14" s="16">
        <v>0</v>
      </c>
      <c r="P14" s="16"/>
      <c r="Q14" s="16">
        <v>0</v>
      </c>
      <c r="R14" s="16"/>
      <c r="S14" s="16">
        <v>0</v>
      </c>
      <c r="T14" s="16"/>
      <c r="U14" s="16">
        <v>0</v>
      </c>
      <c r="V14" s="16"/>
      <c r="W14" s="16">
        <f t="shared" ref="W14:W19" si="0">SUM(S14:U14)</f>
        <v>0</v>
      </c>
      <c r="X14" s="16"/>
      <c r="Y14" s="16">
        <f t="shared" ref="Y14:Y19" si="1">SUM(G14:Q14,W14)</f>
        <v>1548065.05</v>
      </c>
      <c r="Z14" s="15"/>
      <c r="AA14" s="16">
        <v>0</v>
      </c>
      <c r="AB14" s="16"/>
      <c r="AC14" s="16">
        <f t="shared" ref="AC14:AC19" si="2">SUM(Y14:AB14)</f>
        <v>1548065.05</v>
      </c>
    </row>
    <row r="15" spans="1:32" ht="24.6" customHeight="1" x14ac:dyDescent="0.45">
      <c r="A15" s="11" t="s">
        <v>213</v>
      </c>
      <c r="B15" s="11"/>
      <c r="C15" s="11"/>
      <c r="D15" s="11"/>
      <c r="E15" s="11"/>
      <c r="F15" s="53" t="s">
        <v>179</v>
      </c>
      <c r="G15" s="16">
        <v>0</v>
      </c>
      <c r="H15" s="16"/>
      <c r="I15" s="16">
        <v>0</v>
      </c>
      <c r="J15" s="16"/>
      <c r="K15" s="16">
        <v>0</v>
      </c>
      <c r="L15" s="16"/>
      <c r="M15" s="16">
        <v>6970235.1499999994</v>
      </c>
      <c r="N15" s="16"/>
      <c r="O15" s="16">
        <v>0</v>
      </c>
      <c r="P15" s="16"/>
      <c r="Q15" s="16">
        <v>0</v>
      </c>
      <c r="R15" s="16"/>
      <c r="S15" s="16">
        <v>0</v>
      </c>
      <c r="T15" s="16"/>
      <c r="U15" s="16">
        <v>0</v>
      </c>
      <c r="V15" s="16"/>
      <c r="W15" s="16">
        <f t="shared" si="0"/>
        <v>0</v>
      </c>
      <c r="X15" s="16"/>
      <c r="Y15" s="16">
        <f t="shared" si="1"/>
        <v>6970235.1499999994</v>
      </c>
      <c r="Z15" s="15"/>
      <c r="AA15" s="16">
        <v>0</v>
      </c>
      <c r="AB15" s="16"/>
      <c r="AC15" s="16">
        <f t="shared" si="2"/>
        <v>6970235.1499999994</v>
      </c>
    </row>
    <row r="16" spans="1:32" ht="24.6" customHeight="1" x14ac:dyDescent="0.45">
      <c r="A16" s="11" t="s">
        <v>214</v>
      </c>
      <c r="B16" s="11"/>
      <c r="C16" s="11"/>
      <c r="D16" s="11"/>
      <c r="E16" s="11"/>
      <c r="F16" s="17" t="s">
        <v>194</v>
      </c>
      <c r="G16" s="16">
        <v>0</v>
      </c>
      <c r="H16" s="16"/>
      <c r="I16" s="16">
        <v>0</v>
      </c>
      <c r="J16" s="16"/>
      <c r="K16" s="16">
        <v>0</v>
      </c>
      <c r="L16" s="16"/>
      <c r="M16" s="16">
        <v>0</v>
      </c>
      <c r="N16" s="16"/>
      <c r="O16" s="16">
        <v>8386627.0499999998</v>
      </c>
      <c r="P16" s="16"/>
      <c r="Q16" s="16">
        <f>-O16</f>
        <v>-8386627.0499999998</v>
      </c>
      <c r="R16" s="16"/>
      <c r="S16" s="16">
        <v>0</v>
      </c>
      <c r="T16" s="16"/>
      <c r="U16" s="16">
        <v>0</v>
      </c>
      <c r="V16" s="16"/>
      <c r="W16" s="16">
        <f t="shared" si="0"/>
        <v>0</v>
      </c>
      <c r="X16" s="16"/>
      <c r="Y16" s="16">
        <f t="shared" si="1"/>
        <v>0</v>
      </c>
      <c r="Z16" s="15"/>
      <c r="AA16" s="16">
        <v>0</v>
      </c>
      <c r="AB16" s="16"/>
      <c r="AC16" s="16">
        <f t="shared" si="2"/>
        <v>0</v>
      </c>
    </row>
    <row r="17" spans="1:29" ht="24.6" customHeight="1" x14ac:dyDescent="0.45">
      <c r="A17" s="11" t="s">
        <v>180</v>
      </c>
      <c r="B17" s="11"/>
      <c r="C17" s="11"/>
      <c r="D17" s="11"/>
      <c r="E17" s="11"/>
      <c r="F17" s="17" t="s">
        <v>235</v>
      </c>
      <c r="G17" s="16">
        <v>0</v>
      </c>
      <c r="H17" s="16"/>
      <c r="I17" s="16">
        <v>0</v>
      </c>
      <c r="J17" s="16"/>
      <c r="K17" s="16">
        <v>0</v>
      </c>
      <c r="L17" s="16"/>
      <c r="M17" s="16">
        <v>0</v>
      </c>
      <c r="N17" s="16"/>
      <c r="O17" s="16">
        <v>0</v>
      </c>
      <c r="P17" s="16"/>
      <c r="Q17" s="16">
        <v>-64636010.980000019</v>
      </c>
      <c r="R17" s="16"/>
      <c r="S17" s="16">
        <v>0</v>
      </c>
      <c r="T17" s="16"/>
      <c r="U17" s="16">
        <v>0</v>
      </c>
      <c r="V17" s="16"/>
      <c r="W17" s="16">
        <f t="shared" si="0"/>
        <v>0</v>
      </c>
      <c r="X17" s="16"/>
      <c r="Y17" s="16">
        <f t="shared" si="1"/>
        <v>-64636010.980000019</v>
      </c>
      <c r="Z17" s="15"/>
      <c r="AA17" s="16">
        <v>-743.7</v>
      </c>
      <c r="AB17" s="16"/>
      <c r="AC17" s="16">
        <f t="shared" si="2"/>
        <v>-64636754.680000022</v>
      </c>
    </row>
    <row r="18" spans="1:29" ht="24.6" customHeight="1" x14ac:dyDescent="0.45">
      <c r="A18" s="11" t="s">
        <v>229</v>
      </c>
      <c r="B18" s="11"/>
      <c r="C18" s="11"/>
      <c r="D18" s="11"/>
      <c r="E18" s="11"/>
      <c r="F18" s="17"/>
      <c r="G18" s="16">
        <v>0</v>
      </c>
      <c r="H18" s="16"/>
      <c r="I18" s="16">
        <v>0</v>
      </c>
      <c r="J18" s="16"/>
      <c r="K18" s="16">
        <v>0</v>
      </c>
      <c r="L18" s="16"/>
      <c r="M18" s="16">
        <v>0</v>
      </c>
      <c r="N18" s="16"/>
      <c r="O18" s="16">
        <v>0</v>
      </c>
      <c r="P18" s="16"/>
      <c r="Q18" s="16">
        <f>+PL!H33</f>
        <v>214672219.86000016</v>
      </c>
      <c r="R18" s="16"/>
      <c r="S18" s="16">
        <v>0</v>
      </c>
      <c r="T18" s="16"/>
      <c r="U18" s="16">
        <v>0</v>
      </c>
      <c r="V18" s="16"/>
      <c r="W18" s="16">
        <f t="shared" si="0"/>
        <v>0</v>
      </c>
      <c r="X18" s="16"/>
      <c r="Y18" s="16">
        <f t="shared" si="1"/>
        <v>214672219.86000016</v>
      </c>
      <c r="Z18" s="15"/>
      <c r="AA18" s="16">
        <f>+PL!H34</f>
        <v>10189854.1</v>
      </c>
      <c r="AB18" s="16"/>
      <c r="AC18" s="16">
        <f t="shared" si="2"/>
        <v>224862073.96000016</v>
      </c>
    </row>
    <row r="19" spans="1:29" ht="24.6" customHeight="1" x14ac:dyDescent="0.45">
      <c r="A19" s="11" t="s">
        <v>226</v>
      </c>
      <c r="B19" s="11"/>
      <c r="C19" s="11"/>
      <c r="D19" s="11"/>
      <c r="E19" s="11"/>
      <c r="F19" s="17"/>
      <c r="G19" s="16">
        <v>0</v>
      </c>
      <c r="H19" s="16"/>
      <c r="I19" s="16">
        <v>0</v>
      </c>
      <c r="J19" s="16"/>
      <c r="K19" s="16">
        <v>0</v>
      </c>
      <c r="L19" s="16"/>
      <c r="M19" s="16">
        <v>0</v>
      </c>
      <c r="N19" s="16"/>
      <c r="O19" s="16">
        <v>0</v>
      </c>
      <c r="P19" s="16"/>
      <c r="Q19" s="16">
        <f>PL!H26+PL!H28</f>
        <v>4390460.4000000004</v>
      </c>
      <c r="R19" s="16"/>
      <c r="S19" s="16">
        <v>0</v>
      </c>
      <c r="T19" s="16"/>
      <c r="U19" s="16">
        <f>PL!H27</f>
        <v>1354425.16</v>
      </c>
      <c r="V19" s="16"/>
      <c r="W19" s="16">
        <f t="shared" si="0"/>
        <v>1354425.16</v>
      </c>
      <c r="X19" s="16"/>
      <c r="Y19" s="16">
        <f t="shared" si="1"/>
        <v>5744885.5600000005</v>
      </c>
      <c r="Z19" s="15"/>
      <c r="AA19" s="16">
        <v>0</v>
      </c>
      <c r="AB19" s="16"/>
      <c r="AC19" s="16">
        <f t="shared" si="2"/>
        <v>5744885.5600000005</v>
      </c>
    </row>
    <row r="20" spans="1:29" ht="24.6" customHeight="1" thickBot="1" x14ac:dyDescent="0.5">
      <c r="A20" s="11" t="s">
        <v>228</v>
      </c>
      <c r="B20" s="11"/>
      <c r="C20" s="11"/>
      <c r="D20" s="11"/>
      <c r="E20" s="11"/>
      <c r="F20" s="17"/>
      <c r="G20" s="31">
        <f>SUM(G12:G19)</f>
        <v>538634039.60000002</v>
      </c>
      <c r="H20" s="16"/>
      <c r="I20" s="31">
        <f>SUM(I12:I19)</f>
        <v>1325756836.1400001</v>
      </c>
      <c r="J20" s="16"/>
      <c r="K20" s="31">
        <f>SUM(K12:K19)</f>
        <v>1548065.05</v>
      </c>
      <c r="L20" s="16"/>
      <c r="M20" s="31">
        <f>SUM(M12:M19)</f>
        <v>6970235.1499999994</v>
      </c>
      <c r="N20" s="16"/>
      <c r="O20" s="31">
        <f>SUM(O12:O19)</f>
        <v>64086661.339999996</v>
      </c>
      <c r="P20" s="16"/>
      <c r="Q20" s="31">
        <f>SUM(Q12:Q19)</f>
        <v>789443695.42000008</v>
      </c>
      <c r="R20" s="16"/>
      <c r="S20" s="31">
        <f>SUM(S12:S19)</f>
        <v>-5992404.6299999999</v>
      </c>
      <c r="T20" s="16"/>
      <c r="U20" s="31">
        <f>SUM(U12:U19)</f>
        <v>1737301.5499999998</v>
      </c>
      <c r="V20" s="16"/>
      <c r="W20" s="31">
        <f>SUM(W12:W19)</f>
        <v>-4255103.08</v>
      </c>
      <c r="X20" s="16"/>
      <c r="Y20" s="31">
        <f>SUM(Y12:Y19)</f>
        <v>2722184429.6200008</v>
      </c>
      <c r="Z20" s="16"/>
      <c r="AA20" s="31">
        <f>SUM(AA12:AA19)</f>
        <v>36270443.029999994</v>
      </c>
      <c r="AB20" s="16"/>
      <c r="AC20" s="31">
        <f>SUM(AC12:AC19)</f>
        <v>2758454872.650001</v>
      </c>
    </row>
    <row r="21" spans="1:29" ht="24.6" customHeight="1" thickTop="1" x14ac:dyDescent="0.45">
      <c r="A21" s="11"/>
      <c r="B21" s="11"/>
      <c r="C21" s="11"/>
      <c r="D21" s="11"/>
      <c r="E21" s="11"/>
      <c r="F21" s="17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AA21" s="11"/>
      <c r="AB21" s="11"/>
      <c r="AC21" s="11"/>
    </row>
    <row r="22" spans="1:29" ht="24.6" customHeight="1" x14ac:dyDescent="0.45">
      <c r="A22" s="11" t="s">
        <v>161</v>
      </c>
      <c r="B22" s="11"/>
      <c r="C22" s="11"/>
      <c r="D22" s="11"/>
      <c r="E22" s="11"/>
      <c r="F22" s="10"/>
      <c r="G22" s="16">
        <v>538634039.60000002</v>
      </c>
      <c r="H22" s="16"/>
      <c r="I22" s="16">
        <v>1325756836.1400001</v>
      </c>
      <c r="J22" s="16"/>
      <c r="K22" s="16">
        <v>0</v>
      </c>
      <c r="L22" s="16"/>
      <c r="M22" s="16">
        <v>0</v>
      </c>
      <c r="N22" s="16"/>
      <c r="O22" s="16">
        <v>55700034.289999999</v>
      </c>
      <c r="P22" s="16"/>
      <c r="Q22" s="16">
        <v>567263431.92999995</v>
      </c>
      <c r="R22" s="16"/>
      <c r="S22" s="16">
        <v>-5992404.6299999999</v>
      </c>
      <c r="T22" s="16"/>
      <c r="U22" s="16">
        <v>143705.19</v>
      </c>
      <c r="V22" s="16"/>
      <c r="W22" s="16">
        <f>SUM(S22:U22)</f>
        <v>-5848699.4399999995</v>
      </c>
      <c r="X22" s="16"/>
      <c r="Y22" s="16">
        <f>SUM(G22:Q22,W22)</f>
        <v>2481505642.52</v>
      </c>
      <c r="Z22" s="16"/>
      <c r="AA22" s="16">
        <v>28913034.099999994</v>
      </c>
      <c r="AB22" s="16"/>
      <c r="AC22" s="16">
        <f>SUM(Y22:AA22)</f>
        <v>2510418676.6199999</v>
      </c>
    </row>
    <row r="23" spans="1:29" ht="24.6" customHeight="1" x14ac:dyDescent="0.45">
      <c r="A23" s="11" t="s">
        <v>225</v>
      </c>
      <c r="B23" s="11"/>
      <c r="C23" s="11"/>
      <c r="D23" s="11"/>
      <c r="E23" s="11"/>
      <c r="F23" s="17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5"/>
      <c r="AA23" s="16"/>
      <c r="AB23" s="16"/>
      <c r="AC23" s="16"/>
    </row>
    <row r="24" spans="1:29" ht="24.6" customHeight="1" x14ac:dyDescent="0.45">
      <c r="A24" s="11" t="s">
        <v>180</v>
      </c>
      <c r="B24" s="11"/>
      <c r="C24" s="11"/>
      <c r="D24" s="11"/>
      <c r="E24" s="11"/>
      <c r="F24" s="17" t="s">
        <v>235</v>
      </c>
      <c r="G24" s="16">
        <v>0</v>
      </c>
      <c r="H24" s="16"/>
      <c r="I24" s="16">
        <v>0</v>
      </c>
      <c r="J24" s="16"/>
      <c r="K24" s="16">
        <v>0</v>
      </c>
      <c r="L24" s="16"/>
      <c r="M24" s="16">
        <v>0</v>
      </c>
      <c r="N24" s="16"/>
      <c r="O24" s="16">
        <v>0</v>
      </c>
      <c r="P24" s="16"/>
      <c r="Q24" s="16">
        <v>-59249677.369999997</v>
      </c>
      <c r="R24" s="16"/>
      <c r="S24" s="16">
        <v>0</v>
      </c>
      <c r="T24" s="16"/>
      <c r="U24" s="16">
        <v>0</v>
      </c>
      <c r="V24" s="16"/>
      <c r="W24" s="16">
        <f>SUM(S24:U24)</f>
        <v>0</v>
      </c>
      <c r="X24" s="16"/>
      <c r="Y24" s="16">
        <f>SUM(G24:Q24,W24)</f>
        <v>-59249677.369999997</v>
      </c>
      <c r="Z24" s="15"/>
      <c r="AA24" s="16">
        <v>-703.5</v>
      </c>
      <c r="AB24" s="16"/>
      <c r="AC24" s="16">
        <f>SUM(Y24:AB24)</f>
        <v>-59250380.869999997</v>
      </c>
    </row>
    <row r="25" spans="1:29" ht="24.6" customHeight="1" x14ac:dyDescent="0.45">
      <c r="A25" s="11" t="s">
        <v>229</v>
      </c>
      <c r="B25" s="11"/>
      <c r="C25" s="11"/>
      <c r="D25" s="11"/>
      <c r="E25" s="11"/>
      <c r="F25" s="17"/>
      <c r="G25" s="16">
        <v>0</v>
      </c>
      <c r="H25" s="16"/>
      <c r="I25" s="16">
        <v>0</v>
      </c>
      <c r="J25" s="16"/>
      <c r="K25" s="16">
        <v>0</v>
      </c>
      <c r="L25" s="16"/>
      <c r="M25" s="16">
        <v>0</v>
      </c>
      <c r="N25" s="16"/>
      <c r="O25" s="16">
        <v>0</v>
      </c>
      <c r="P25" s="16"/>
      <c r="Q25" s="16">
        <f>+PL!J33</f>
        <v>135389898.63000003</v>
      </c>
      <c r="R25" s="16"/>
      <c r="S25" s="16">
        <v>0</v>
      </c>
      <c r="T25" s="16"/>
      <c r="U25" s="16">
        <v>0</v>
      </c>
      <c r="V25" s="16"/>
      <c r="W25" s="16">
        <f>SUM(S25:U25)</f>
        <v>0</v>
      </c>
      <c r="X25" s="16"/>
      <c r="Y25" s="16">
        <f>SUM(G25:Q25,W25)</f>
        <v>135389898.63000003</v>
      </c>
      <c r="Z25" s="16"/>
      <c r="AA25" s="16">
        <f>PL!J34</f>
        <v>-2830997.97</v>
      </c>
      <c r="AB25" s="16"/>
      <c r="AC25" s="16">
        <f>SUM(Y25:AB25)</f>
        <v>132558900.66000003</v>
      </c>
    </row>
    <row r="26" spans="1:29" ht="24.6" customHeight="1" x14ac:dyDescent="0.45">
      <c r="A26" s="11" t="s">
        <v>226</v>
      </c>
      <c r="B26" s="11"/>
      <c r="C26" s="11"/>
      <c r="D26" s="11"/>
      <c r="E26" s="11"/>
      <c r="F26" s="17"/>
      <c r="G26" s="16">
        <v>0</v>
      </c>
      <c r="H26" s="16"/>
      <c r="I26" s="16">
        <v>0</v>
      </c>
      <c r="J26" s="16"/>
      <c r="K26" s="16">
        <v>0</v>
      </c>
      <c r="L26" s="16"/>
      <c r="M26" s="16">
        <v>0</v>
      </c>
      <c r="N26" s="16"/>
      <c r="O26" s="16">
        <v>0</v>
      </c>
      <c r="P26" s="16"/>
      <c r="Q26" s="16">
        <v>0</v>
      </c>
      <c r="R26" s="16"/>
      <c r="S26" s="16">
        <v>0</v>
      </c>
      <c r="T26" s="16"/>
      <c r="U26" s="16">
        <f>+PL!J29</f>
        <v>239171.20000000001</v>
      </c>
      <c r="V26" s="16"/>
      <c r="W26" s="16">
        <f>SUM(S26:U26)</f>
        <v>239171.20000000001</v>
      </c>
      <c r="X26" s="16"/>
      <c r="Y26" s="16">
        <f>SUM(G26:Q26,W26)</f>
        <v>239171.20000000001</v>
      </c>
      <c r="Z26" s="16"/>
      <c r="AA26" s="16">
        <v>0</v>
      </c>
      <c r="AB26" s="16"/>
      <c r="AC26" s="16">
        <f>SUM(Y26:AB26)</f>
        <v>239171.20000000001</v>
      </c>
    </row>
    <row r="27" spans="1:29" ht="24.6" customHeight="1" thickBot="1" x14ac:dyDescent="0.5">
      <c r="A27" s="11" t="s">
        <v>227</v>
      </c>
      <c r="B27" s="54"/>
      <c r="C27" s="11"/>
      <c r="D27" s="11"/>
      <c r="E27" s="11"/>
      <c r="F27" s="17"/>
      <c r="G27" s="31">
        <f>SUM(G22:G26)</f>
        <v>538634039.60000002</v>
      </c>
      <c r="H27" s="16"/>
      <c r="I27" s="31">
        <f>SUM(I22:I26)</f>
        <v>1325756836.1400001</v>
      </c>
      <c r="J27" s="16"/>
      <c r="K27" s="31">
        <f>SUM(K22:K26)</f>
        <v>0</v>
      </c>
      <c r="L27" s="16"/>
      <c r="M27" s="31">
        <f>SUM(M22:M26)</f>
        <v>0</v>
      </c>
      <c r="N27" s="16"/>
      <c r="O27" s="31">
        <f>SUM(O22:O26)</f>
        <v>55700034.289999999</v>
      </c>
      <c r="P27" s="16"/>
      <c r="Q27" s="31">
        <f>SUM(Q22:Q26)</f>
        <v>643403653.18999994</v>
      </c>
      <c r="R27" s="16"/>
      <c r="S27" s="31">
        <f>SUM(S22:S26)</f>
        <v>-5992404.6299999999</v>
      </c>
      <c r="T27" s="16"/>
      <c r="U27" s="31">
        <f>SUM(U22:U26)</f>
        <v>382876.39</v>
      </c>
      <c r="V27" s="16"/>
      <c r="W27" s="31">
        <f>SUM(W22:W26)</f>
        <v>-5609528.2399999993</v>
      </c>
      <c r="X27" s="16"/>
      <c r="Y27" s="31">
        <f>SUM(Y22:Y26)</f>
        <v>2557885034.98</v>
      </c>
      <c r="Z27" s="16"/>
      <c r="AA27" s="31">
        <f>SUM(AA22:AA26)</f>
        <v>26081332.629999995</v>
      </c>
      <c r="AB27" s="16"/>
      <c r="AC27" s="31">
        <f>SUM(AC22:AC26)</f>
        <v>2583966367.6099997</v>
      </c>
    </row>
    <row r="28" spans="1:29" ht="24.6" customHeight="1" thickTop="1" x14ac:dyDescent="0.45">
      <c r="A28" s="11"/>
      <c r="B28" s="54"/>
      <c r="C28" s="11"/>
      <c r="D28" s="11"/>
      <c r="E28" s="11"/>
      <c r="F28" s="17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AA28" s="11"/>
      <c r="AB28" s="11"/>
      <c r="AC28" s="11"/>
    </row>
    <row r="29" spans="1:29" ht="24.6" customHeight="1" x14ac:dyDescent="0.45">
      <c r="A29" s="11"/>
      <c r="B29" s="54"/>
      <c r="C29" s="11"/>
      <c r="D29" s="11"/>
      <c r="E29" s="11"/>
      <c r="F29" s="17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AA29" s="11"/>
      <c r="AB29" s="11"/>
      <c r="AC29" s="11"/>
    </row>
    <row r="30" spans="1:29" ht="24.6" customHeight="1" x14ac:dyDescent="0.45">
      <c r="A30" s="14" t="s">
        <v>70</v>
      </c>
      <c r="B30" s="14"/>
      <c r="C30" s="11"/>
      <c r="D30" s="11"/>
      <c r="E30" s="11"/>
      <c r="F30" s="17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AA30" s="11"/>
      <c r="AB30" s="11"/>
      <c r="AC30" s="11"/>
    </row>
    <row r="31" spans="1:29" ht="24.6" customHeight="1" x14ac:dyDescent="0.45">
      <c r="B31" s="14"/>
      <c r="C31" s="11"/>
      <c r="D31" s="11"/>
      <c r="E31" s="11"/>
      <c r="F31" s="17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AA31" s="11"/>
      <c r="AB31" s="11"/>
      <c r="AC31" s="11"/>
    </row>
    <row r="32" spans="1:29" ht="24.6" customHeight="1" x14ac:dyDescent="0.45">
      <c r="A32" s="14"/>
      <c r="B32" s="14"/>
      <c r="C32" s="11"/>
      <c r="D32" s="11"/>
      <c r="E32" s="11"/>
      <c r="F32" s="17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AA32" s="11"/>
      <c r="AB32" s="11"/>
      <c r="AC32" s="11"/>
    </row>
    <row r="33" spans="1:29" ht="24.6" customHeight="1" x14ac:dyDescent="0.45">
      <c r="A33" s="14"/>
      <c r="B33" s="14"/>
      <c r="J33" s="11"/>
      <c r="K33" s="11"/>
      <c r="L33" s="11"/>
      <c r="M33" s="8" t="s">
        <v>138</v>
      </c>
      <c r="N33" s="11"/>
      <c r="R33" s="11"/>
      <c r="T33" s="11"/>
      <c r="U33" s="11"/>
      <c r="V33" s="11"/>
      <c r="W33" s="11"/>
      <c r="X33" s="11"/>
      <c r="Y33" s="11"/>
      <c r="Z33" s="11"/>
    </row>
    <row r="34" spans="1:29" ht="24.6" customHeight="1" x14ac:dyDescent="0.45">
      <c r="A34" s="14"/>
      <c r="B34" s="14"/>
      <c r="C34" s="11"/>
      <c r="D34" s="11"/>
      <c r="E34" s="11"/>
      <c r="J34" s="14"/>
      <c r="K34" s="14"/>
      <c r="L34" s="14"/>
      <c r="M34" s="11" t="s">
        <v>139</v>
      </c>
      <c r="N34" s="14"/>
      <c r="R34" s="11"/>
      <c r="T34" s="11"/>
      <c r="U34" s="11"/>
      <c r="V34" s="11"/>
      <c r="W34" s="11"/>
      <c r="X34" s="11"/>
      <c r="Y34" s="11"/>
      <c r="Z34" s="11"/>
    </row>
    <row r="35" spans="1:29" ht="24" customHeight="1" x14ac:dyDescent="0.45">
      <c r="C35" s="11"/>
      <c r="D35" s="11"/>
      <c r="E35" s="11"/>
      <c r="F35" s="17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AA35" s="11"/>
      <c r="AB35" s="11"/>
      <c r="AC35" s="11"/>
    </row>
    <row r="36" spans="1:29" ht="24" customHeight="1" x14ac:dyDescent="0.45">
      <c r="A36" s="11"/>
      <c r="B36" s="11"/>
      <c r="F36" s="10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9" ht="24" customHeight="1" x14ac:dyDescent="0.45">
      <c r="F37" s="10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9" ht="24" customHeight="1" x14ac:dyDescent="0.45">
      <c r="A38" s="11"/>
      <c r="B38" s="11"/>
      <c r="C38" s="11"/>
      <c r="D38" s="11"/>
      <c r="E38" s="11"/>
      <c r="F38" s="17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AA38" s="11"/>
      <c r="AB38" s="11"/>
      <c r="AC38" s="11"/>
    </row>
    <row r="39" spans="1:29" ht="24" customHeight="1" x14ac:dyDescent="0.45">
      <c r="A39" s="11"/>
      <c r="B39" s="11"/>
      <c r="C39" s="11"/>
      <c r="D39" s="11"/>
      <c r="E39" s="11"/>
      <c r="F39" s="17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AA39" s="11"/>
      <c r="AB39" s="11"/>
      <c r="AC39" s="11"/>
    </row>
    <row r="40" spans="1:29" ht="24" customHeight="1" x14ac:dyDescent="0.45">
      <c r="A40" s="11"/>
      <c r="B40" s="11"/>
      <c r="C40" s="11"/>
      <c r="D40" s="11"/>
      <c r="E40" s="11"/>
      <c r="F40" s="17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AA40" s="11"/>
      <c r="AB40" s="11"/>
      <c r="AC40" s="11"/>
    </row>
    <row r="41" spans="1:29" ht="24" customHeight="1" x14ac:dyDescent="0.45">
      <c r="C41" s="11"/>
      <c r="D41" s="11"/>
      <c r="E41" s="11"/>
      <c r="F41" s="10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AA41" s="11"/>
      <c r="AB41" s="11"/>
      <c r="AC41" s="11"/>
    </row>
    <row r="42" spans="1:29" ht="24" customHeight="1" x14ac:dyDescent="0.45">
      <c r="A42" s="11"/>
      <c r="B42" s="11"/>
      <c r="C42" s="11"/>
      <c r="D42" s="11"/>
      <c r="E42" s="11"/>
      <c r="F42" s="10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AA42" s="11"/>
      <c r="AB42" s="11"/>
      <c r="AC42" s="11"/>
    </row>
    <row r="43" spans="1:29" ht="24" customHeight="1" x14ac:dyDescent="0.45">
      <c r="C43" s="14"/>
      <c r="D43" s="14"/>
      <c r="E43" s="14"/>
      <c r="F43" s="10"/>
      <c r="G43" s="14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</row>
    <row r="45" spans="1:29" ht="24" customHeight="1" x14ac:dyDescent="0.45">
      <c r="A45" s="14"/>
      <c r="B45" s="14"/>
    </row>
  </sheetData>
  <mergeCells count="6">
    <mergeCell ref="S7:W7"/>
    <mergeCell ref="A1:AC1"/>
    <mergeCell ref="A2:AC2"/>
    <mergeCell ref="A3:AC3"/>
    <mergeCell ref="G5:AC5"/>
    <mergeCell ref="G6:Y6"/>
  </mergeCells>
  <phoneticPr fontId="3" type="noConversion"/>
  <pageMargins left="0.36" right="0.19685039370078741" top="0.59055118110236227" bottom="0.35433070866141736" header="0.27559055118110237" footer="0.19685039370078741"/>
  <pageSetup paperSize="9" scale="6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28"/>
  <sheetViews>
    <sheetView topLeftCell="G7" zoomScaleNormal="100" zoomScaleSheetLayoutView="100" workbookViewId="0">
      <selection activeCell="K24" sqref="K24"/>
    </sheetView>
  </sheetViews>
  <sheetFormatPr defaultColWidth="9.140625" defaultRowHeight="25.5" customHeight="1" x14ac:dyDescent="0.45"/>
  <cols>
    <col min="1" max="4" width="9.140625" style="1" customWidth="1"/>
    <col min="5" max="5" width="7.85546875" style="1" customWidth="1"/>
    <col min="6" max="6" width="9.140625" style="1" customWidth="1"/>
    <col min="7" max="7" width="15.7109375" style="1" customWidth="1"/>
    <col min="8" max="8" width="0.85546875" style="1" customWidth="1"/>
    <col min="9" max="9" width="15.7109375" style="1" customWidth="1"/>
    <col min="10" max="10" width="1.28515625" style="1" customWidth="1"/>
    <col min="11" max="11" width="18.28515625" style="1" bestFit="1" customWidth="1"/>
    <col min="12" max="12" width="0.85546875" style="1" customWidth="1"/>
    <col min="13" max="13" width="15.7109375" style="1" customWidth="1"/>
    <col min="14" max="14" width="0.85546875" style="1" customWidth="1"/>
    <col min="15" max="15" width="15.7109375" style="1" customWidth="1"/>
    <col min="16" max="16" width="0.85546875" style="1" customWidth="1"/>
    <col min="17" max="17" width="15.7109375" style="1" customWidth="1"/>
    <col min="18" max="18" width="0.85546875" style="1" customWidth="1"/>
    <col min="19" max="19" width="15.7109375" style="1" customWidth="1"/>
    <col min="20" max="20" width="0.7109375" style="1" customWidth="1"/>
    <col min="21" max="16384" width="9.140625" style="1"/>
  </cols>
  <sheetData>
    <row r="1" spans="1:21" ht="23.45" customHeight="1" x14ac:dyDescent="0.45">
      <c r="A1" s="182" t="s">
        <v>38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</row>
    <row r="2" spans="1:21" ht="23.45" customHeight="1" x14ac:dyDescent="0.45">
      <c r="A2" s="183" t="s">
        <v>60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</row>
    <row r="3" spans="1:21" ht="23.45" customHeight="1" x14ac:dyDescent="0.45">
      <c r="A3" s="182" t="s">
        <v>222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2"/>
    </row>
    <row r="4" spans="1:21" ht="23.45" customHeight="1" x14ac:dyDescent="0.4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</row>
    <row r="5" spans="1:21" ht="23.45" customHeight="1" x14ac:dyDescent="0.45">
      <c r="A5" s="2"/>
      <c r="B5" s="2"/>
      <c r="C5" s="2"/>
      <c r="D5" s="2"/>
      <c r="E5" s="2"/>
      <c r="F5" s="2"/>
      <c r="G5" s="184" t="s">
        <v>43</v>
      </c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</row>
    <row r="6" spans="1:21" ht="23.45" customHeight="1" x14ac:dyDescent="0.45">
      <c r="A6" s="2"/>
      <c r="B6" s="2"/>
      <c r="C6" s="2"/>
      <c r="D6" s="2"/>
      <c r="E6" s="2"/>
      <c r="F6" s="56"/>
      <c r="G6" s="57" t="s">
        <v>121</v>
      </c>
      <c r="H6" s="58"/>
      <c r="I6" s="59" t="s">
        <v>114</v>
      </c>
      <c r="J6" s="59"/>
      <c r="K6" s="59" t="s">
        <v>206</v>
      </c>
      <c r="L6" s="59"/>
      <c r="M6" s="59" t="s">
        <v>215</v>
      </c>
      <c r="N6" s="58"/>
      <c r="O6" s="185" t="s">
        <v>15</v>
      </c>
      <c r="P6" s="185"/>
      <c r="Q6" s="185"/>
      <c r="R6" s="55"/>
      <c r="S6" s="55" t="s">
        <v>6</v>
      </c>
    </row>
    <row r="7" spans="1:21" ht="23.45" customHeight="1" x14ac:dyDescent="0.45">
      <c r="A7" s="2"/>
      <c r="B7" s="2"/>
      <c r="C7" s="2"/>
      <c r="D7" s="2"/>
      <c r="E7" s="2"/>
      <c r="F7" s="55" t="s">
        <v>14</v>
      </c>
      <c r="G7" s="60" t="s">
        <v>122</v>
      </c>
      <c r="H7" s="61"/>
      <c r="I7" s="62"/>
      <c r="J7" s="62"/>
      <c r="K7" s="62" t="s">
        <v>216</v>
      </c>
      <c r="L7" s="62"/>
      <c r="M7" s="63" t="s">
        <v>217</v>
      </c>
      <c r="N7" s="61"/>
      <c r="O7" s="64" t="s">
        <v>22</v>
      </c>
      <c r="P7" s="65"/>
      <c r="Q7" s="64" t="s">
        <v>23</v>
      </c>
      <c r="R7" s="63"/>
      <c r="S7" s="65" t="s">
        <v>3</v>
      </c>
    </row>
    <row r="8" spans="1:21" ht="23.45" customHeight="1" x14ac:dyDescent="0.45">
      <c r="A8" s="2" t="s">
        <v>170</v>
      </c>
      <c r="B8" s="2"/>
      <c r="C8" s="2"/>
      <c r="D8" s="2"/>
      <c r="E8" s="2"/>
      <c r="F8" s="66"/>
      <c r="G8" s="67">
        <v>538634039.60000002</v>
      </c>
      <c r="H8" s="4"/>
      <c r="I8" s="67">
        <v>1325756836.1399999</v>
      </c>
      <c r="J8" s="4"/>
      <c r="K8" s="4">
        <v>0</v>
      </c>
      <c r="L8" s="4"/>
      <c r="M8" s="4">
        <v>0</v>
      </c>
      <c r="N8" s="4"/>
      <c r="O8" s="67">
        <v>55700034.289999999</v>
      </c>
      <c r="P8" s="4"/>
      <c r="Q8" s="67">
        <v>582167519.29999971</v>
      </c>
      <c r="R8" s="6"/>
      <c r="S8" s="67">
        <f>SUM(G8:R8)</f>
        <v>2502258429.3299994</v>
      </c>
    </row>
    <row r="9" spans="1:21" ht="23.45" customHeight="1" x14ac:dyDescent="0.45">
      <c r="A9" s="2" t="s">
        <v>225</v>
      </c>
      <c r="B9" s="2"/>
      <c r="C9" s="2"/>
      <c r="D9" s="2"/>
      <c r="E9" s="2"/>
      <c r="F9" s="68"/>
      <c r="G9" s="4"/>
      <c r="H9" s="4"/>
      <c r="I9" s="4"/>
      <c r="J9" s="4"/>
      <c r="K9" s="4"/>
      <c r="L9" s="4"/>
      <c r="M9" s="4"/>
      <c r="N9" s="4"/>
      <c r="O9" s="69"/>
      <c r="P9" s="4"/>
      <c r="Q9" s="4"/>
      <c r="R9" s="6"/>
      <c r="S9" s="4"/>
    </row>
    <row r="10" spans="1:21" ht="23.45" customHeight="1" x14ac:dyDescent="0.45">
      <c r="A10" s="2" t="s">
        <v>212</v>
      </c>
      <c r="B10" s="2"/>
      <c r="C10" s="2"/>
      <c r="D10" s="2"/>
      <c r="E10" s="2"/>
      <c r="F10" s="107" t="s">
        <v>179</v>
      </c>
      <c r="G10" s="4">
        <v>0</v>
      </c>
      <c r="H10" s="4"/>
      <c r="I10" s="4">
        <v>0</v>
      </c>
      <c r="J10" s="4"/>
      <c r="K10" s="4">
        <v>1548065.05</v>
      </c>
      <c r="L10" s="4"/>
      <c r="M10" s="4">
        <v>0</v>
      </c>
      <c r="N10" s="4"/>
      <c r="O10" s="69">
        <v>0</v>
      </c>
      <c r="P10" s="4"/>
      <c r="Q10" s="4">
        <v>0</v>
      </c>
      <c r="R10" s="6"/>
      <c r="S10" s="4">
        <f t="shared" ref="S10:S15" si="0">SUM(G10:R10)</f>
        <v>1548065.05</v>
      </c>
    </row>
    <row r="11" spans="1:21" ht="23.45" customHeight="1" x14ac:dyDescent="0.45">
      <c r="A11" s="2" t="s">
        <v>213</v>
      </c>
      <c r="B11" s="2"/>
      <c r="C11" s="2"/>
      <c r="D11" s="2"/>
      <c r="E11" s="2"/>
      <c r="F11" s="107" t="s">
        <v>179</v>
      </c>
      <c r="G11" s="4">
        <v>0</v>
      </c>
      <c r="H11" s="4"/>
      <c r="I11" s="4">
        <v>0</v>
      </c>
      <c r="J11" s="4"/>
      <c r="K11" s="4">
        <v>0</v>
      </c>
      <c r="L11" s="4"/>
      <c r="M11" s="4">
        <v>6970235.1499999994</v>
      </c>
      <c r="N11" s="4"/>
      <c r="O11" s="69">
        <v>0</v>
      </c>
      <c r="P11" s="4"/>
      <c r="Q11" s="4">
        <v>0</v>
      </c>
      <c r="R11" s="6"/>
      <c r="S11" s="4">
        <f t="shared" si="0"/>
        <v>6970235.1499999994</v>
      </c>
    </row>
    <row r="12" spans="1:21" ht="23.45" customHeight="1" x14ac:dyDescent="0.45">
      <c r="A12" s="2" t="s">
        <v>214</v>
      </c>
      <c r="B12" s="2"/>
      <c r="C12" s="2"/>
      <c r="D12" s="2"/>
      <c r="E12" s="2"/>
      <c r="F12" s="107" t="s">
        <v>194</v>
      </c>
      <c r="G12" s="4">
        <v>0</v>
      </c>
      <c r="H12" s="4"/>
      <c r="I12" s="4">
        <v>0</v>
      </c>
      <c r="J12" s="4"/>
      <c r="K12" s="4">
        <v>0</v>
      </c>
      <c r="L12" s="4"/>
      <c r="M12" s="4">
        <v>0</v>
      </c>
      <c r="N12" s="4"/>
      <c r="O12" s="69">
        <v>8386627.0499999998</v>
      </c>
      <c r="P12" s="4"/>
      <c r="Q12" s="4">
        <f>-O12</f>
        <v>-8386627.0499999998</v>
      </c>
      <c r="R12" s="6"/>
      <c r="S12" s="4">
        <f t="shared" si="0"/>
        <v>0</v>
      </c>
    </row>
    <row r="13" spans="1:21" ht="23.45" customHeight="1" x14ac:dyDescent="0.45">
      <c r="A13" s="2" t="s">
        <v>180</v>
      </c>
      <c r="B13" s="2"/>
      <c r="C13" s="2"/>
      <c r="D13" s="2"/>
      <c r="E13" s="2"/>
      <c r="F13" s="107" t="s">
        <v>235</v>
      </c>
      <c r="G13" s="4">
        <v>0</v>
      </c>
      <c r="H13" s="4"/>
      <c r="I13" s="4">
        <v>0</v>
      </c>
      <c r="J13" s="4"/>
      <c r="K13" s="4">
        <v>0</v>
      </c>
      <c r="L13" s="4"/>
      <c r="M13" s="4">
        <v>0</v>
      </c>
      <c r="N13" s="4"/>
      <c r="O13" s="69">
        <v>0</v>
      </c>
      <c r="P13" s="4"/>
      <c r="Q13" s="4">
        <v>-64636010.979999997</v>
      </c>
      <c r="R13" s="6"/>
      <c r="S13" s="4">
        <f t="shared" si="0"/>
        <v>-64636010.979999997</v>
      </c>
    </row>
    <row r="14" spans="1:21" ht="23.45" customHeight="1" x14ac:dyDescent="0.45">
      <c r="A14" s="70" t="s">
        <v>229</v>
      </c>
      <c r="B14" s="2"/>
      <c r="C14" s="2"/>
      <c r="D14" s="2"/>
      <c r="E14" s="2"/>
      <c r="F14" s="71"/>
      <c r="G14" s="4">
        <v>0</v>
      </c>
      <c r="H14" s="4"/>
      <c r="I14" s="4">
        <v>0</v>
      </c>
      <c r="J14" s="4"/>
      <c r="K14" s="4">
        <v>0</v>
      </c>
      <c r="L14" s="4"/>
      <c r="M14" s="4">
        <v>0</v>
      </c>
      <c r="N14" s="4"/>
      <c r="O14" s="69">
        <v>0</v>
      </c>
      <c r="P14" s="4"/>
      <c r="Q14" s="4">
        <f>+PL!L22</f>
        <v>167732541.04999995</v>
      </c>
      <c r="R14" s="6"/>
      <c r="S14" s="4">
        <f t="shared" si="0"/>
        <v>167732541.04999995</v>
      </c>
    </row>
    <row r="15" spans="1:21" ht="23.45" customHeight="1" x14ac:dyDescent="0.45">
      <c r="A15" s="70" t="s">
        <v>226</v>
      </c>
      <c r="B15" s="2"/>
      <c r="C15" s="2"/>
      <c r="D15" s="2"/>
      <c r="E15" s="2"/>
      <c r="F15" s="71"/>
      <c r="G15" s="4">
        <v>0</v>
      </c>
      <c r="H15" s="4"/>
      <c r="I15" s="4">
        <v>0</v>
      </c>
      <c r="J15" s="4"/>
      <c r="K15" s="4">
        <v>0</v>
      </c>
      <c r="L15" s="4"/>
      <c r="M15" s="4">
        <v>0</v>
      </c>
      <c r="N15" s="4"/>
      <c r="O15" s="69">
        <v>0</v>
      </c>
      <c r="P15" s="4"/>
      <c r="Q15" s="4">
        <f>PL!L29</f>
        <v>2502749.7800000003</v>
      </c>
      <c r="R15" s="6"/>
      <c r="S15" s="4">
        <f t="shared" si="0"/>
        <v>2502749.7800000003</v>
      </c>
    </row>
    <row r="16" spans="1:21" ht="23.45" customHeight="1" thickBot="1" x14ac:dyDescent="0.5">
      <c r="A16" s="2" t="s">
        <v>228</v>
      </c>
      <c r="B16" s="2"/>
      <c r="C16" s="2"/>
      <c r="D16" s="2"/>
      <c r="E16" s="2"/>
      <c r="F16" s="68"/>
      <c r="G16" s="5">
        <f>SUM(G8:G15)</f>
        <v>538634039.60000002</v>
      </c>
      <c r="H16" s="4"/>
      <c r="I16" s="5">
        <f>SUM(I8:I15)</f>
        <v>1325756836.1399999</v>
      </c>
      <c r="J16" s="4"/>
      <c r="K16" s="5">
        <f>SUM(K8:K15)</f>
        <v>1548065.05</v>
      </c>
      <c r="L16" s="4"/>
      <c r="M16" s="5">
        <f>SUM(M8:M15)</f>
        <v>6970235.1499999994</v>
      </c>
      <c r="N16" s="4"/>
      <c r="O16" s="5">
        <f>SUM(O8:O15)</f>
        <v>64086661.339999996</v>
      </c>
      <c r="P16" s="4"/>
      <c r="Q16" s="5">
        <f>SUM(Q8:Q15)</f>
        <v>679380172.09999967</v>
      </c>
      <c r="R16" s="4"/>
      <c r="S16" s="5">
        <f>SUM(S8:S15)</f>
        <v>2616376009.3799996</v>
      </c>
    </row>
    <row r="17" spans="1:19" ht="23.45" customHeight="1" thickTop="1" x14ac:dyDescent="0.45">
      <c r="A17" s="70"/>
      <c r="B17" s="2"/>
      <c r="C17" s="2"/>
      <c r="D17" s="2"/>
      <c r="E17" s="2"/>
      <c r="F17" s="68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19" ht="23.45" customHeight="1" x14ac:dyDescent="0.45">
      <c r="A18" s="2" t="s">
        <v>161</v>
      </c>
      <c r="B18" s="2"/>
      <c r="C18" s="2"/>
      <c r="D18" s="2"/>
      <c r="E18" s="2"/>
      <c r="F18" s="68"/>
      <c r="G18" s="4">
        <v>538634039.60000002</v>
      </c>
      <c r="H18" s="4"/>
      <c r="I18" s="4">
        <v>1325756836.1399999</v>
      </c>
      <c r="J18" s="4"/>
      <c r="K18" s="4">
        <v>0</v>
      </c>
      <c r="L18" s="4"/>
      <c r="M18" s="4">
        <v>0</v>
      </c>
      <c r="N18" s="4"/>
      <c r="O18" s="4">
        <v>55700034.289999999</v>
      </c>
      <c r="P18" s="4"/>
      <c r="Q18" s="4">
        <v>512133936.01999986</v>
      </c>
      <c r="R18" s="4"/>
      <c r="S18" s="4">
        <f>SUM(G18:R18)</f>
        <v>2432224846.0499997</v>
      </c>
    </row>
    <row r="19" spans="1:19" ht="23.45" customHeight="1" x14ac:dyDescent="0.45">
      <c r="A19" s="2" t="s">
        <v>225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ht="23.45" customHeight="1" x14ac:dyDescent="0.45">
      <c r="A20" s="2" t="s">
        <v>180</v>
      </c>
      <c r="F20" s="17" t="s">
        <v>235</v>
      </c>
      <c r="G20" s="6">
        <v>0</v>
      </c>
      <c r="H20" s="6"/>
      <c r="I20" s="6">
        <v>0</v>
      </c>
      <c r="J20" s="6"/>
      <c r="K20" s="6">
        <v>0</v>
      </c>
      <c r="L20" s="6"/>
      <c r="M20" s="6">
        <v>0</v>
      </c>
      <c r="N20" s="6"/>
      <c r="O20" s="6">
        <v>0</v>
      </c>
      <c r="P20" s="6"/>
      <c r="Q20" s="6">
        <v>-59249677.369999997</v>
      </c>
      <c r="R20" s="6"/>
      <c r="S20" s="6">
        <f>SUM(G20:R20)</f>
        <v>-59249677.369999997</v>
      </c>
    </row>
    <row r="21" spans="1:19" ht="23.45" customHeight="1" x14ac:dyDescent="0.45">
      <c r="A21" s="70" t="s">
        <v>229</v>
      </c>
      <c r="G21" s="6">
        <v>0</v>
      </c>
      <c r="H21" s="6"/>
      <c r="I21" s="6">
        <v>0</v>
      </c>
      <c r="J21" s="6"/>
      <c r="K21" s="6">
        <v>0</v>
      </c>
      <c r="L21" s="6"/>
      <c r="M21" s="6">
        <v>0</v>
      </c>
      <c r="N21" s="6"/>
      <c r="O21" s="6">
        <v>0</v>
      </c>
      <c r="P21" s="6"/>
      <c r="Q21" s="6">
        <f>+PL!N35</f>
        <v>129283260.64999993</v>
      </c>
      <c r="R21" s="6"/>
      <c r="S21" s="6">
        <f>SUM(G21:R21)</f>
        <v>129283260.64999993</v>
      </c>
    </row>
    <row r="22" spans="1:19" ht="23.45" customHeight="1" thickBot="1" x14ac:dyDescent="0.5">
      <c r="A22" s="2" t="s">
        <v>227</v>
      </c>
      <c r="B22" s="2"/>
      <c r="C22" s="2"/>
      <c r="D22" s="2"/>
      <c r="E22" s="2"/>
      <c r="F22" s="68"/>
      <c r="G22" s="5">
        <f>SUM(G18:G21)</f>
        <v>538634039.60000002</v>
      </c>
      <c r="H22" s="4"/>
      <c r="I22" s="5">
        <f>SUM(I18:I21)</f>
        <v>1325756836.1399999</v>
      </c>
      <c r="J22" s="4"/>
      <c r="K22" s="5">
        <f>SUM(K18:K21)</f>
        <v>0</v>
      </c>
      <c r="L22" s="4"/>
      <c r="M22" s="5">
        <f>SUM(M18:M21)</f>
        <v>0</v>
      </c>
      <c r="N22" s="4"/>
      <c r="O22" s="5">
        <f>SUM(O18:O21)</f>
        <v>55700034.289999999</v>
      </c>
      <c r="P22" s="4"/>
      <c r="Q22" s="5">
        <f>SUM(Q18:Q21)</f>
        <v>582167519.29999983</v>
      </c>
      <c r="R22" s="4"/>
      <c r="S22" s="5">
        <f>SUM(S18:S21)</f>
        <v>2502258429.3299999</v>
      </c>
    </row>
    <row r="23" spans="1:19" ht="23.45" customHeight="1" thickTop="1" x14ac:dyDescent="0.45">
      <c r="A23" s="2"/>
      <c r="B23" s="2"/>
      <c r="C23" s="2"/>
      <c r="D23" s="2"/>
      <c r="E23" s="2"/>
      <c r="F23" s="68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1:19" ht="23.45" customHeight="1" x14ac:dyDescent="0.45">
      <c r="A24" s="3" t="s">
        <v>70</v>
      </c>
    </row>
    <row r="25" spans="1:19" ht="23.45" customHeight="1" x14ac:dyDescent="0.45">
      <c r="A25" s="3"/>
    </row>
    <row r="26" spans="1:19" ht="23.45" customHeight="1" x14ac:dyDescent="0.45">
      <c r="A26" s="3"/>
    </row>
    <row r="27" spans="1:19" ht="23.45" customHeight="1" x14ac:dyDescent="0.45">
      <c r="A27" s="3"/>
      <c r="G27" s="1" t="s">
        <v>138</v>
      </c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9" ht="23.45" customHeight="1" x14ac:dyDescent="0.45">
      <c r="A28" s="3"/>
      <c r="G28" s="2" t="s">
        <v>139</v>
      </c>
      <c r="I28" s="3"/>
      <c r="J28" s="3"/>
      <c r="K28" s="3"/>
      <c r="L28" s="3"/>
      <c r="M28" s="3"/>
      <c r="N28" s="3"/>
      <c r="O28" s="2"/>
      <c r="P28" s="2"/>
      <c r="Q28" s="2"/>
      <c r="R28" s="2"/>
    </row>
  </sheetData>
  <mergeCells count="5">
    <mergeCell ref="A1:S1"/>
    <mergeCell ref="A2:S2"/>
    <mergeCell ref="G5:S5"/>
    <mergeCell ref="O6:Q6"/>
    <mergeCell ref="A3:T3"/>
  </mergeCells>
  <pageMargins left="0.6692913385826772" right="0.31496062992125984" top="0.49" bottom="0.39" header="0.27559055118110237" footer="0.1968503937007874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V82"/>
  <sheetViews>
    <sheetView tabSelected="1" topLeftCell="A24" zoomScaleNormal="100" zoomScaleSheetLayoutView="85" workbookViewId="0">
      <selection activeCell="G33" sqref="G33"/>
    </sheetView>
  </sheetViews>
  <sheetFormatPr defaultColWidth="9.140625" defaultRowHeight="27" customHeight="1" x14ac:dyDescent="0.45"/>
  <cols>
    <col min="1" max="1" width="2.7109375" style="72" customWidth="1"/>
    <col min="2" max="2" width="9.140625" style="72"/>
    <col min="3" max="5" width="9.140625" style="72" customWidth="1"/>
    <col min="6" max="6" width="5.7109375" style="72" customWidth="1"/>
    <col min="7" max="7" width="9.140625" style="72" customWidth="1"/>
    <col min="8" max="8" width="15" style="72" customWidth="1"/>
    <col min="9" max="9" width="1.28515625" style="72" customWidth="1"/>
    <col min="10" max="10" width="15" style="72" customWidth="1"/>
    <col min="11" max="11" width="1.28515625" style="72" customWidth="1"/>
    <col min="12" max="12" width="15" style="72" bestFit="1" customWidth="1"/>
    <col min="13" max="13" width="1.42578125" style="72" customWidth="1"/>
    <col min="14" max="14" width="15" style="72" bestFit="1" customWidth="1"/>
    <col min="15" max="15" width="1.85546875" style="72" customWidth="1"/>
    <col min="16" max="18" width="15" style="80" bestFit="1" customWidth="1"/>
    <col min="19" max="19" width="14.28515625" style="72" bestFit="1" customWidth="1"/>
    <col min="20" max="20" width="14" style="72" bestFit="1" customWidth="1"/>
    <col min="21" max="21" width="9.140625" style="72"/>
    <col min="22" max="22" width="14" style="72" bestFit="1" customWidth="1"/>
    <col min="23" max="16384" width="9.140625" style="72"/>
  </cols>
  <sheetData>
    <row r="1" spans="1:21" ht="23.45" customHeight="1" x14ac:dyDescent="0.45">
      <c r="A1" s="186" t="s">
        <v>38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</row>
    <row r="2" spans="1:21" ht="23.45" customHeight="1" x14ac:dyDescent="0.45">
      <c r="A2" s="187" t="s">
        <v>16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</row>
    <row r="3" spans="1:21" ht="23.45" customHeight="1" x14ac:dyDescent="0.45">
      <c r="A3" s="186" t="s">
        <v>222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75"/>
    </row>
    <row r="4" spans="1:21" ht="12" customHeight="1" x14ac:dyDescent="0.45">
      <c r="A4" s="186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75"/>
    </row>
    <row r="5" spans="1:21" ht="23.45" customHeight="1" x14ac:dyDescent="0.45">
      <c r="A5" s="92"/>
      <c r="B5" s="92"/>
      <c r="C5" s="92"/>
      <c r="D5" s="92"/>
      <c r="E5" s="92"/>
      <c r="F5" s="92"/>
      <c r="G5" s="92"/>
      <c r="H5" s="188" t="s">
        <v>24</v>
      </c>
      <c r="I5" s="188"/>
      <c r="J5" s="188"/>
      <c r="K5" s="92"/>
      <c r="L5" s="188" t="s">
        <v>43</v>
      </c>
      <c r="M5" s="188"/>
      <c r="N5" s="188"/>
    </row>
    <row r="6" spans="1:21" ht="23.45" customHeight="1" x14ac:dyDescent="0.45">
      <c r="A6" s="74"/>
      <c r="B6" s="75"/>
      <c r="C6" s="75"/>
      <c r="D6" s="75"/>
      <c r="E6" s="75"/>
      <c r="F6" s="75"/>
      <c r="G6" s="12" t="s">
        <v>14</v>
      </c>
      <c r="H6" s="25" t="s">
        <v>169</v>
      </c>
      <c r="I6" s="25">
        <v>2551</v>
      </c>
      <c r="J6" s="25" t="s">
        <v>160</v>
      </c>
      <c r="K6" s="76">
        <v>2551</v>
      </c>
      <c r="L6" s="25" t="s">
        <v>169</v>
      </c>
      <c r="M6" s="25">
        <v>2551</v>
      </c>
      <c r="N6" s="25" t="s">
        <v>160</v>
      </c>
    </row>
    <row r="7" spans="1:21" ht="23.45" customHeight="1" x14ac:dyDescent="0.45">
      <c r="A7" s="75" t="s">
        <v>17</v>
      </c>
      <c r="B7" s="74"/>
      <c r="C7" s="74"/>
      <c r="D7" s="75"/>
      <c r="E7" s="75"/>
      <c r="F7" s="75"/>
      <c r="G7" s="75"/>
      <c r="I7" s="75"/>
      <c r="K7" s="75"/>
      <c r="L7" s="75"/>
      <c r="M7" s="75"/>
      <c r="N7" s="75"/>
    </row>
    <row r="8" spans="1:21" ht="23.45" customHeight="1" x14ac:dyDescent="0.45">
      <c r="A8" s="75" t="s">
        <v>230</v>
      </c>
      <c r="B8" s="74"/>
      <c r="C8" s="74"/>
      <c r="D8" s="75"/>
      <c r="E8" s="75"/>
      <c r="F8" s="75"/>
      <c r="G8" s="75"/>
      <c r="H8" s="77">
        <f>PL!H22</f>
        <v>224862073.96000016</v>
      </c>
      <c r="I8" s="78"/>
      <c r="J8" s="77">
        <f>PL!J22</f>
        <v>132558900.66000003</v>
      </c>
      <c r="K8" s="78"/>
      <c r="L8" s="77">
        <f>PL!L22</f>
        <v>167732541.04999995</v>
      </c>
      <c r="M8" s="78"/>
      <c r="N8" s="77">
        <f>PL!N22</f>
        <v>129283260.64999993</v>
      </c>
    </row>
    <row r="9" spans="1:21" ht="23.45" customHeight="1" x14ac:dyDescent="0.45">
      <c r="A9" s="75" t="s">
        <v>195</v>
      </c>
      <c r="B9" s="74"/>
      <c r="C9" s="74"/>
      <c r="D9" s="75"/>
      <c r="E9" s="75"/>
      <c r="F9" s="75"/>
      <c r="G9" s="75"/>
      <c r="H9" s="77"/>
      <c r="I9" s="79"/>
      <c r="J9" s="77"/>
      <c r="K9" s="79"/>
      <c r="L9" s="77"/>
      <c r="M9" s="79"/>
      <c r="N9" s="79"/>
    </row>
    <row r="10" spans="1:21" ht="23.45" customHeight="1" x14ac:dyDescent="0.45">
      <c r="A10" s="75"/>
      <c r="B10" s="74" t="s">
        <v>56</v>
      </c>
      <c r="C10" s="74"/>
      <c r="D10" s="75"/>
      <c r="E10" s="75"/>
      <c r="F10" s="75"/>
      <c r="G10" s="75"/>
      <c r="H10" s="77">
        <f>-PL!H21</f>
        <v>38769635.68</v>
      </c>
      <c r="I10" s="79"/>
      <c r="J10" s="77">
        <f>-PL!J21</f>
        <v>29886336.289999999</v>
      </c>
      <c r="K10" s="77"/>
      <c r="L10" s="77">
        <f>-PL!L21</f>
        <v>35807203.140000001</v>
      </c>
      <c r="M10" s="77"/>
      <c r="N10" s="77">
        <f>-PL!N21</f>
        <v>27320175.670000002</v>
      </c>
      <c r="S10" s="80"/>
      <c r="U10" s="80"/>
    </row>
    <row r="11" spans="1:21" ht="23.45" customHeight="1" x14ac:dyDescent="0.45">
      <c r="A11" s="75"/>
      <c r="B11" s="74" t="s">
        <v>157</v>
      </c>
      <c r="C11" s="74"/>
      <c r="D11" s="75"/>
      <c r="E11" s="75"/>
      <c r="F11" s="75"/>
      <c r="G11" s="75"/>
      <c r="H11" s="77">
        <v>3684899.5800000019</v>
      </c>
      <c r="I11" s="79"/>
      <c r="J11" s="77">
        <v>1283037.1799999997</v>
      </c>
      <c r="K11" s="79"/>
      <c r="L11" s="77">
        <v>536530.61</v>
      </c>
      <c r="M11" s="79"/>
      <c r="N11" s="79">
        <v>1159537.1799999997</v>
      </c>
      <c r="T11" s="73"/>
    </row>
    <row r="12" spans="1:21" ht="23.45" customHeight="1" x14ac:dyDescent="0.45">
      <c r="A12" s="75"/>
      <c r="B12" s="74" t="s">
        <v>145</v>
      </c>
      <c r="C12" s="74"/>
      <c r="D12" s="75"/>
      <c r="E12" s="75"/>
      <c r="F12" s="75"/>
      <c r="G12" s="75"/>
      <c r="H12" s="77">
        <v>1137223.8600000001</v>
      </c>
      <c r="I12" s="79"/>
      <c r="J12" s="77">
        <v>-329163.77999999991</v>
      </c>
      <c r="K12" s="79"/>
      <c r="L12" s="77">
        <v>1137223.8600000001</v>
      </c>
      <c r="M12" s="79"/>
      <c r="N12" s="79">
        <v>-29376.17</v>
      </c>
    </row>
    <row r="13" spans="1:21" ht="23.45" customHeight="1" x14ac:dyDescent="0.45">
      <c r="A13" s="75"/>
      <c r="B13" s="74" t="s">
        <v>200</v>
      </c>
      <c r="C13" s="74"/>
      <c r="D13" s="75"/>
      <c r="E13" s="75"/>
      <c r="F13" s="75"/>
      <c r="G13" s="75"/>
      <c r="H13" s="77">
        <v>1595005.36</v>
      </c>
      <c r="I13" s="79"/>
      <c r="J13" s="77">
        <v>-287153.58</v>
      </c>
      <c r="K13" s="79"/>
      <c r="L13" s="77">
        <v>1595005.36</v>
      </c>
      <c r="M13" s="79"/>
      <c r="N13" s="79">
        <v>-287153.58</v>
      </c>
      <c r="S13" s="80"/>
      <c r="T13" s="73"/>
    </row>
    <row r="14" spans="1:21" ht="23.45" customHeight="1" x14ac:dyDescent="0.45">
      <c r="A14" s="75"/>
      <c r="B14" s="74" t="s">
        <v>143</v>
      </c>
      <c r="C14" s="74"/>
      <c r="D14" s="75"/>
      <c r="E14" s="75"/>
      <c r="F14" s="75"/>
      <c r="G14" s="75"/>
      <c r="H14" s="77">
        <v>445699.45</v>
      </c>
      <c r="I14" s="79"/>
      <c r="J14" s="77">
        <v>699282.3</v>
      </c>
      <c r="K14" s="79"/>
      <c r="L14" s="77">
        <v>0</v>
      </c>
      <c r="M14" s="79"/>
      <c r="N14" s="79">
        <v>699282.3</v>
      </c>
    </row>
    <row r="15" spans="1:21" ht="23.45" customHeight="1" x14ac:dyDescent="0.45">
      <c r="A15" s="75"/>
      <c r="B15" s="74" t="s">
        <v>119</v>
      </c>
      <c r="C15" s="74"/>
      <c r="D15" s="75"/>
      <c r="E15" s="75"/>
      <c r="F15" s="75"/>
      <c r="G15" s="75"/>
      <c r="H15" s="77">
        <f>-PL!H17</f>
        <v>-52871422.030000001</v>
      </c>
      <c r="I15" s="77">
        <f>-PL!I17</f>
        <v>0</v>
      </c>
      <c r="J15" s="77">
        <f>-PL!J17</f>
        <v>-45871803.090000004</v>
      </c>
      <c r="K15" s="79"/>
      <c r="L15" s="77">
        <v>0</v>
      </c>
      <c r="M15" s="79"/>
      <c r="N15" s="79">
        <v>0</v>
      </c>
    </row>
    <row r="16" spans="1:21" ht="23.45" customHeight="1" x14ac:dyDescent="0.45">
      <c r="A16" s="75"/>
      <c r="B16" s="74" t="s">
        <v>18</v>
      </c>
      <c r="C16" s="74"/>
      <c r="D16" s="75"/>
      <c r="E16" s="75"/>
      <c r="F16" s="75"/>
      <c r="G16" s="75"/>
      <c r="H16" s="77">
        <v>54268722.770000003</v>
      </c>
      <c r="I16" s="79"/>
      <c r="J16" s="77">
        <v>58591803.079999968</v>
      </c>
      <c r="K16" s="79"/>
      <c r="L16" s="77">
        <v>26210432.029999971</v>
      </c>
      <c r="M16" s="79"/>
      <c r="N16" s="79">
        <v>30780588.399999999</v>
      </c>
    </row>
    <row r="17" spans="1:22" ht="23.45" customHeight="1" x14ac:dyDescent="0.45">
      <c r="A17" s="75"/>
      <c r="B17" s="74" t="s">
        <v>144</v>
      </c>
      <c r="C17" s="74"/>
      <c r="D17" s="75"/>
      <c r="E17" s="75"/>
      <c r="F17" s="75"/>
      <c r="G17" s="75"/>
      <c r="H17" s="77">
        <v>-18123232.760000002</v>
      </c>
      <c r="I17" s="79"/>
      <c r="J17" s="77">
        <v>-16715907.48</v>
      </c>
      <c r="K17" s="79"/>
      <c r="L17" s="77">
        <v>0</v>
      </c>
      <c r="M17" s="79"/>
      <c r="N17" s="79">
        <v>0</v>
      </c>
    </row>
    <row r="18" spans="1:22" ht="23.45" customHeight="1" x14ac:dyDescent="0.45">
      <c r="A18" s="75"/>
      <c r="B18" s="74" t="s">
        <v>201</v>
      </c>
      <c r="C18" s="74"/>
      <c r="D18" s="75"/>
      <c r="E18" s="75"/>
      <c r="F18" s="75"/>
      <c r="G18" s="75"/>
      <c r="H18" s="77">
        <v>-77410.899999999994</v>
      </c>
      <c r="I18" s="79"/>
      <c r="J18" s="77">
        <v>-143761.07999999999</v>
      </c>
      <c r="K18" s="79"/>
      <c r="L18" s="77">
        <v>0</v>
      </c>
      <c r="M18" s="79"/>
      <c r="N18" s="79">
        <v>-140183.92000000001</v>
      </c>
    </row>
    <row r="19" spans="1:22" ht="23.45" customHeight="1" x14ac:dyDescent="0.45">
      <c r="A19" s="75"/>
      <c r="B19" s="74" t="s">
        <v>106</v>
      </c>
      <c r="C19" s="74"/>
      <c r="D19" s="75"/>
      <c r="E19" s="75"/>
      <c r="F19" s="75"/>
      <c r="G19" s="75"/>
      <c r="H19" s="77">
        <v>1003806.8200000003</v>
      </c>
      <c r="I19" s="79"/>
      <c r="J19" s="77">
        <v>912719.91999999993</v>
      </c>
      <c r="K19" s="79"/>
      <c r="L19" s="77">
        <v>21882.65</v>
      </c>
      <c r="M19" s="79"/>
      <c r="N19" s="77">
        <v>12184.01</v>
      </c>
    </row>
    <row r="20" spans="1:22" ht="23.45" customHeight="1" x14ac:dyDescent="0.45">
      <c r="A20" s="75"/>
      <c r="B20" s="74" t="s">
        <v>136</v>
      </c>
      <c r="C20" s="74"/>
      <c r="D20" s="75"/>
      <c r="E20" s="75"/>
      <c r="F20" s="75"/>
      <c r="G20" s="75"/>
      <c r="H20" s="77">
        <v>3504172.5800000019</v>
      </c>
      <c r="I20" s="79"/>
      <c r="J20" s="77">
        <v>2396620.54</v>
      </c>
      <c r="K20" s="79"/>
      <c r="L20" s="77">
        <v>2775741.0399999991</v>
      </c>
      <c r="M20" s="79"/>
      <c r="N20" s="79">
        <v>1617439.2700000033</v>
      </c>
    </row>
    <row r="21" spans="1:22" ht="23.45" customHeight="1" x14ac:dyDescent="0.45">
      <c r="A21" s="75"/>
      <c r="B21" s="74" t="s">
        <v>181</v>
      </c>
      <c r="C21" s="74"/>
      <c r="D21" s="75"/>
      <c r="E21" s="75"/>
      <c r="F21" s="75"/>
      <c r="G21" s="75"/>
      <c r="H21" s="77">
        <v>-350000</v>
      </c>
      <c r="I21" s="79"/>
      <c r="J21" s="77">
        <v>-165000</v>
      </c>
      <c r="K21" s="79"/>
      <c r="L21" s="77">
        <v>-30330361.100000001</v>
      </c>
      <c r="M21" s="79"/>
      <c r="N21" s="79">
        <v>-21639296.5</v>
      </c>
    </row>
    <row r="22" spans="1:22" ht="23.45" customHeight="1" x14ac:dyDescent="0.45">
      <c r="A22" s="75"/>
      <c r="B22" s="72" t="s">
        <v>47</v>
      </c>
      <c r="C22" s="74"/>
      <c r="D22" s="75"/>
      <c r="E22" s="75"/>
      <c r="F22" s="75"/>
      <c r="G22" s="75"/>
      <c r="H22" s="77">
        <v>20760608.32</v>
      </c>
      <c r="I22" s="79"/>
      <c r="J22" s="81">
        <v>2292574.71</v>
      </c>
      <c r="K22" s="79"/>
      <c r="L22" s="81">
        <v>19560184.850000001</v>
      </c>
      <c r="M22" s="79"/>
      <c r="N22" s="81">
        <v>1048433.5</v>
      </c>
      <c r="S22" s="80"/>
      <c r="T22" s="73"/>
      <c r="U22" s="73"/>
      <c r="V22" s="73"/>
    </row>
    <row r="23" spans="1:22" ht="23.45" customHeight="1" x14ac:dyDescent="0.45">
      <c r="A23" s="75"/>
      <c r="C23" s="74"/>
      <c r="D23" s="75"/>
      <c r="E23" s="75"/>
      <c r="F23" s="75"/>
      <c r="G23" s="75"/>
      <c r="H23" s="82">
        <f>SUM(H8:H22)</f>
        <v>278609782.69000018</v>
      </c>
      <c r="I23" s="77">
        <f>SUM(I8:I22)</f>
        <v>0</v>
      </c>
      <c r="J23" s="77">
        <f>SUM(J8:J22)</f>
        <v>165108485.66999999</v>
      </c>
      <c r="K23" s="77">
        <f>SUM(K8:K22)</f>
        <v>0</v>
      </c>
      <c r="L23" s="77">
        <f>SUM(L8:L22)</f>
        <v>225046383.48999995</v>
      </c>
      <c r="M23" s="77"/>
      <c r="N23" s="77">
        <f>SUM(N8:N22)</f>
        <v>169824890.80999997</v>
      </c>
    </row>
    <row r="24" spans="1:22" ht="23.45" customHeight="1" x14ac:dyDescent="0.45">
      <c r="A24" s="75" t="s">
        <v>196</v>
      </c>
      <c r="C24" s="74"/>
      <c r="D24" s="75"/>
      <c r="E24" s="75"/>
      <c r="F24" s="75"/>
      <c r="G24" s="75"/>
      <c r="H24" s="77"/>
      <c r="I24" s="79"/>
      <c r="J24" s="77"/>
      <c r="K24" s="79"/>
      <c r="L24" s="79"/>
      <c r="M24" s="79"/>
      <c r="N24" s="79"/>
    </row>
    <row r="25" spans="1:22" ht="23.45" customHeight="1" x14ac:dyDescent="0.45">
      <c r="A25" s="74" t="s">
        <v>197</v>
      </c>
      <c r="C25" s="74"/>
      <c r="D25" s="75"/>
      <c r="E25" s="75"/>
      <c r="F25" s="75"/>
      <c r="G25" s="75"/>
      <c r="H25" s="79"/>
      <c r="I25" s="79"/>
      <c r="J25" s="79"/>
      <c r="K25" s="79"/>
      <c r="L25" s="79"/>
      <c r="M25" s="79"/>
      <c r="N25" s="79"/>
    </row>
    <row r="26" spans="1:22" ht="23.45" customHeight="1" x14ac:dyDescent="0.45">
      <c r="A26" s="75"/>
      <c r="B26" s="74" t="s">
        <v>107</v>
      </c>
      <c r="C26" s="74"/>
      <c r="D26" s="75"/>
      <c r="E26" s="75"/>
      <c r="F26" s="75"/>
      <c r="G26" s="75"/>
      <c r="H26" s="79">
        <v>-32887359.949999958</v>
      </c>
      <c r="I26" s="79"/>
      <c r="J26" s="79">
        <v>-16234748.630000025</v>
      </c>
      <c r="K26" s="79"/>
      <c r="L26" s="79">
        <v>-16508618.419999972</v>
      </c>
      <c r="M26" s="79"/>
      <c r="N26" s="79">
        <v>-5386223.7699999996</v>
      </c>
    </row>
    <row r="27" spans="1:22" ht="23.45" customHeight="1" x14ac:dyDescent="0.45">
      <c r="A27" s="75"/>
      <c r="B27" s="74" t="s">
        <v>19</v>
      </c>
      <c r="C27" s="74"/>
      <c r="D27" s="75"/>
      <c r="E27" s="75"/>
      <c r="F27" s="75"/>
      <c r="G27" s="75"/>
      <c r="H27" s="79">
        <v>-260294423.53</v>
      </c>
      <c r="I27" s="79"/>
      <c r="J27" s="79">
        <v>-404825022.94999957</v>
      </c>
      <c r="K27" s="79"/>
      <c r="L27" s="79">
        <v>-4934951.3600000003</v>
      </c>
      <c r="M27" s="79"/>
      <c r="N27" s="79">
        <v>-9974613.7199999988</v>
      </c>
      <c r="S27" s="80"/>
      <c r="T27" s="9"/>
    </row>
    <row r="28" spans="1:22" ht="23.45" customHeight="1" x14ac:dyDescent="0.45">
      <c r="A28" s="75"/>
      <c r="B28" s="74" t="s">
        <v>11</v>
      </c>
      <c r="C28" s="74"/>
      <c r="D28" s="75"/>
      <c r="E28" s="75"/>
      <c r="F28" s="75"/>
      <c r="G28" s="75"/>
      <c r="H28" s="79">
        <v>-590769.22</v>
      </c>
      <c r="I28" s="79"/>
      <c r="J28" s="79">
        <v>-3783517.9099999964</v>
      </c>
      <c r="K28" s="79"/>
      <c r="L28" s="79">
        <v>804</v>
      </c>
      <c r="M28" s="79"/>
      <c r="N28" s="79">
        <v>0</v>
      </c>
      <c r="S28" s="18"/>
      <c r="T28" s="9"/>
    </row>
    <row r="29" spans="1:22" ht="23.45" customHeight="1" x14ac:dyDescent="0.45">
      <c r="A29" s="75" t="s">
        <v>198</v>
      </c>
      <c r="C29" s="74"/>
      <c r="D29" s="75"/>
      <c r="E29" s="75"/>
      <c r="F29" s="75"/>
      <c r="G29" s="75"/>
      <c r="H29" s="77"/>
      <c r="I29" s="79"/>
      <c r="J29" s="79"/>
      <c r="K29" s="79"/>
      <c r="L29" s="79"/>
      <c r="M29" s="79"/>
      <c r="N29" s="79"/>
      <c r="S29" s="18"/>
      <c r="T29" s="9"/>
    </row>
    <row r="30" spans="1:22" ht="23.45" customHeight="1" x14ac:dyDescent="0.45">
      <c r="A30" s="75" t="s">
        <v>199</v>
      </c>
      <c r="C30" s="74"/>
      <c r="D30" s="75"/>
      <c r="E30" s="75"/>
      <c r="F30" s="75"/>
      <c r="G30" s="75"/>
      <c r="H30" s="77"/>
      <c r="I30" s="79"/>
      <c r="J30" s="79"/>
      <c r="K30" s="79"/>
      <c r="L30" s="79"/>
      <c r="M30" s="79"/>
      <c r="N30" s="79"/>
      <c r="R30" s="72"/>
      <c r="S30" s="18"/>
      <c r="T30" s="9"/>
    </row>
    <row r="31" spans="1:22" ht="23.45" customHeight="1" x14ac:dyDescent="0.45">
      <c r="A31" s="75"/>
      <c r="B31" s="74" t="s">
        <v>108</v>
      </c>
      <c r="C31" s="74"/>
      <c r="D31" s="75"/>
      <c r="E31" s="75"/>
      <c r="F31" s="75"/>
      <c r="G31" s="75"/>
      <c r="H31" s="77">
        <v>14398832.980000019</v>
      </c>
      <c r="I31" s="79"/>
      <c r="J31" s="79">
        <v>36367554.310000002</v>
      </c>
      <c r="K31" s="79"/>
      <c r="L31" s="79">
        <v>-1617807.700000003</v>
      </c>
      <c r="M31" s="79"/>
      <c r="N31" s="79">
        <v>17461839.069999993</v>
      </c>
      <c r="S31" s="18"/>
      <c r="T31" s="9"/>
    </row>
    <row r="32" spans="1:22" ht="23.45" customHeight="1" x14ac:dyDescent="0.45">
      <c r="A32" s="75"/>
      <c r="B32" s="74" t="s">
        <v>95</v>
      </c>
      <c r="C32" s="74"/>
      <c r="D32" s="75"/>
      <c r="E32" s="75"/>
      <c r="F32" s="75"/>
      <c r="G32" s="75"/>
      <c r="H32" s="83">
        <v>613748</v>
      </c>
      <c r="I32" s="79"/>
      <c r="J32" s="83">
        <v>792431.20000000019</v>
      </c>
      <c r="K32" s="79"/>
      <c r="L32" s="83">
        <v>0</v>
      </c>
      <c r="M32" s="79"/>
      <c r="N32" s="83">
        <v>0</v>
      </c>
    </row>
    <row r="33" spans="1:18" ht="23.45" customHeight="1" x14ac:dyDescent="0.45">
      <c r="A33" s="74" t="s">
        <v>53</v>
      </c>
      <c r="C33" s="74"/>
      <c r="D33" s="75"/>
      <c r="E33" s="75"/>
      <c r="F33" s="75"/>
      <c r="G33" s="75"/>
      <c r="H33" s="79">
        <f>SUM(H23:H32)</f>
        <v>-150189.02999976464</v>
      </c>
      <c r="I33" s="79"/>
      <c r="J33" s="79">
        <f>SUM(J23:J32)</f>
        <v>-222574818.30999961</v>
      </c>
      <c r="K33" s="79"/>
      <c r="L33" s="79">
        <f>SUM(L23:L32)</f>
        <v>201985810.00999999</v>
      </c>
      <c r="M33" s="79"/>
      <c r="N33" s="79">
        <f>SUM(N23:N32)</f>
        <v>171925892.38999996</v>
      </c>
    </row>
    <row r="34" spans="1:18" ht="23.45" customHeight="1" x14ac:dyDescent="0.45">
      <c r="A34" s="74"/>
      <c r="B34" s="72" t="s">
        <v>96</v>
      </c>
      <c r="C34" s="74"/>
      <c r="D34" s="75"/>
      <c r="E34" s="75"/>
      <c r="F34" s="75"/>
      <c r="G34" s="75"/>
      <c r="H34" s="79">
        <v>-1226400</v>
      </c>
      <c r="I34" s="79"/>
      <c r="J34" s="79">
        <v>-665093</v>
      </c>
      <c r="K34" s="79"/>
      <c r="L34" s="79">
        <v>-1000000</v>
      </c>
      <c r="M34" s="79"/>
      <c r="N34" s="79">
        <v>-441733</v>
      </c>
    </row>
    <row r="35" spans="1:18" ht="23.45" customHeight="1" x14ac:dyDescent="0.45">
      <c r="B35" s="74" t="s">
        <v>242</v>
      </c>
      <c r="C35" s="74"/>
      <c r="D35" s="75"/>
      <c r="E35" s="75"/>
      <c r="F35" s="75"/>
      <c r="G35" s="75"/>
      <c r="H35" s="77">
        <v>-31665143.719999999</v>
      </c>
      <c r="I35" s="79"/>
      <c r="J35" s="84">
        <v>-5000878.2299999995</v>
      </c>
      <c r="K35" s="79"/>
      <c r="L35" s="79">
        <v>-19781319.98</v>
      </c>
      <c r="M35" s="79"/>
      <c r="N35" s="79">
        <v>-700503.96</v>
      </c>
    </row>
    <row r="36" spans="1:18" ht="23.45" customHeight="1" x14ac:dyDescent="0.45">
      <c r="B36" s="72" t="s">
        <v>87</v>
      </c>
      <c r="H36" s="77">
        <v>-37378101.789999999</v>
      </c>
      <c r="I36" s="79"/>
      <c r="J36" s="84">
        <v>-33197087.360000007</v>
      </c>
      <c r="K36" s="79"/>
      <c r="L36" s="83">
        <v>-30287311.780000005</v>
      </c>
      <c r="M36" s="79"/>
      <c r="N36" s="83">
        <v>-26829388.970000003</v>
      </c>
    </row>
    <row r="37" spans="1:18" ht="23.45" customHeight="1" x14ac:dyDescent="0.45">
      <c r="A37" s="75" t="s">
        <v>67</v>
      </c>
      <c r="B37" s="74"/>
      <c r="C37" s="74"/>
      <c r="D37" s="75"/>
      <c r="E37" s="75"/>
      <c r="F37" s="75"/>
      <c r="G37" s="75"/>
      <c r="H37" s="85">
        <f>H33+H34+H35+H36</f>
        <v>-70419834.539999753</v>
      </c>
      <c r="I37" s="79"/>
      <c r="J37" s="85">
        <f>J33+J34+J35+J36</f>
        <v>-261437876.89999962</v>
      </c>
      <c r="K37" s="79"/>
      <c r="L37" s="85">
        <f>L33+L34+L35+L36</f>
        <v>150917178.25</v>
      </c>
      <c r="M37" s="79"/>
      <c r="N37" s="85">
        <f>N33+N34+N35+N36</f>
        <v>143954266.45999995</v>
      </c>
      <c r="P37" s="93"/>
      <c r="Q37" s="93"/>
      <c r="R37" s="93"/>
    </row>
    <row r="38" spans="1:18" ht="12" customHeight="1" x14ac:dyDescent="0.45">
      <c r="A38" s="75"/>
      <c r="B38" s="74"/>
      <c r="C38" s="74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</row>
    <row r="39" spans="1:18" ht="23.45" customHeight="1" x14ac:dyDescent="0.45">
      <c r="A39" s="7" t="s">
        <v>70</v>
      </c>
      <c r="B39" s="74"/>
      <c r="C39" s="74"/>
      <c r="D39" s="75"/>
      <c r="E39" s="75"/>
      <c r="F39" s="75"/>
      <c r="G39" s="75"/>
      <c r="I39" s="75"/>
      <c r="J39" s="75"/>
      <c r="K39" s="75"/>
      <c r="L39" s="75"/>
      <c r="M39" s="75"/>
      <c r="N39" s="75"/>
    </row>
    <row r="40" spans="1:18" ht="23.45" customHeight="1" x14ac:dyDescent="0.45">
      <c r="A40" s="7"/>
      <c r="B40" s="74"/>
      <c r="C40" s="74"/>
      <c r="D40" s="75"/>
      <c r="E40" s="75"/>
      <c r="F40" s="75"/>
      <c r="G40" s="75"/>
      <c r="I40" s="75"/>
      <c r="J40" s="75"/>
      <c r="K40" s="75"/>
      <c r="L40" s="75"/>
      <c r="M40" s="75"/>
      <c r="N40" s="75"/>
    </row>
    <row r="41" spans="1:18" s="86" customFormat="1" ht="23.45" customHeight="1" x14ac:dyDescent="0.45">
      <c r="D41" s="8" t="s">
        <v>103</v>
      </c>
      <c r="E41" s="8"/>
      <c r="F41" s="8"/>
      <c r="P41" s="18"/>
      <c r="Q41" s="18"/>
      <c r="R41" s="18"/>
    </row>
    <row r="42" spans="1:18" s="8" customFormat="1" ht="23.45" customHeight="1" x14ac:dyDescent="0.45">
      <c r="A42" s="14"/>
      <c r="B42" s="11"/>
      <c r="D42" s="11" t="s">
        <v>94</v>
      </c>
      <c r="E42" s="11"/>
      <c r="F42" s="11"/>
      <c r="G42" s="11"/>
      <c r="H42" s="11"/>
      <c r="I42" s="11"/>
      <c r="J42" s="11"/>
      <c r="K42" s="11"/>
      <c r="L42" s="11"/>
      <c r="M42" s="11"/>
      <c r="P42" s="18"/>
      <c r="Q42" s="18"/>
      <c r="R42" s="18"/>
    </row>
    <row r="43" spans="1:18" ht="24" customHeight="1" x14ac:dyDescent="0.45">
      <c r="A43" s="189" t="s">
        <v>9</v>
      </c>
      <c r="B43" s="189"/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189"/>
    </row>
    <row r="44" spans="1:18" ht="24" customHeight="1" x14ac:dyDescent="0.45">
      <c r="A44" s="186" t="s">
        <v>38</v>
      </c>
      <c r="B44" s="186"/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186"/>
    </row>
    <row r="45" spans="1:18" ht="24" customHeight="1" x14ac:dyDescent="0.45">
      <c r="A45" s="187" t="s">
        <v>37</v>
      </c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/>
    </row>
    <row r="46" spans="1:18" ht="24" customHeight="1" x14ac:dyDescent="0.45">
      <c r="A46" s="186" t="s">
        <v>222</v>
      </c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86"/>
      <c r="O46" s="75"/>
    </row>
    <row r="47" spans="1:18" ht="24" customHeight="1" x14ac:dyDescent="0.45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</row>
    <row r="48" spans="1:18" ht="24" customHeight="1" x14ac:dyDescent="0.45">
      <c r="A48" s="92"/>
      <c r="B48" s="92"/>
      <c r="C48" s="92"/>
      <c r="D48" s="92"/>
      <c r="E48" s="92"/>
      <c r="F48" s="92"/>
      <c r="G48" s="92"/>
      <c r="H48" s="188" t="s">
        <v>24</v>
      </c>
      <c r="I48" s="188"/>
      <c r="J48" s="188"/>
      <c r="K48" s="92"/>
      <c r="L48" s="188" t="s">
        <v>43</v>
      </c>
      <c r="M48" s="188"/>
      <c r="N48" s="188"/>
    </row>
    <row r="49" spans="1:14" ht="24" customHeight="1" x14ac:dyDescent="0.45">
      <c r="A49" s="74"/>
      <c r="B49" s="75"/>
      <c r="C49" s="75"/>
      <c r="D49" s="75"/>
      <c r="E49" s="75"/>
      <c r="F49" s="75"/>
      <c r="G49" s="12" t="s">
        <v>14</v>
      </c>
      <c r="H49" s="25" t="s">
        <v>169</v>
      </c>
      <c r="I49" s="25">
        <v>2551</v>
      </c>
      <c r="J49" s="25" t="s">
        <v>160</v>
      </c>
      <c r="K49" s="76">
        <v>2551</v>
      </c>
      <c r="L49" s="25" t="s">
        <v>169</v>
      </c>
      <c r="M49" s="25">
        <v>2551</v>
      </c>
      <c r="N49" s="25" t="s">
        <v>160</v>
      </c>
    </row>
    <row r="50" spans="1:14" ht="24" customHeight="1" x14ac:dyDescent="0.45">
      <c r="A50" s="75" t="s">
        <v>20</v>
      </c>
      <c r="B50" s="74"/>
      <c r="C50" s="74"/>
      <c r="D50" s="75"/>
      <c r="E50" s="75"/>
      <c r="F50" s="75"/>
      <c r="G50" s="75"/>
      <c r="H50" s="77"/>
      <c r="I50" s="79"/>
      <c r="J50" s="77"/>
      <c r="K50" s="79"/>
      <c r="L50" s="79"/>
      <c r="M50" s="79"/>
      <c r="N50" s="79"/>
    </row>
    <row r="51" spans="1:14" ht="24" customHeight="1" x14ac:dyDescent="0.45">
      <c r="A51" s="75"/>
      <c r="B51" s="74" t="s">
        <v>113</v>
      </c>
      <c r="C51" s="74"/>
      <c r="D51" s="75"/>
      <c r="E51" s="75"/>
      <c r="F51" s="75"/>
      <c r="G51" s="75"/>
      <c r="H51" s="77">
        <v>0</v>
      </c>
      <c r="I51" s="79"/>
      <c r="J51" s="77">
        <v>0</v>
      </c>
      <c r="K51" s="79"/>
      <c r="L51" s="79">
        <v>261500000</v>
      </c>
      <c r="M51" s="79"/>
      <c r="N51" s="79">
        <v>89000000</v>
      </c>
    </row>
    <row r="52" spans="1:14" ht="24" customHeight="1" x14ac:dyDescent="0.45">
      <c r="A52" s="75"/>
      <c r="B52" s="74" t="s">
        <v>112</v>
      </c>
      <c r="C52" s="74"/>
      <c r="D52" s="75"/>
      <c r="E52" s="75"/>
      <c r="F52" s="75"/>
      <c r="G52" s="75"/>
      <c r="H52" s="77">
        <v>0</v>
      </c>
      <c r="I52" s="79"/>
      <c r="J52" s="77">
        <v>0</v>
      </c>
      <c r="K52" s="79"/>
      <c r="L52" s="79">
        <v>-320000000</v>
      </c>
      <c r="M52" s="79"/>
      <c r="N52" s="79">
        <v>-396100000</v>
      </c>
    </row>
    <row r="53" spans="1:14" ht="24" customHeight="1" x14ac:dyDescent="0.45">
      <c r="A53" s="75"/>
      <c r="B53" s="74" t="s">
        <v>163</v>
      </c>
      <c r="C53" s="74"/>
      <c r="D53" s="75"/>
      <c r="E53" s="75"/>
      <c r="F53" s="75"/>
      <c r="G53" s="75"/>
      <c r="H53" s="77">
        <v>-1000090</v>
      </c>
      <c r="I53" s="79"/>
      <c r="J53" s="77">
        <v>0</v>
      </c>
      <c r="K53" s="79"/>
      <c r="L53" s="79">
        <v>0</v>
      </c>
      <c r="M53" s="79"/>
      <c r="N53" s="79">
        <v>0</v>
      </c>
    </row>
    <row r="54" spans="1:14" ht="24" customHeight="1" x14ac:dyDescent="0.45">
      <c r="A54" s="75"/>
      <c r="B54" s="74" t="s">
        <v>219</v>
      </c>
      <c r="C54" s="74"/>
      <c r="D54" s="75"/>
      <c r="E54" s="75"/>
      <c r="F54" s="75"/>
      <c r="G54" s="75"/>
      <c r="H54" s="77">
        <v>5699994.6399999997</v>
      </c>
      <c r="I54" s="79"/>
      <c r="J54" s="77">
        <v>8892871.2799999993</v>
      </c>
      <c r="K54" s="79"/>
      <c r="L54" s="79">
        <v>5699994.6399999997</v>
      </c>
      <c r="M54" s="79"/>
      <c r="N54" s="79">
        <v>8892871.2799999993</v>
      </c>
    </row>
    <row r="55" spans="1:14" ht="24" customHeight="1" x14ac:dyDescent="0.45">
      <c r="A55" s="75"/>
      <c r="B55" s="74" t="s">
        <v>182</v>
      </c>
      <c r="C55" s="74"/>
      <c r="D55" s="75"/>
      <c r="E55" s="75"/>
      <c r="F55" s="75"/>
      <c r="G55" s="75"/>
      <c r="H55" s="77">
        <v>350000</v>
      </c>
      <c r="I55" s="79"/>
      <c r="J55" s="77">
        <v>165000</v>
      </c>
      <c r="K55" s="79"/>
      <c r="L55" s="79">
        <v>350000</v>
      </c>
      <c r="M55" s="79"/>
      <c r="N55" s="79">
        <v>165000</v>
      </c>
    </row>
    <row r="56" spans="1:14" ht="24" customHeight="1" x14ac:dyDescent="0.45">
      <c r="A56" s="75"/>
      <c r="B56" s="74" t="s">
        <v>134</v>
      </c>
      <c r="C56" s="74"/>
      <c r="D56" s="75"/>
      <c r="E56" s="75"/>
      <c r="F56" s="75"/>
      <c r="G56" s="75"/>
      <c r="H56" s="77">
        <v>-387822032.40000004</v>
      </c>
      <c r="I56" s="79"/>
      <c r="J56" s="77">
        <v>-129721784.00000004</v>
      </c>
      <c r="K56" s="79"/>
      <c r="L56" s="79">
        <v>-387822032.39999998</v>
      </c>
      <c r="M56" s="79"/>
      <c r="N56" s="79">
        <v>-129721784.00000003</v>
      </c>
    </row>
    <row r="57" spans="1:14" ht="24" customHeight="1" x14ac:dyDescent="0.45">
      <c r="A57" s="75"/>
      <c r="B57" s="74" t="s">
        <v>185</v>
      </c>
      <c r="C57" s="74"/>
      <c r="D57" s="75"/>
      <c r="E57" s="75"/>
      <c r="F57" s="75"/>
      <c r="G57" s="75"/>
      <c r="H57" s="77">
        <v>17031104.800000001</v>
      </c>
      <c r="I57" s="79"/>
      <c r="J57" s="77">
        <v>9225000</v>
      </c>
      <c r="K57" s="79"/>
      <c r="L57" s="79">
        <v>17031104.800000001</v>
      </c>
      <c r="M57" s="79"/>
      <c r="N57" s="79">
        <v>9225000</v>
      </c>
    </row>
    <row r="58" spans="1:14" ht="24" customHeight="1" x14ac:dyDescent="0.45">
      <c r="A58" s="75"/>
      <c r="B58" s="74" t="s">
        <v>183</v>
      </c>
      <c r="C58" s="74"/>
      <c r="D58" s="75"/>
      <c r="E58" s="75"/>
      <c r="F58" s="75"/>
      <c r="G58" s="75"/>
      <c r="H58" s="77">
        <v>0</v>
      </c>
      <c r="I58" s="79"/>
      <c r="J58" s="77">
        <v>0</v>
      </c>
      <c r="K58" s="79"/>
      <c r="L58" s="79">
        <v>12949256.300000001</v>
      </c>
      <c r="M58" s="79"/>
      <c r="N58" s="79">
        <v>12249296.5</v>
      </c>
    </row>
    <row r="59" spans="1:14" ht="24" customHeight="1" x14ac:dyDescent="0.45">
      <c r="A59" s="75"/>
      <c r="B59" s="74" t="s">
        <v>184</v>
      </c>
      <c r="C59" s="74"/>
      <c r="D59" s="75"/>
      <c r="E59" s="75"/>
      <c r="F59" s="75"/>
      <c r="G59" s="75"/>
      <c r="H59" s="77">
        <v>23250180</v>
      </c>
      <c r="I59" s="79"/>
      <c r="J59" s="77">
        <v>26214199.480000004</v>
      </c>
      <c r="K59" s="79"/>
      <c r="L59" s="79">
        <v>0</v>
      </c>
      <c r="M59" s="79"/>
      <c r="N59" s="79">
        <v>0</v>
      </c>
    </row>
    <row r="60" spans="1:14" ht="24" customHeight="1" x14ac:dyDescent="0.45">
      <c r="A60" s="75"/>
      <c r="B60" s="74" t="s">
        <v>137</v>
      </c>
      <c r="C60" s="74"/>
      <c r="D60" s="75"/>
      <c r="E60" s="75"/>
      <c r="F60" s="75"/>
      <c r="G60" s="75"/>
      <c r="H60" s="79">
        <v>140514.01999999999</v>
      </c>
      <c r="I60" s="79"/>
      <c r="J60" s="77">
        <v>184112.15000000005</v>
      </c>
      <c r="K60" s="79"/>
      <c r="L60" s="79">
        <v>0</v>
      </c>
      <c r="M60" s="79"/>
      <c r="N60" s="79">
        <v>140186.92000000004</v>
      </c>
    </row>
    <row r="61" spans="1:14" ht="24" customHeight="1" x14ac:dyDescent="0.45">
      <c r="A61" s="75"/>
      <c r="B61" s="74" t="s">
        <v>202</v>
      </c>
      <c r="C61" s="74"/>
      <c r="D61" s="75"/>
      <c r="E61" s="75"/>
      <c r="F61" s="75"/>
      <c r="G61" s="75"/>
      <c r="H61" s="77">
        <v>-46158500.68</v>
      </c>
      <c r="I61" s="79"/>
      <c r="J61" s="79">
        <v>-11296948.66</v>
      </c>
      <c r="K61" s="79"/>
      <c r="L61" s="79">
        <v>-34600380.460000001</v>
      </c>
      <c r="M61" s="79"/>
      <c r="N61" s="79">
        <v>-5310448.55</v>
      </c>
    </row>
    <row r="62" spans="1:14" ht="24" customHeight="1" x14ac:dyDescent="0.45">
      <c r="A62" s="75"/>
      <c r="B62" s="74" t="s">
        <v>175</v>
      </c>
      <c r="C62" s="74"/>
      <c r="D62" s="75"/>
      <c r="E62" s="75"/>
      <c r="F62" s="75"/>
      <c r="G62" s="75"/>
      <c r="H62" s="77">
        <v>-875790.49</v>
      </c>
      <c r="I62" s="79"/>
      <c r="J62" s="79">
        <v>-232566.91000000015</v>
      </c>
      <c r="K62" s="79"/>
      <c r="L62" s="79">
        <v>-150000</v>
      </c>
      <c r="M62" s="79"/>
      <c r="N62" s="79">
        <v>0</v>
      </c>
    </row>
    <row r="63" spans="1:14" ht="24" customHeight="1" x14ac:dyDescent="0.45">
      <c r="A63" s="75" t="s">
        <v>68</v>
      </c>
      <c r="B63" s="74"/>
      <c r="C63" s="74"/>
      <c r="D63" s="75"/>
      <c r="E63" s="75"/>
      <c r="F63" s="75"/>
      <c r="G63" s="75"/>
      <c r="H63" s="85">
        <f>SUM(H51:H62)</f>
        <v>-389384620.11000007</v>
      </c>
      <c r="I63" s="79"/>
      <c r="J63" s="85">
        <f>SUM(J51:J62)</f>
        <v>-96570116.660000026</v>
      </c>
      <c r="K63" s="79"/>
      <c r="L63" s="85">
        <f>SUM(L51:L62)</f>
        <v>-445042057.11999995</v>
      </c>
      <c r="M63" s="79"/>
      <c r="N63" s="85">
        <f>SUM(N51:N62)</f>
        <v>-411459877.85000002</v>
      </c>
    </row>
    <row r="64" spans="1:14" ht="24" customHeight="1" x14ac:dyDescent="0.45">
      <c r="A64" s="75" t="s">
        <v>21</v>
      </c>
      <c r="B64" s="74"/>
      <c r="C64" s="74"/>
      <c r="D64" s="75"/>
      <c r="E64" s="75"/>
      <c r="F64" s="75"/>
      <c r="G64" s="75"/>
      <c r="H64" s="77"/>
      <c r="I64" s="79"/>
      <c r="J64" s="77"/>
      <c r="K64" s="79"/>
      <c r="L64" s="79"/>
      <c r="M64" s="79"/>
      <c r="N64" s="79"/>
    </row>
    <row r="65" spans="1:21" ht="24" customHeight="1" x14ac:dyDescent="0.45">
      <c r="A65" s="75"/>
      <c r="B65" s="74" t="s">
        <v>35</v>
      </c>
      <c r="C65" s="74"/>
      <c r="D65" s="75"/>
      <c r="E65" s="75"/>
      <c r="F65" s="75"/>
      <c r="G65" s="75"/>
      <c r="H65" s="77"/>
      <c r="I65" s="79"/>
      <c r="K65" s="79"/>
      <c r="L65" s="79"/>
      <c r="M65" s="79"/>
      <c r="N65" s="77"/>
    </row>
    <row r="66" spans="1:21" ht="24" customHeight="1" x14ac:dyDescent="0.45">
      <c r="A66" s="75"/>
      <c r="B66" s="74" t="s">
        <v>97</v>
      </c>
      <c r="C66" s="74"/>
      <c r="D66" s="75"/>
      <c r="E66" s="75"/>
      <c r="F66" s="75"/>
      <c r="G66" s="75"/>
      <c r="H66" s="77">
        <v>-39928135.429999992</v>
      </c>
      <c r="I66" s="79"/>
      <c r="J66" s="77">
        <v>170546957.34999999</v>
      </c>
      <c r="K66" s="79"/>
      <c r="L66" s="79">
        <v>-39147601.719999984</v>
      </c>
      <c r="M66" s="79"/>
      <c r="N66" s="79">
        <v>169913404.95999998</v>
      </c>
    </row>
    <row r="67" spans="1:21" ht="24" customHeight="1" x14ac:dyDescent="0.45">
      <c r="A67" s="75"/>
      <c r="B67" s="72" t="s">
        <v>166</v>
      </c>
      <c r="C67" s="74"/>
      <c r="D67" s="75"/>
      <c r="E67" s="75"/>
      <c r="F67" s="75"/>
      <c r="G67" s="75"/>
      <c r="H67" s="77">
        <v>170027355.22</v>
      </c>
      <c r="I67" s="79"/>
      <c r="J67" s="77">
        <v>97000000</v>
      </c>
      <c r="K67" s="79"/>
      <c r="L67" s="79">
        <v>0</v>
      </c>
      <c r="M67" s="79"/>
      <c r="N67" s="79">
        <v>0</v>
      </c>
    </row>
    <row r="68" spans="1:21" ht="24" customHeight="1" x14ac:dyDescent="0.45">
      <c r="A68" s="75"/>
      <c r="B68" s="72" t="s">
        <v>193</v>
      </c>
      <c r="C68" s="74"/>
      <c r="D68" s="75"/>
      <c r="E68" s="75"/>
      <c r="F68" s="75"/>
      <c r="G68" s="75"/>
      <c r="H68" s="77">
        <v>-6147700</v>
      </c>
      <c r="I68" s="79"/>
      <c r="J68" s="77">
        <v>0</v>
      </c>
      <c r="K68" s="79"/>
      <c r="L68" s="79">
        <v>0</v>
      </c>
      <c r="M68" s="79"/>
      <c r="N68" s="79">
        <v>0</v>
      </c>
    </row>
    <row r="69" spans="1:21" ht="24" customHeight="1" x14ac:dyDescent="0.45">
      <c r="A69" s="75"/>
      <c r="B69" s="74" t="s">
        <v>135</v>
      </c>
      <c r="C69" s="74"/>
      <c r="D69" s="75"/>
      <c r="E69" s="75"/>
      <c r="F69" s="75"/>
      <c r="G69" s="75"/>
      <c r="H69" s="77">
        <v>-947359.22</v>
      </c>
      <c r="I69" s="79"/>
      <c r="J69" s="77">
        <v>-2427177.16</v>
      </c>
      <c r="K69" s="79"/>
      <c r="L69" s="79">
        <v>0</v>
      </c>
      <c r="M69" s="79"/>
      <c r="N69" s="79">
        <v>-1522614.9900000002</v>
      </c>
    </row>
    <row r="70" spans="1:21" ht="24" customHeight="1" x14ac:dyDescent="0.45">
      <c r="A70" s="75"/>
      <c r="B70" s="74" t="s">
        <v>189</v>
      </c>
      <c r="C70" s="74"/>
      <c r="D70" s="75"/>
      <c r="E70" s="75"/>
      <c r="F70" s="75"/>
      <c r="G70" s="75"/>
      <c r="H70" s="77">
        <v>400000000</v>
      </c>
      <c r="I70" s="79"/>
      <c r="J70" s="77">
        <v>0</v>
      </c>
      <c r="K70" s="79"/>
      <c r="L70" s="79">
        <v>400000000</v>
      </c>
      <c r="M70" s="79"/>
      <c r="N70" s="79">
        <v>0</v>
      </c>
    </row>
    <row r="71" spans="1:21" ht="24" customHeight="1" x14ac:dyDescent="0.45">
      <c r="A71" s="75"/>
      <c r="B71" s="74" t="s">
        <v>186</v>
      </c>
      <c r="C71" s="74"/>
      <c r="D71" s="75"/>
      <c r="E71" s="75"/>
      <c r="F71" s="75"/>
      <c r="G71" s="75"/>
      <c r="H71" s="77">
        <v>-64636754.679999992</v>
      </c>
      <c r="I71" s="79"/>
      <c r="J71" s="77">
        <v>-59250380.869999997</v>
      </c>
      <c r="K71" s="79"/>
      <c r="L71" s="79">
        <v>-64636010.979999997</v>
      </c>
      <c r="M71" s="79"/>
      <c r="N71" s="79">
        <v>-59249677.369999997</v>
      </c>
    </row>
    <row r="72" spans="1:21" ht="24" customHeight="1" x14ac:dyDescent="0.45">
      <c r="A72" s="75" t="s">
        <v>69</v>
      </c>
      <c r="B72" s="74"/>
      <c r="C72" s="74"/>
      <c r="D72" s="75"/>
      <c r="E72" s="75"/>
      <c r="F72" s="75"/>
      <c r="G72" s="75"/>
      <c r="H72" s="85">
        <f>SUM(H66:H71)</f>
        <v>458367405.88999999</v>
      </c>
      <c r="I72" s="79"/>
      <c r="J72" s="85">
        <f>SUM(J66:J71)</f>
        <v>205869399.31999999</v>
      </c>
      <c r="K72" s="79"/>
      <c r="L72" s="85">
        <f>SUM(L66:L71)</f>
        <v>296216387.30000001</v>
      </c>
      <c r="M72" s="79"/>
      <c r="N72" s="85">
        <f>SUM(N66:N71)</f>
        <v>109141112.59999996</v>
      </c>
      <c r="S72" s="80"/>
      <c r="T72" s="73"/>
    </row>
    <row r="73" spans="1:21" ht="24" customHeight="1" x14ac:dyDescent="0.45">
      <c r="A73" s="75" t="s">
        <v>76</v>
      </c>
      <c r="B73" s="74"/>
      <c r="C73" s="74"/>
      <c r="D73" s="75"/>
      <c r="E73" s="75"/>
      <c r="F73" s="75"/>
      <c r="G73" s="75"/>
      <c r="H73" s="79">
        <f>H72+H63+H37</f>
        <v>-1437048.7599998415</v>
      </c>
      <c r="I73" s="79"/>
      <c r="J73" s="79">
        <f>J72+J63+J37</f>
        <v>-152138594.23999965</v>
      </c>
      <c r="K73" s="79"/>
      <c r="L73" s="79">
        <f>L72+L63+L37</f>
        <v>2091508.4300000668</v>
      </c>
      <c r="M73" s="79"/>
      <c r="N73" s="79">
        <f>N72+N63+N37</f>
        <v>-158364498.79000011</v>
      </c>
    </row>
    <row r="74" spans="1:21" ht="24" customHeight="1" x14ac:dyDescent="0.45">
      <c r="A74" s="75" t="s">
        <v>231</v>
      </c>
      <c r="B74" s="74"/>
      <c r="C74" s="74"/>
      <c r="D74" s="75"/>
      <c r="E74" s="75"/>
      <c r="F74" s="75"/>
      <c r="G74" s="75"/>
      <c r="H74" s="77">
        <v>71686658.109999999</v>
      </c>
      <c r="I74" s="79"/>
      <c r="J74" s="77">
        <v>223825252.34999996</v>
      </c>
      <c r="K74" s="79"/>
      <c r="L74" s="79">
        <v>38349957.710000001</v>
      </c>
      <c r="M74" s="79"/>
      <c r="N74" s="79">
        <v>196714456.49999997</v>
      </c>
    </row>
    <row r="75" spans="1:21" ht="24" customHeight="1" thickBot="1" x14ac:dyDescent="0.5">
      <c r="A75" s="87" t="s">
        <v>232</v>
      </c>
      <c r="B75" s="74"/>
      <c r="C75" s="74"/>
      <c r="D75" s="75"/>
      <c r="E75" s="75"/>
      <c r="F75" s="75"/>
      <c r="G75" s="171" t="s">
        <v>162</v>
      </c>
      <c r="H75" s="110">
        <f>SUM(H73:H74)</f>
        <v>70249609.350000158</v>
      </c>
      <c r="I75" s="79"/>
      <c r="J75" s="110">
        <f>SUM(J73:J74)</f>
        <v>71686658.110000312</v>
      </c>
      <c r="K75" s="79"/>
      <c r="L75" s="110">
        <f>SUM(L73:L74)</f>
        <v>40441466.140000068</v>
      </c>
      <c r="M75" s="79"/>
      <c r="N75" s="110">
        <f>SUM(N73:N74)</f>
        <v>38349957.709999859</v>
      </c>
      <c r="P75" s="94"/>
      <c r="Q75" s="94"/>
      <c r="S75" s="80"/>
    </row>
    <row r="76" spans="1:21" ht="24" customHeight="1" thickTop="1" x14ac:dyDescent="0.45">
      <c r="A76" s="87"/>
      <c r="B76" s="74"/>
      <c r="C76" s="74"/>
      <c r="D76" s="75"/>
      <c r="E76" s="75"/>
      <c r="F76" s="75"/>
      <c r="G76" s="75"/>
      <c r="H76" s="79"/>
      <c r="I76" s="79"/>
      <c r="J76" s="79"/>
      <c r="K76" s="79"/>
      <c r="L76" s="79"/>
      <c r="M76" s="79"/>
      <c r="N76" s="79"/>
      <c r="P76" s="109"/>
      <c r="Q76" s="109"/>
      <c r="R76" s="109"/>
      <c r="S76" s="109"/>
      <c r="U76" s="80"/>
    </row>
    <row r="77" spans="1:21" ht="24" customHeight="1" x14ac:dyDescent="0.45">
      <c r="A77" s="87"/>
      <c r="B77" s="74"/>
      <c r="C77" s="74"/>
      <c r="D77" s="75"/>
      <c r="E77" s="75"/>
      <c r="F77" s="75"/>
      <c r="G77" s="75"/>
      <c r="H77" s="79"/>
      <c r="L77" s="79"/>
      <c r="M77" s="79"/>
      <c r="P77" s="95"/>
      <c r="Q77" s="95"/>
      <c r="S77" s="80"/>
    </row>
    <row r="78" spans="1:21" ht="24" customHeight="1" x14ac:dyDescent="0.45">
      <c r="A78" s="7" t="s">
        <v>70</v>
      </c>
      <c r="B78" s="74"/>
      <c r="C78" s="74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P78" s="96"/>
      <c r="Q78" s="96"/>
    </row>
    <row r="79" spans="1:21" ht="24" customHeight="1" x14ac:dyDescent="0.45">
      <c r="A79" s="7"/>
      <c r="B79" s="74"/>
      <c r="C79" s="74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</row>
    <row r="80" spans="1:21" ht="24" customHeight="1" x14ac:dyDescent="0.45">
      <c r="A80" s="7"/>
      <c r="B80" s="74"/>
      <c r="C80" s="74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</row>
    <row r="81" spans="1:18" s="86" customFormat="1" ht="24" customHeight="1" x14ac:dyDescent="0.45">
      <c r="C81" s="8"/>
      <c r="D81" s="8" t="s">
        <v>103</v>
      </c>
      <c r="E81" s="8"/>
      <c r="F81" s="8"/>
      <c r="P81" s="18"/>
      <c r="Q81" s="18"/>
      <c r="R81" s="18"/>
    </row>
    <row r="82" spans="1:18" s="8" customFormat="1" ht="24" customHeight="1" x14ac:dyDescent="0.45">
      <c r="A82" s="14"/>
      <c r="B82" s="11"/>
      <c r="C82" s="11"/>
      <c r="D82" s="11" t="s">
        <v>94</v>
      </c>
      <c r="E82" s="11"/>
      <c r="F82" s="11"/>
      <c r="G82" s="11"/>
      <c r="H82" s="11"/>
      <c r="I82" s="11"/>
      <c r="J82" s="11"/>
      <c r="K82" s="11"/>
      <c r="L82" s="11"/>
      <c r="M82" s="11"/>
      <c r="P82" s="18"/>
      <c r="Q82" s="18"/>
      <c r="R82" s="18"/>
    </row>
  </sheetData>
  <mergeCells count="12">
    <mergeCell ref="A43:N43"/>
    <mergeCell ref="A45:N45"/>
    <mergeCell ref="L48:N48"/>
    <mergeCell ref="A44:N44"/>
    <mergeCell ref="H48:J48"/>
    <mergeCell ref="A46:N46"/>
    <mergeCell ref="A1:N1"/>
    <mergeCell ref="A2:N2"/>
    <mergeCell ref="H5:J5"/>
    <mergeCell ref="L5:N5"/>
    <mergeCell ref="A4:N4"/>
    <mergeCell ref="A3:N3"/>
  </mergeCells>
  <phoneticPr fontId="7" type="noConversion"/>
  <pageMargins left="0.59055118110236227" right="0.19685039370078741" top="0.52" bottom="0.37" header="0.23622047244094491" footer="0.23622047244094491"/>
  <pageSetup paperSize="9" scale="85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BS</vt:lpstr>
      <vt:lpstr>PL</vt:lpstr>
      <vt:lpstr>งบเปลี่ยนแปลงรวม</vt:lpstr>
      <vt:lpstr>งบเฉพาะกิจการ</vt:lpstr>
      <vt:lpstr>กระแสเงินสด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User2 Lastname</cp:lastModifiedBy>
  <cp:lastPrinted>2024-02-19T10:52:54Z</cp:lastPrinted>
  <dcterms:created xsi:type="dcterms:W3CDTF">1998-10-22T15:15:08Z</dcterms:created>
  <dcterms:modified xsi:type="dcterms:W3CDTF">2024-02-19T10:52:58Z</dcterms:modified>
</cp:coreProperties>
</file>