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Q4-2023\10. ข้อมูลส่งตลาด\งบส่งตลาด\"/>
    </mc:Choice>
  </mc:AlternateContent>
  <xr:revisionPtr revIDLastSave="0" documentId="13_ncr:1_{C79032C8-85EC-4249-B6FE-5E20A1F40F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5-7" sheetId="24" r:id="rId1"/>
    <sheet name="PL8-9" sheetId="12" r:id="rId2"/>
    <sheet name="CH-Conso10" sheetId="25" r:id="rId3"/>
    <sheet name="CH-Conso11" sheetId="29" r:id="rId4"/>
    <sheet name="CH-Separate12" sheetId="28" r:id="rId5"/>
    <sheet name="CH-Separate13" sheetId="30" r:id="rId6"/>
    <sheet name="Cash flow14-16" sheetId="6" r:id="rId7"/>
  </sheets>
  <externalReferences>
    <externalReference r:id="rId8"/>
  </externalReferences>
  <definedNames>
    <definedName name="_Hlk120336604" localSheetId="6">'Cash flow14-16'!#REF!</definedName>
    <definedName name="_xlnm.Print_Area" localSheetId="0">'BS5-7'!$B$1:$L$100</definedName>
    <definedName name="_xlnm.Print_Area" localSheetId="6">'Cash flow14-16'!$A$1:$I$113</definedName>
    <definedName name="_xlnm.Print_Area" localSheetId="2">'CH-Conso10'!$A$1:$X$32</definedName>
    <definedName name="_xlnm.Print_Area" localSheetId="3">'CH-Conso11'!$A$1:$X$33</definedName>
    <definedName name="_xlnm.Print_Area" localSheetId="4">'CH-Separate12'!$A$1:$N$24</definedName>
    <definedName name="_xlnm.Print_Area" localSheetId="5">'CH-Separate13'!$A$1:$N$24</definedName>
    <definedName name="_xlnm.Print_Area" localSheetId="1">'PL8-9'!$A$1:$J$68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2" l="1"/>
  <c r="H37" i="12"/>
  <c r="F37" i="12"/>
  <c r="D37" i="12"/>
  <c r="C71" i="6"/>
  <c r="T22" i="29" l="1"/>
  <c r="G87" i="6" l="1"/>
  <c r="X29" i="29" l="1"/>
  <c r="X28" i="29"/>
  <c r="X23" i="29"/>
  <c r="X21" i="29"/>
  <c r="X17" i="29"/>
  <c r="X28" i="25"/>
  <c r="X24" i="25"/>
  <c r="X21" i="25"/>
  <c r="N19" i="30" l="1"/>
  <c r="N20" i="30"/>
  <c r="N15" i="30"/>
  <c r="N15" i="28"/>
  <c r="L23" i="29"/>
  <c r="H23" i="29"/>
  <c r="N25" i="29"/>
  <c r="D23" i="29"/>
  <c r="F23" i="29"/>
  <c r="J23" i="29"/>
  <c r="N23" i="29"/>
  <c r="P23" i="29"/>
  <c r="R23" i="29"/>
  <c r="T23" i="29"/>
  <c r="V23" i="29"/>
  <c r="N18" i="29"/>
  <c r="J70" i="24" l="1"/>
  <c r="H57" i="24"/>
  <c r="F57" i="24"/>
  <c r="F16" i="24"/>
  <c r="H16" i="24"/>
  <c r="T24" i="25" l="1"/>
  <c r="R24" i="25"/>
  <c r="P24" i="25"/>
  <c r="N24" i="25"/>
  <c r="N18" i="25"/>
  <c r="L24" i="25"/>
  <c r="J19" i="28"/>
  <c r="H92" i="24"/>
  <c r="H89" i="24"/>
  <c r="H88" i="24"/>
  <c r="H87" i="24"/>
  <c r="L21" i="30"/>
  <c r="J21" i="30"/>
  <c r="H21" i="30"/>
  <c r="F21" i="30"/>
  <c r="D21" i="30"/>
  <c r="N21" i="30"/>
  <c r="L16" i="30"/>
  <c r="J16" i="30"/>
  <c r="H16" i="30"/>
  <c r="F16" i="30"/>
  <c r="D16" i="30"/>
  <c r="N16" i="30"/>
  <c r="N20" i="28"/>
  <c r="N31" i="25"/>
  <c r="N13" i="29" s="1"/>
  <c r="N30" i="29"/>
  <c r="L30" i="29"/>
  <c r="F13" i="29"/>
  <c r="H13" i="29"/>
  <c r="J13" i="29"/>
  <c r="V13" i="29"/>
  <c r="D13" i="29"/>
  <c r="V30" i="29"/>
  <c r="P30" i="29"/>
  <c r="J30" i="29"/>
  <c r="H30" i="29"/>
  <c r="F30" i="29"/>
  <c r="D30" i="29"/>
  <c r="R30" i="29"/>
  <c r="P25" i="29"/>
  <c r="V18" i="29"/>
  <c r="R18" i="29"/>
  <c r="R25" i="29" s="1"/>
  <c r="P18" i="29"/>
  <c r="L18" i="29"/>
  <c r="J18" i="29"/>
  <c r="H18" i="29"/>
  <c r="F18" i="29"/>
  <c r="D18" i="29"/>
  <c r="T17" i="29"/>
  <c r="T18" i="29" s="1"/>
  <c r="T25" i="29" s="1"/>
  <c r="AI1" i="29"/>
  <c r="AC1" i="29"/>
  <c r="AE1" i="29" s="1"/>
  <c r="Y1" i="29"/>
  <c r="W1" i="29"/>
  <c r="U1" i="29"/>
  <c r="S1" i="29"/>
  <c r="M1" i="29"/>
  <c r="T28" i="25"/>
  <c r="R28" i="25"/>
  <c r="X17" i="25"/>
  <c r="T17" i="25"/>
  <c r="L27" i="25"/>
  <c r="N32" i="29" l="1"/>
  <c r="L25" i="29"/>
  <c r="V25" i="29"/>
  <c r="V32" i="29" s="1"/>
  <c r="F96" i="24" s="1"/>
  <c r="D25" i="29"/>
  <c r="D32" i="29" s="1"/>
  <c r="F87" i="24" s="1"/>
  <c r="F25" i="29"/>
  <c r="F32" i="29" s="1"/>
  <c r="H25" i="29"/>
  <c r="H32" i="29" s="1"/>
  <c r="J25" i="29"/>
  <c r="J32" i="29" s="1"/>
  <c r="AG1" i="29"/>
  <c r="AK1" i="29" s="1"/>
  <c r="X18" i="29"/>
  <c r="X25" i="29" s="1"/>
  <c r="T30" i="29" l="1"/>
  <c r="X30" i="29"/>
  <c r="L21" i="28" l="1"/>
  <c r="J21" i="28"/>
  <c r="H21" i="28"/>
  <c r="F21" i="28"/>
  <c r="D21" i="28"/>
  <c r="N19" i="28"/>
  <c r="N21" i="28" s="1"/>
  <c r="N16" i="28"/>
  <c r="L16" i="28"/>
  <c r="L23" i="28" s="1"/>
  <c r="J16" i="28"/>
  <c r="J23" i="28" s="1"/>
  <c r="H16" i="28"/>
  <c r="H23" i="28" s="1"/>
  <c r="F16" i="28"/>
  <c r="D16" i="28"/>
  <c r="D23" i="28" s="1"/>
  <c r="E87" i="6"/>
  <c r="E71" i="6"/>
  <c r="I87" i="6"/>
  <c r="I71" i="6"/>
  <c r="D67" i="12"/>
  <c r="F67" i="12"/>
  <c r="F65" i="12"/>
  <c r="F60" i="12"/>
  <c r="E10" i="6" s="1"/>
  <c r="E31" i="6" s="1"/>
  <c r="E43" i="6" s="1"/>
  <c r="E45" i="6" s="1"/>
  <c r="J65" i="12"/>
  <c r="J60" i="12"/>
  <c r="I10" i="6" s="1"/>
  <c r="I31" i="6" s="1"/>
  <c r="I43" i="6" s="1"/>
  <c r="I45" i="6" s="1"/>
  <c r="F45" i="12"/>
  <c r="F20" i="12"/>
  <c r="F12" i="12"/>
  <c r="F13" i="12" s="1"/>
  <c r="F25" i="12" s="1"/>
  <c r="F28" i="12" s="1"/>
  <c r="F30" i="12" s="1"/>
  <c r="J45" i="12"/>
  <c r="J13" i="12"/>
  <c r="J25" i="12" s="1"/>
  <c r="J28" i="12" s="1"/>
  <c r="J30" i="12" s="1"/>
  <c r="J47" i="12" s="1"/>
  <c r="F23" i="28" l="1"/>
  <c r="L92" i="24"/>
  <c r="H11" i="30"/>
  <c r="H23" i="30" s="1"/>
  <c r="L87" i="24"/>
  <c r="J67" i="12" s="1"/>
  <c r="D11" i="30"/>
  <c r="D23" i="30" s="1"/>
  <c r="J87" i="24" s="1"/>
  <c r="H67" i="12" s="1"/>
  <c r="L88" i="24"/>
  <c r="F11" i="30"/>
  <c r="F23" i="30" s="1"/>
  <c r="L94" i="24"/>
  <c r="L11" i="30"/>
  <c r="L23" i="30" s="1"/>
  <c r="J94" i="24" s="1"/>
  <c r="I90" i="6"/>
  <c r="I93" i="6" s="1"/>
  <c r="I95" i="6" s="1"/>
  <c r="E90" i="6"/>
  <c r="E93" i="6" s="1"/>
  <c r="E95" i="6" s="1"/>
  <c r="J11" i="30"/>
  <c r="J23" i="30" s="1"/>
  <c r="J93" i="24" s="1"/>
  <c r="L93" i="24"/>
  <c r="N23" i="28"/>
  <c r="N11" i="30" s="1"/>
  <c r="N23" i="30" s="1"/>
  <c r="J46" i="12"/>
  <c r="F46" i="12"/>
  <c r="F47" i="12" s="1"/>
  <c r="L95" i="24" l="1"/>
  <c r="L97" i="24" s="1"/>
  <c r="H70" i="24"/>
  <c r="H72" i="24" s="1"/>
  <c r="L70" i="24"/>
  <c r="L57" i="24"/>
  <c r="H31" i="24"/>
  <c r="H33" i="24" s="1"/>
  <c r="L31" i="24"/>
  <c r="L16" i="24"/>
  <c r="L72" i="24" l="1"/>
  <c r="L33" i="24"/>
  <c r="L99" i="24"/>
  <c r="G71" i="6"/>
  <c r="T27" i="25" l="1"/>
  <c r="X22" i="25"/>
  <c r="D65" i="12"/>
  <c r="J31" i="24"/>
  <c r="X27" i="25" l="1"/>
  <c r="X29" i="25" s="1"/>
  <c r="T29" i="25"/>
  <c r="R29" i="25" l="1"/>
  <c r="R22" i="25"/>
  <c r="R18" i="25"/>
  <c r="R31" i="25" s="1"/>
  <c r="AI1" i="25"/>
  <c r="AC1" i="25"/>
  <c r="AE1" i="25" s="1"/>
  <c r="AG1" i="25" s="1"/>
  <c r="AK1" i="25" s="1"/>
  <c r="Y1" i="25"/>
  <c r="W1" i="25"/>
  <c r="U1" i="25"/>
  <c r="S1" i="25"/>
  <c r="M1" i="25"/>
  <c r="F70" i="24"/>
  <c r="H94" i="24" l="1"/>
  <c r="R13" i="29"/>
  <c r="R32" i="29" s="1"/>
  <c r="F94" i="24" s="1"/>
  <c r="D45" i="12"/>
  <c r="D46" i="12" s="1"/>
  <c r="J95" i="24" l="1"/>
  <c r="J97" i="24" s="1"/>
  <c r="J57" i="24"/>
  <c r="J72" i="24" s="1"/>
  <c r="F72" i="24"/>
  <c r="F31" i="24"/>
  <c r="F33" i="24" s="1"/>
  <c r="J16" i="24"/>
  <c r="J33" i="24" l="1"/>
  <c r="J99" i="24"/>
  <c r="C87" i="6" l="1"/>
  <c r="J29" i="25"/>
  <c r="H29" i="25"/>
  <c r="F29" i="25"/>
  <c r="D29" i="25"/>
  <c r="V29" i="25"/>
  <c r="V22" i="25"/>
  <c r="T22" i="25"/>
  <c r="P22" i="25"/>
  <c r="L22" i="25"/>
  <c r="J22" i="25"/>
  <c r="F22" i="25"/>
  <c r="D22" i="25"/>
  <c r="H22" i="25"/>
  <c r="V18" i="25"/>
  <c r="V24" i="25" s="1"/>
  <c r="V31" i="25" s="1"/>
  <c r="T18" i="25"/>
  <c r="P18" i="25"/>
  <c r="L18" i="25"/>
  <c r="J18" i="25"/>
  <c r="H18" i="25"/>
  <c r="F18" i="25"/>
  <c r="D18" i="25"/>
  <c r="X18" i="25"/>
  <c r="X31" i="25" s="1"/>
  <c r="X13" i="29" l="1"/>
  <c r="X32" i="29" s="1"/>
  <c r="J24" i="25"/>
  <c r="J31" i="25" s="1"/>
  <c r="D24" i="25"/>
  <c r="D31" i="25" s="1"/>
  <c r="F24" i="25"/>
  <c r="F31" i="25" s="1"/>
  <c r="H24" i="25"/>
  <c r="H31" i="25" s="1"/>
  <c r="L29" i="25"/>
  <c r="L31" i="25" l="1"/>
  <c r="H93" i="24" l="1"/>
  <c r="L13" i="29"/>
  <c r="L32" i="29" s="1"/>
  <c r="H45" i="12"/>
  <c r="H46" i="12" s="1"/>
  <c r="F93" i="24" l="1"/>
  <c r="F95" i="24" s="1"/>
  <c r="F97" i="24" s="1"/>
  <c r="F99" i="24" s="1"/>
  <c r="H95" i="24"/>
  <c r="H97" i="24" s="1"/>
  <c r="H99" i="24" s="1"/>
  <c r="P29" i="25"/>
  <c r="P31" i="25" s="1"/>
  <c r="P13" i="29" s="1"/>
  <c r="P32" i="29" s="1"/>
  <c r="T31" i="25" l="1"/>
  <c r="T13" i="29" s="1"/>
  <c r="T32" i="29" s="1"/>
  <c r="I13" i="12"/>
  <c r="H13" i="12"/>
  <c r="H25" i="12" s="1"/>
  <c r="H28" i="12" s="1"/>
  <c r="H30" i="12" s="1"/>
  <c r="G13" i="12"/>
  <c r="D13" i="12"/>
  <c r="D25" i="12" s="1"/>
  <c r="H60" i="12" l="1"/>
  <c r="G31" i="6" s="1"/>
  <c r="H47" i="12"/>
  <c r="D28" i="12"/>
  <c r="D30" i="12" s="1"/>
  <c r="D47" i="12" s="1"/>
  <c r="G43" i="6" l="1"/>
  <c r="H65" i="12"/>
  <c r="G45" i="6" l="1"/>
  <c r="G90" i="6" s="1"/>
  <c r="D60" i="12"/>
  <c r="C31" i="6" s="1"/>
  <c r="C43" i="6" s="1"/>
  <c r="C45" i="6" s="1"/>
  <c r="C90" i="6" l="1"/>
  <c r="C93" i="6" s="1"/>
  <c r="C95" i="6" s="1"/>
  <c r="G93" i="6"/>
  <c r="G95" i="6" s="1"/>
</calcChain>
</file>

<file path=xl/sharedStrings.xml><?xml version="1.0" encoding="utf-8"?>
<sst xmlns="http://schemas.openxmlformats.org/spreadsheetml/2006/main" count="484" uniqueCount="276">
  <si>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</si>
  <si>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</si>
  <si>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</si>
  <si>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</si>
  <si>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</si>
  <si>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</si>
  <si>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</si>
  <si>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</si>
  <si>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</si>
  <si>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(in Baht)</t>
  </si>
  <si>
    <t>Current assets</t>
  </si>
  <si>
    <t>TAS 1.54(i)</t>
  </si>
  <si>
    <t xml:space="preserve">Cash and cash equivalents </t>
  </si>
  <si>
    <t>6</t>
  </si>
  <si>
    <t>TAS 1.54(h)</t>
  </si>
  <si>
    <t>Trade accounts receivable</t>
  </si>
  <si>
    <t>5, 7</t>
  </si>
  <si>
    <t>Other receivables</t>
  </si>
  <si>
    <t>5</t>
  </si>
  <si>
    <t>Short-term loans to related parties</t>
  </si>
  <si>
    <t>TAS 1.54(g)</t>
  </si>
  <si>
    <t>Inventories</t>
  </si>
  <si>
    <t>8</t>
  </si>
  <si>
    <t>Other current assets</t>
  </si>
  <si>
    <t>9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</si>
  <si>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</si>
  <si>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</si>
  <si>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</si>
  <si>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</si>
  <si>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</si>
  <si>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11</t>
  </si>
  <si>
    <t>Investments in associate</t>
  </si>
  <si>
    <t>10</t>
  </si>
  <si>
    <t>Investment properties</t>
  </si>
  <si>
    <t>TAS 1.54(b)</t>
  </si>
  <si>
    <t xml:space="preserve">Property, plant and equipment  </t>
  </si>
  <si>
    <t>13, 18</t>
  </si>
  <si>
    <t>TAS 1.54(a)</t>
  </si>
  <si>
    <t>Right-of-use assets</t>
  </si>
  <si>
    <t>15</t>
  </si>
  <si>
    <t>Intangible assets</t>
  </si>
  <si>
    <t>16</t>
  </si>
  <si>
    <t>14</t>
  </si>
  <si>
    <t>TAS 1.54(c)</t>
  </si>
  <si>
    <t>Deferred tax assets</t>
  </si>
  <si>
    <t xml:space="preserve">Non-current financial assets pledged as collateral </t>
  </si>
  <si>
    <t>18</t>
  </si>
  <si>
    <t>Other non-current assets</t>
  </si>
  <si>
    <t>17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</si>
  <si>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</si>
  <si>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</si>
  <si>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</si>
  <si>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</si>
  <si>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</si>
  <si>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</si>
  <si>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</si>
  <si>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</si>
  <si>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</si>
  <si>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</si>
  <si>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</si>
  <si>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</si>
  <si>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>5, 18</t>
  </si>
  <si>
    <t xml:space="preserve">Current portion of long-term loans from </t>
  </si>
  <si>
    <t xml:space="preserve">   financial institutions</t>
  </si>
  <si>
    <t>Current portion of lease liabilities</t>
  </si>
  <si>
    <t>18, 25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</si>
  <si>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</si>
  <si>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</si>
  <si>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</si>
  <si>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</si>
  <si>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</si>
  <si>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</si>
  <si>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</si>
  <si>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</si>
  <si>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</si>
  <si>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</si>
  <si>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</si>
  <si>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</si>
  <si>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</si>
  <si>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</si>
  <si>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</si>
  <si>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19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</si>
  <si>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</si>
  <si>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</si>
  <si>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</si>
  <si>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</si>
  <si>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</si>
  <si>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</si>
  <si>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</si>
  <si>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</si>
  <si>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</si>
  <si>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</si>
  <si>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</si>
  <si>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</si>
  <si>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</si>
  <si>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</si>
  <si>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</si>
  <si>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</si>
  <si>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</si>
  <si>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</si>
  <si>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</si>
  <si>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</si>
  <si>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</si>
  <si>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</si>
  <si>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</si>
  <si>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</si>
  <si>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</si>
  <si>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</si>
  <si>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</si>
  <si>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</si>
  <si>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</si>
  <si>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</si>
  <si>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</si>
  <si>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</si>
  <si>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</si>
  <si>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</si>
  <si>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</si>
  <si>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</si>
  <si>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</si>
  <si>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</si>
  <si>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Profit before income tax expense</t>
  </si>
  <si>
    <t>Tax expense</t>
  </si>
  <si>
    <t>Other comprehensive income</t>
  </si>
  <si>
    <t>Items that will be reclassified subsequently to profit or loss</t>
  </si>
  <si>
    <t>Gain (loss) on cash flow hedges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</si>
  <si>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</si>
  <si>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</si>
  <si>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</si>
  <si>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>Total comprehensive income for the year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</si>
  <si>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</si>
  <si>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</si>
  <si>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</si>
  <si>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</si>
  <si>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</si>
  <si>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</si>
  <si>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</si>
  <si>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</si>
  <si>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</si>
  <si>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</si>
  <si>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</si>
  <si>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</si>
  <si>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</si>
  <si>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</si>
  <si>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</si>
  <si>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</si>
  <si>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</si>
  <si>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</si>
  <si>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</si>
  <si>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</si>
  <si>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</si>
  <si>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</si>
  <si>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</si>
  <si>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</si>
  <si>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</si>
  <si>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</si>
  <si>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</si>
  <si>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</si>
  <si>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</si>
  <si>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</si>
  <si>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Year ended 31 December 2022</t>
  </si>
  <si>
    <t>Balance at 1 January 2022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</si>
  <si>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</si>
  <si>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</si>
  <si>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</si>
  <si>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</si>
  <si>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</si>
  <si>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</si>
  <si>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</si>
  <si>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Comprehensive income for the year</t>
  </si>
  <si>
    <t xml:space="preserve">    Other comprehensive income</t>
  </si>
  <si>
    <t>Balance at 31 December 2022</t>
  </si>
  <si>
    <t>Year ended 31 December 2023</t>
  </si>
  <si>
    <t>Balance at 1 January 2023</t>
  </si>
  <si>
    <t xml:space="preserve">    Profit or loss</t>
  </si>
  <si>
    <t>Balance at 31 December 2023</t>
  </si>
  <si>
    <t>Statement of changes in equity</t>
  </si>
  <si>
    <t>Separate financial statements</t>
  </si>
  <si>
    <t>Unappropriated</t>
  </si>
  <si>
    <t xml:space="preserve">   Total contributions by and distributions to owners</t>
  </si>
  <si>
    <t>Statement of cash flows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</si>
  <si>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</si>
  <si>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</si>
  <si>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</si>
  <si>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</si>
  <si>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</si>
  <si>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Unrealised (gain) loss on forward exchange contract</t>
  </si>
  <si>
    <t>(Reversal of) expected credit loss</t>
  </si>
  <si>
    <t>(Reversal of) losses on inventories devaluation</t>
  </si>
  <si>
    <t>(Gain) loss on disposal of property, plant and equipment</t>
  </si>
  <si>
    <t xml:space="preserve">Loss on written-off of property, plant and equipment  </t>
  </si>
  <si>
    <t>Loss on written-off of intangible assets</t>
  </si>
  <si>
    <t>Gain on disposal of investment property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</si>
  <si>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</si>
  <si>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</si>
  <si>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</si>
  <si>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</si>
  <si>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</si>
  <si>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</si>
  <si>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</si>
  <si>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</si>
  <si>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</si>
  <si>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Statement of cash flows 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</si>
  <si>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</si>
  <si>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</si>
  <si>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</si>
  <si>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</si>
  <si>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invesment in subsidiary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</si>
  <si>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</si>
  <si>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</si>
  <si>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</si>
  <si>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</si>
  <si>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</si>
  <si>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</si>
  <si>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</si>
  <si>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</si>
  <si>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</si>
  <si>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</si>
  <si>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 xml:space="preserve">Net cash from (used in) investing activities  </t>
  </si>
  <si>
    <t>Cash flows from financing activities</t>
  </si>
  <si>
    <t>Repayment of short - term loans from financial institutions</t>
  </si>
  <si>
    <t>Proceeds from long - loans from financial institutions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</si>
  <si>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</si>
  <si>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</si>
  <si>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</si>
  <si>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</si>
  <si>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</si>
  <si>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</si>
  <si>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</si>
  <si>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</si>
  <si>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</si>
  <si>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</si>
  <si>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</si>
  <si>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</si>
  <si>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December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</si>
  <si>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</si>
  <si>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</si>
  <si>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</si>
  <si>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</si>
  <si>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</si>
  <si>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</si>
  <si>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</si>
  <si>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</si>
  <si>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</si>
  <si>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</si>
  <si>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Changes in rights to service under concession arrangement </t>
  </si>
  <si>
    <t xml:space="preserve">Proceeds (payment) from change in ownership interest in </t>
  </si>
  <si>
    <t>Profit (loss) for the year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</si>
  <si>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</si>
  <si>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</si>
  <si>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</si>
  <si>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</si>
  <si>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</si>
  <si>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</si>
  <si>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</si>
  <si>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</si>
  <si>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>Other surpluses (deficits)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</si>
  <si>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</si>
  <si>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</si>
  <si>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</si>
  <si>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</si>
  <si>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</si>
  <si>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</si>
  <si>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>Basic earnings (loss) per share</t>
  </si>
  <si>
    <t xml:space="preserve">    Acquisition of non-controlling interests with a change in control</t>
  </si>
  <si>
    <t xml:space="preserve">    Liquidation of subsidiaries</t>
  </si>
  <si>
    <t>Total comprehensive income (expense) for the year</t>
  </si>
  <si>
    <t>Unrealised gain on exchange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</si>
  <si>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</si>
  <si>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</si>
  <si>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</si>
  <si>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</si>
  <si>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Acquisition of investment/shares increasing in subsidiaries</t>
  </si>
  <si>
    <t>Adjustments to reconcile profit (loss) to cash receipts 
   (payments)</t>
  </si>
  <si>
    <t>Net increase (decrease) in cash and cash equivalents,</t>
  </si>
  <si>
    <t>Net increase (decrease) in cash and cash equivalents</t>
  </si>
  <si>
    <t xml:space="preserve">   subsidiaries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</si>
</sst>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6" fillId="0" borderId="0" xfId="1" applyFont="1" applyAlignment="1">
      <alignment horizontal="center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6" fillId="0" borderId="0" xfId="1" applyNumberFormat="1" applyFont="1" applyFill="1"/>
    <xf numFmtId="164" fontId="6" fillId="0" borderId="0" xfId="2" applyNumberFormat="1" applyFont="1" applyFill="1" applyAlignment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4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43" fontId="4" fillId="0" borderId="0" xfId="1" applyFont="1" applyFill="1" applyAlignment="1"/>
    <xf numFmtId="164" fontId="26" fillId="0" borderId="0" xfId="17" applyNumberFormat="1" applyFont="1"/>
    <xf numFmtId="164" fontId="26" fillId="0" borderId="0" xfId="2" applyNumberFormat="1" applyFont="1" applyFill="1" applyBorder="1" applyAlignment="1">
      <alignment horizontal="right"/>
    </xf>
    <xf numFmtId="167" fontId="6" fillId="0" borderId="0" xfId="1" applyNumberFormat="1" applyFont="1"/>
    <xf numFmtId="164" fontId="4" fillId="3" borderId="4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2" fillId="0" borderId="0" xfId="0" applyNumberFormat="1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7" fontId="6" fillId="0" borderId="0" xfId="1" applyNumberFormat="1" applyFont="1" applyFill="1"/>
    <xf numFmtId="164" fontId="4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6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43" fontId="0" fillId="0" borderId="0" xfId="89" applyFont="1" applyFill="1" applyAlignment="1">
      <alignment horizontal="center"/>
    </xf>
    <xf numFmtId="43" fontId="0" fillId="0" borderId="3" xfId="89" applyFont="1" applyFill="1" applyBorder="1" applyAlignment="1">
      <alignment horizontal="center"/>
    </xf>
    <xf numFmtId="43" fontId="2" fillId="0" borderId="0" xfId="89" applyFont="1" applyFill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6" fillId="0" borderId="1" xfId="1" applyFont="1" applyFill="1" applyBorder="1" applyAlignment="1"/>
    <xf numFmtId="43" fontId="4" fillId="0" borderId="3" xfId="1" applyFont="1" applyFill="1" applyBorder="1" applyAlignment="1"/>
    <xf numFmtId="43" fontId="4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1" applyNumberFormat="1" applyFont="1" applyBorder="1" applyAlignment="1">
      <alignment horizontal="right"/>
    </xf>
    <xf numFmtId="164" fontId="4" fillId="3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6" fillId="0" borderId="3" xfId="1" applyNumberFormat="1" applyFont="1" applyBorder="1" applyAlignment="1">
      <alignment horizontal="right"/>
    </xf>
    <xf numFmtId="164" fontId="6" fillId="0" borderId="5" xfId="1" applyNumberFormat="1" applyFont="1" applyFill="1" applyBorder="1" applyAlignment="1">
      <alignment horizontal="left" indent="2"/>
    </xf>
    <xf numFmtId="0" fontId="6" fillId="0" borderId="0" xfId="0" applyFont="1" applyAlignment="1">
      <alignment horizontal="left" indent="1"/>
    </xf>
    <xf numFmtId="43" fontId="6" fillId="0" borderId="0" xfId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1682750</xdr:colOff>
      <xdr:row>83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daratb_kpmg_co_th/Documents/SNC%202022/Conso/FS%2013%20Feb%2023/1259862%20-%202022-FSA-Dec-SNC%20Former%20-12t_4%20Feb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PL 6-10"/>
      <sheetName val="CH-Conso 11"/>
      <sheetName val="CH-Conso 12"/>
      <sheetName val="CH-Seperate 13"/>
      <sheetName val="CH-Seperate 14"/>
      <sheetName val="Cash flow 15-1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3"/>
  <sheetViews>
    <sheetView tabSelected="1" topLeftCell="C1" zoomScale="85" zoomScaleNormal="85" zoomScaleSheetLayoutView="85" workbookViewId="0">
      <selection activeCell="H11" sqref="H11"/>
    </sheetView>
  </sheetViews>
  <sheetFormatPr defaultColWidth="9.125" defaultRowHeight="13.8" x14ac:dyDescent="0.25"/>
  <cols>
    <col min="1" max="1" width="18.625" style="19" hidden="1" customWidth="1"/>
    <col min="2" max="2" width="1.125" style="4" hidden="1" customWidth="1"/>
    <col min="3" max="3" width="69.625" style="9" customWidth="1"/>
    <col min="4" max="4" width="7.875" style="4" customWidth="1"/>
    <col min="5" max="5" width="1.375" style="4" customWidth="1"/>
    <col min="6" max="6" width="19.2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92" bestFit="1" customWidth="1"/>
    <col min="15" max="15" width="12.125" style="4" bestFit="1" customWidth="1"/>
    <col min="16" max="16" width="9.125" style="4"/>
    <col min="17" max="17" width="16.75" style="92" bestFit="1" customWidth="1"/>
    <col min="18" max="18" width="10.125" style="4" bestFit="1" customWidth="1"/>
    <col min="19" max="16384" width="9.125" style="4"/>
  </cols>
  <sheetData>
    <row r="1" spans="1:18" s="20" customFormat="1" ht="21.75" customHeight="1" x14ac:dyDescent="0.35">
      <c r="A1" s="101"/>
      <c r="C1" s="21" t="s">
        <v>0</v>
      </c>
      <c r="N1" s="102"/>
      <c r="Q1" s="102"/>
    </row>
    <row r="2" spans="1:18" s="22" customFormat="1" ht="21.75" customHeight="1" x14ac:dyDescent="0.3">
      <c r="A2" s="103"/>
      <c r="C2" s="12" t="s">
        <v>1</v>
      </c>
      <c r="N2" s="104"/>
      <c r="Q2" s="104"/>
    </row>
    <row r="3" spans="1:18" s="22" customFormat="1" ht="21" customHeight="1" x14ac:dyDescent="0.3">
      <c r="A3" s="103"/>
      <c r="C3" s="12"/>
      <c r="N3" s="104"/>
      <c r="Q3" s="104"/>
    </row>
    <row r="4" spans="1:18" ht="21" customHeight="1" x14ac:dyDescent="0.25">
      <c r="C4" s="3"/>
      <c r="F4" s="166" t="s">
        <v>2</v>
      </c>
      <c r="G4" s="166"/>
      <c r="H4" s="166"/>
      <c r="J4" s="166" t="s">
        <v>3</v>
      </c>
      <c r="K4" s="166"/>
      <c r="L4" s="166"/>
    </row>
    <row r="5" spans="1:18" ht="21" customHeight="1" x14ac:dyDescent="0.25">
      <c r="A5" s="89"/>
      <c r="D5" s="7"/>
      <c r="E5" s="7"/>
      <c r="F5" s="167" t="s">
        <v>4</v>
      </c>
      <c r="G5" s="167"/>
      <c r="H5" s="167"/>
      <c r="I5" s="8"/>
      <c r="J5" s="167" t="s">
        <v>5</v>
      </c>
      <c r="K5" s="167"/>
      <c r="L5" s="167"/>
    </row>
    <row r="6" spans="1:18" ht="21" customHeight="1" x14ac:dyDescent="0.25">
      <c r="A6" s="105"/>
      <c r="C6" s="3"/>
      <c r="D6" s="5"/>
      <c r="E6" s="7"/>
      <c r="F6" s="169" t="s">
        <v>6</v>
      </c>
      <c r="G6" s="169"/>
      <c r="H6" s="169"/>
      <c r="I6" s="56"/>
      <c r="J6" s="169" t="s">
        <v>6</v>
      </c>
      <c r="K6" s="169"/>
      <c r="L6" s="169"/>
    </row>
    <row r="7" spans="1:18" ht="21" customHeight="1" x14ac:dyDescent="0.3">
      <c r="A7" s="105"/>
      <c r="C7" s="12" t="s">
        <v>7</v>
      </c>
      <c r="D7" s="5" t="s">
        <v>8</v>
      </c>
      <c r="E7" s="7"/>
      <c r="F7" s="7">
        <v>2023</v>
      </c>
      <c r="G7" s="7"/>
      <c r="H7" s="7">
        <v>2022</v>
      </c>
      <c r="I7" s="7"/>
      <c r="J7" s="7">
        <v>2023</v>
      </c>
      <c r="K7" s="7"/>
      <c r="L7" s="7">
        <v>2022</v>
      </c>
    </row>
    <row r="8" spans="1:18" ht="21" customHeight="1" x14ac:dyDescent="0.25">
      <c r="A8" s="106"/>
      <c r="D8" s="7"/>
      <c r="E8" s="7"/>
      <c r="F8" s="168" t="s">
        <v>9</v>
      </c>
      <c r="G8" s="168"/>
      <c r="H8" s="168"/>
      <c r="I8" s="168"/>
      <c r="J8" s="168"/>
      <c r="K8" s="168"/>
      <c r="L8" s="168"/>
    </row>
    <row r="9" spans="1:18" ht="21" customHeight="1" x14ac:dyDescent="0.3">
      <c r="A9" s="106"/>
      <c r="C9" s="17" t="s">
        <v>10</v>
      </c>
      <c r="D9" s="5"/>
    </row>
    <row r="10" spans="1:18" ht="21" customHeight="1" x14ac:dyDescent="0.25">
      <c r="A10" s="105" t="s">
        <v>11</v>
      </c>
      <c r="C10" s="13" t="s">
        <v>12</v>
      </c>
      <c r="D10" s="5" t="s">
        <v>13</v>
      </c>
      <c r="E10" s="27"/>
      <c r="F10" s="27">
        <v>1093662932</v>
      </c>
      <c r="G10" s="27"/>
      <c r="H10" s="27">
        <v>2528766319</v>
      </c>
      <c r="I10" s="27"/>
      <c r="J10" s="27">
        <v>360765724</v>
      </c>
      <c r="K10" s="27"/>
      <c r="L10" s="27">
        <v>359869438</v>
      </c>
      <c r="O10" s="107"/>
      <c r="R10" s="41"/>
    </row>
    <row r="11" spans="1:18" ht="21" customHeight="1" x14ac:dyDescent="0.25">
      <c r="A11" s="105" t="s">
        <v>14</v>
      </c>
      <c r="C11" s="13" t="s">
        <v>15</v>
      </c>
      <c r="D11" s="5" t="s">
        <v>16</v>
      </c>
      <c r="E11" s="27"/>
      <c r="F11" s="27">
        <v>1445801959</v>
      </c>
      <c r="G11" s="27"/>
      <c r="H11" s="27">
        <v>2932134025</v>
      </c>
      <c r="I11" s="27"/>
      <c r="J11" s="27">
        <v>41034796</v>
      </c>
      <c r="K11" s="27"/>
      <c r="L11" s="27">
        <v>46924316</v>
      </c>
      <c r="O11" s="107"/>
      <c r="R11" s="41"/>
    </row>
    <row r="12" spans="1:18" ht="21" customHeight="1" x14ac:dyDescent="0.25">
      <c r="A12" s="105"/>
      <c r="C12" s="13" t="s">
        <v>17</v>
      </c>
      <c r="D12" s="5" t="s">
        <v>18</v>
      </c>
      <c r="E12" s="27"/>
      <c r="F12" s="27">
        <v>40198367</v>
      </c>
      <c r="G12" s="27"/>
      <c r="H12" s="27">
        <v>49403589</v>
      </c>
      <c r="I12" s="27"/>
      <c r="J12" s="27">
        <v>9091600</v>
      </c>
      <c r="K12" s="27"/>
      <c r="L12" s="27">
        <v>47690083</v>
      </c>
      <c r="O12" s="107"/>
      <c r="R12" s="41"/>
    </row>
    <row r="13" spans="1:18" ht="21" customHeight="1" x14ac:dyDescent="0.25">
      <c r="A13" s="105"/>
      <c r="C13" s="13" t="s">
        <v>19</v>
      </c>
      <c r="D13" s="5" t="s">
        <v>18</v>
      </c>
      <c r="E13" s="27"/>
      <c r="F13" s="27">
        <v>25632653</v>
      </c>
      <c r="G13" s="27"/>
      <c r="H13" s="27">
        <v>25632653</v>
      </c>
      <c r="I13" s="27"/>
      <c r="J13" s="27">
        <v>115632653</v>
      </c>
      <c r="K13" s="27"/>
      <c r="L13" s="27">
        <v>30632653</v>
      </c>
      <c r="O13" s="107"/>
      <c r="R13" s="41"/>
    </row>
    <row r="14" spans="1:18" ht="21" customHeight="1" x14ac:dyDescent="0.25">
      <c r="A14" s="105" t="s">
        <v>20</v>
      </c>
      <c r="C14" s="13" t="s">
        <v>21</v>
      </c>
      <c r="D14" s="5" t="s">
        <v>22</v>
      </c>
      <c r="E14" s="27"/>
      <c r="F14" s="27">
        <v>627723940</v>
      </c>
      <c r="G14" s="27"/>
      <c r="H14" s="27">
        <v>1820505877</v>
      </c>
      <c r="I14" s="27"/>
      <c r="J14" s="27">
        <v>11525779</v>
      </c>
      <c r="K14" s="27"/>
      <c r="L14" s="27">
        <v>11091537</v>
      </c>
      <c r="O14" s="107"/>
      <c r="R14" s="41"/>
    </row>
    <row r="15" spans="1:18" ht="21" customHeight="1" x14ac:dyDescent="0.25">
      <c r="A15" s="106"/>
      <c r="C15" s="13" t="s">
        <v>23</v>
      </c>
      <c r="D15" s="5" t="s">
        <v>24</v>
      </c>
      <c r="E15" s="27"/>
      <c r="F15" s="27">
        <v>37975205</v>
      </c>
      <c r="G15" s="27"/>
      <c r="H15" s="27">
        <v>138117913</v>
      </c>
      <c r="I15" s="27"/>
      <c r="J15" s="27">
        <v>211639</v>
      </c>
      <c r="K15" s="27"/>
      <c r="L15" s="27">
        <v>472240</v>
      </c>
      <c r="O15" s="107"/>
      <c r="R15" s="41"/>
    </row>
    <row r="16" spans="1:18" ht="21" customHeight="1" x14ac:dyDescent="0.25">
      <c r="A16" s="105" t="s">
        <v>25</v>
      </c>
      <c r="C16" s="2" t="s">
        <v>26</v>
      </c>
      <c r="D16" s="5"/>
      <c r="E16" s="28"/>
      <c r="F16" s="35">
        <f>SUM(F10:F15)</f>
        <v>3270995056</v>
      </c>
      <c r="G16" s="28"/>
      <c r="H16" s="87">
        <f>SUM(H10:H15)</f>
        <v>7494560376</v>
      </c>
      <c r="I16" s="28"/>
      <c r="J16" s="35">
        <f>SUM(J10:J15)</f>
        <v>538262191</v>
      </c>
      <c r="K16" s="28"/>
      <c r="L16" s="87">
        <f>SUM(L10:L15)</f>
        <v>496680267</v>
      </c>
      <c r="O16" s="107"/>
      <c r="R16" s="41"/>
    </row>
    <row r="17" spans="1:18" ht="21" customHeight="1" x14ac:dyDescent="0.25">
      <c r="A17" s="105"/>
      <c r="D17" s="5"/>
      <c r="E17" s="14"/>
      <c r="F17" s="14"/>
      <c r="G17" s="14"/>
      <c r="H17" s="14"/>
      <c r="I17" s="14"/>
      <c r="J17" s="14"/>
      <c r="K17" s="14"/>
      <c r="L17" s="14"/>
    </row>
    <row r="18" spans="1:18" ht="21" customHeight="1" x14ac:dyDescent="0.3">
      <c r="A18" s="106"/>
      <c r="C18" s="17" t="s">
        <v>27</v>
      </c>
      <c r="D18" s="5"/>
      <c r="E18" s="14"/>
      <c r="F18" s="14"/>
      <c r="G18" s="14"/>
      <c r="H18" s="14"/>
      <c r="I18" s="14"/>
      <c r="J18" s="14"/>
      <c r="K18" s="14"/>
      <c r="L18" s="14"/>
    </row>
    <row r="19" spans="1:18" ht="21" customHeight="1" x14ac:dyDescent="0.25">
      <c r="A19" s="106"/>
      <c r="C19" s="4" t="s">
        <v>28</v>
      </c>
      <c r="D19" s="5">
        <v>25</v>
      </c>
      <c r="E19" s="27"/>
      <c r="F19" s="27">
        <v>53642160</v>
      </c>
      <c r="G19" s="27"/>
      <c r="H19" s="27">
        <v>53648187</v>
      </c>
      <c r="I19" s="27"/>
      <c r="J19" s="32">
        <v>53642160</v>
      </c>
      <c r="K19" s="27"/>
      <c r="L19" s="32">
        <v>53648187</v>
      </c>
      <c r="R19" s="41"/>
    </row>
    <row r="20" spans="1:18" ht="21" customHeight="1" x14ac:dyDescent="0.25">
      <c r="A20" s="106"/>
      <c r="C20" s="13" t="s">
        <v>29</v>
      </c>
      <c r="D20" s="5" t="s">
        <v>30</v>
      </c>
      <c r="E20" s="27"/>
      <c r="F20" s="32">
        <v>0</v>
      </c>
      <c r="G20" s="27"/>
      <c r="H20" s="92">
        <v>0</v>
      </c>
      <c r="I20" s="27"/>
      <c r="J20" s="27">
        <v>5986144081</v>
      </c>
      <c r="K20" s="27"/>
      <c r="L20" s="27">
        <v>4097045081</v>
      </c>
      <c r="R20" s="41"/>
    </row>
    <row r="21" spans="1:18" ht="21" customHeight="1" x14ac:dyDescent="0.25">
      <c r="A21" s="106"/>
      <c r="C21" s="4" t="s">
        <v>31</v>
      </c>
      <c r="D21" s="5" t="s">
        <v>32</v>
      </c>
      <c r="E21" s="27"/>
      <c r="F21" s="32">
        <v>0</v>
      </c>
      <c r="G21" s="27"/>
      <c r="H21" s="92">
        <v>0</v>
      </c>
      <c r="I21" s="27"/>
      <c r="J21" s="32">
        <v>0</v>
      </c>
      <c r="K21" s="27"/>
      <c r="L21" s="92">
        <v>0</v>
      </c>
      <c r="R21" s="41"/>
    </row>
    <row r="22" spans="1:18" ht="21" customHeight="1" x14ac:dyDescent="0.25">
      <c r="A22" s="106"/>
      <c r="C22" s="13" t="s">
        <v>33</v>
      </c>
      <c r="D22" s="5">
        <v>12</v>
      </c>
      <c r="E22" s="27"/>
      <c r="F22" s="32">
        <v>2630912822</v>
      </c>
      <c r="G22" s="27"/>
      <c r="H22" s="32">
        <v>348945704</v>
      </c>
      <c r="I22" s="27"/>
      <c r="J22" s="32">
        <v>0</v>
      </c>
      <c r="K22" s="27"/>
      <c r="L22" s="92">
        <v>0</v>
      </c>
      <c r="R22" s="41"/>
    </row>
    <row r="23" spans="1:18" ht="21" customHeight="1" x14ac:dyDescent="0.25">
      <c r="A23" s="105" t="s">
        <v>34</v>
      </c>
      <c r="C23" s="13" t="s">
        <v>35</v>
      </c>
      <c r="D23" s="5" t="s">
        <v>36</v>
      </c>
      <c r="E23" s="27"/>
      <c r="F23" s="27">
        <v>5152172983</v>
      </c>
      <c r="G23" s="27"/>
      <c r="H23" s="27">
        <v>5314199601</v>
      </c>
      <c r="I23" s="27"/>
      <c r="J23" s="32">
        <v>152934310</v>
      </c>
      <c r="K23" s="27"/>
      <c r="L23" s="32">
        <v>172406722</v>
      </c>
      <c r="R23" s="41"/>
    </row>
    <row r="24" spans="1:18" ht="21" customHeight="1" x14ac:dyDescent="0.25">
      <c r="A24" s="105" t="s">
        <v>37</v>
      </c>
      <c r="C24" s="13" t="s">
        <v>38</v>
      </c>
      <c r="D24" s="5" t="s">
        <v>39</v>
      </c>
      <c r="E24" s="27"/>
      <c r="F24" s="27">
        <v>203455350</v>
      </c>
      <c r="G24" s="27"/>
      <c r="H24" s="27">
        <v>223974320</v>
      </c>
      <c r="I24" s="27"/>
      <c r="J24" s="27">
        <v>31395026</v>
      </c>
      <c r="K24" s="27"/>
      <c r="L24" s="27">
        <v>36627531</v>
      </c>
      <c r="R24" s="41"/>
    </row>
    <row r="25" spans="1:18" ht="21" customHeight="1" x14ac:dyDescent="0.25">
      <c r="A25" s="105"/>
      <c r="C25" s="13" t="s">
        <v>40</v>
      </c>
      <c r="D25" s="5" t="s">
        <v>41</v>
      </c>
      <c r="E25" s="27"/>
      <c r="F25" s="27">
        <v>38348674</v>
      </c>
      <c r="G25" s="27"/>
      <c r="H25" s="27">
        <v>46865258</v>
      </c>
      <c r="I25" s="27"/>
      <c r="J25" s="27">
        <v>23728675</v>
      </c>
      <c r="K25" s="27"/>
      <c r="L25" s="27">
        <v>27230383</v>
      </c>
      <c r="R25" s="41"/>
    </row>
    <row r="26" spans="1:18" ht="21" customHeight="1" x14ac:dyDescent="0.25">
      <c r="A26" s="105"/>
      <c r="C26" s="13" t="s">
        <v>248</v>
      </c>
      <c r="D26" s="5"/>
      <c r="E26" s="27"/>
      <c r="F26" s="27"/>
      <c r="G26" s="27"/>
      <c r="H26" s="27"/>
      <c r="I26" s="27"/>
      <c r="J26" s="27"/>
      <c r="K26" s="27"/>
      <c r="L26" s="92"/>
      <c r="R26" s="41"/>
    </row>
    <row r="27" spans="1:18" ht="21" customHeight="1" x14ac:dyDescent="0.25">
      <c r="A27" s="105"/>
      <c r="C27" s="13" t="s">
        <v>249</v>
      </c>
      <c r="D27" s="5" t="s">
        <v>42</v>
      </c>
      <c r="E27" s="27"/>
      <c r="F27" s="27">
        <v>211285879</v>
      </c>
      <c r="G27" s="27"/>
      <c r="H27" s="27">
        <v>65506103</v>
      </c>
      <c r="I27" s="27"/>
      <c r="J27" s="27">
        <v>0</v>
      </c>
      <c r="K27" s="27"/>
      <c r="L27" s="92">
        <v>0</v>
      </c>
      <c r="R27" s="41"/>
    </row>
    <row r="28" spans="1:18" ht="21" customHeight="1" x14ac:dyDescent="0.25">
      <c r="A28" s="105" t="s">
        <v>43</v>
      </c>
      <c r="C28" s="13" t="s">
        <v>44</v>
      </c>
      <c r="D28" s="5">
        <v>23</v>
      </c>
      <c r="E28" s="27"/>
      <c r="F28" s="27">
        <v>51732113</v>
      </c>
      <c r="G28" s="27"/>
      <c r="H28" s="27">
        <v>23985049</v>
      </c>
      <c r="I28" s="27"/>
      <c r="J28" s="27">
        <v>3701094</v>
      </c>
      <c r="K28" s="27"/>
      <c r="L28" s="27">
        <v>3435338</v>
      </c>
      <c r="R28" s="41"/>
    </row>
    <row r="29" spans="1:18" ht="21" customHeight="1" x14ac:dyDescent="0.25">
      <c r="A29" s="105"/>
      <c r="C29" s="13" t="s">
        <v>45</v>
      </c>
      <c r="D29" s="5" t="s">
        <v>46</v>
      </c>
      <c r="E29" s="27"/>
      <c r="F29" s="27">
        <v>5000000</v>
      </c>
      <c r="G29" s="27"/>
      <c r="H29" s="27">
        <v>5000000</v>
      </c>
      <c r="I29" s="27"/>
      <c r="J29" s="27">
        <v>0</v>
      </c>
      <c r="K29" s="27"/>
      <c r="L29" s="92">
        <v>0</v>
      </c>
      <c r="R29" s="41"/>
    </row>
    <row r="30" spans="1:18" ht="21" customHeight="1" x14ac:dyDescent="0.25">
      <c r="A30" s="105"/>
      <c r="C30" s="13" t="s">
        <v>47</v>
      </c>
      <c r="D30" s="5" t="s">
        <v>48</v>
      </c>
      <c r="E30" s="27"/>
      <c r="F30" s="27">
        <v>80994822</v>
      </c>
      <c r="G30" s="27"/>
      <c r="H30" s="27">
        <v>80524073</v>
      </c>
      <c r="I30" s="27"/>
      <c r="J30" s="32">
        <v>17132070</v>
      </c>
      <c r="K30" s="27"/>
      <c r="L30" s="32">
        <v>14565396</v>
      </c>
      <c r="R30" s="41"/>
    </row>
    <row r="31" spans="1:18" ht="21" customHeight="1" x14ac:dyDescent="0.25">
      <c r="A31" s="105" t="s">
        <v>49</v>
      </c>
      <c r="C31" s="2" t="s">
        <v>50</v>
      </c>
      <c r="D31" s="5"/>
      <c r="E31" s="28"/>
      <c r="F31" s="35">
        <f>SUM(F19:F30)</f>
        <v>8427544803</v>
      </c>
      <c r="G31" s="28"/>
      <c r="H31" s="35">
        <f>SUM(H19:H30)</f>
        <v>6162648295</v>
      </c>
      <c r="I31" s="28"/>
      <c r="J31" s="35">
        <f>SUM(J19:J30)</f>
        <v>6268677416</v>
      </c>
      <c r="K31" s="28"/>
      <c r="L31" s="35">
        <f>SUM(L19:L30)</f>
        <v>4404958638</v>
      </c>
      <c r="R31" s="41"/>
    </row>
    <row r="32" spans="1:18" ht="21" customHeight="1" x14ac:dyDescent="0.25">
      <c r="A32" s="105"/>
      <c r="C32" s="2"/>
      <c r="D32" s="5"/>
      <c r="E32" s="28"/>
      <c r="F32" s="29"/>
      <c r="G32" s="28"/>
      <c r="H32" s="29"/>
      <c r="I32" s="28"/>
      <c r="J32" s="29"/>
      <c r="K32" s="28"/>
      <c r="L32" s="29"/>
      <c r="R32" s="41"/>
    </row>
    <row r="33" spans="1:18" ht="21" customHeight="1" thickBot="1" x14ac:dyDescent="0.3">
      <c r="A33" s="106"/>
      <c r="C33" s="10" t="s">
        <v>51</v>
      </c>
      <c r="D33" s="5"/>
      <c r="E33" s="28"/>
      <c r="F33" s="36">
        <f>SUM(F31,F16)</f>
        <v>11698539859</v>
      </c>
      <c r="G33" s="28"/>
      <c r="H33" s="36">
        <f>SUM(H31,H16)</f>
        <v>13657208671</v>
      </c>
      <c r="I33" s="28"/>
      <c r="J33" s="36">
        <f>SUM(J31,J16)</f>
        <v>6806939607</v>
      </c>
      <c r="K33" s="28"/>
      <c r="L33" s="36">
        <f>SUM(L31,L16)</f>
        <v>4901638905</v>
      </c>
      <c r="R33" s="41"/>
    </row>
    <row r="34" spans="1:18" ht="21.45" customHeight="1" thickTop="1" x14ac:dyDescent="0.25">
      <c r="A34" s="106"/>
    </row>
    <row r="35" spans="1:18" s="20" customFormat="1" ht="21.75" customHeight="1" x14ac:dyDescent="0.35">
      <c r="A35" s="108"/>
      <c r="C35" s="21" t="s">
        <v>0</v>
      </c>
      <c r="N35" s="102"/>
      <c r="Q35" s="102"/>
    </row>
    <row r="36" spans="1:18" s="22" customFormat="1" ht="21.75" customHeight="1" x14ac:dyDescent="0.3">
      <c r="A36" s="109"/>
      <c r="C36" s="12" t="s">
        <v>1</v>
      </c>
      <c r="N36" s="104"/>
      <c r="Q36" s="104"/>
    </row>
    <row r="37" spans="1:18" s="22" customFormat="1" ht="21.6" customHeight="1" x14ac:dyDescent="0.3">
      <c r="A37" s="109"/>
      <c r="C37" s="12"/>
      <c r="N37" s="104"/>
      <c r="Q37" s="104"/>
    </row>
    <row r="38" spans="1:18" ht="21.75" customHeight="1" x14ac:dyDescent="0.25">
      <c r="A38" s="106"/>
      <c r="C38" s="3"/>
      <c r="F38" s="166" t="s">
        <v>2</v>
      </c>
      <c r="G38" s="166"/>
      <c r="H38" s="166"/>
      <c r="J38" s="166" t="s">
        <v>3</v>
      </c>
      <c r="K38" s="166"/>
      <c r="L38" s="166"/>
    </row>
    <row r="39" spans="1:18" ht="21.75" customHeight="1" x14ac:dyDescent="0.25">
      <c r="A39" s="106"/>
      <c r="D39" s="7"/>
      <c r="E39" s="7"/>
      <c r="F39" s="167" t="s">
        <v>4</v>
      </c>
      <c r="G39" s="167"/>
      <c r="H39" s="167"/>
      <c r="I39" s="8"/>
      <c r="J39" s="167" t="s">
        <v>4</v>
      </c>
      <c r="K39" s="167"/>
      <c r="L39" s="167"/>
    </row>
    <row r="40" spans="1:18" ht="21.75" customHeight="1" x14ac:dyDescent="0.25">
      <c r="A40" s="105"/>
      <c r="C40" s="10"/>
      <c r="D40" s="7"/>
      <c r="E40" s="7"/>
      <c r="F40" s="169" t="s">
        <v>6</v>
      </c>
      <c r="G40" s="169"/>
      <c r="H40" s="169"/>
      <c r="I40" s="56"/>
      <c r="J40" s="169" t="s">
        <v>6</v>
      </c>
      <c r="K40" s="169"/>
      <c r="L40" s="169"/>
    </row>
    <row r="41" spans="1:18" ht="21.75" customHeight="1" x14ac:dyDescent="0.3">
      <c r="A41" s="105"/>
      <c r="C41" s="1" t="s">
        <v>52</v>
      </c>
      <c r="D41" s="5" t="s">
        <v>8</v>
      </c>
      <c r="E41" s="7"/>
      <c r="F41" s="7">
        <v>2023</v>
      </c>
      <c r="G41" s="7"/>
      <c r="H41" s="7">
        <v>2022</v>
      </c>
      <c r="I41" s="7"/>
      <c r="J41" s="7">
        <v>2023</v>
      </c>
      <c r="K41" s="7"/>
      <c r="L41" s="7">
        <v>2022</v>
      </c>
    </row>
    <row r="42" spans="1:18" ht="21.75" customHeight="1" x14ac:dyDescent="0.25">
      <c r="A42" s="106"/>
      <c r="E42" s="5"/>
      <c r="F42" s="168" t="s">
        <v>9</v>
      </c>
      <c r="G42" s="168"/>
      <c r="H42" s="168"/>
      <c r="I42" s="168"/>
      <c r="J42" s="168"/>
      <c r="K42" s="168"/>
      <c r="L42" s="168"/>
    </row>
    <row r="43" spans="1:18" ht="21.75" customHeight="1" x14ac:dyDescent="0.3">
      <c r="A43" s="106"/>
      <c r="C43" s="18" t="s">
        <v>53</v>
      </c>
      <c r="D43" s="7"/>
      <c r="E43" s="14"/>
      <c r="F43" s="14"/>
      <c r="G43" s="14"/>
      <c r="H43" s="14"/>
      <c r="I43" s="14"/>
      <c r="J43" s="14"/>
      <c r="K43" s="14"/>
      <c r="L43" s="14"/>
    </row>
    <row r="44" spans="1:18" ht="21.75" customHeight="1" x14ac:dyDescent="0.25">
      <c r="A44" s="106"/>
      <c r="C44" s="4" t="s">
        <v>54</v>
      </c>
      <c r="D44" s="5" t="s">
        <v>46</v>
      </c>
      <c r="E44" s="14"/>
      <c r="F44" s="14">
        <v>820000000</v>
      </c>
      <c r="G44" s="14"/>
      <c r="H44" s="14">
        <v>1338172031</v>
      </c>
      <c r="I44" s="14"/>
      <c r="J44" s="32">
        <v>620000000</v>
      </c>
      <c r="K44" s="14"/>
      <c r="L44" s="32">
        <v>1020000000</v>
      </c>
      <c r="P44" s="107"/>
    </row>
    <row r="45" spans="1:18" ht="22.2" customHeight="1" x14ac:dyDescent="0.25">
      <c r="A45" s="105" t="s">
        <v>55</v>
      </c>
      <c r="C45" s="13" t="s">
        <v>56</v>
      </c>
      <c r="D45" s="5" t="s">
        <v>18</v>
      </c>
      <c r="E45" s="27"/>
      <c r="F45" s="27">
        <v>1713703070</v>
      </c>
      <c r="G45" s="27"/>
      <c r="H45" s="27">
        <v>4139028591</v>
      </c>
      <c r="I45" s="27"/>
      <c r="J45" s="27">
        <v>77887680</v>
      </c>
      <c r="K45" s="27"/>
      <c r="L45" s="27">
        <v>79022944</v>
      </c>
      <c r="P45" s="107"/>
    </row>
    <row r="46" spans="1:18" ht="22.2" customHeight="1" x14ac:dyDescent="0.25">
      <c r="A46" s="105"/>
      <c r="C46" s="13" t="s">
        <v>57</v>
      </c>
      <c r="D46" s="5"/>
      <c r="E46" s="27"/>
      <c r="F46" s="27">
        <v>887522</v>
      </c>
      <c r="G46" s="27"/>
      <c r="H46" s="27">
        <v>772485</v>
      </c>
      <c r="I46" s="27"/>
      <c r="J46" s="27">
        <v>887522</v>
      </c>
      <c r="K46" s="27"/>
      <c r="L46" s="27">
        <v>772485</v>
      </c>
      <c r="P46" s="107"/>
    </row>
    <row r="47" spans="1:18" ht="22.2" hidden="1" customHeight="1" x14ac:dyDescent="0.25">
      <c r="A47" s="105"/>
      <c r="C47" s="13" t="s">
        <v>58</v>
      </c>
      <c r="D47" s="5"/>
      <c r="E47" s="27"/>
      <c r="F47" s="27"/>
      <c r="G47" s="27"/>
      <c r="H47" s="27"/>
      <c r="I47" s="27"/>
      <c r="J47" s="32"/>
      <c r="K47" s="27"/>
      <c r="L47" s="92"/>
      <c r="P47" s="107"/>
    </row>
    <row r="48" spans="1:18" ht="21.75" customHeight="1" x14ac:dyDescent="0.25">
      <c r="A48" s="106"/>
      <c r="C48" s="4" t="s">
        <v>59</v>
      </c>
      <c r="D48" s="5">
        <v>12</v>
      </c>
      <c r="E48" s="27"/>
      <c r="F48" s="27">
        <v>240185261</v>
      </c>
      <c r="G48" s="27"/>
      <c r="H48" s="27">
        <v>249897764</v>
      </c>
      <c r="I48" s="27"/>
      <c r="J48" s="27">
        <v>0</v>
      </c>
      <c r="K48" s="27"/>
      <c r="L48" s="27">
        <v>2393532</v>
      </c>
      <c r="P48" s="107"/>
    </row>
    <row r="49" spans="1:18" ht="21.75" customHeight="1" x14ac:dyDescent="0.25">
      <c r="A49" s="106"/>
      <c r="C49" s="4" t="s">
        <v>60</v>
      </c>
      <c r="D49" s="5" t="s">
        <v>61</v>
      </c>
      <c r="E49" s="27"/>
      <c r="F49" s="27">
        <v>0</v>
      </c>
      <c r="G49" s="27"/>
      <c r="H49" s="92">
        <v>0</v>
      </c>
      <c r="I49" s="27"/>
      <c r="J49" s="27">
        <v>1118000000</v>
      </c>
      <c r="K49" s="27"/>
      <c r="L49" s="27">
        <v>160000000</v>
      </c>
      <c r="P49" s="107"/>
    </row>
    <row r="50" spans="1:18" ht="21.75" customHeight="1" x14ac:dyDescent="0.25">
      <c r="A50" s="106"/>
      <c r="C50" s="4" t="s">
        <v>62</v>
      </c>
      <c r="D50" s="5"/>
      <c r="E50" s="27"/>
      <c r="F50" s="27"/>
      <c r="G50" s="27"/>
      <c r="H50" s="27"/>
      <c r="I50" s="27"/>
      <c r="J50" s="27"/>
      <c r="K50" s="27"/>
      <c r="L50" s="27"/>
      <c r="P50" s="107"/>
    </row>
    <row r="51" spans="1:18" ht="21.75" customHeight="1" x14ac:dyDescent="0.25">
      <c r="A51" s="106"/>
      <c r="C51" s="4" t="s">
        <v>63</v>
      </c>
      <c r="D51" s="5" t="s">
        <v>46</v>
      </c>
      <c r="E51" s="27"/>
      <c r="F51" s="27">
        <v>499477477</v>
      </c>
      <c r="G51" s="27"/>
      <c r="H51" s="27">
        <v>567385534</v>
      </c>
      <c r="I51" s="27"/>
      <c r="J51" s="32">
        <v>0</v>
      </c>
      <c r="K51" s="27"/>
      <c r="L51" s="92">
        <v>0</v>
      </c>
      <c r="P51" s="107"/>
    </row>
    <row r="52" spans="1:18" ht="21.45" customHeight="1" x14ac:dyDescent="0.25">
      <c r="A52" s="106"/>
      <c r="C52" s="4" t="s">
        <v>64</v>
      </c>
      <c r="D52" s="5" t="s">
        <v>65</v>
      </c>
      <c r="E52" s="27"/>
      <c r="F52" s="27">
        <v>34478376</v>
      </c>
      <c r="G52" s="27"/>
      <c r="H52" s="27">
        <v>36993690</v>
      </c>
      <c r="I52" s="27"/>
      <c r="J52" s="32">
        <v>5027878</v>
      </c>
      <c r="K52" s="27"/>
      <c r="L52" s="32">
        <v>4819033</v>
      </c>
      <c r="P52" s="107"/>
    </row>
    <row r="53" spans="1:18" ht="21.75" customHeight="1" x14ac:dyDescent="0.25">
      <c r="A53" s="106"/>
      <c r="C53" s="13" t="s">
        <v>66</v>
      </c>
      <c r="D53" s="5"/>
      <c r="E53" s="27"/>
      <c r="F53" s="32">
        <v>14261367</v>
      </c>
      <c r="G53" s="27"/>
      <c r="H53" s="32">
        <v>70299207</v>
      </c>
      <c r="I53" s="27"/>
      <c r="J53" s="32">
        <v>0</v>
      </c>
      <c r="K53" s="27"/>
      <c r="L53" s="92">
        <v>0</v>
      </c>
      <c r="P53" s="107"/>
    </row>
    <row r="54" spans="1:18" ht="21.75" hidden="1" customHeight="1" x14ac:dyDescent="0.25">
      <c r="A54" s="106"/>
      <c r="C54" s="13" t="s">
        <v>67</v>
      </c>
      <c r="D54" s="5"/>
      <c r="E54" s="27"/>
      <c r="F54" s="32"/>
      <c r="G54" s="27"/>
      <c r="H54" s="32"/>
      <c r="I54" s="27"/>
      <c r="J54" s="32"/>
      <c r="K54" s="27"/>
      <c r="L54" s="92"/>
      <c r="P54" s="107"/>
    </row>
    <row r="55" spans="1:18" ht="21.75" hidden="1" customHeight="1" x14ac:dyDescent="0.25">
      <c r="A55" s="106"/>
      <c r="C55" s="13" t="s">
        <v>68</v>
      </c>
      <c r="D55" s="5"/>
      <c r="E55" s="27"/>
      <c r="F55" s="32"/>
      <c r="G55" s="27"/>
      <c r="H55" s="32"/>
      <c r="I55" s="27"/>
      <c r="J55" s="32"/>
      <c r="K55" s="27"/>
      <c r="L55" s="92"/>
      <c r="P55" s="107"/>
    </row>
    <row r="56" spans="1:18" ht="21.75" customHeight="1" x14ac:dyDescent="0.25">
      <c r="A56" s="106"/>
      <c r="C56" s="13" t="s">
        <v>69</v>
      </c>
      <c r="D56" s="5"/>
      <c r="E56" s="27"/>
      <c r="F56" s="27">
        <v>49778787</v>
      </c>
      <c r="G56" s="27"/>
      <c r="H56" s="27">
        <v>21323041</v>
      </c>
      <c r="I56" s="27"/>
      <c r="J56" s="27">
        <v>1200021</v>
      </c>
      <c r="K56" s="27"/>
      <c r="L56" s="27">
        <v>3752411</v>
      </c>
      <c r="P56" s="107"/>
    </row>
    <row r="57" spans="1:18" ht="21.75" customHeight="1" x14ac:dyDescent="0.25">
      <c r="A57" s="105" t="s">
        <v>70</v>
      </c>
      <c r="C57" s="2" t="s">
        <v>71</v>
      </c>
      <c r="D57" s="5"/>
      <c r="E57" s="28"/>
      <c r="F57" s="35">
        <f>SUM(F44:F56)</f>
        <v>3372771860</v>
      </c>
      <c r="G57" s="28"/>
      <c r="H57" s="35">
        <f>SUM(H44:H56)</f>
        <v>6423872343</v>
      </c>
      <c r="I57" s="28"/>
      <c r="J57" s="35">
        <f>SUM(J44:J56)</f>
        <v>1823003101</v>
      </c>
      <c r="K57" s="28"/>
      <c r="L57" s="35">
        <f>SUM(L44:L56)</f>
        <v>1270760405</v>
      </c>
      <c r="P57" s="107"/>
    </row>
    <row r="58" spans="1:18" ht="21.6" customHeight="1" x14ac:dyDescent="0.25">
      <c r="A58" s="105"/>
      <c r="D58" s="5"/>
      <c r="E58" s="14"/>
      <c r="F58" s="14"/>
      <c r="G58" s="14"/>
      <c r="H58" s="14"/>
      <c r="I58" s="14"/>
      <c r="J58" s="14"/>
      <c r="K58" s="14"/>
      <c r="L58" s="14"/>
    </row>
    <row r="59" spans="1:18" ht="21.75" customHeight="1" x14ac:dyDescent="0.3">
      <c r="A59" s="105" t="s">
        <v>72</v>
      </c>
      <c r="C59" s="17" t="s">
        <v>73</v>
      </c>
      <c r="D59" s="5"/>
      <c r="E59" s="14"/>
      <c r="G59" s="14"/>
      <c r="I59" s="14"/>
      <c r="K59" s="14"/>
    </row>
    <row r="60" spans="1:18" ht="21.75" hidden="1" customHeight="1" x14ac:dyDescent="0.25">
      <c r="A60" s="105"/>
      <c r="C60" s="9" t="s">
        <v>74</v>
      </c>
      <c r="D60" s="5"/>
      <c r="E60" s="27"/>
      <c r="F60" s="14"/>
      <c r="G60" s="27"/>
      <c r="H60" s="14"/>
      <c r="I60" s="27"/>
      <c r="J60" s="32"/>
      <c r="K60" s="27"/>
      <c r="L60" s="153"/>
      <c r="R60" s="41"/>
    </row>
    <row r="61" spans="1:18" ht="21.75" hidden="1" customHeight="1" x14ac:dyDescent="0.25">
      <c r="A61" s="105"/>
      <c r="C61" s="9" t="s">
        <v>75</v>
      </c>
      <c r="D61" s="5"/>
      <c r="E61" s="27"/>
      <c r="F61" s="27"/>
      <c r="G61" s="27"/>
      <c r="H61" s="27"/>
      <c r="I61" s="27"/>
      <c r="J61" s="32"/>
      <c r="K61" s="27"/>
      <c r="L61" s="92"/>
      <c r="R61" s="41"/>
    </row>
    <row r="62" spans="1:18" ht="21.75" customHeight="1" x14ac:dyDescent="0.25">
      <c r="A62" s="105"/>
      <c r="C62" s="9" t="s">
        <v>76</v>
      </c>
      <c r="D62" s="5">
        <v>12</v>
      </c>
      <c r="E62" s="27"/>
      <c r="F62" s="27">
        <v>420000000</v>
      </c>
      <c r="G62" s="27"/>
      <c r="H62" s="92">
        <v>0</v>
      </c>
      <c r="I62" s="27"/>
      <c r="J62" s="32">
        <v>0</v>
      </c>
      <c r="K62" s="27"/>
      <c r="L62" s="92">
        <v>0</v>
      </c>
      <c r="R62" s="41"/>
    </row>
    <row r="63" spans="1:18" ht="21.75" customHeight="1" x14ac:dyDescent="0.25">
      <c r="A63" s="105"/>
      <c r="C63" s="9" t="s">
        <v>77</v>
      </c>
      <c r="D63" s="5" t="s">
        <v>46</v>
      </c>
      <c r="E63" s="27"/>
      <c r="F63" s="27">
        <v>1661535976</v>
      </c>
      <c r="G63" s="27"/>
      <c r="H63" s="27">
        <v>1665036397</v>
      </c>
      <c r="I63" s="27"/>
      <c r="J63" s="32">
        <v>0</v>
      </c>
      <c r="K63" s="27"/>
      <c r="L63" s="92">
        <v>0</v>
      </c>
      <c r="R63" s="41"/>
    </row>
    <row r="64" spans="1:18" ht="21.75" customHeight="1" x14ac:dyDescent="0.25">
      <c r="A64" s="105"/>
      <c r="C64" s="9" t="s">
        <v>78</v>
      </c>
      <c r="D64" s="5" t="s">
        <v>65</v>
      </c>
      <c r="E64" s="27"/>
      <c r="F64" s="27">
        <v>170537291</v>
      </c>
      <c r="G64" s="27"/>
      <c r="H64" s="27">
        <v>191092503</v>
      </c>
      <c r="I64" s="27"/>
      <c r="J64" s="32">
        <v>28602952</v>
      </c>
      <c r="K64" s="27"/>
      <c r="L64" s="32">
        <v>33630831</v>
      </c>
      <c r="R64" s="41"/>
    </row>
    <row r="65" spans="1:18" ht="21.75" customHeight="1" x14ac:dyDescent="0.25">
      <c r="A65" s="105"/>
      <c r="C65" s="9" t="s">
        <v>79</v>
      </c>
      <c r="D65" s="5" t="s">
        <v>65</v>
      </c>
      <c r="E65" s="27"/>
      <c r="F65" s="27">
        <v>981666740</v>
      </c>
      <c r="G65" s="27"/>
      <c r="H65" s="27">
        <v>0</v>
      </c>
      <c r="I65" s="27"/>
      <c r="J65" s="32">
        <v>981666740</v>
      </c>
      <c r="K65" s="27"/>
      <c r="L65" s="32">
        <v>0</v>
      </c>
      <c r="R65" s="41"/>
    </row>
    <row r="66" spans="1:18" ht="21.75" customHeight="1" x14ac:dyDescent="0.25">
      <c r="A66" s="105"/>
      <c r="C66" s="9" t="s">
        <v>80</v>
      </c>
      <c r="D66" s="5" t="s">
        <v>81</v>
      </c>
      <c r="E66" s="27"/>
      <c r="F66" s="27">
        <v>67061862</v>
      </c>
      <c r="G66" s="27"/>
      <c r="H66" s="27">
        <v>59038114</v>
      </c>
      <c r="I66" s="27"/>
      <c r="J66" s="32">
        <v>12904486</v>
      </c>
      <c r="K66" s="27"/>
      <c r="L66" s="32">
        <v>10417198</v>
      </c>
      <c r="R66" s="41"/>
    </row>
    <row r="67" spans="1:18" ht="21.75" hidden="1" customHeight="1" x14ac:dyDescent="0.25">
      <c r="A67" s="105"/>
      <c r="C67" s="9" t="s">
        <v>82</v>
      </c>
      <c r="D67" s="5"/>
      <c r="E67" s="27"/>
      <c r="F67" s="27"/>
      <c r="G67" s="27"/>
      <c r="H67" s="27"/>
      <c r="I67" s="27"/>
      <c r="J67" s="32"/>
      <c r="K67" s="27"/>
      <c r="L67" s="32"/>
      <c r="R67" s="41"/>
    </row>
    <row r="68" spans="1:18" ht="21.75" customHeight="1" x14ac:dyDescent="0.25">
      <c r="A68" s="105"/>
      <c r="C68" s="9" t="s">
        <v>83</v>
      </c>
      <c r="D68" s="5"/>
      <c r="E68" s="27"/>
      <c r="F68" s="27">
        <v>55838754</v>
      </c>
      <c r="G68" s="27"/>
      <c r="H68" s="27">
        <v>58803512</v>
      </c>
      <c r="I68" s="27"/>
      <c r="J68" s="32">
        <v>0</v>
      </c>
      <c r="K68" s="27"/>
      <c r="L68" s="92">
        <v>0</v>
      </c>
      <c r="R68" s="41"/>
    </row>
    <row r="69" spans="1:18" ht="21.75" hidden="1" customHeight="1" x14ac:dyDescent="0.25">
      <c r="A69" s="105"/>
      <c r="C69" s="9" t="s">
        <v>83</v>
      </c>
      <c r="D69" s="5"/>
      <c r="E69" s="27"/>
      <c r="F69" s="27"/>
      <c r="G69" s="27"/>
      <c r="H69" s="27"/>
      <c r="I69" s="27"/>
      <c r="J69" s="32"/>
      <c r="K69" s="27"/>
      <c r="L69" s="92"/>
      <c r="R69" s="41"/>
    </row>
    <row r="70" spans="1:18" ht="21.75" customHeight="1" x14ac:dyDescent="0.25">
      <c r="A70" s="105" t="s">
        <v>49</v>
      </c>
      <c r="C70" s="2" t="s">
        <v>84</v>
      </c>
      <c r="D70" s="5"/>
      <c r="E70" s="28"/>
      <c r="F70" s="35">
        <f>SUM(F60:F68)</f>
        <v>3356640623</v>
      </c>
      <c r="G70" s="28"/>
      <c r="H70" s="35">
        <f>SUM(H60:H68)</f>
        <v>1973970526</v>
      </c>
      <c r="I70" s="28"/>
      <c r="J70" s="35">
        <f>SUM(J60:J68)</f>
        <v>1023174178</v>
      </c>
      <c r="K70" s="28"/>
      <c r="L70" s="35">
        <f>SUM(L60:L68)</f>
        <v>44048029</v>
      </c>
      <c r="R70" s="41"/>
    </row>
    <row r="71" spans="1:18" ht="21.6" customHeight="1" x14ac:dyDescent="0.25">
      <c r="A71" s="105"/>
      <c r="C71" s="2"/>
      <c r="D71" s="5"/>
      <c r="E71" s="28"/>
      <c r="F71" s="29"/>
      <c r="G71" s="28"/>
      <c r="H71" s="29"/>
      <c r="I71" s="28"/>
      <c r="J71" s="29"/>
      <c r="K71" s="28"/>
      <c r="L71" s="29"/>
      <c r="R71" s="41"/>
    </row>
    <row r="72" spans="1:18" ht="21.75" customHeight="1" x14ac:dyDescent="0.25">
      <c r="A72" s="106"/>
      <c r="C72" s="10" t="s">
        <v>85</v>
      </c>
      <c r="D72" s="5"/>
      <c r="E72" s="28"/>
      <c r="F72" s="88">
        <f>SUM(F70,F57)</f>
        <v>6729412483</v>
      </c>
      <c r="G72" s="28"/>
      <c r="H72" s="88">
        <f>SUM(H70,H57)</f>
        <v>8397842869</v>
      </c>
      <c r="I72" s="28"/>
      <c r="J72" s="88">
        <f>SUM(J70,J57)</f>
        <v>2846177279</v>
      </c>
      <c r="K72" s="28"/>
      <c r="L72" s="88">
        <f>SUM(L70,L57)</f>
        <v>1314808434</v>
      </c>
      <c r="R72" s="41"/>
    </row>
    <row r="73" spans="1:18" ht="21.75" customHeight="1" x14ac:dyDescent="0.25">
      <c r="A73" s="106"/>
      <c r="C73" s="3"/>
      <c r="D73" s="5"/>
      <c r="E73" s="6"/>
      <c r="F73" s="6"/>
      <c r="G73" s="6"/>
      <c r="H73" s="6"/>
      <c r="I73" s="6"/>
      <c r="J73" s="6"/>
      <c r="K73" s="6"/>
      <c r="L73" s="6"/>
      <c r="R73" s="41"/>
    </row>
    <row r="74" spans="1:18" s="20" customFormat="1" ht="21.75" customHeight="1" x14ac:dyDescent="0.35">
      <c r="A74" s="108"/>
      <c r="C74" s="21" t="s">
        <v>0</v>
      </c>
      <c r="N74" s="102"/>
      <c r="Q74" s="102"/>
    </row>
    <row r="75" spans="1:18" s="22" customFormat="1" ht="21.75" customHeight="1" x14ac:dyDescent="0.3">
      <c r="A75" s="109"/>
      <c r="C75" s="12" t="s">
        <v>1</v>
      </c>
      <c r="N75" s="104"/>
      <c r="Q75" s="104"/>
    </row>
    <row r="76" spans="1:18" s="22" customFormat="1" ht="18.600000000000001" customHeight="1" x14ac:dyDescent="0.3">
      <c r="A76" s="109"/>
      <c r="C76" s="12"/>
      <c r="N76" s="104"/>
      <c r="Q76" s="104"/>
    </row>
    <row r="77" spans="1:18" ht="21.75" customHeight="1" x14ac:dyDescent="0.25">
      <c r="A77" s="106"/>
      <c r="C77" s="3"/>
      <c r="F77" s="166" t="s">
        <v>2</v>
      </c>
      <c r="G77" s="166"/>
      <c r="H77" s="166"/>
      <c r="J77" s="166" t="s">
        <v>3</v>
      </c>
      <c r="K77" s="166"/>
      <c r="L77" s="166"/>
    </row>
    <row r="78" spans="1:18" ht="21.75" customHeight="1" x14ac:dyDescent="0.25">
      <c r="A78" s="106"/>
      <c r="D78" s="7"/>
      <c r="E78" s="7"/>
      <c r="F78" s="167" t="s">
        <v>5</v>
      </c>
      <c r="G78" s="167"/>
      <c r="H78" s="167"/>
      <c r="I78" s="8"/>
      <c r="J78" s="167" t="s">
        <v>5</v>
      </c>
      <c r="K78" s="167"/>
      <c r="L78" s="167"/>
    </row>
    <row r="79" spans="1:18" ht="18.600000000000001" customHeight="1" x14ac:dyDescent="0.25">
      <c r="A79" s="105"/>
      <c r="C79" s="10"/>
      <c r="D79" s="5"/>
      <c r="E79" s="7"/>
      <c r="F79" s="169" t="s">
        <v>6</v>
      </c>
      <c r="G79" s="169"/>
      <c r="H79" s="169"/>
      <c r="I79" s="56"/>
      <c r="J79" s="169" t="s">
        <v>6</v>
      </c>
      <c r="K79" s="169"/>
      <c r="L79" s="169"/>
    </row>
    <row r="80" spans="1:18" ht="21.75" customHeight="1" x14ac:dyDescent="0.3">
      <c r="A80" s="105"/>
      <c r="C80" s="1" t="s">
        <v>52</v>
      </c>
      <c r="D80" s="5"/>
      <c r="E80" s="7"/>
      <c r="F80" s="7">
        <v>2023</v>
      </c>
      <c r="G80" s="7"/>
      <c r="H80" s="7">
        <v>2022</v>
      </c>
      <c r="I80" s="7"/>
      <c r="J80" s="7">
        <v>2023</v>
      </c>
      <c r="K80" s="7"/>
      <c r="L80" s="7">
        <v>2022</v>
      </c>
    </row>
    <row r="81" spans="1:12" ht="18.600000000000001" customHeight="1" x14ac:dyDescent="0.25">
      <c r="A81" s="106"/>
      <c r="D81" s="5"/>
      <c r="E81" s="5"/>
      <c r="F81" s="168" t="s">
        <v>9</v>
      </c>
      <c r="G81" s="168"/>
      <c r="H81" s="168"/>
      <c r="I81" s="168"/>
      <c r="J81" s="168"/>
      <c r="K81" s="168"/>
      <c r="L81" s="168"/>
    </row>
    <row r="82" spans="1:12" ht="21.75" customHeight="1" x14ac:dyDescent="0.3">
      <c r="A82" s="105" t="s">
        <v>86</v>
      </c>
      <c r="C82" s="59" t="s">
        <v>87</v>
      </c>
      <c r="D82" s="7"/>
      <c r="E82" s="14"/>
      <c r="F82" s="14"/>
      <c r="G82" s="14"/>
      <c r="H82" s="14"/>
      <c r="I82" s="14"/>
      <c r="J82" s="14"/>
      <c r="K82" s="14"/>
      <c r="L82" s="14"/>
    </row>
    <row r="83" spans="1:12" ht="21.75" customHeight="1" x14ac:dyDescent="0.25">
      <c r="A83" s="106"/>
      <c r="C83" s="4" t="s">
        <v>88</v>
      </c>
      <c r="D83" s="5"/>
      <c r="E83" s="14"/>
      <c r="F83" s="14"/>
      <c r="G83" s="14"/>
      <c r="H83" s="14"/>
      <c r="I83" s="14"/>
      <c r="J83" s="14"/>
      <c r="K83" s="14"/>
      <c r="L83" s="14"/>
    </row>
    <row r="84" spans="1:12" ht="21.6" customHeight="1" x14ac:dyDescent="0.25">
      <c r="A84" s="106"/>
      <c r="C84" s="13" t="s">
        <v>89</v>
      </c>
      <c r="D84" s="5"/>
      <c r="E84" s="27"/>
      <c r="F84" s="30"/>
      <c r="G84" s="30"/>
      <c r="H84" s="30"/>
      <c r="I84" s="30"/>
      <c r="J84" s="30"/>
      <c r="K84" s="30"/>
      <c r="L84" s="30"/>
    </row>
    <row r="85" spans="1:12" ht="27.45" customHeight="1" thickBot="1" x14ac:dyDescent="0.3">
      <c r="A85" s="106"/>
      <c r="C85" s="13" t="s">
        <v>256</v>
      </c>
      <c r="D85" s="5"/>
      <c r="E85" s="27"/>
      <c r="F85" s="110">
        <v>400000000</v>
      </c>
      <c r="G85" s="27"/>
      <c r="H85" s="110">
        <v>400000000</v>
      </c>
      <c r="I85" s="27"/>
      <c r="J85" s="110">
        <v>400000000</v>
      </c>
      <c r="K85" s="27"/>
      <c r="L85" s="110">
        <v>400000000</v>
      </c>
    </row>
    <row r="86" spans="1:12" ht="21.6" customHeight="1" thickTop="1" x14ac:dyDescent="0.25">
      <c r="A86" s="106"/>
      <c r="C86" s="19" t="s">
        <v>90</v>
      </c>
      <c r="D86" s="5"/>
      <c r="E86" s="27"/>
    </row>
    <row r="87" spans="1:12" ht="27.45" customHeight="1" x14ac:dyDescent="0.25">
      <c r="A87" s="106"/>
      <c r="C87" s="19" t="s">
        <v>257</v>
      </c>
      <c r="D87" s="5"/>
      <c r="E87" s="27"/>
      <c r="F87" s="27">
        <f>'CH-Conso11'!D32</f>
        <v>362220339</v>
      </c>
      <c r="G87" s="27"/>
      <c r="H87" s="27">
        <f>'CH-Conso10'!D31</f>
        <v>362220339</v>
      </c>
      <c r="I87" s="27"/>
      <c r="J87" s="27">
        <f>'CH-Separate13'!D23</f>
        <v>362220339</v>
      </c>
      <c r="K87" s="27"/>
      <c r="L87" s="27">
        <f>'CH-Separate12'!D23</f>
        <v>362220339</v>
      </c>
    </row>
    <row r="88" spans="1:12" ht="21.75" customHeight="1" x14ac:dyDescent="0.25">
      <c r="A88" s="106"/>
      <c r="C88" s="19" t="s">
        <v>91</v>
      </c>
      <c r="D88" s="5">
        <v>20</v>
      </c>
      <c r="E88" s="27">
        <v>0</v>
      </c>
      <c r="F88" s="27">
        <v>2086386465</v>
      </c>
      <c r="G88" s="27"/>
      <c r="H88" s="27">
        <f>'CH-Conso10'!F31</f>
        <v>2086386465</v>
      </c>
      <c r="I88" s="27"/>
      <c r="J88" s="27">
        <v>2086386465</v>
      </c>
      <c r="K88" s="27"/>
      <c r="L88" s="27">
        <f>'CH-Separate12'!F23</f>
        <v>2086386465</v>
      </c>
    </row>
    <row r="89" spans="1:12" ht="21.75" customHeight="1" x14ac:dyDescent="0.25">
      <c r="A89" s="106"/>
      <c r="C89" s="19" t="s">
        <v>255</v>
      </c>
      <c r="D89" s="5"/>
      <c r="E89" s="27"/>
      <c r="F89" s="27">
        <v>-1844867</v>
      </c>
      <c r="G89" s="27"/>
      <c r="H89" s="27">
        <f>'CH-Conso10'!H31</f>
        <v>11079536</v>
      </c>
      <c r="I89" s="27"/>
      <c r="J89" s="32">
        <v>0</v>
      </c>
      <c r="K89" s="27"/>
      <c r="L89" s="92">
        <v>0</v>
      </c>
    </row>
    <row r="90" spans="1:12" ht="21.75" customHeight="1" x14ac:dyDescent="0.25">
      <c r="A90" s="106"/>
      <c r="C90" s="13" t="s">
        <v>92</v>
      </c>
      <c r="D90" s="5"/>
      <c r="E90" s="27"/>
      <c r="F90" s="27"/>
      <c r="G90" s="27"/>
      <c r="H90" s="27"/>
      <c r="I90" s="27"/>
      <c r="J90" s="27"/>
      <c r="K90" s="27"/>
      <c r="L90" s="27"/>
    </row>
    <row r="91" spans="1:12" ht="21.75" customHeight="1" x14ac:dyDescent="0.25">
      <c r="A91" s="105"/>
      <c r="C91" s="19" t="s">
        <v>93</v>
      </c>
      <c r="D91" s="5"/>
      <c r="E91" s="27"/>
      <c r="F91" s="27"/>
      <c r="G91" s="27"/>
      <c r="H91" s="27"/>
      <c r="I91" s="27"/>
      <c r="J91" s="27"/>
      <c r="K91" s="27"/>
      <c r="L91" s="27"/>
    </row>
    <row r="92" spans="1:12" ht="21.75" customHeight="1" x14ac:dyDescent="0.25">
      <c r="A92" s="106"/>
      <c r="C92" s="19" t="s">
        <v>94</v>
      </c>
      <c r="D92" s="5">
        <v>20</v>
      </c>
      <c r="E92" s="27">
        <v>0</v>
      </c>
      <c r="F92" s="27">
        <v>50523586.899999999</v>
      </c>
      <c r="G92" s="27"/>
      <c r="H92" s="27">
        <f>'CH-Conso10'!J31</f>
        <v>50523586.899999999</v>
      </c>
      <c r="I92" s="27"/>
      <c r="J92" s="27">
        <v>50523586.899999999</v>
      </c>
      <c r="K92" s="27"/>
      <c r="L92" s="27">
        <f>'CH-Separate12'!H23</f>
        <v>50523587</v>
      </c>
    </row>
    <row r="93" spans="1:12" ht="21.75" customHeight="1" x14ac:dyDescent="0.25">
      <c r="A93" s="105"/>
      <c r="C93" s="19" t="s">
        <v>95</v>
      </c>
      <c r="D93" s="5"/>
      <c r="E93" s="27">
        <v>0</v>
      </c>
      <c r="F93" s="27">
        <f>'CH-Conso11'!L32</f>
        <v>2374984296.0999999</v>
      </c>
      <c r="G93" s="27"/>
      <c r="H93" s="27">
        <f>'CH-Conso10'!L31</f>
        <v>2610180163.0999999</v>
      </c>
      <c r="I93" s="27"/>
      <c r="J93" s="27">
        <f>'CH-Separate13'!J23</f>
        <v>1461918209</v>
      </c>
      <c r="K93" s="27"/>
      <c r="L93" s="27">
        <f>'CH-Separate12'!J23</f>
        <v>1087981530</v>
      </c>
    </row>
    <row r="94" spans="1:12" ht="21.75" customHeight="1" x14ac:dyDescent="0.25">
      <c r="A94" s="105"/>
      <c r="C94" s="19" t="s">
        <v>96</v>
      </c>
      <c r="D94" s="5"/>
      <c r="E94" s="27"/>
      <c r="F94" s="37">
        <f>'CH-Conso11'!R32</f>
        <v>-5597686.3484000023</v>
      </c>
      <c r="G94" s="27"/>
      <c r="H94" s="37">
        <f>'CH-Conso10'!R31</f>
        <v>-9840719.3484000023</v>
      </c>
      <c r="I94" s="27"/>
      <c r="J94" s="37">
        <f>'CH-Separate13'!L23</f>
        <v>-286272</v>
      </c>
      <c r="K94" s="27"/>
      <c r="L94" s="37">
        <f>'CH-Separate12'!L23</f>
        <v>-281450</v>
      </c>
    </row>
    <row r="95" spans="1:12" ht="21.75" customHeight="1" x14ac:dyDescent="0.25">
      <c r="A95" s="106"/>
      <c r="C95" s="2" t="s">
        <v>97</v>
      </c>
      <c r="D95" s="5"/>
      <c r="E95" s="28"/>
      <c r="F95" s="28">
        <f>SUM(F87:F94)</f>
        <v>4866672133.6515999</v>
      </c>
      <c r="G95" s="28"/>
      <c r="H95" s="28">
        <f>SUM(H87:H94)</f>
        <v>5110549370.6515999</v>
      </c>
      <c r="I95" s="28"/>
      <c r="J95" s="28">
        <f>SUM(J87:J94)</f>
        <v>3960762327.9000001</v>
      </c>
      <c r="K95" s="28"/>
      <c r="L95" s="28">
        <f>SUM(L87:L94)</f>
        <v>3586830471</v>
      </c>
    </row>
    <row r="96" spans="1:12" ht="21.75" customHeight="1" x14ac:dyDescent="0.25">
      <c r="A96" s="105" t="s">
        <v>98</v>
      </c>
      <c r="C96" s="13" t="s">
        <v>99</v>
      </c>
      <c r="D96" s="5"/>
      <c r="E96" s="27">
        <v>0</v>
      </c>
      <c r="F96" s="30">
        <f>'CH-Conso11'!V32</f>
        <v>102455242</v>
      </c>
      <c r="G96" s="27"/>
      <c r="H96" s="30">
        <v>148816431</v>
      </c>
      <c r="I96" s="27"/>
      <c r="J96" s="32">
        <v>0</v>
      </c>
      <c r="K96" s="27"/>
      <c r="L96" s="92">
        <v>0</v>
      </c>
    </row>
    <row r="97" spans="1:13" ht="21.75" customHeight="1" x14ac:dyDescent="0.25">
      <c r="A97" s="106"/>
      <c r="C97" s="10" t="s">
        <v>100</v>
      </c>
      <c r="D97" s="5"/>
      <c r="E97" s="28"/>
      <c r="F97" s="35">
        <f>SUM(F95:F96)</f>
        <v>4969127375.6515999</v>
      </c>
      <c r="G97" s="28"/>
      <c r="H97" s="35">
        <f>SUM(H95:H96)</f>
        <v>5259365801.6515999</v>
      </c>
      <c r="I97" s="28"/>
      <c r="J97" s="35">
        <f>SUM(J95:J96)</f>
        <v>3960762327.9000001</v>
      </c>
      <c r="K97" s="28"/>
      <c r="L97" s="35">
        <f>SUM(L95:L96)</f>
        <v>3586830471</v>
      </c>
    </row>
    <row r="98" spans="1:13" ht="12" customHeight="1" x14ac:dyDescent="0.25">
      <c r="A98" s="106"/>
      <c r="C98" s="10"/>
      <c r="D98" s="5"/>
      <c r="E98" s="28"/>
      <c r="F98" s="29"/>
      <c r="G98" s="28"/>
      <c r="H98" s="29"/>
      <c r="I98" s="28"/>
      <c r="J98" s="29"/>
      <c r="K98" s="28"/>
      <c r="L98" s="29"/>
    </row>
    <row r="99" spans="1:13" ht="21.75" customHeight="1" thickBot="1" x14ac:dyDescent="0.3">
      <c r="C99" s="10" t="s">
        <v>101</v>
      </c>
      <c r="D99" s="5"/>
      <c r="E99" s="28"/>
      <c r="F99" s="36">
        <f>SUM(F97,F72)</f>
        <v>11698539858.6516</v>
      </c>
      <c r="G99" s="28"/>
      <c r="H99" s="36">
        <f>SUM(H97,H72)</f>
        <v>13657208670.6516</v>
      </c>
      <c r="I99" s="28"/>
      <c r="J99" s="36">
        <f>SUM(J97,J72)</f>
        <v>6806939606.8999996</v>
      </c>
      <c r="K99" s="28"/>
      <c r="L99" s="36">
        <f>SUM(L97,L72)</f>
        <v>4901638905</v>
      </c>
    </row>
    <row r="100" spans="1:13" ht="21.75" customHeight="1" thickTop="1" x14ac:dyDescent="0.6">
      <c r="E100" s="111"/>
      <c r="F100" s="90"/>
      <c r="G100" s="91"/>
      <c r="H100" s="90"/>
      <c r="I100" s="91"/>
      <c r="J100" s="90"/>
      <c r="K100" s="91"/>
      <c r="L100" s="90"/>
      <c r="M100" s="92"/>
    </row>
    <row r="101" spans="1:13" ht="21.75" customHeight="1" x14ac:dyDescent="0.25">
      <c r="F101" s="92"/>
      <c r="G101" s="92"/>
      <c r="I101" s="92"/>
      <c r="J101" s="92"/>
      <c r="K101" s="92"/>
      <c r="L101" s="92"/>
      <c r="M101" s="92"/>
    </row>
    <row r="173" spans="1:75" s="16" customFormat="1" ht="21.75" customHeight="1" x14ac:dyDescent="0.25">
      <c r="A173" s="19"/>
      <c r="B173" s="4"/>
      <c r="C173" s="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92"/>
      <c r="O173" s="4"/>
      <c r="P173" s="4"/>
      <c r="Q173" s="92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</row>
  </sheetData>
  <mergeCells count="21">
    <mergeCell ref="F81:L81"/>
    <mergeCell ref="J39:L39"/>
    <mergeCell ref="F42:L42"/>
    <mergeCell ref="F77:H77"/>
    <mergeCell ref="J77:L77"/>
    <mergeCell ref="F78:H78"/>
    <mergeCell ref="J78:L78"/>
    <mergeCell ref="F39:H39"/>
    <mergeCell ref="J40:L40"/>
    <mergeCell ref="F40:H40"/>
    <mergeCell ref="J79:L79"/>
    <mergeCell ref="F79:H79"/>
    <mergeCell ref="J4:L4"/>
    <mergeCell ref="F5:H5"/>
    <mergeCell ref="J5:L5"/>
    <mergeCell ref="F8:L8"/>
    <mergeCell ref="F38:H38"/>
    <mergeCell ref="J38:L38"/>
    <mergeCell ref="F4:H4"/>
    <mergeCell ref="J6:L6"/>
    <mergeCell ref="F6:H6"/>
  </mergeCells>
  <pageMargins left="0.7" right="0.7" top="0.48" bottom="0.5" header="0.5" footer="0.5"/>
  <pageSetup paperSize="9" scale="65" firstPageNumber="6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M122"/>
  <sheetViews>
    <sheetView zoomScale="88" zoomScaleNormal="88" zoomScaleSheetLayoutView="85" workbookViewId="0">
      <selection activeCell="M12" sqref="M12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">
      <c r="A2" s="12" t="s">
        <v>102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25">
      <c r="B4" s="9"/>
      <c r="C4" s="9"/>
      <c r="D4" s="166" t="s">
        <v>2</v>
      </c>
      <c r="E4" s="166"/>
      <c r="F4" s="166"/>
      <c r="H4" s="166" t="s">
        <v>3</v>
      </c>
      <c r="I4" s="166"/>
      <c r="J4" s="166"/>
    </row>
    <row r="5" spans="1:11" ht="20.25" customHeight="1" x14ac:dyDescent="0.25">
      <c r="B5" s="7"/>
      <c r="C5" s="7"/>
      <c r="D5" s="167" t="s">
        <v>5</v>
      </c>
      <c r="E5" s="167"/>
      <c r="F5" s="167"/>
      <c r="G5" s="8"/>
      <c r="H5" s="167" t="s">
        <v>5</v>
      </c>
      <c r="I5" s="167"/>
      <c r="J5" s="167"/>
    </row>
    <row r="6" spans="1:11" ht="20.25" customHeight="1" x14ac:dyDescent="0.25">
      <c r="B6" s="7"/>
      <c r="C6" s="7"/>
      <c r="D6" s="170" t="s">
        <v>103</v>
      </c>
      <c r="E6" s="170"/>
      <c r="F6" s="170"/>
      <c r="G6" s="8"/>
      <c r="H6" s="170" t="s">
        <v>103</v>
      </c>
      <c r="I6" s="170"/>
      <c r="J6" s="170"/>
    </row>
    <row r="7" spans="1:11" ht="20.25" customHeight="1" x14ac:dyDescent="0.25">
      <c r="B7" s="5" t="s">
        <v>8</v>
      </c>
      <c r="C7" s="7"/>
      <c r="D7" s="7">
        <v>2023</v>
      </c>
      <c r="E7" s="7"/>
      <c r="F7" s="7">
        <v>2022</v>
      </c>
      <c r="G7" s="7"/>
      <c r="H7" s="7">
        <v>2023</v>
      </c>
      <c r="I7" s="7"/>
      <c r="J7" s="7">
        <v>2022</v>
      </c>
    </row>
    <row r="8" spans="1:11" ht="20.25" customHeight="1" x14ac:dyDescent="0.25">
      <c r="B8" s="5"/>
      <c r="C8" s="5"/>
      <c r="D8" s="168" t="s">
        <v>9</v>
      </c>
      <c r="E8" s="168"/>
      <c r="F8" s="168"/>
      <c r="G8" s="168"/>
      <c r="H8" s="168"/>
      <c r="I8" s="168"/>
      <c r="J8" s="168"/>
    </row>
    <row r="9" spans="1:11" ht="20.25" customHeight="1" x14ac:dyDescent="0.3">
      <c r="A9" s="18" t="s">
        <v>104</v>
      </c>
      <c r="B9" s="5"/>
      <c r="C9" s="5"/>
      <c r="D9" s="5"/>
      <c r="E9" s="5"/>
      <c r="F9" s="5"/>
      <c r="G9" s="5"/>
      <c r="H9" s="5"/>
      <c r="I9" s="5"/>
      <c r="J9" s="5"/>
    </row>
    <row r="10" spans="1:11" ht="20.25" customHeight="1" x14ac:dyDescent="0.25">
      <c r="A10" s="4" t="s">
        <v>105</v>
      </c>
      <c r="B10" s="5"/>
      <c r="D10" s="27"/>
      <c r="F10" s="27"/>
      <c r="G10" s="27"/>
      <c r="H10" s="27"/>
      <c r="I10" s="27"/>
      <c r="J10" s="27"/>
    </row>
    <row r="11" spans="1:11" ht="20.25" customHeight="1" x14ac:dyDescent="0.25">
      <c r="A11" s="4" t="s">
        <v>106</v>
      </c>
      <c r="B11" s="5">
        <v>21</v>
      </c>
      <c r="D11" s="27">
        <v>9332608153</v>
      </c>
      <c r="F11" s="27">
        <v>19070973010</v>
      </c>
      <c r="G11" s="27"/>
      <c r="H11" s="27">
        <v>296888881</v>
      </c>
      <c r="I11" s="27"/>
      <c r="J11" s="27">
        <v>419580322</v>
      </c>
    </row>
    <row r="12" spans="1:11" ht="20.25" customHeight="1" x14ac:dyDescent="0.25">
      <c r="A12" s="13" t="s">
        <v>250</v>
      </c>
      <c r="B12" s="5" t="s">
        <v>22</v>
      </c>
      <c r="D12" s="37">
        <v>-8713642421</v>
      </c>
      <c r="F12" s="37">
        <f>-17720747879-36392654</f>
        <v>-17757140533</v>
      </c>
      <c r="G12" s="27"/>
      <c r="H12" s="37">
        <v>-261193144</v>
      </c>
      <c r="I12" s="27"/>
      <c r="J12" s="37">
        <v>-357866242</v>
      </c>
    </row>
    <row r="13" spans="1:11" ht="20.25" customHeight="1" x14ac:dyDescent="0.25">
      <c r="A13" s="2" t="s">
        <v>107</v>
      </c>
      <c r="B13" s="5"/>
      <c r="D13" s="28">
        <f>SUM(D10:D12)</f>
        <v>618965732</v>
      </c>
      <c r="F13" s="28">
        <f>SUM(F10:F12)</f>
        <v>1313832477</v>
      </c>
      <c r="G13" s="28">
        <f>SUM(G10:G12)</f>
        <v>0</v>
      </c>
      <c r="H13" s="28">
        <f>SUM(H10:H12)</f>
        <v>35695737</v>
      </c>
      <c r="I13" s="28">
        <f>SUM(I10:I12)</f>
        <v>0</v>
      </c>
      <c r="J13" s="28">
        <f>SUM(J10:J12)</f>
        <v>61714080</v>
      </c>
      <c r="K13" s="40"/>
    </row>
    <row r="14" spans="1:11" ht="14.7" customHeight="1" x14ac:dyDescent="0.25">
      <c r="A14" s="55"/>
      <c r="B14" s="5"/>
      <c r="G14" s="27"/>
      <c r="H14" s="27"/>
      <c r="I14" s="27"/>
      <c r="J14" s="27"/>
    </row>
    <row r="15" spans="1:11" ht="20.25" customHeight="1" x14ac:dyDescent="0.25">
      <c r="A15" s="13" t="s">
        <v>108</v>
      </c>
      <c r="B15" s="5"/>
      <c r="D15" s="27">
        <v>9624751</v>
      </c>
      <c r="F15" s="27">
        <v>4046152</v>
      </c>
      <c r="G15" s="27"/>
      <c r="H15" s="27">
        <v>9916639</v>
      </c>
      <c r="I15" s="27"/>
      <c r="J15" s="27">
        <v>2851513</v>
      </c>
    </row>
    <row r="16" spans="1:11" ht="20.25" customHeight="1" x14ac:dyDescent="0.25">
      <c r="A16" s="13" t="s">
        <v>109</v>
      </c>
      <c r="B16" s="5"/>
      <c r="C16" s="27"/>
      <c r="D16" s="32">
        <v>91112543</v>
      </c>
      <c r="E16" s="27"/>
      <c r="F16" s="32">
        <v>189096666</v>
      </c>
      <c r="G16" s="27"/>
      <c r="H16" s="32">
        <v>0</v>
      </c>
      <c r="I16" s="27"/>
      <c r="J16" s="136">
        <v>0</v>
      </c>
    </row>
    <row r="17" spans="1:11" ht="20.25" customHeight="1" x14ac:dyDescent="0.25">
      <c r="A17" s="9" t="s">
        <v>110</v>
      </c>
      <c r="B17" s="5"/>
      <c r="D17" s="27">
        <v>39340189</v>
      </c>
      <c r="F17" s="27">
        <v>55249752</v>
      </c>
      <c r="G17" s="27"/>
      <c r="H17" s="27">
        <v>3015889</v>
      </c>
      <c r="I17" s="27"/>
      <c r="J17" s="27">
        <v>2268931</v>
      </c>
    </row>
    <row r="18" spans="1:11" ht="20.25" customHeight="1" x14ac:dyDescent="0.25">
      <c r="A18" s="9" t="s">
        <v>194</v>
      </c>
      <c r="B18" s="5"/>
      <c r="D18" s="32">
        <v>6152500</v>
      </c>
      <c r="F18" s="136">
        <v>0</v>
      </c>
      <c r="G18" s="27"/>
      <c r="H18" s="32">
        <v>694709945</v>
      </c>
      <c r="I18" s="27"/>
      <c r="J18" s="32">
        <v>470207450</v>
      </c>
    </row>
    <row r="19" spans="1:11" ht="20.25" customHeight="1" x14ac:dyDescent="0.25">
      <c r="A19" s="13" t="s">
        <v>111</v>
      </c>
      <c r="B19" s="5"/>
      <c r="D19" s="32">
        <v>-103508052</v>
      </c>
      <c r="F19" s="32">
        <v>-201694681</v>
      </c>
      <c r="G19" s="32"/>
      <c r="H19" s="27">
        <v>-9085625</v>
      </c>
      <c r="I19" s="27"/>
      <c r="J19" s="27">
        <v>-12588781</v>
      </c>
    </row>
    <row r="20" spans="1:11" ht="20.25" customHeight="1" x14ac:dyDescent="0.25">
      <c r="A20" s="13" t="s">
        <v>112</v>
      </c>
      <c r="B20" s="5"/>
      <c r="D20" s="32">
        <v>-457863976</v>
      </c>
      <c r="F20" s="32">
        <f>-364400390+36392654</f>
        <v>-328007736</v>
      </c>
      <c r="G20" s="27"/>
      <c r="H20" s="27">
        <v>-23833853</v>
      </c>
      <c r="I20" s="27"/>
      <c r="J20" s="27">
        <v>-40364448</v>
      </c>
    </row>
    <row r="21" spans="1:11" ht="20.25" customHeight="1" x14ac:dyDescent="0.25">
      <c r="A21" s="13" t="s">
        <v>113</v>
      </c>
      <c r="B21" s="5"/>
      <c r="D21" s="27">
        <v>-2238578</v>
      </c>
      <c r="F21" s="27">
        <v>-2012514</v>
      </c>
      <c r="G21" s="27"/>
      <c r="H21" s="32">
        <v>0</v>
      </c>
      <c r="I21" s="27"/>
      <c r="J21" s="136">
        <v>0</v>
      </c>
    </row>
    <row r="22" spans="1:11" ht="20.25" customHeight="1" x14ac:dyDescent="0.25">
      <c r="A22" s="13" t="s">
        <v>114</v>
      </c>
      <c r="B22" s="5" t="s">
        <v>18</v>
      </c>
      <c r="D22" s="27">
        <v>-33444503</v>
      </c>
      <c r="F22" s="27">
        <v>-35748035</v>
      </c>
      <c r="G22" s="27"/>
      <c r="H22" s="27">
        <v>-1896586</v>
      </c>
      <c r="I22" s="27"/>
      <c r="J22" s="27">
        <v>-1996976</v>
      </c>
    </row>
    <row r="23" spans="1:11" ht="20.25" hidden="1" customHeight="1" x14ac:dyDescent="0.25">
      <c r="A23" s="13" t="s">
        <v>115</v>
      </c>
      <c r="B23" s="5">
        <v>8</v>
      </c>
      <c r="D23" s="32" t="s">
        <v>116</v>
      </c>
      <c r="F23" s="32" t="s">
        <v>116</v>
      </c>
      <c r="G23" s="27"/>
      <c r="H23" s="32" t="s">
        <v>116</v>
      </c>
      <c r="I23" s="27"/>
      <c r="J23" s="32" t="s">
        <v>116</v>
      </c>
    </row>
    <row r="24" spans="1:11" ht="20.25" hidden="1" customHeight="1" x14ac:dyDescent="0.25">
      <c r="A24" s="13" t="s">
        <v>117</v>
      </c>
      <c r="B24" s="5"/>
      <c r="D24" s="32" t="s">
        <v>116</v>
      </c>
      <c r="F24" s="32" t="s">
        <v>116</v>
      </c>
      <c r="G24" s="27"/>
      <c r="H24" s="32" t="s">
        <v>116</v>
      </c>
      <c r="I24" s="27"/>
      <c r="J24" s="32" t="s">
        <v>116</v>
      </c>
    </row>
    <row r="25" spans="1:11" ht="20.25" customHeight="1" x14ac:dyDescent="0.25">
      <c r="A25" s="2" t="s">
        <v>118</v>
      </c>
      <c r="B25" s="5"/>
      <c r="D25" s="42">
        <f>SUM(D13:D24)</f>
        <v>168140606</v>
      </c>
      <c r="F25" s="42">
        <f>SUM(F13:F24)</f>
        <v>994762081</v>
      </c>
      <c r="G25" s="28"/>
      <c r="H25" s="42">
        <f>SUM(H13:H24)</f>
        <v>708522146</v>
      </c>
      <c r="I25" s="28"/>
      <c r="J25" s="42">
        <f>SUM(J13:J24)</f>
        <v>482091769</v>
      </c>
    </row>
    <row r="26" spans="1:11" ht="14.7" customHeight="1" x14ac:dyDescent="0.25">
      <c r="A26" s="55"/>
      <c r="B26" s="5"/>
      <c r="G26" s="27"/>
      <c r="H26" s="27"/>
      <c r="I26" s="27"/>
      <c r="J26" s="27"/>
    </row>
    <row r="27" spans="1:11" ht="20.25" customHeight="1" x14ac:dyDescent="0.25">
      <c r="A27" s="13" t="s">
        <v>119</v>
      </c>
      <c r="B27" s="5"/>
      <c r="D27" s="37">
        <v>-157524730</v>
      </c>
      <c r="F27" s="37">
        <v>-109677704.20891574</v>
      </c>
      <c r="G27" s="27"/>
      <c r="H27" s="37">
        <v>-96697856</v>
      </c>
      <c r="I27" s="27"/>
      <c r="J27" s="37">
        <v>-26124544</v>
      </c>
    </row>
    <row r="28" spans="1:11" s="10" customFormat="1" ht="20.25" customHeight="1" x14ac:dyDescent="0.3">
      <c r="A28" s="2" t="s">
        <v>120</v>
      </c>
      <c r="B28" s="61"/>
      <c r="D28" s="62">
        <f>SUM(D25:D27)</f>
        <v>10615876</v>
      </c>
      <c r="F28" s="62">
        <f>SUM(F25:F27)</f>
        <v>885084376.79108429</v>
      </c>
      <c r="H28" s="62">
        <f>SUM(H25:H27)</f>
        <v>611824290</v>
      </c>
      <c r="I28" s="29"/>
      <c r="J28" s="62">
        <f>SUM(J25:J27)</f>
        <v>455967225</v>
      </c>
    </row>
    <row r="29" spans="1:11" ht="20.25" customHeight="1" x14ac:dyDescent="0.25">
      <c r="A29" s="4" t="s">
        <v>121</v>
      </c>
      <c r="B29" s="5">
        <v>23</v>
      </c>
      <c r="C29" s="4">
        <v>0</v>
      </c>
      <c r="D29" s="37">
        <v>-15757099</v>
      </c>
      <c r="F29" s="37">
        <v>-134084096.28310499</v>
      </c>
      <c r="G29" s="30"/>
      <c r="H29" s="37">
        <v>-1263096</v>
      </c>
      <c r="I29" s="30"/>
      <c r="J29" s="37">
        <v>-2625699</v>
      </c>
    </row>
    <row r="30" spans="1:11" ht="20.100000000000001" customHeight="1" x14ac:dyDescent="0.25">
      <c r="A30" s="10" t="s">
        <v>246</v>
      </c>
      <c r="B30" s="5"/>
      <c r="D30" s="35">
        <f>SUM(D28:D29)</f>
        <v>-5141223</v>
      </c>
      <c r="F30" s="35">
        <f>SUM(F28:F29)</f>
        <v>751000280.50797927</v>
      </c>
      <c r="G30" s="28"/>
      <c r="H30" s="35">
        <f>SUM(H28:H29)</f>
        <v>610561194</v>
      </c>
      <c r="I30" s="28"/>
      <c r="J30" s="35">
        <f>SUM(J28:J29)</f>
        <v>453341526</v>
      </c>
      <c r="K30" s="40"/>
    </row>
    <row r="31" spans="1:11" ht="14.7" customHeight="1" x14ac:dyDescent="0.25">
      <c r="A31" s="55"/>
      <c r="B31" s="5"/>
      <c r="G31" s="27"/>
      <c r="H31" s="27"/>
      <c r="I31" s="27"/>
      <c r="J31" s="27"/>
    </row>
    <row r="32" spans="1:11" ht="20.25" customHeight="1" x14ac:dyDescent="0.25">
      <c r="A32" s="10" t="s">
        <v>122</v>
      </c>
      <c r="B32" s="5"/>
      <c r="G32" s="27"/>
      <c r="H32" s="27"/>
      <c r="I32" s="27"/>
      <c r="J32" s="27"/>
    </row>
    <row r="33" spans="1:11" ht="20.25" customHeight="1" x14ac:dyDescent="0.3">
      <c r="A33" s="18" t="s">
        <v>123</v>
      </c>
      <c r="B33" s="5"/>
      <c r="G33" s="27"/>
      <c r="H33" s="27"/>
      <c r="I33" s="27"/>
      <c r="J33" s="27"/>
    </row>
    <row r="34" spans="1:11" ht="20.25" customHeight="1" x14ac:dyDescent="0.25">
      <c r="A34" s="4" t="s">
        <v>124</v>
      </c>
      <c r="B34" s="5"/>
      <c r="D34" s="30">
        <v>5309819</v>
      </c>
      <c r="E34" s="92"/>
      <c r="F34" s="27">
        <v>-11949086</v>
      </c>
      <c r="G34" s="92"/>
      <c r="H34" s="116">
        <v>0</v>
      </c>
      <c r="I34" s="116"/>
      <c r="J34" s="116">
        <v>0</v>
      </c>
    </row>
    <row r="35" spans="1:11" ht="20.25" customHeight="1" x14ac:dyDescent="0.25">
      <c r="A35" s="4" t="s">
        <v>252</v>
      </c>
      <c r="B35" s="5"/>
      <c r="D35" s="30"/>
      <c r="E35" s="165"/>
      <c r="F35" s="30"/>
      <c r="G35" s="165"/>
      <c r="H35" s="153"/>
      <c r="I35" s="153"/>
      <c r="J35" s="153"/>
    </row>
    <row r="36" spans="1:11" ht="20.25" customHeight="1" x14ac:dyDescent="0.25">
      <c r="A36" s="4" t="s">
        <v>253</v>
      </c>
      <c r="B36" s="5">
        <v>23</v>
      </c>
      <c r="D36" s="37">
        <v>-1061964</v>
      </c>
      <c r="E36" s="92"/>
      <c r="F36" s="37">
        <v>2389817</v>
      </c>
      <c r="G36" s="92"/>
      <c r="H36" s="152">
        <v>0</v>
      </c>
      <c r="I36" s="116"/>
      <c r="J36" s="152">
        <v>0</v>
      </c>
    </row>
    <row r="37" spans="1:11" ht="20.25" customHeight="1" x14ac:dyDescent="0.25">
      <c r="A37" s="10" t="s">
        <v>125</v>
      </c>
      <c r="B37" s="5"/>
      <c r="D37" s="35">
        <f>SUM(D34:D36)</f>
        <v>4247855</v>
      </c>
      <c r="E37" s="116"/>
      <c r="F37" s="35">
        <f>SUM(F34:F36)</f>
        <v>-9559269</v>
      </c>
      <c r="G37" s="116"/>
      <c r="H37" s="154">
        <f>SUM(H34:H36)</f>
        <v>0</v>
      </c>
      <c r="I37" s="92"/>
      <c r="J37" s="151">
        <f>SUM(J34:J36)</f>
        <v>0</v>
      </c>
    </row>
    <row r="38" spans="1:11" ht="20.25" customHeight="1" x14ac:dyDescent="0.25">
      <c r="A38" s="4"/>
      <c r="B38" s="5"/>
      <c r="G38" s="27"/>
      <c r="H38" s="27"/>
      <c r="I38" s="27"/>
      <c r="J38" s="27"/>
    </row>
    <row r="39" spans="1:11" ht="20.25" hidden="1" customHeight="1" x14ac:dyDescent="0.25">
      <c r="A39" s="10" t="s">
        <v>122</v>
      </c>
      <c r="B39" s="5"/>
      <c r="G39" s="27"/>
      <c r="H39" s="27"/>
      <c r="I39" s="27"/>
      <c r="J39" s="27"/>
    </row>
    <row r="40" spans="1:11" ht="20.25" customHeight="1" x14ac:dyDescent="0.3">
      <c r="A40" s="18" t="s">
        <v>258</v>
      </c>
      <c r="B40" s="5"/>
      <c r="G40" s="27"/>
      <c r="H40" s="27"/>
      <c r="I40" s="27"/>
      <c r="J40" s="27"/>
    </row>
    <row r="41" spans="1:11" ht="20.25" customHeight="1" x14ac:dyDescent="0.25">
      <c r="A41" s="4" t="s">
        <v>126</v>
      </c>
      <c r="B41" s="5"/>
      <c r="D41" s="27">
        <v>-6027</v>
      </c>
      <c r="F41" s="27">
        <v>7306164</v>
      </c>
      <c r="G41" s="27"/>
      <c r="H41" s="27">
        <v>-6027</v>
      </c>
      <c r="I41" s="27"/>
      <c r="J41" s="27">
        <v>7306163</v>
      </c>
    </row>
    <row r="42" spans="1:11" ht="20.25" customHeight="1" x14ac:dyDescent="0.25">
      <c r="A42" s="4" t="s">
        <v>251</v>
      </c>
      <c r="B42" s="5">
        <v>19</v>
      </c>
      <c r="D42" s="27">
        <v>-2315876</v>
      </c>
      <c r="F42" s="27">
        <v>0</v>
      </c>
      <c r="G42" s="27"/>
      <c r="H42" s="27">
        <v>-1501475</v>
      </c>
      <c r="I42" s="27"/>
      <c r="J42" s="27">
        <v>0</v>
      </c>
    </row>
    <row r="43" spans="1:11" ht="20.25" customHeight="1" x14ac:dyDescent="0.25">
      <c r="A43" s="4" t="s">
        <v>127</v>
      </c>
    </row>
    <row r="44" spans="1:11" ht="20.25" customHeight="1" x14ac:dyDescent="0.25">
      <c r="A44" s="4" t="s">
        <v>253</v>
      </c>
      <c r="B44" s="5">
        <v>23</v>
      </c>
      <c r="D44" s="37">
        <v>464380</v>
      </c>
      <c r="F44" s="37">
        <v>-1461233</v>
      </c>
      <c r="G44" s="27"/>
      <c r="H44" s="37">
        <v>301500</v>
      </c>
      <c r="I44" s="27"/>
      <c r="J44" s="37">
        <v>-1461232</v>
      </c>
    </row>
    <row r="45" spans="1:11" ht="20.25" customHeight="1" x14ac:dyDescent="0.25">
      <c r="A45" s="3" t="s">
        <v>254</v>
      </c>
      <c r="B45" s="5"/>
      <c r="D45" s="39">
        <f>SUM(D41:D44)</f>
        <v>-1857523</v>
      </c>
      <c r="E45" s="10"/>
      <c r="F45" s="39">
        <f>SUM(F41:F44)</f>
        <v>5844931</v>
      </c>
      <c r="G45" s="28"/>
      <c r="H45" s="39">
        <f>SUM(H41:H44)</f>
        <v>-1206002</v>
      </c>
      <c r="I45" s="28"/>
      <c r="J45" s="39">
        <f>SUM(J41:J44)</f>
        <v>5844931</v>
      </c>
    </row>
    <row r="46" spans="1:11" ht="20.25" customHeight="1" x14ac:dyDescent="0.25">
      <c r="A46" s="10" t="s">
        <v>259</v>
      </c>
      <c r="B46" s="5"/>
      <c r="D46" s="86">
        <f>D37+D45</f>
        <v>2390332</v>
      </c>
      <c r="E46" s="10"/>
      <c r="F46" s="86">
        <f>F37+F45</f>
        <v>-3714338</v>
      </c>
      <c r="G46" s="28"/>
      <c r="H46" s="86">
        <f>H37+H45</f>
        <v>-1206002</v>
      </c>
      <c r="I46" s="28"/>
      <c r="J46" s="86">
        <f>J37+J45</f>
        <v>5844931</v>
      </c>
    </row>
    <row r="47" spans="1:11" ht="20.25" customHeight="1" thickBot="1" x14ac:dyDescent="0.3">
      <c r="A47" s="10" t="s">
        <v>128</v>
      </c>
      <c r="B47" s="5"/>
      <c r="D47" s="44">
        <f>SUM(D30,D46)</f>
        <v>-2750891</v>
      </c>
      <c r="F47" s="44">
        <f>SUM(F30,F46)</f>
        <v>747285942.50797927</v>
      </c>
      <c r="G47" s="28"/>
      <c r="H47" s="44">
        <f>SUM(H30,H45)</f>
        <v>609355192</v>
      </c>
      <c r="I47" s="28"/>
      <c r="J47" s="44">
        <f>SUM(J30,J45)</f>
        <v>459186457</v>
      </c>
      <c r="K47" s="40"/>
    </row>
    <row r="48" spans="1:11" ht="20.25" customHeight="1" thickTop="1" x14ac:dyDescent="0.25">
      <c r="A48" s="10"/>
      <c r="B48" s="5"/>
      <c r="D48" s="29"/>
      <c r="F48" s="29"/>
      <c r="G48" s="28"/>
      <c r="H48" s="29"/>
      <c r="I48" s="28"/>
      <c r="J48" s="29"/>
      <c r="K48" s="40"/>
    </row>
    <row r="49" spans="1:13" ht="20.25" customHeight="1" x14ac:dyDescent="0.35">
      <c r="A49" s="21" t="s">
        <v>0</v>
      </c>
      <c r="B49" s="20"/>
      <c r="C49" s="23"/>
      <c r="D49" s="23"/>
      <c r="E49" s="23"/>
      <c r="F49" s="23"/>
      <c r="G49" s="23"/>
      <c r="H49" s="23"/>
      <c r="I49" s="23"/>
      <c r="J49" s="23"/>
    </row>
    <row r="50" spans="1:13" ht="20.25" customHeight="1" x14ac:dyDescent="0.3">
      <c r="A50" s="12" t="s">
        <v>102</v>
      </c>
      <c r="B50" s="22"/>
      <c r="C50" s="24"/>
      <c r="D50" s="24"/>
      <c r="E50" s="24"/>
      <c r="F50" s="24"/>
      <c r="G50" s="24"/>
      <c r="H50" s="24"/>
      <c r="I50" s="24"/>
      <c r="J50" s="24"/>
    </row>
    <row r="51" spans="1:13" ht="20.25" customHeight="1" x14ac:dyDescent="0.3">
      <c r="A51" s="12"/>
      <c r="B51" s="22"/>
      <c r="C51" s="24"/>
      <c r="D51" s="24"/>
      <c r="E51" s="24"/>
      <c r="F51" s="24"/>
      <c r="G51" s="24"/>
      <c r="H51" s="24"/>
      <c r="I51" s="24"/>
      <c r="J51" s="24"/>
    </row>
    <row r="52" spans="1:13" ht="20.25" customHeight="1" x14ac:dyDescent="0.25">
      <c r="B52" s="9"/>
      <c r="C52" s="9"/>
      <c r="D52" s="166" t="s">
        <v>2</v>
      </c>
      <c r="E52" s="166"/>
      <c r="F52" s="166"/>
      <c r="H52" s="166" t="s">
        <v>3</v>
      </c>
      <c r="I52" s="166"/>
      <c r="J52" s="166"/>
    </row>
    <row r="53" spans="1:13" ht="20.25" customHeight="1" x14ac:dyDescent="0.25">
      <c r="B53" s="7"/>
      <c r="C53" s="7"/>
      <c r="D53" s="167" t="s">
        <v>5</v>
      </c>
      <c r="E53" s="167"/>
      <c r="F53" s="167"/>
      <c r="G53" s="8"/>
      <c r="H53" s="167" t="s">
        <v>5</v>
      </c>
      <c r="I53" s="167"/>
      <c r="J53" s="167"/>
    </row>
    <row r="54" spans="1:13" ht="20.25" customHeight="1" x14ac:dyDescent="0.25">
      <c r="B54" s="7"/>
      <c r="C54" s="7"/>
      <c r="D54" s="170" t="s">
        <v>103</v>
      </c>
      <c r="E54" s="170"/>
      <c r="F54" s="170"/>
      <c r="G54" s="8"/>
      <c r="H54" s="170" t="s">
        <v>103</v>
      </c>
      <c r="I54" s="170"/>
      <c r="J54" s="170"/>
    </row>
    <row r="55" spans="1:13" ht="20.25" customHeight="1" x14ac:dyDescent="0.25">
      <c r="B55" s="5"/>
      <c r="C55" s="7"/>
      <c r="D55" s="7">
        <v>2023</v>
      </c>
      <c r="E55" s="7"/>
      <c r="F55" s="7">
        <v>2022</v>
      </c>
      <c r="G55" s="7"/>
      <c r="H55" s="7">
        <v>2023</v>
      </c>
      <c r="I55" s="7"/>
      <c r="J55" s="7">
        <v>2022</v>
      </c>
    </row>
    <row r="56" spans="1:13" ht="20.25" customHeight="1" x14ac:dyDescent="0.25">
      <c r="B56" s="5"/>
      <c r="C56" s="5"/>
      <c r="D56" s="168" t="s">
        <v>9</v>
      </c>
      <c r="E56" s="168"/>
      <c r="F56" s="168"/>
      <c r="G56" s="168"/>
      <c r="H56" s="168"/>
      <c r="I56" s="168"/>
      <c r="J56" s="168"/>
    </row>
    <row r="57" spans="1:13" ht="20.25" customHeight="1" x14ac:dyDescent="0.25">
      <c r="A57" s="2" t="s">
        <v>260</v>
      </c>
      <c r="B57" s="5"/>
    </row>
    <row r="58" spans="1:13" ht="20.25" customHeight="1" x14ac:dyDescent="0.25">
      <c r="A58" s="19" t="s">
        <v>129</v>
      </c>
      <c r="B58" s="5"/>
      <c r="C58" s="4">
        <v>0</v>
      </c>
      <c r="D58" s="27">
        <v>-17781313</v>
      </c>
      <c r="F58" s="27">
        <v>727234683</v>
      </c>
      <c r="G58" s="27"/>
      <c r="H58" s="27">
        <v>610561194</v>
      </c>
      <c r="I58" s="27"/>
      <c r="J58" s="27">
        <v>453341526</v>
      </c>
    </row>
    <row r="59" spans="1:13" ht="20.25" customHeight="1" x14ac:dyDescent="0.25">
      <c r="A59" s="13" t="s">
        <v>130</v>
      </c>
      <c r="B59" s="5"/>
      <c r="C59" s="4">
        <v>0</v>
      </c>
      <c r="D59" s="37">
        <v>12640090</v>
      </c>
      <c r="F59" s="37">
        <v>23765598</v>
      </c>
      <c r="G59" s="27"/>
      <c r="H59" s="34">
        <v>0</v>
      </c>
      <c r="I59" s="27"/>
      <c r="J59" s="138">
        <v>0</v>
      </c>
    </row>
    <row r="60" spans="1:13" ht="20.25" customHeight="1" thickBot="1" x14ac:dyDescent="0.3">
      <c r="A60" s="2"/>
      <c r="B60" s="5"/>
      <c r="C60" s="10"/>
      <c r="D60" s="36">
        <f>SUM(D58:D59)</f>
        <v>-5141223</v>
      </c>
      <c r="E60" s="10"/>
      <c r="F60" s="36">
        <f>SUM(F58:F59)</f>
        <v>751000281</v>
      </c>
      <c r="G60" s="28"/>
      <c r="H60" s="36">
        <f>SUM(H58:H59)</f>
        <v>610561194</v>
      </c>
      <c r="I60" s="28"/>
      <c r="J60" s="36">
        <f>SUM(J58:J59)</f>
        <v>453341526</v>
      </c>
      <c r="K60" s="40"/>
      <c r="M60" s="41"/>
    </row>
    <row r="61" spans="1:13" ht="20.25" customHeight="1" thickTop="1" x14ac:dyDescent="0.25">
      <c r="A61" s="3"/>
      <c r="B61" s="5"/>
      <c r="G61" s="27"/>
      <c r="H61" s="27"/>
      <c r="I61" s="27"/>
      <c r="J61" s="27"/>
    </row>
    <row r="62" spans="1:13" ht="20.25" customHeight="1" x14ac:dyDescent="0.25">
      <c r="A62" s="2" t="s">
        <v>261</v>
      </c>
      <c r="B62" s="5"/>
      <c r="G62" s="27"/>
      <c r="H62" s="27"/>
      <c r="I62" s="27"/>
      <c r="J62" s="27"/>
    </row>
    <row r="63" spans="1:13" ht="20.25" customHeight="1" x14ac:dyDescent="0.25">
      <c r="A63" s="19" t="s">
        <v>129</v>
      </c>
      <c r="B63" s="5"/>
      <c r="C63" s="4">
        <v>0</v>
      </c>
      <c r="D63" s="27">
        <v>-15346791</v>
      </c>
      <c r="F63" s="27">
        <v>723520345</v>
      </c>
      <c r="G63" s="27"/>
      <c r="H63" s="27">
        <v>609355192</v>
      </c>
      <c r="I63" s="27"/>
      <c r="J63" s="27">
        <v>459186457</v>
      </c>
    </row>
    <row r="64" spans="1:13" ht="20.25" customHeight="1" x14ac:dyDescent="0.25">
      <c r="A64" s="13" t="s">
        <v>130</v>
      </c>
      <c r="B64" s="5"/>
      <c r="C64" s="4">
        <v>0</v>
      </c>
      <c r="D64" s="37">
        <v>12595900</v>
      </c>
      <c r="F64" s="37">
        <v>23765598</v>
      </c>
      <c r="G64" s="27"/>
      <c r="H64" s="34">
        <v>0</v>
      </c>
      <c r="I64" s="27"/>
      <c r="J64" s="138">
        <v>0</v>
      </c>
    </row>
    <row r="65" spans="1:11" ht="20.25" customHeight="1" thickBot="1" x14ac:dyDescent="0.3">
      <c r="A65" s="2"/>
      <c r="B65" s="5"/>
      <c r="C65" s="10"/>
      <c r="D65" s="36">
        <f>SUM(D63:D64)</f>
        <v>-2750891</v>
      </c>
      <c r="E65" s="10"/>
      <c r="F65" s="36">
        <f>SUM(F63:F64)</f>
        <v>747285943</v>
      </c>
      <c r="G65" s="28"/>
      <c r="H65" s="36">
        <f>SUM(H63:H64)</f>
        <v>609355192</v>
      </c>
      <c r="I65" s="28"/>
      <c r="J65" s="36">
        <f>SUM(J63:J64)</f>
        <v>459186457</v>
      </c>
      <c r="K65" s="40"/>
    </row>
    <row r="66" spans="1:11" ht="20.25" customHeight="1" thickTop="1" x14ac:dyDescent="0.25">
      <c r="B66" s="5"/>
      <c r="G66" s="27"/>
      <c r="H66" s="27"/>
      <c r="I66" s="27"/>
      <c r="J66" s="27"/>
    </row>
    <row r="67" spans="1:11" ht="20.25" customHeight="1" thickBot="1" x14ac:dyDescent="0.3">
      <c r="A67" s="2" t="s">
        <v>262</v>
      </c>
      <c r="B67" s="5"/>
      <c r="D67" s="54">
        <f>D58/'BS5-7'!F87</f>
        <v>-4.9089769638805403E-2</v>
      </c>
      <c r="E67" s="53"/>
      <c r="F67" s="54">
        <f>F58/'BS5-7'!H87</f>
        <v>2.0077135508395623</v>
      </c>
      <c r="G67" s="52"/>
      <c r="H67" s="54">
        <f>H58/'BS5-7'!J87</f>
        <v>1.6856071519495761</v>
      </c>
      <c r="I67" s="52"/>
      <c r="J67" s="54">
        <f>J58/'BS5-7'!L87</f>
        <v>1.2515628670978634</v>
      </c>
    </row>
    <row r="68" spans="1:11" ht="21.75" customHeight="1" thickTop="1" x14ac:dyDescent="0.25"/>
    <row r="108" ht="13.8" x14ac:dyDescent="0.25"/>
    <row r="122" spans="1:10" s="16" customFormat="1" ht="21.75" customHeight="1" x14ac:dyDescent="0.25">
      <c r="A122" s="9"/>
      <c r="B122" s="4"/>
      <c r="C122" s="4"/>
      <c r="D122" s="4"/>
      <c r="E122" s="4"/>
      <c r="F122" s="4"/>
      <c r="G122" s="4"/>
      <c r="H122" s="4"/>
      <c r="I122" s="4"/>
      <c r="J122" s="4"/>
    </row>
  </sheetData>
  <mergeCells count="14">
    <mergeCell ref="D56:J56"/>
    <mergeCell ref="D52:F52"/>
    <mergeCell ref="H52:J52"/>
    <mergeCell ref="D54:F54"/>
    <mergeCell ref="H54:J54"/>
    <mergeCell ref="D53:F53"/>
    <mergeCell ref="H53:J53"/>
    <mergeCell ref="D8:J8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9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8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AS33"/>
  <sheetViews>
    <sheetView zoomScale="70" zoomScaleNormal="70" zoomScaleSheetLayoutView="70" workbookViewId="0">
      <selection activeCell="H6" sqref="H6"/>
    </sheetView>
  </sheetViews>
  <sheetFormatPr defaultColWidth="9.125" defaultRowHeight="13.8" x14ac:dyDescent="0.25"/>
  <cols>
    <col min="1" max="1" width="65.125" style="9" customWidth="1"/>
    <col min="2" max="2" width="5.875" style="68" customWidth="1"/>
    <col min="3" max="3" width="1.125" style="4" customWidth="1"/>
    <col min="4" max="4" width="18" style="4" customWidth="1"/>
    <col min="5" max="5" width="1.125" style="4" customWidth="1"/>
    <col min="6" max="6" width="18" style="4" customWidth="1"/>
    <col min="7" max="7" width="1.125" style="4" customWidth="1"/>
    <col min="8" max="8" width="18" style="4" customWidth="1"/>
    <col min="9" max="9" width="1.125" style="4" customWidth="1"/>
    <col min="10" max="10" width="18" style="4" customWidth="1"/>
    <col min="11" max="11" width="1.125" style="4" customWidth="1"/>
    <col min="12" max="12" width="18" style="4" customWidth="1"/>
    <col min="13" max="13" width="1.1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125" style="4" customWidth="1"/>
    <col min="20" max="20" width="18" style="4" customWidth="1"/>
    <col min="21" max="21" width="1.125" style="4" customWidth="1"/>
    <col min="22" max="22" width="18" style="4" customWidth="1"/>
    <col min="23" max="23" width="1.125" style="4" customWidth="1"/>
    <col min="24" max="24" width="18" style="4" customWidth="1"/>
    <col min="25" max="25" width="18.375" style="4" bestFit="1" customWidth="1"/>
    <col min="26" max="26" width="12.625" style="4" customWidth="1"/>
    <col min="27" max="27" width="1" style="4" customWidth="1"/>
    <col min="28" max="28" width="1.375" style="4" customWidth="1"/>
    <col min="29" max="29" width="12.875" style="4" customWidth="1"/>
    <col min="30" max="30" width="1.375" style="4" customWidth="1"/>
    <col min="31" max="16384" width="9.125" style="4"/>
  </cols>
  <sheetData>
    <row r="1" spans="1:45" ht="18.75" customHeight="1" x14ac:dyDescent="0.5500000000000000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7">
        <f>'[1]CH-Conso 11'!M23</f>
        <v>0</v>
      </c>
      <c r="N1" s="117"/>
      <c r="O1" s="117"/>
      <c r="P1" s="118"/>
      <c r="Q1" s="117"/>
      <c r="R1" s="118"/>
      <c r="S1" s="117">
        <f>'[1]CH-Conso 11'!O23</f>
        <v>0</v>
      </c>
      <c r="T1" s="118"/>
      <c r="U1" s="117">
        <f>'[1]CH-Conso 11'!Q23</f>
        <v>0</v>
      </c>
      <c r="V1" s="118"/>
      <c r="W1" s="117">
        <f>'[1]CH-Conso 11'!S23</f>
        <v>0</v>
      </c>
      <c r="X1" s="118"/>
      <c r="Y1" s="117">
        <f>'[1]CH-Conso 11'!U23</f>
        <v>0</v>
      </c>
      <c r="Z1" s="118"/>
      <c r="AA1" s="118">
        <v>0</v>
      </c>
      <c r="AB1" s="118"/>
      <c r="AC1" s="117">
        <f>'[1]CH-Conso 11'!W23</f>
        <v>0</v>
      </c>
      <c r="AD1" s="117"/>
      <c r="AE1" s="117">
        <f>SUM(AA1:AC1)</f>
        <v>0</v>
      </c>
      <c r="AF1" s="118"/>
      <c r="AG1" s="117">
        <f>SUM(M1:Y1,AE1)</f>
        <v>0</v>
      </c>
      <c r="AH1" s="118"/>
      <c r="AI1" s="117">
        <f>'[1]CH-Conso 11'!AA23</f>
        <v>0</v>
      </c>
      <c r="AJ1" s="118"/>
      <c r="AK1" s="117">
        <f>+AI1+AG1</f>
        <v>0</v>
      </c>
      <c r="AL1" s="20"/>
      <c r="AM1" s="20"/>
      <c r="AN1" s="20"/>
      <c r="AO1" s="20"/>
      <c r="AP1" s="20"/>
      <c r="AQ1" s="20"/>
      <c r="AR1" s="20"/>
      <c r="AS1" s="20"/>
    </row>
    <row r="2" spans="1:45" ht="18.75" customHeight="1" x14ac:dyDescent="0.3">
      <c r="A2" s="1" t="s">
        <v>131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125"/>
      <c r="E3" s="11"/>
      <c r="F3" s="125"/>
      <c r="G3" s="11"/>
      <c r="H3" s="125"/>
      <c r="I3" s="11"/>
      <c r="J3" s="125"/>
      <c r="K3" s="11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</row>
    <row r="4" spans="1:45" ht="18.75" customHeight="1" x14ac:dyDescent="0.3">
      <c r="A4" s="1"/>
      <c r="B4" s="1"/>
      <c r="C4" s="1"/>
      <c r="D4" s="166" t="s">
        <v>132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72" t="s">
        <v>133</v>
      </c>
      <c r="O5" s="172"/>
      <c r="P5" s="172"/>
      <c r="Q5" s="172"/>
      <c r="R5" s="172"/>
      <c r="S5" s="8"/>
      <c r="T5" s="8"/>
      <c r="U5" s="8"/>
      <c r="V5" s="8"/>
      <c r="W5" s="8"/>
      <c r="X5" s="8"/>
    </row>
    <row r="6" spans="1:45" ht="18.600000000000001" customHeight="1" x14ac:dyDescent="0.55000000000000004">
      <c r="B6" s="9"/>
      <c r="C6" s="68"/>
      <c r="E6" s="8"/>
      <c r="F6" s="7"/>
      <c r="G6" s="7"/>
      <c r="H6" s="7"/>
      <c r="I6" s="7"/>
      <c r="J6" s="171" t="s">
        <v>92</v>
      </c>
      <c r="K6" s="171"/>
      <c r="L6" s="171"/>
      <c r="M6" s="69"/>
      <c r="N6" s="171" t="s">
        <v>134</v>
      </c>
      <c r="O6" s="171"/>
      <c r="P6" s="171"/>
      <c r="Q6" s="171"/>
      <c r="R6" s="171"/>
      <c r="S6" s="69"/>
      <c r="T6" s="69"/>
      <c r="U6" s="69"/>
      <c r="V6" s="69"/>
      <c r="W6" s="69"/>
    </row>
    <row r="7" spans="1:45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135</v>
      </c>
      <c r="S7" s="7"/>
      <c r="T7" s="7" t="s">
        <v>136</v>
      </c>
      <c r="U7" s="8"/>
      <c r="V7" s="8"/>
      <c r="X7" s="8"/>
    </row>
    <row r="8" spans="1:45" ht="18.75" customHeight="1" x14ac:dyDescent="0.25">
      <c r="B8" s="7"/>
      <c r="C8" s="5"/>
      <c r="D8" s="7" t="s">
        <v>137</v>
      </c>
      <c r="F8" s="7"/>
      <c r="G8" s="7"/>
      <c r="H8" s="7" t="s">
        <v>138</v>
      </c>
      <c r="I8" s="7"/>
      <c r="J8" s="7"/>
      <c r="L8" s="7"/>
      <c r="M8" s="7"/>
      <c r="N8" s="7" t="s">
        <v>139</v>
      </c>
      <c r="O8" s="7"/>
      <c r="Q8" s="7"/>
      <c r="R8" s="7" t="s">
        <v>140</v>
      </c>
      <c r="S8" s="7"/>
      <c r="T8" s="7" t="s">
        <v>141</v>
      </c>
      <c r="U8" s="7"/>
      <c r="V8" s="7" t="s">
        <v>142</v>
      </c>
      <c r="W8" s="7"/>
    </row>
    <row r="9" spans="1:45" ht="18.75" customHeight="1" x14ac:dyDescent="0.25">
      <c r="B9" s="7"/>
      <c r="C9" s="5"/>
      <c r="D9" s="7" t="s">
        <v>143</v>
      </c>
      <c r="F9" s="7"/>
      <c r="G9" s="7"/>
      <c r="H9" s="7" t="s">
        <v>144</v>
      </c>
      <c r="I9" s="7"/>
      <c r="J9" s="7" t="s">
        <v>145</v>
      </c>
      <c r="K9" s="7"/>
      <c r="L9" s="7"/>
      <c r="M9" s="7"/>
      <c r="N9" s="7" t="s">
        <v>146</v>
      </c>
      <c r="O9" s="7"/>
      <c r="P9" s="7" t="s">
        <v>147</v>
      </c>
      <c r="Q9" s="7"/>
      <c r="R9" s="7" t="s">
        <v>148</v>
      </c>
      <c r="S9" s="7"/>
      <c r="T9" s="7" t="s">
        <v>149</v>
      </c>
      <c r="U9" s="7"/>
      <c r="V9" s="7" t="s">
        <v>150</v>
      </c>
      <c r="W9" s="7"/>
      <c r="X9" s="7" t="s">
        <v>135</v>
      </c>
    </row>
    <row r="10" spans="1:45" ht="18.75" customHeight="1" x14ac:dyDescent="0.25">
      <c r="B10" s="5" t="s">
        <v>8</v>
      </c>
      <c r="C10" s="5"/>
      <c r="D10" s="7" t="s">
        <v>151</v>
      </c>
      <c r="F10" s="7" t="s">
        <v>152</v>
      </c>
      <c r="G10" s="7"/>
      <c r="H10" s="7" t="s">
        <v>153</v>
      </c>
      <c r="I10" s="7"/>
      <c r="J10" s="7" t="s">
        <v>154</v>
      </c>
      <c r="K10" s="7"/>
      <c r="L10" s="7" t="s">
        <v>155</v>
      </c>
      <c r="M10" s="7"/>
      <c r="N10" s="7" t="s">
        <v>154</v>
      </c>
      <c r="O10" s="7"/>
      <c r="P10" s="7" t="s">
        <v>154</v>
      </c>
      <c r="Q10" s="7"/>
      <c r="R10" s="7" t="s">
        <v>156</v>
      </c>
      <c r="S10" s="7"/>
      <c r="T10" s="7" t="s">
        <v>157</v>
      </c>
      <c r="U10" s="7"/>
      <c r="V10" s="7" t="s">
        <v>158</v>
      </c>
      <c r="W10" s="7"/>
      <c r="X10" s="7" t="s">
        <v>134</v>
      </c>
    </row>
    <row r="11" spans="1:45" ht="18.75" customHeight="1" x14ac:dyDescent="0.25">
      <c r="A11" s="4"/>
      <c r="B11" s="5"/>
      <c r="D11" s="168" t="s">
        <v>9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2" spans="1:45" ht="18.75" customHeight="1" x14ac:dyDescent="0.25">
      <c r="A12" s="3" t="s">
        <v>159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25">
      <c r="A13" s="10" t="s">
        <v>160</v>
      </c>
      <c r="B13" s="5"/>
      <c r="C13" s="68"/>
      <c r="D13" s="26">
        <v>362220339</v>
      </c>
      <c r="E13" s="26"/>
      <c r="F13" s="26">
        <v>2086386465</v>
      </c>
      <c r="G13" s="26"/>
      <c r="H13" s="26">
        <v>11079536</v>
      </c>
      <c r="I13" s="26"/>
      <c r="J13" s="26">
        <v>50523586.899999999</v>
      </c>
      <c r="K13" s="26"/>
      <c r="L13" s="26">
        <v>2281327058.0999999</v>
      </c>
      <c r="M13" s="26"/>
      <c r="N13" s="143">
        <v>0</v>
      </c>
      <c r="O13" s="26"/>
      <c r="P13" s="26">
        <v>-6126381</v>
      </c>
      <c r="Q13" s="26"/>
      <c r="R13" s="26">
        <v>-6126381</v>
      </c>
      <c r="S13" s="26"/>
      <c r="T13" s="26">
        <v>4785410604</v>
      </c>
      <c r="U13" s="26"/>
      <c r="V13" s="26">
        <v>125288625</v>
      </c>
      <c r="W13" s="26"/>
      <c r="X13" s="26">
        <v>4910699229</v>
      </c>
    </row>
    <row r="14" spans="1:45" ht="8.1" customHeight="1" x14ac:dyDescent="0.3">
      <c r="A14" s="18"/>
      <c r="B14" s="5"/>
      <c r="C14" s="7"/>
      <c r="D14" s="126"/>
      <c r="E14" s="75"/>
      <c r="F14" s="126"/>
      <c r="G14" s="75"/>
      <c r="H14" s="126"/>
      <c r="I14" s="75"/>
      <c r="J14" s="126"/>
      <c r="K14" s="75"/>
      <c r="L14" s="26"/>
      <c r="M14" s="127"/>
      <c r="N14" s="127"/>
      <c r="O14" s="127"/>
      <c r="P14" s="127"/>
      <c r="Q14" s="127"/>
      <c r="R14" s="127"/>
      <c r="S14" s="127"/>
      <c r="T14" s="26"/>
      <c r="U14" s="127"/>
      <c r="V14" s="26"/>
      <c r="W14" s="127"/>
      <c r="X14" s="26"/>
    </row>
    <row r="15" spans="1:45" ht="18.75" customHeight="1" x14ac:dyDescent="0.25">
      <c r="A15" s="10" t="s">
        <v>161</v>
      </c>
      <c r="B15" s="5"/>
      <c r="C15" s="7"/>
      <c r="D15" s="11"/>
      <c r="E15" s="11"/>
      <c r="F15" s="11"/>
      <c r="G15" s="11"/>
      <c r="H15" s="125"/>
      <c r="I15" s="11"/>
      <c r="J15" s="125"/>
      <c r="K15" s="11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</row>
    <row r="16" spans="1:45" ht="18.75" customHeight="1" x14ac:dyDescent="0.3">
      <c r="A16" s="18" t="s">
        <v>162</v>
      </c>
      <c r="B16" s="5"/>
      <c r="C16" s="7"/>
      <c r="D16" s="125"/>
      <c r="E16" s="11"/>
      <c r="F16" s="125"/>
      <c r="G16" s="11"/>
      <c r="H16" s="125"/>
      <c r="I16" s="11"/>
      <c r="J16" s="125"/>
      <c r="K16" s="11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</row>
    <row r="17" spans="1:25" ht="18.75" customHeight="1" x14ac:dyDescent="0.25">
      <c r="A17" s="4" t="s">
        <v>163</v>
      </c>
      <c r="B17" s="5">
        <v>24</v>
      </c>
      <c r="C17" s="7"/>
      <c r="D17" s="138">
        <v>0</v>
      </c>
      <c r="E17" s="125"/>
      <c r="F17" s="138">
        <v>0</v>
      </c>
      <c r="G17" s="125"/>
      <c r="H17" s="138">
        <v>0</v>
      </c>
      <c r="I17" s="125"/>
      <c r="J17" s="138">
        <v>0</v>
      </c>
      <c r="K17" s="125"/>
      <c r="L17" s="34">
        <v>-398381578</v>
      </c>
      <c r="M17" s="125"/>
      <c r="N17" s="138">
        <v>0</v>
      </c>
      <c r="O17" s="125"/>
      <c r="P17" s="138">
        <v>0</v>
      </c>
      <c r="Q17" s="125"/>
      <c r="R17" s="138">
        <v>0</v>
      </c>
      <c r="S17" s="125"/>
      <c r="T17" s="34">
        <f>SUM(D17:L17,R17)</f>
        <v>-398381578</v>
      </c>
      <c r="U17" s="33"/>
      <c r="V17" s="138">
        <v>0</v>
      </c>
      <c r="W17" s="33"/>
      <c r="X17" s="128">
        <f>SUM(T17:V17)</f>
        <v>-398381578</v>
      </c>
      <c r="Y17" s="41"/>
    </row>
    <row r="18" spans="1:25" ht="18.75" customHeight="1" x14ac:dyDescent="0.3">
      <c r="A18" s="18" t="s">
        <v>164</v>
      </c>
      <c r="B18" s="5"/>
      <c r="C18" s="7"/>
      <c r="D18" s="139">
        <f>SUM(D17:D17)</f>
        <v>0</v>
      </c>
      <c r="E18" s="130"/>
      <c r="F18" s="139">
        <f>SUM(F17:F17)</f>
        <v>0</v>
      </c>
      <c r="G18" s="130"/>
      <c r="H18" s="139">
        <f>SUM(H17:H17)</f>
        <v>0</v>
      </c>
      <c r="I18" s="130"/>
      <c r="J18" s="139">
        <f>SUM(J17:J17)</f>
        <v>0</v>
      </c>
      <c r="K18" s="130"/>
      <c r="L18" s="129">
        <f>SUM(L17:L17)</f>
        <v>-398381578</v>
      </c>
      <c r="M18" s="131"/>
      <c r="N18" s="129">
        <f>SUM(N17:N17)</f>
        <v>0</v>
      </c>
      <c r="O18" s="131"/>
      <c r="P18" s="139">
        <f>SUM(P17:P17)</f>
        <v>0</v>
      </c>
      <c r="Q18" s="131"/>
      <c r="R18" s="139">
        <f>SUM(R17:R17)</f>
        <v>0</v>
      </c>
      <c r="S18" s="131"/>
      <c r="T18" s="129">
        <f>SUM(T17:T17)</f>
        <v>-398381578</v>
      </c>
      <c r="U18" s="131"/>
      <c r="V18" s="139">
        <f>SUM(V17:V17)</f>
        <v>0</v>
      </c>
      <c r="W18" s="131"/>
      <c r="X18" s="129">
        <f>SUM(X17:X17)</f>
        <v>-398381578</v>
      </c>
    </row>
    <row r="19" spans="1:25" ht="8.1" customHeight="1" x14ac:dyDescent="0.3">
      <c r="A19" s="18"/>
      <c r="B19" s="5"/>
      <c r="C19" s="7"/>
      <c r="D19" s="132"/>
      <c r="E19" s="75"/>
      <c r="F19" s="132"/>
      <c r="G19" s="75"/>
      <c r="H19" s="132"/>
      <c r="I19" s="75"/>
      <c r="J19" s="132"/>
      <c r="K19" s="75"/>
      <c r="L19" s="133"/>
      <c r="M19" s="127"/>
      <c r="N19" s="127"/>
      <c r="O19" s="127"/>
      <c r="P19" s="127"/>
      <c r="Q19" s="127"/>
      <c r="R19" s="127"/>
      <c r="S19" s="127"/>
      <c r="T19" s="133"/>
      <c r="U19" s="127"/>
      <c r="V19" s="133"/>
      <c r="W19" s="127"/>
      <c r="X19" s="133"/>
    </row>
    <row r="20" spans="1:25" ht="18.75" customHeight="1" x14ac:dyDescent="0.3">
      <c r="A20" s="18" t="s">
        <v>165</v>
      </c>
      <c r="B20" s="5"/>
      <c r="C20" s="7"/>
      <c r="D20" s="125"/>
      <c r="E20" s="11"/>
      <c r="F20" s="125"/>
      <c r="G20" s="11"/>
      <c r="H20" s="125"/>
      <c r="I20" s="11"/>
      <c r="J20" s="125"/>
      <c r="K20" s="11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</row>
    <row r="21" spans="1:25" ht="18.75" customHeight="1" x14ac:dyDescent="0.25">
      <c r="A21" s="4" t="s">
        <v>263</v>
      </c>
      <c r="B21" s="5"/>
      <c r="C21" s="7"/>
      <c r="D21" s="138">
        <v>0</v>
      </c>
      <c r="E21" s="140"/>
      <c r="F21" s="138">
        <v>0</v>
      </c>
      <c r="G21" s="140"/>
      <c r="H21" s="138">
        <v>0</v>
      </c>
      <c r="I21" s="140"/>
      <c r="J21" s="138">
        <v>0</v>
      </c>
      <c r="K21" s="11"/>
      <c r="L21" s="125">
        <v>0</v>
      </c>
      <c r="M21" s="125"/>
      <c r="N21" s="138">
        <v>0</v>
      </c>
      <c r="O21" s="125"/>
      <c r="P21" s="138">
        <v>0</v>
      </c>
      <c r="Q21" s="125"/>
      <c r="R21" s="138">
        <v>0</v>
      </c>
      <c r="S21" s="125"/>
      <c r="T21" s="125">
        <v>0</v>
      </c>
      <c r="U21" s="125"/>
      <c r="V21" s="33">
        <v>-237792</v>
      </c>
      <c r="W21" s="125"/>
      <c r="X21" s="128">
        <f>SUM(T21:V21)</f>
        <v>-237792</v>
      </c>
    </row>
    <row r="22" spans="1:25" ht="18.75" customHeight="1" x14ac:dyDescent="0.3">
      <c r="A22" s="18" t="s">
        <v>166</v>
      </c>
      <c r="B22" s="5"/>
      <c r="C22" s="7"/>
      <c r="D22" s="137">
        <f>D21</f>
        <v>0</v>
      </c>
      <c r="E22" s="141"/>
      <c r="F22" s="137">
        <f>F21</f>
        <v>0</v>
      </c>
      <c r="G22" s="141"/>
      <c r="H22" s="137">
        <f>H21</f>
        <v>0</v>
      </c>
      <c r="I22" s="141"/>
      <c r="J22" s="137">
        <f>J21</f>
        <v>0</v>
      </c>
      <c r="K22" s="75"/>
      <c r="L22" s="137">
        <f>L21</f>
        <v>0</v>
      </c>
      <c r="M22" s="131"/>
      <c r="N22" s="137"/>
      <c r="O22" s="131"/>
      <c r="P22" s="137">
        <f>P21</f>
        <v>0</v>
      </c>
      <c r="Q22" s="131"/>
      <c r="R22" s="137">
        <f>R21</f>
        <v>0</v>
      </c>
      <c r="S22" s="131"/>
      <c r="T22" s="137">
        <f>T21</f>
        <v>0</v>
      </c>
      <c r="U22" s="127"/>
      <c r="V22" s="39">
        <f>V21</f>
        <v>-237792</v>
      </c>
      <c r="W22" s="127"/>
      <c r="X22" s="39">
        <f>X21</f>
        <v>-237792</v>
      </c>
    </row>
    <row r="23" spans="1:25" ht="8.1" customHeight="1" x14ac:dyDescent="0.3">
      <c r="A23" s="18"/>
      <c r="B23" s="5"/>
      <c r="C23" s="7"/>
      <c r="D23" s="132"/>
      <c r="E23" s="141"/>
      <c r="F23" s="132"/>
      <c r="G23" s="141"/>
      <c r="H23" s="132"/>
      <c r="I23" s="141"/>
      <c r="J23" s="132"/>
      <c r="K23" s="75"/>
      <c r="L23" s="133"/>
      <c r="M23" s="127"/>
      <c r="N23" s="133"/>
      <c r="O23" s="127"/>
      <c r="P23" s="133"/>
      <c r="Q23" s="127"/>
      <c r="R23" s="133"/>
      <c r="S23" s="127"/>
      <c r="T23" s="133"/>
      <c r="U23" s="127"/>
      <c r="V23" s="133"/>
      <c r="W23" s="127"/>
      <c r="X23" s="133"/>
    </row>
    <row r="24" spans="1:25" ht="18.75" customHeight="1" x14ac:dyDescent="0.25">
      <c r="A24" s="10" t="s">
        <v>167</v>
      </c>
      <c r="B24" s="5"/>
      <c r="C24" s="7"/>
      <c r="D24" s="139">
        <f>SUM(D18,D22)</f>
        <v>0</v>
      </c>
      <c r="E24" s="142"/>
      <c r="F24" s="139">
        <f>SUM(F18,F22)</f>
        <v>0</v>
      </c>
      <c r="G24" s="142"/>
      <c r="H24" s="139">
        <f>SUM(H18,H22)</f>
        <v>0</v>
      </c>
      <c r="I24" s="142"/>
      <c r="J24" s="139">
        <f>SUM(J18,J22)</f>
        <v>0</v>
      </c>
      <c r="K24" s="75"/>
      <c r="L24" s="129">
        <f>SUM(L18,L22)</f>
        <v>-398381578</v>
      </c>
      <c r="M24" s="131"/>
      <c r="N24" s="129">
        <f>SUM(N18,N22)</f>
        <v>0</v>
      </c>
      <c r="O24" s="131"/>
      <c r="P24" s="139">
        <f>SUM(P18,P22)</f>
        <v>0</v>
      </c>
      <c r="Q24" s="131"/>
      <c r="R24" s="139">
        <f>SUM(R18,R22)</f>
        <v>0</v>
      </c>
      <c r="S24" s="131"/>
      <c r="T24" s="129">
        <f>SUM(T18,T22)</f>
        <v>-398381578</v>
      </c>
      <c r="U24" s="131"/>
      <c r="V24" s="129">
        <f>SUM(V18,V22)</f>
        <v>-237792</v>
      </c>
      <c r="W24" s="131"/>
      <c r="X24" s="129">
        <f>SUM(X18,X22)</f>
        <v>-398619370</v>
      </c>
    </row>
    <row r="25" spans="1:25" ht="8.1" customHeight="1" x14ac:dyDescent="0.3">
      <c r="A25" s="18"/>
      <c r="B25" s="5"/>
      <c r="C25" s="7"/>
      <c r="D25" s="132"/>
      <c r="E25" s="75"/>
      <c r="F25" s="132"/>
      <c r="G25" s="75"/>
      <c r="H25" s="132"/>
      <c r="I25" s="75"/>
      <c r="J25" s="132"/>
      <c r="K25" s="75"/>
      <c r="L25" s="133"/>
      <c r="M25" s="127"/>
      <c r="N25" s="127"/>
      <c r="O25" s="127"/>
      <c r="P25" s="127"/>
      <c r="Q25" s="127"/>
      <c r="R25" s="127"/>
      <c r="S25" s="127"/>
      <c r="T25" s="133"/>
      <c r="U25" s="127"/>
      <c r="V25" s="133"/>
      <c r="W25" s="127"/>
      <c r="X25" s="133"/>
    </row>
    <row r="26" spans="1:25" ht="18.75" customHeight="1" x14ac:dyDescent="0.25">
      <c r="A26" s="3" t="s">
        <v>168</v>
      </c>
      <c r="B26" s="5"/>
      <c r="C26" s="7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</row>
    <row r="27" spans="1:25" ht="18.75" customHeight="1" x14ac:dyDescent="0.25">
      <c r="A27" s="9" t="s">
        <v>173</v>
      </c>
      <c r="B27" s="5"/>
      <c r="C27" s="7"/>
      <c r="D27" s="125">
        <v>0</v>
      </c>
      <c r="E27" s="140"/>
      <c r="F27" s="125">
        <v>0</v>
      </c>
      <c r="G27" s="140"/>
      <c r="H27" s="125">
        <v>0</v>
      </c>
      <c r="I27" s="140"/>
      <c r="J27" s="125">
        <v>0</v>
      </c>
      <c r="K27" s="11"/>
      <c r="L27" s="33">
        <f>'PL8-9'!F58</f>
        <v>727234683</v>
      </c>
      <c r="M27" s="125"/>
      <c r="N27" s="125">
        <v>0</v>
      </c>
      <c r="O27" s="125"/>
      <c r="P27" s="125">
        <v>0</v>
      </c>
      <c r="Q27" s="125"/>
      <c r="R27" s="125">
        <v>0</v>
      </c>
      <c r="S27" s="125"/>
      <c r="T27" s="33">
        <f>SUM(D27:L27,R27)</f>
        <v>727234683</v>
      </c>
      <c r="U27" s="33"/>
      <c r="V27" s="33">
        <v>23765598</v>
      </c>
      <c r="W27" s="33"/>
      <c r="X27" s="85">
        <f>+V27+T27</f>
        <v>751000281</v>
      </c>
      <c r="Y27" s="134"/>
    </row>
    <row r="28" spans="1:25" ht="18.75" customHeight="1" x14ac:dyDescent="0.25">
      <c r="A28" s="9" t="s">
        <v>169</v>
      </c>
      <c r="B28" s="5"/>
      <c r="C28" s="7"/>
      <c r="D28" s="138">
        <v>0</v>
      </c>
      <c r="E28" s="125"/>
      <c r="F28" s="138">
        <v>0</v>
      </c>
      <c r="G28" s="125"/>
      <c r="H28" s="138">
        <v>0</v>
      </c>
      <c r="I28" s="125"/>
      <c r="J28" s="138">
        <v>0</v>
      </c>
      <c r="K28" s="125"/>
      <c r="L28" s="138">
        <v>0</v>
      </c>
      <c r="M28" s="125"/>
      <c r="N28" s="34">
        <v>-9559269</v>
      </c>
      <c r="O28" s="125"/>
      <c r="P28" s="34">
        <v>5844930.6515999977</v>
      </c>
      <c r="Q28" s="125"/>
      <c r="R28" s="34">
        <f>SUM(N28:P28)</f>
        <v>-3714338.3484000023</v>
      </c>
      <c r="S28" s="125"/>
      <c r="T28" s="34">
        <f>SUM(D28:L28,R28)</f>
        <v>-3714338.3484000023</v>
      </c>
      <c r="U28" s="33"/>
      <c r="V28" s="138">
        <v>0</v>
      </c>
      <c r="W28" s="33"/>
      <c r="X28" s="128">
        <f>SUM(T28:V28)</f>
        <v>-3714338.3484000023</v>
      </c>
      <c r="Y28" s="134"/>
    </row>
    <row r="29" spans="1:25" ht="18.75" customHeight="1" x14ac:dyDescent="0.25">
      <c r="A29" s="3" t="s">
        <v>128</v>
      </c>
      <c r="B29" s="5"/>
      <c r="C29" s="7"/>
      <c r="D29" s="137">
        <f>SUM(D27:D28)</f>
        <v>0</v>
      </c>
      <c r="E29" s="131"/>
      <c r="F29" s="137">
        <f>SUM(F27:F28)</f>
        <v>0</v>
      </c>
      <c r="G29" s="131"/>
      <c r="H29" s="137">
        <f>SUM(H27:H28)</f>
        <v>0</v>
      </c>
      <c r="I29" s="131"/>
      <c r="J29" s="137">
        <f>SUM(J27:J28)</f>
        <v>0</v>
      </c>
      <c r="K29" s="131"/>
      <c r="L29" s="39">
        <f>SUM(L27:L28)</f>
        <v>727234683</v>
      </c>
      <c r="M29" s="127"/>
      <c r="N29" s="39">
        <v>-9559269</v>
      </c>
      <c r="O29" s="127"/>
      <c r="P29" s="39">
        <f>SUM(P27:P28)</f>
        <v>5844930.6515999977</v>
      </c>
      <c r="Q29" s="127"/>
      <c r="R29" s="39">
        <f>SUM(R27:R28)</f>
        <v>-3714338.3484000023</v>
      </c>
      <c r="S29" s="131"/>
      <c r="T29" s="39">
        <f>SUM(T27:T28)</f>
        <v>723520344.6516</v>
      </c>
      <c r="U29" s="127"/>
      <c r="V29" s="39">
        <f>SUM(V27:V28)</f>
        <v>23765598</v>
      </c>
      <c r="W29" s="131"/>
      <c r="X29" s="39">
        <f>SUM(X27:X28)</f>
        <v>747285942.6516</v>
      </c>
      <c r="Y29" s="134"/>
    </row>
    <row r="30" spans="1:25" ht="8.1" customHeight="1" x14ac:dyDescent="0.3">
      <c r="A30" s="18"/>
      <c r="B30" s="5"/>
      <c r="C30" s="7"/>
      <c r="D30" s="132"/>
      <c r="E30" s="75"/>
      <c r="F30" s="132"/>
      <c r="G30" s="75"/>
      <c r="H30" s="132"/>
      <c r="I30" s="75"/>
      <c r="J30" s="132"/>
      <c r="K30" s="75"/>
      <c r="L30" s="133"/>
      <c r="M30" s="127"/>
      <c r="N30" s="127"/>
      <c r="O30" s="127"/>
      <c r="P30" s="127"/>
      <c r="Q30" s="127"/>
      <c r="R30" s="127"/>
      <c r="S30" s="127"/>
      <c r="T30" s="133"/>
      <c r="U30" s="127"/>
      <c r="V30" s="133"/>
      <c r="W30" s="127"/>
      <c r="X30" s="133"/>
    </row>
    <row r="31" spans="1:25" ht="18.75" customHeight="1" thickBot="1" x14ac:dyDescent="0.3">
      <c r="A31" s="10" t="s">
        <v>170</v>
      </c>
      <c r="B31" s="5"/>
      <c r="C31" s="7"/>
      <c r="D31" s="135">
        <f>SUM(D13,D24,D29)</f>
        <v>362220339</v>
      </c>
      <c r="E31" s="127"/>
      <c r="F31" s="135">
        <f>SUM(F13,F24,F29)</f>
        <v>2086386465</v>
      </c>
      <c r="G31" s="86"/>
      <c r="H31" s="135">
        <f>SUM(H13,H24,H29)</f>
        <v>11079536</v>
      </c>
      <c r="I31" s="86"/>
      <c r="J31" s="135">
        <f>SUM(J13,J24,J29)</f>
        <v>50523586.899999999</v>
      </c>
      <c r="K31" s="127"/>
      <c r="L31" s="135">
        <f>SUM(L13,L24,L29)</f>
        <v>2610180163.0999999</v>
      </c>
      <c r="M31" s="127"/>
      <c r="N31" s="135">
        <f>SUM(N13,N24,N29)</f>
        <v>-9559269</v>
      </c>
      <c r="O31" s="127"/>
      <c r="P31" s="135">
        <f>SUM(P13,P24,P29)</f>
        <v>-281450.34840000235</v>
      </c>
      <c r="Q31" s="127"/>
      <c r="R31" s="135">
        <f>SUM(R13,R24,R29)</f>
        <v>-9840719.3484000023</v>
      </c>
      <c r="S31" s="127"/>
      <c r="T31" s="135">
        <f>SUM(T13,T24,T29)</f>
        <v>5110549370.6515999</v>
      </c>
      <c r="U31" s="127"/>
      <c r="V31" s="135">
        <f>SUM(V13,V24,V29)</f>
        <v>148816431</v>
      </c>
      <c r="W31" s="127"/>
      <c r="X31" s="135">
        <f>SUM(X13,X24,X29)</f>
        <v>5259365801.6515999</v>
      </c>
    </row>
    <row r="32" spans="1:25" ht="18.75" customHeight="1" thickTop="1" x14ac:dyDescent="0.25"/>
    <row r="33" spans="24:24" ht="18.75" customHeight="1" x14ac:dyDescent="0.25">
      <c r="X33" s="41"/>
    </row>
  </sheetData>
  <mergeCells count="5">
    <mergeCell ref="D4:X4"/>
    <mergeCell ref="J6:L6"/>
    <mergeCell ref="D11:X11"/>
    <mergeCell ref="N5:R5"/>
    <mergeCell ref="N6:R6"/>
  </mergeCells>
  <pageMargins left="0.7" right="0.7" top="0.48" bottom="0.5" header="0.5" footer="0.5"/>
  <pageSetup paperSize="9" scale="53" firstPageNumber="11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dimension ref="A1:AS34"/>
  <sheetViews>
    <sheetView zoomScale="70" zoomScaleNormal="70" zoomScaleSheetLayoutView="50" workbookViewId="0">
      <selection activeCell="A31" sqref="A31"/>
    </sheetView>
  </sheetViews>
  <sheetFormatPr defaultColWidth="9.125" defaultRowHeight="13.8" x14ac:dyDescent="0.25"/>
  <cols>
    <col min="1" max="1" width="65.125" style="9" customWidth="1"/>
    <col min="2" max="2" width="5.875" style="68" customWidth="1"/>
    <col min="3" max="3" width="1.125" style="4" customWidth="1"/>
    <col min="4" max="4" width="18" style="4" customWidth="1"/>
    <col min="5" max="5" width="1.125" style="4" customWidth="1"/>
    <col min="6" max="6" width="18" style="4" customWidth="1"/>
    <col min="7" max="7" width="1.125" style="4" customWidth="1"/>
    <col min="8" max="8" width="18" style="4" customWidth="1"/>
    <col min="9" max="9" width="1.125" style="4" customWidth="1"/>
    <col min="10" max="10" width="18" style="4" customWidth="1"/>
    <col min="11" max="11" width="1.125" style="4" customWidth="1"/>
    <col min="12" max="12" width="18" style="4" customWidth="1"/>
    <col min="13" max="13" width="1.1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125" style="4" customWidth="1"/>
    <col min="20" max="20" width="18" style="4" customWidth="1"/>
    <col min="21" max="21" width="1.125" style="4" customWidth="1"/>
    <col min="22" max="22" width="18" style="4" customWidth="1"/>
    <col min="23" max="23" width="1.125" style="4" customWidth="1"/>
    <col min="24" max="24" width="18" style="4" customWidth="1"/>
    <col min="25" max="25" width="18.375" style="4" bestFit="1" customWidth="1"/>
    <col min="26" max="26" width="12.625" style="4" customWidth="1"/>
    <col min="27" max="27" width="1" style="4" customWidth="1"/>
    <col min="28" max="28" width="1.375" style="4" customWidth="1"/>
    <col min="29" max="29" width="12.875" style="4" customWidth="1"/>
    <col min="30" max="30" width="1.375" style="4" customWidth="1"/>
    <col min="31" max="16384" width="9.125" style="4"/>
  </cols>
  <sheetData>
    <row r="1" spans="1:45" ht="18.75" customHeight="1" x14ac:dyDescent="0.5500000000000000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7">
        <f>'[1]CH-Conso 11'!M23</f>
        <v>0</v>
      </c>
      <c r="N1" s="117"/>
      <c r="O1" s="117"/>
      <c r="P1" s="118"/>
      <c r="Q1" s="117"/>
      <c r="R1" s="118"/>
      <c r="S1" s="117">
        <f>'[1]CH-Conso 11'!O23</f>
        <v>0</v>
      </c>
      <c r="T1" s="118"/>
      <c r="U1" s="117">
        <f>'[1]CH-Conso 11'!Q23</f>
        <v>0</v>
      </c>
      <c r="V1" s="118"/>
      <c r="W1" s="117">
        <f>'[1]CH-Conso 11'!S23</f>
        <v>0</v>
      </c>
      <c r="X1" s="118"/>
      <c r="Y1" s="117">
        <f>'[1]CH-Conso 11'!U23</f>
        <v>0</v>
      </c>
      <c r="Z1" s="118"/>
      <c r="AA1" s="118">
        <v>0</v>
      </c>
      <c r="AB1" s="118"/>
      <c r="AC1" s="117">
        <f>'[1]CH-Conso 11'!W23</f>
        <v>0</v>
      </c>
      <c r="AD1" s="117"/>
      <c r="AE1" s="117">
        <f>SUM(AA1:AC1)</f>
        <v>0</v>
      </c>
      <c r="AF1" s="118"/>
      <c r="AG1" s="117">
        <f>SUM(M1:Y1,AE1)</f>
        <v>0</v>
      </c>
      <c r="AH1" s="118"/>
      <c r="AI1" s="117">
        <f>'[1]CH-Conso 11'!AA23</f>
        <v>0</v>
      </c>
      <c r="AJ1" s="118"/>
      <c r="AK1" s="117">
        <f>+AI1+AG1</f>
        <v>0</v>
      </c>
      <c r="AL1" s="20"/>
      <c r="AM1" s="20"/>
      <c r="AN1" s="20"/>
      <c r="AO1" s="20"/>
      <c r="AP1" s="20"/>
      <c r="AQ1" s="20"/>
      <c r="AR1" s="20"/>
      <c r="AS1" s="20"/>
    </row>
    <row r="2" spans="1:45" ht="18.75" customHeight="1" x14ac:dyDescent="0.3">
      <c r="A2" s="1" t="s">
        <v>131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67"/>
      <c r="E3" s="11"/>
      <c r="F3" s="67"/>
      <c r="G3" s="11"/>
      <c r="H3" s="67"/>
      <c r="I3" s="11"/>
      <c r="J3" s="67"/>
      <c r="K3" s="11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45" ht="18.75" customHeight="1" x14ac:dyDescent="0.3">
      <c r="A4" s="1"/>
      <c r="B4" s="1"/>
      <c r="C4" s="1"/>
      <c r="D4" s="166" t="s">
        <v>132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72" t="s">
        <v>133</v>
      </c>
      <c r="O5" s="172"/>
      <c r="P5" s="172"/>
      <c r="Q5" s="172"/>
      <c r="R5" s="172"/>
      <c r="S5" s="8"/>
      <c r="T5" s="8"/>
      <c r="U5" s="8"/>
      <c r="V5" s="8"/>
      <c r="W5" s="8"/>
      <c r="X5" s="8"/>
    </row>
    <row r="6" spans="1:45" ht="18.600000000000001" customHeight="1" x14ac:dyDescent="0.55000000000000004">
      <c r="B6" s="9"/>
      <c r="C6" s="68"/>
      <c r="E6" s="8"/>
      <c r="F6" s="7"/>
      <c r="G6" s="7"/>
      <c r="H6" s="7"/>
      <c r="I6" s="7"/>
      <c r="J6" s="171" t="s">
        <v>92</v>
      </c>
      <c r="K6" s="171"/>
      <c r="L6" s="171"/>
      <c r="M6" s="69"/>
      <c r="N6" s="171" t="s">
        <v>134</v>
      </c>
      <c r="O6" s="171"/>
      <c r="P6" s="171"/>
      <c r="Q6" s="171"/>
      <c r="R6" s="171"/>
      <c r="S6" s="69"/>
      <c r="T6" s="69"/>
      <c r="U6" s="69"/>
      <c r="V6" s="69"/>
      <c r="W6" s="69"/>
    </row>
    <row r="7" spans="1:45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135</v>
      </c>
      <c r="S7" s="7"/>
      <c r="T7" s="7" t="s">
        <v>136</v>
      </c>
      <c r="U7" s="8"/>
      <c r="V7" s="8"/>
      <c r="X7" s="8"/>
    </row>
    <row r="8" spans="1:45" ht="18.75" customHeight="1" x14ac:dyDescent="0.25">
      <c r="B8" s="7"/>
      <c r="C8" s="5"/>
      <c r="D8" s="7" t="s">
        <v>137</v>
      </c>
      <c r="F8" s="7"/>
      <c r="G8" s="7"/>
      <c r="H8" s="7" t="s">
        <v>138</v>
      </c>
      <c r="I8" s="7"/>
      <c r="J8" s="7"/>
      <c r="L8" s="7"/>
      <c r="M8" s="7"/>
      <c r="N8" s="7" t="s">
        <v>139</v>
      </c>
      <c r="O8" s="7"/>
      <c r="Q8" s="7"/>
      <c r="R8" s="7" t="s">
        <v>140</v>
      </c>
      <c r="S8" s="7"/>
      <c r="T8" s="7" t="s">
        <v>141</v>
      </c>
      <c r="U8" s="7"/>
      <c r="V8" s="7" t="s">
        <v>142</v>
      </c>
      <c r="W8" s="7"/>
    </row>
    <row r="9" spans="1:45" ht="18.75" customHeight="1" x14ac:dyDescent="0.25">
      <c r="B9" s="7"/>
      <c r="C9" s="5"/>
      <c r="D9" s="7" t="s">
        <v>143</v>
      </c>
      <c r="F9" s="7"/>
      <c r="G9" s="7"/>
      <c r="H9" s="7" t="s">
        <v>144</v>
      </c>
      <c r="I9" s="7"/>
      <c r="J9" s="7" t="s">
        <v>145</v>
      </c>
      <c r="K9" s="7"/>
      <c r="L9" s="7"/>
      <c r="M9" s="7"/>
      <c r="N9" s="7" t="s">
        <v>146</v>
      </c>
      <c r="O9" s="7"/>
      <c r="P9" s="7" t="s">
        <v>147</v>
      </c>
      <c r="Q9" s="7"/>
      <c r="R9" s="7" t="s">
        <v>148</v>
      </c>
      <c r="S9" s="7"/>
      <c r="T9" s="7" t="s">
        <v>149</v>
      </c>
      <c r="U9" s="7"/>
      <c r="V9" s="7" t="s">
        <v>150</v>
      </c>
      <c r="W9" s="7"/>
      <c r="X9" s="7" t="s">
        <v>135</v>
      </c>
    </row>
    <row r="10" spans="1:45" ht="18.75" customHeight="1" x14ac:dyDescent="0.25">
      <c r="B10" s="5" t="s">
        <v>8</v>
      </c>
      <c r="C10" s="5"/>
      <c r="D10" s="7" t="s">
        <v>151</v>
      </c>
      <c r="F10" s="7" t="s">
        <v>152</v>
      </c>
      <c r="G10" s="7"/>
      <c r="H10" s="7" t="s">
        <v>153</v>
      </c>
      <c r="I10" s="7"/>
      <c r="J10" s="7" t="s">
        <v>154</v>
      </c>
      <c r="K10" s="7"/>
      <c r="L10" s="7" t="s">
        <v>155</v>
      </c>
      <c r="M10" s="7"/>
      <c r="N10" s="7" t="s">
        <v>154</v>
      </c>
      <c r="O10" s="7"/>
      <c r="P10" s="7" t="s">
        <v>154</v>
      </c>
      <c r="Q10" s="7"/>
      <c r="R10" s="7" t="s">
        <v>156</v>
      </c>
      <c r="S10" s="7"/>
      <c r="T10" s="7" t="s">
        <v>157</v>
      </c>
      <c r="U10" s="7"/>
      <c r="V10" s="7" t="s">
        <v>158</v>
      </c>
      <c r="W10" s="7"/>
      <c r="X10" s="7" t="s">
        <v>134</v>
      </c>
    </row>
    <row r="11" spans="1:45" ht="18.75" customHeight="1" x14ac:dyDescent="0.25">
      <c r="A11" s="4"/>
      <c r="B11" s="5"/>
      <c r="D11" s="168" t="s">
        <v>9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2" spans="1:45" ht="18.75" customHeight="1" x14ac:dyDescent="0.25">
      <c r="A12" s="3" t="s">
        <v>171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25">
      <c r="A13" s="10" t="s">
        <v>172</v>
      </c>
      <c r="B13" s="5"/>
      <c r="C13" s="68"/>
      <c r="D13" s="94">
        <f>'CH-Conso10'!D31</f>
        <v>362220339</v>
      </c>
      <c r="E13" s="94"/>
      <c r="F13" s="94">
        <f>'CH-Conso10'!F31</f>
        <v>2086386465</v>
      </c>
      <c r="G13" s="94"/>
      <c r="H13" s="94">
        <f>'CH-Conso10'!H31</f>
        <v>11079536</v>
      </c>
      <c r="I13" s="94"/>
      <c r="J13" s="94">
        <f>'CH-Conso10'!J31</f>
        <v>50523586.899999999</v>
      </c>
      <c r="K13" s="94"/>
      <c r="L13" s="94">
        <f>'CH-Conso10'!L31</f>
        <v>2610180163.0999999</v>
      </c>
      <c r="M13" s="94"/>
      <c r="N13" s="94">
        <f>'CH-Conso10'!N31</f>
        <v>-9559269</v>
      </c>
      <c r="O13" s="94"/>
      <c r="P13" s="94">
        <f>'CH-Conso10'!P31</f>
        <v>-281450.34840000235</v>
      </c>
      <c r="Q13" s="94"/>
      <c r="R13" s="94">
        <f>'CH-Conso10'!R31</f>
        <v>-9840719.3484000023</v>
      </c>
      <c r="S13" s="94"/>
      <c r="T13" s="94">
        <f>'CH-Conso10'!T31</f>
        <v>5110549370.6515999</v>
      </c>
      <c r="U13" s="94"/>
      <c r="V13" s="94">
        <f>'CH-Conso10'!V31</f>
        <v>148816431</v>
      </c>
      <c r="W13" s="94"/>
      <c r="X13" s="94">
        <f>'CH-Conso10'!X31</f>
        <v>5259365801.6515999</v>
      </c>
    </row>
    <row r="14" spans="1:45" ht="8.1" customHeight="1" x14ac:dyDescent="0.3">
      <c r="A14" s="18"/>
      <c r="B14" s="5"/>
      <c r="C14" s="7"/>
      <c r="D14" s="93"/>
      <c r="E14" s="75"/>
      <c r="F14" s="93"/>
      <c r="G14" s="75"/>
      <c r="H14" s="93"/>
      <c r="I14" s="75"/>
      <c r="J14" s="93"/>
      <c r="K14" s="75"/>
      <c r="L14" s="94"/>
      <c r="M14" s="70"/>
      <c r="N14" s="70"/>
      <c r="O14" s="70"/>
      <c r="P14" s="70"/>
      <c r="Q14" s="70"/>
      <c r="R14" s="70"/>
      <c r="S14" s="70"/>
      <c r="T14" s="94"/>
      <c r="U14" s="70"/>
      <c r="V14" s="94"/>
      <c r="W14" s="70"/>
      <c r="X14" s="94"/>
    </row>
    <row r="15" spans="1:45" ht="18.75" customHeight="1" x14ac:dyDescent="0.25">
      <c r="A15" s="10" t="s">
        <v>161</v>
      </c>
      <c r="B15" s="5"/>
      <c r="C15" s="7"/>
      <c r="D15" s="11"/>
      <c r="E15" s="11"/>
      <c r="F15" s="11"/>
      <c r="G15" s="11"/>
      <c r="H15" s="67"/>
      <c r="I15" s="11"/>
      <c r="J15" s="67"/>
      <c r="K15" s="11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</row>
    <row r="16" spans="1:45" ht="18.75" customHeight="1" x14ac:dyDescent="0.3">
      <c r="A16" s="18" t="s">
        <v>162</v>
      </c>
      <c r="B16" s="5"/>
      <c r="C16" s="7"/>
      <c r="D16" s="67"/>
      <c r="E16" s="11"/>
      <c r="F16" s="67"/>
      <c r="G16" s="11"/>
      <c r="H16" s="67"/>
      <c r="I16" s="11"/>
      <c r="J16" s="67"/>
      <c r="K16" s="11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</row>
    <row r="17" spans="1:25" ht="18.75" customHeight="1" x14ac:dyDescent="0.25">
      <c r="A17" s="4" t="s">
        <v>163</v>
      </c>
      <c r="B17" s="5">
        <v>24</v>
      </c>
      <c r="C17" s="7"/>
      <c r="D17" s="72">
        <v>0</v>
      </c>
      <c r="E17" s="67"/>
      <c r="F17" s="72">
        <v>0</v>
      </c>
      <c r="G17" s="67"/>
      <c r="H17" s="72">
        <v>0</v>
      </c>
      <c r="I17" s="67"/>
      <c r="J17" s="72">
        <v>0</v>
      </c>
      <c r="K17" s="67"/>
      <c r="L17" s="60">
        <v>-235423335</v>
      </c>
      <c r="M17" s="67"/>
      <c r="N17" s="72"/>
      <c r="O17" s="67"/>
      <c r="P17" s="72"/>
      <c r="Q17" s="67"/>
      <c r="R17" s="72"/>
      <c r="S17" s="67"/>
      <c r="T17" s="60">
        <f>SUM(D17:L17,R17)</f>
        <v>-235423335</v>
      </c>
      <c r="U17" s="73"/>
      <c r="V17" s="60">
        <v>-52065000</v>
      </c>
      <c r="W17" s="73"/>
      <c r="X17" s="162">
        <f>SUM(T17:V17)</f>
        <v>-287488335</v>
      </c>
      <c r="Y17" s="41"/>
    </row>
    <row r="18" spans="1:25" ht="18.75" customHeight="1" x14ac:dyDescent="0.3">
      <c r="A18" s="18" t="s">
        <v>164</v>
      </c>
      <c r="B18" s="5"/>
      <c r="C18" s="7"/>
      <c r="D18" s="144">
        <f>SUM(D17:D17)</f>
        <v>0</v>
      </c>
      <c r="E18" s="145"/>
      <c r="F18" s="144">
        <f>SUM(F17:F17)</f>
        <v>0</v>
      </c>
      <c r="G18" s="145"/>
      <c r="H18" s="144">
        <f>SUM(H17:H17)</f>
        <v>0</v>
      </c>
      <c r="I18" s="145"/>
      <c r="J18" s="144">
        <f>SUM(J17:J17)</f>
        <v>0</v>
      </c>
      <c r="K18" s="145"/>
      <c r="L18" s="64">
        <f>SUM(L17:L17)</f>
        <v>-235423335</v>
      </c>
      <c r="M18" s="76"/>
      <c r="N18" s="144">
        <f>SUM(N17:N17)</f>
        <v>0</v>
      </c>
      <c r="O18" s="76"/>
      <c r="P18" s="144">
        <f>SUM(P17:P17)</f>
        <v>0</v>
      </c>
      <c r="Q18" s="76"/>
      <c r="R18" s="144">
        <f>SUM(R17:R17)</f>
        <v>0</v>
      </c>
      <c r="S18" s="76"/>
      <c r="T18" s="64">
        <f>SUM(T17:T17)</f>
        <v>-235423335</v>
      </c>
      <c r="U18" s="76"/>
      <c r="V18" s="64">
        <f>SUM(V17:V17)</f>
        <v>-52065000</v>
      </c>
      <c r="W18" s="76"/>
      <c r="X18" s="64">
        <f>SUM(X17:X17)</f>
        <v>-287488335</v>
      </c>
    </row>
    <row r="19" spans="1:25" ht="8.1" customHeight="1" x14ac:dyDescent="0.3">
      <c r="A19" s="18"/>
      <c r="B19" s="5"/>
      <c r="C19" s="7"/>
      <c r="D19" s="74"/>
      <c r="E19" s="75"/>
      <c r="F19" s="74"/>
      <c r="G19" s="75"/>
      <c r="H19" s="74"/>
      <c r="I19" s="75"/>
      <c r="J19" s="74"/>
      <c r="K19" s="75"/>
      <c r="L19" s="77"/>
      <c r="M19" s="70"/>
      <c r="N19" s="70"/>
      <c r="O19" s="70"/>
      <c r="P19" s="70"/>
      <c r="Q19" s="70"/>
      <c r="R19" s="70"/>
      <c r="S19" s="70"/>
      <c r="T19" s="77"/>
      <c r="U19" s="70"/>
      <c r="V19" s="77"/>
      <c r="W19" s="70"/>
      <c r="X19" s="77"/>
    </row>
    <row r="20" spans="1:25" ht="18.75" customHeight="1" x14ac:dyDescent="0.3">
      <c r="A20" s="18" t="s">
        <v>165</v>
      </c>
      <c r="B20" s="5"/>
      <c r="C20" s="7"/>
      <c r="D20" s="67"/>
      <c r="E20" s="11"/>
      <c r="F20" s="67"/>
      <c r="G20" s="11"/>
      <c r="H20" s="67"/>
      <c r="I20" s="11"/>
      <c r="J20" s="67"/>
      <c r="K20" s="11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</row>
    <row r="21" spans="1:25" ht="18.75" customHeight="1" x14ac:dyDescent="0.25">
      <c r="A21" s="4" t="s">
        <v>263</v>
      </c>
      <c r="B21" s="5"/>
      <c r="C21" s="7"/>
      <c r="D21" s="115">
        <v>0</v>
      </c>
      <c r="E21" s="82"/>
      <c r="F21" s="115">
        <v>0</v>
      </c>
      <c r="G21" s="82"/>
      <c r="H21" s="115">
        <v>0</v>
      </c>
      <c r="I21" s="82"/>
      <c r="J21" s="115">
        <v>0</v>
      </c>
      <c r="K21" s="82"/>
      <c r="L21" s="158">
        <v>0</v>
      </c>
      <c r="M21" s="158"/>
      <c r="N21" s="115">
        <v>0</v>
      </c>
      <c r="O21" s="158"/>
      <c r="P21" s="115">
        <v>0</v>
      </c>
      <c r="Q21" s="158"/>
      <c r="R21" s="115">
        <v>0</v>
      </c>
      <c r="S21" s="73"/>
      <c r="T21" s="73">
        <v>0</v>
      </c>
      <c r="U21" s="73"/>
      <c r="V21" s="73">
        <v>800</v>
      </c>
      <c r="W21" s="73"/>
      <c r="X21" s="58">
        <f>SUM(T21:V21)</f>
        <v>800</v>
      </c>
    </row>
    <row r="22" spans="1:25" ht="18.75" customHeight="1" x14ac:dyDescent="0.25">
      <c r="A22" s="4" t="s">
        <v>264</v>
      </c>
      <c r="B22" s="5">
        <v>11</v>
      </c>
      <c r="C22" s="7"/>
      <c r="D22" s="60">
        <v>0</v>
      </c>
      <c r="E22" s="82"/>
      <c r="F22" s="60">
        <v>0</v>
      </c>
      <c r="G22" s="82"/>
      <c r="H22" s="60">
        <v>-12924403</v>
      </c>
      <c r="I22" s="82"/>
      <c r="J22" s="60">
        <v>0</v>
      </c>
      <c r="K22" s="82"/>
      <c r="L22" s="73">
        <v>19817292</v>
      </c>
      <c r="M22" s="73"/>
      <c r="N22" s="60">
        <v>0</v>
      </c>
      <c r="O22" s="73"/>
      <c r="P22" s="60">
        <v>0</v>
      </c>
      <c r="Q22" s="73"/>
      <c r="R22" s="60">
        <v>0</v>
      </c>
      <c r="S22" s="73"/>
      <c r="T22" s="73">
        <f>SUM(D22:L22)</f>
        <v>6892889</v>
      </c>
      <c r="U22" s="73"/>
      <c r="V22" s="73">
        <v>-6892889</v>
      </c>
      <c r="W22" s="73"/>
      <c r="X22" s="58">
        <v>0</v>
      </c>
    </row>
    <row r="23" spans="1:25" ht="18.75" customHeight="1" x14ac:dyDescent="0.3">
      <c r="A23" s="18" t="s">
        <v>166</v>
      </c>
      <c r="B23" s="5"/>
      <c r="C23" s="7"/>
      <c r="D23" s="155">
        <f>SUM(D21:D22)</f>
        <v>0</v>
      </c>
      <c r="E23" s="81"/>
      <c r="F23" s="155">
        <f>SUM(F21:F22)</f>
        <v>0</v>
      </c>
      <c r="G23" s="81"/>
      <c r="H23" s="155">
        <f>SUM(H21:H22)</f>
        <v>-12924403</v>
      </c>
      <c r="I23" s="81"/>
      <c r="J23" s="155">
        <f>SUM(J21:J22)</f>
        <v>0</v>
      </c>
      <c r="K23" s="81"/>
      <c r="L23" s="155">
        <f>SUM(L21:L22)</f>
        <v>19817292</v>
      </c>
      <c r="M23" s="70"/>
      <c r="N23" s="155">
        <f>SUM(N21:N22)</f>
        <v>0</v>
      </c>
      <c r="O23" s="70"/>
      <c r="P23" s="155">
        <f>SUM(P21:P22)</f>
        <v>0</v>
      </c>
      <c r="Q23" s="70"/>
      <c r="R23" s="155">
        <f>SUM(R21:R22)</f>
        <v>0</v>
      </c>
      <c r="S23" s="70"/>
      <c r="T23" s="155">
        <f>SUM(T21:T22)</f>
        <v>6892889</v>
      </c>
      <c r="U23" s="70"/>
      <c r="V23" s="155">
        <f>SUM(V21:V22)</f>
        <v>-6892089</v>
      </c>
      <c r="W23" s="70"/>
      <c r="X23" s="155">
        <f>SUM(X21:X22)</f>
        <v>800</v>
      </c>
    </row>
    <row r="24" spans="1:25" ht="8.1" customHeight="1" x14ac:dyDescent="0.3">
      <c r="A24" s="18"/>
      <c r="B24" s="5"/>
      <c r="C24" s="7"/>
      <c r="D24" s="156"/>
      <c r="E24" s="81"/>
      <c r="F24" s="156"/>
      <c r="G24" s="81"/>
      <c r="H24" s="156"/>
      <c r="I24" s="81"/>
      <c r="J24" s="156"/>
      <c r="K24" s="81"/>
      <c r="L24" s="77"/>
      <c r="M24" s="70"/>
      <c r="N24" s="77"/>
      <c r="O24" s="70"/>
      <c r="P24" s="77"/>
      <c r="Q24" s="70"/>
      <c r="R24" s="77"/>
      <c r="S24" s="70"/>
      <c r="T24" s="77"/>
      <c r="U24" s="70"/>
      <c r="V24" s="77"/>
      <c r="W24" s="70"/>
      <c r="X24" s="77"/>
    </row>
    <row r="25" spans="1:25" ht="18.75" customHeight="1" x14ac:dyDescent="0.25">
      <c r="A25" s="10" t="s">
        <v>167</v>
      </c>
      <c r="B25" s="5"/>
      <c r="C25" s="7"/>
      <c r="D25" s="64">
        <f>SUM(D18,D23)</f>
        <v>0</v>
      </c>
      <c r="E25" s="157"/>
      <c r="F25" s="64">
        <f>SUM(F18,F23)</f>
        <v>0</v>
      </c>
      <c r="G25" s="157"/>
      <c r="H25" s="64">
        <f>SUM(H18,H23)</f>
        <v>-12924403</v>
      </c>
      <c r="I25" s="157"/>
      <c r="J25" s="64">
        <f>SUM(J18,J23)</f>
        <v>0</v>
      </c>
      <c r="K25" s="81"/>
      <c r="L25" s="64">
        <f>SUM(L18,L23)</f>
        <v>-215606043</v>
      </c>
      <c r="M25" s="70"/>
      <c r="N25" s="64">
        <f>SUM(N18,N23)</f>
        <v>0</v>
      </c>
      <c r="O25" s="70"/>
      <c r="P25" s="64">
        <f>SUM(P18,P23)</f>
        <v>0</v>
      </c>
      <c r="Q25" s="70"/>
      <c r="R25" s="64">
        <f>SUM(R18,R23)</f>
        <v>0</v>
      </c>
      <c r="S25" s="70"/>
      <c r="T25" s="64">
        <f>SUM(T18,T23)</f>
        <v>-228530446</v>
      </c>
      <c r="U25" s="70"/>
      <c r="V25" s="64">
        <f>SUM(V18,V23)</f>
        <v>-58957089</v>
      </c>
      <c r="W25" s="70"/>
      <c r="X25" s="64">
        <f>SUM(X18,X23)</f>
        <v>-287487535</v>
      </c>
    </row>
    <row r="26" spans="1:25" ht="8.1" customHeight="1" x14ac:dyDescent="0.3">
      <c r="A26" s="18"/>
      <c r="B26" s="5"/>
      <c r="C26" s="7"/>
      <c r="D26" s="74"/>
      <c r="E26" s="75"/>
      <c r="F26" s="74"/>
      <c r="G26" s="75"/>
      <c r="H26" s="74"/>
      <c r="I26" s="75"/>
      <c r="J26" s="74"/>
      <c r="K26" s="75"/>
      <c r="L26" s="77"/>
      <c r="M26" s="70"/>
      <c r="N26" s="70"/>
      <c r="O26" s="70"/>
      <c r="P26" s="70"/>
      <c r="Q26" s="70"/>
      <c r="R26" s="70"/>
      <c r="S26" s="70"/>
      <c r="T26" s="77"/>
      <c r="U26" s="70"/>
      <c r="V26" s="77"/>
      <c r="W26" s="70"/>
      <c r="X26" s="77"/>
    </row>
    <row r="27" spans="1:25" ht="18.75" customHeight="1" x14ac:dyDescent="0.25">
      <c r="A27" s="3" t="s">
        <v>168</v>
      </c>
      <c r="B27" s="5"/>
      <c r="C27" s="7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</row>
    <row r="28" spans="1:25" ht="18.75" customHeight="1" x14ac:dyDescent="0.25">
      <c r="A28" s="9" t="s">
        <v>173</v>
      </c>
      <c r="B28" s="5"/>
      <c r="C28" s="7"/>
      <c r="D28" s="73">
        <v>0</v>
      </c>
      <c r="E28" s="82"/>
      <c r="F28" s="73">
        <v>0</v>
      </c>
      <c r="G28" s="11"/>
      <c r="H28" s="67">
        <v>0</v>
      </c>
      <c r="I28" s="11"/>
      <c r="J28" s="67">
        <v>0</v>
      </c>
      <c r="K28" s="11"/>
      <c r="L28" s="73">
        <v>-17781313</v>
      </c>
      <c r="M28" s="73"/>
      <c r="N28" s="73">
        <v>0</v>
      </c>
      <c r="O28" s="73"/>
      <c r="P28" s="73">
        <v>0</v>
      </c>
      <c r="Q28" s="73"/>
      <c r="R28" s="73">
        <v>0</v>
      </c>
      <c r="S28" s="73"/>
      <c r="T28" s="73">
        <v>-17781313</v>
      </c>
      <c r="U28" s="73"/>
      <c r="V28" s="73">
        <v>12640090</v>
      </c>
      <c r="W28" s="73"/>
      <c r="X28" s="115">
        <f>SUM(T28:V28)</f>
        <v>-5141223</v>
      </c>
      <c r="Y28" s="119"/>
    </row>
    <row r="29" spans="1:25" ht="18.75" customHeight="1" x14ac:dyDescent="0.25">
      <c r="A29" s="9" t="s">
        <v>169</v>
      </c>
      <c r="B29" s="5"/>
      <c r="C29" s="7"/>
      <c r="D29" s="72">
        <v>0</v>
      </c>
      <c r="E29" s="67"/>
      <c r="F29" s="72">
        <v>0</v>
      </c>
      <c r="G29" s="67"/>
      <c r="H29" s="72">
        <v>0</v>
      </c>
      <c r="I29" s="67"/>
      <c r="J29" s="72">
        <v>0</v>
      </c>
      <c r="K29" s="67"/>
      <c r="L29" s="60">
        <v>-1808511</v>
      </c>
      <c r="M29" s="73"/>
      <c r="N29" s="60">
        <v>4247855</v>
      </c>
      <c r="O29" s="73"/>
      <c r="P29" s="60">
        <v>-4822</v>
      </c>
      <c r="Q29" s="73"/>
      <c r="R29" s="60">
        <v>4243033</v>
      </c>
      <c r="S29" s="73"/>
      <c r="T29" s="60">
        <v>2434522</v>
      </c>
      <c r="U29" s="73"/>
      <c r="V29" s="60">
        <v>-44190</v>
      </c>
      <c r="W29" s="73"/>
      <c r="X29" s="115">
        <f>SUM(T29:V29)</f>
        <v>2390332</v>
      </c>
      <c r="Y29" s="119"/>
    </row>
    <row r="30" spans="1:25" ht="18.75" customHeight="1" x14ac:dyDescent="0.25">
      <c r="A30" s="3" t="s">
        <v>265</v>
      </c>
      <c r="B30" s="5"/>
      <c r="C30" s="7"/>
      <c r="D30" s="146">
        <f>SUM(D28:D29)</f>
        <v>0</v>
      </c>
      <c r="E30" s="76"/>
      <c r="F30" s="146">
        <f>SUM(F28:F29)</f>
        <v>0</v>
      </c>
      <c r="G30" s="76"/>
      <c r="H30" s="146">
        <f>SUM(H28:H29)</f>
        <v>0</v>
      </c>
      <c r="I30" s="76"/>
      <c r="J30" s="146">
        <f>SUM(J28:J29)</f>
        <v>0</v>
      </c>
      <c r="K30" s="76"/>
      <c r="L30" s="155">
        <f>SUM(L28:L29)</f>
        <v>-19589824</v>
      </c>
      <c r="M30" s="70"/>
      <c r="N30" s="155">
        <f>SUM(N28:N29)</f>
        <v>4247855</v>
      </c>
      <c r="O30" s="70"/>
      <c r="P30" s="155">
        <f>SUM(P28:P29)</f>
        <v>-4822</v>
      </c>
      <c r="Q30" s="70"/>
      <c r="R30" s="155">
        <f>SUM(R28:R29)</f>
        <v>4243033</v>
      </c>
      <c r="S30" s="70"/>
      <c r="T30" s="159">
        <f>SUM(T28:T29)</f>
        <v>-15346791</v>
      </c>
      <c r="U30" s="70"/>
      <c r="V30" s="155">
        <f>SUM(V28:V29)</f>
        <v>12595900</v>
      </c>
      <c r="W30" s="70"/>
      <c r="X30" s="159">
        <f>SUM(X28:X29)</f>
        <v>-2750891</v>
      </c>
      <c r="Y30" s="119"/>
    </row>
    <row r="31" spans="1:25" ht="8.1" customHeight="1" x14ac:dyDescent="0.3">
      <c r="A31" s="18"/>
      <c r="B31" s="5"/>
      <c r="C31" s="7"/>
      <c r="D31" s="74"/>
      <c r="E31" s="75"/>
      <c r="F31" s="74"/>
      <c r="G31" s="75"/>
      <c r="H31" s="74"/>
      <c r="I31" s="75"/>
      <c r="J31" s="74"/>
      <c r="K31" s="75"/>
      <c r="L31" s="77"/>
      <c r="M31" s="70"/>
      <c r="N31" s="70"/>
      <c r="O31" s="70"/>
      <c r="P31" s="70"/>
      <c r="Q31" s="70"/>
      <c r="R31" s="70"/>
      <c r="S31" s="70"/>
      <c r="T31" s="77"/>
      <c r="U31" s="70"/>
      <c r="V31" s="77"/>
      <c r="W31" s="70"/>
      <c r="X31" s="77"/>
    </row>
    <row r="32" spans="1:25" ht="18.75" customHeight="1" thickBot="1" x14ac:dyDescent="0.3">
      <c r="A32" s="10" t="s">
        <v>174</v>
      </c>
      <c r="B32" s="5"/>
      <c r="C32" s="7"/>
      <c r="D32" s="79">
        <f>SUM(D13,D25,D30)</f>
        <v>362220339</v>
      </c>
      <c r="E32" s="70"/>
      <c r="F32" s="79">
        <f>SUM(F13,F25,F30)</f>
        <v>2086386465</v>
      </c>
      <c r="G32" s="63"/>
      <c r="H32" s="79">
        <f>SUM(H13,H25,H30)</f>
        <v>-1844867</v>
      </c>
      <c r="I32" s="63"/>
      <c r="J32" s="79">
        <f>SUM(J13,J25,J30)</f>
        <v>50523586.899999999</v>
      </c>
      <c r="K32" s="70"/>
      <c r="L32" s="79">
        <f>SUM(L13,L25,L30)</f>
        <v>2374984296.0999999</v>
      </c>
      <c r="M32" s="70"/>
      <c r="N32" s="79">
        <f>SUM(N13,N25,N30)</f>
        <v>-5311414</v>
      </c>
      <c r="O32" s="70"/>
      <c r="P32" s="79">
        <f>SUM(P13,P25,P30)</f>
        <v>-286272.34840000235</v>
      </c>
      <c r="Q32" s="70"/>
      <c r="R32" s="79">
        <f>SUM(R13,R25,R30)</f>
        <v>-5597686.3484000023</v>
      </c>
      <c r="S32" s="70"/>
      <c r="T32" s="120">
        <f>SUM(T13,T25,T30)</f>
        <v>4866672133.6515999</v>
      </c>
      <c r="U32" s="70"/>
      <c r="V32" s="79">
        <f>SUM(V13,V25,V30)</f>
        <v>102455242</v>
      </c>
      <c r="W32" s="70"/>
      <c r="X32" s="120">
        <f>SUM(X13,X25,X30)</f>
        <v>4969127375.6515999</v>
      </c>
    </row>
    <row r="33" spans="24:24" ht="18.75" customHeight="1" thickTop="1" x14ac:dyDescent="0.25"/>
    <row r="34" spans="24:24" ht="18.75" customHeight="1" x14ac:dyDescent="0.25">
      <c r="X34" s="41"/>
    </row>
  </sheetData>
  <mergeCells count="5">
    <mergeCell ref="D4:X4"/>
    <mergeCell ref="N5:R5"/>
    <mergeCell ref="J6:L6"/>
    <mergeCell ref="N6:R6"/>
    <mergeCell ref="D11:X11"/>
  </mergeCells>
  <pageMargins left="0.7" right="0.7" top="0.48" bottom="0.5" header="0.5" footer="0.5"/>
  <pageSetup paperSize="9" scale="53" firstPageNumber="12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dimension ref="A1:N25"/>
  <sheetViews>
    <sheetView zoomScale="85" zoomScaleNormal="85" zoomScaleSheetLayoutView="70" workbookViewId="0">
      <selection activeCell="S17" sqref="S17"/>
    </sheetView>
  </sheetViews>
  <sheetFormatPr defaultColWidth="9.125" defaultRowHeight="13.8" x14ac:dyDescent="0.25"/>
  <cols>
    <col min="1" max="1" width="64.875" style="9" customWidth="1"/>
    <col min="2" max="2" width="7.125" style="68" customWidth="1"/>
    <col min="3" max="3" width="1.125" style="4" customWidth="1"/>
    <col min="4" max="4" width="15.625" style="4" customWidth="1"/>
    <col min="5" max="5" width="1.125" style="4" customWidth="1"/>
    <col min="6" max="6" width="16.25" style="4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175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66" t="s">
        <v>176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133</v>
      </c>
      <c r="N4" s="8"/>
    </row>
    <row r="5" spans="1:14" ht="18.600000000000001" customHeight="1" x14ac:dyDescent="0.25">
      <c r="B5" s="9"/>
      <c r="C5" s="68"/>
      <c r="E5" s="8"/>
      <c r="F5" s="7"/>
      <c r="G5" s="7"/>
      <c r="H5" s="171" t="s">
        <v>92</v>
      </c>
      <c r="I5" s="171"/>
      <c r="J5" s="171"/>
      <c r="L5" s="124" t="s">
        <v>134</v>
      </c>
      <c r="M5" s="123"/>
    </row>
    <row r="6" spans="1:14" ht="19.5" customHeight="1" x14ac:dyDescent="0.25">
      <c r="B6" s="7"/>
      <c r="C6" s="5"/>
      <c r="D6" s="7" t="s">
        <v>137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143</v>
      </c>
      <c r="F7" s="7"/>
      <c r="G7" s="7"/>
      <c r="H7" s="7" t="s">
        <v>145</v>
      </c>
      <c r="I7" s="7"/>
      <c r="J7" s="7"/>
      <c r="K7" s="7"/>
      <c r="L7" s="7" t="s">
        <v>147</v>
      </c>
      <c r="M7" s="7"/>
      <c r="N7" s="7" t="s">
        <v>135</v>
      </c>
    </row>
    <row r="8" spans="1:14" ht="19.5" customHeight="1" x14ac:dyDescent="0.25">
      <c r="B8" s="5" t="s">
        <v>8</v>
      </c>
      <c r="C8" s="5"/>
      <c r="D8" s="7" t="s">
        <v>151</v>
      </c>
      <c r="F8" s="7" t="s">
        <v>152</v>
      </c>
      <c r="G8" s="7"/>
      <c r="H8" s="7" t="s">
        <v>154</v>
      </c>
      <c r="I8" s="7"/>
      <c r="J8" s="7" t="s">
        <v>177</v>
      </c>
      <c r="K8" s="7"/>
      <c r="L8" s="7" t="s">
        <v>154</v>
      </c>
      <c r="M8" s="7"/>
      <c r="N8" s="7" t="s">
        <v>134</v>
      </c>
    </row>
    <row r="9" spans="1:14" ht="19.5" customHeight="1" x14ac:dyDescent="0.25">
      <c r="A9" s="4"/>
      <c r="B9" s="5"/>
      <c r="D9" s="168" t="s">
        <v>9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4" ht="19.5" customHeight="1" x14ac:dyDescent="0.25">
      <c r="A10" s="3" t="s">
        <v>159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25">
      <c r="A11" s="10" t="s">
        <v>160</v>
      </c>
      <c r="B11" s="5"/>
      <c r="C11" s="68"/>
      <c r="D11" s="48">
        <v>362220339</v>
      </c>
      <c r="E11" s="99"/>
      <c r="F11" s="48">
        <v>2086386465</v>
      </c>
      <c r="G11" s="99">
        <v>0</v>
      </c>
      <c r="H11" s="48">
        <v>50523587</v>
      </c>
      <c r="I11" s="99">
        <v>0</v>
      </c>
      <c r="J11" s="48">
        <v>1033021582</v>
      </c>
      <c r="K11" s="93"/>
      <c r="L11" s="48">
        <v>-6126381</v>
      </c>
      <c r="M11" s="93">
        <v>-62338470.651599884</v>
      </c>
      <c r="N11" s="48">
        <v>3526025592</v>
      </c>
    </row>
    <row r="12" spans="1:14" ht="9.6" customHeight="1" x14ac:dyDescent="0.3">
      <c r="A12" s="80"/>
      <c r="B12" s="5"/>
      <c r="C12" s="7"/>
      <c r="D12" s="75"/>
      <c r="E12" s="11"/>
      <c r="F12" s="75"/>
      <c r="G12" s="11"/>
      <c r="H12" s="78"/>
      <c r="I12" s="11"/>
      <c r="J12" s="75"/>
      <c r="K12" s="100"/>
      <c r="L12" s="100"/>
      <c r="M12" s="100"/>
      <c r="N12" s="75"/>
    </row>
    <row r="13" spans="1:14" ht="19.5" customHeight="1" x14ac:dyDescent="0.25">
      <c r="A13" s="10" t="s">
        <v>161</v>
      </c>
      <c r="B13" s="5"/>
      <c r="C13" s="7"/>
      <c r="D13" s="11"/>
      <c r="E13" s="11"/>
      <c r="F13" s="11"/>
      <c r="G13" s="11"/>
      <c r="H13" s="67"/>
      <c r="I13" s="11"/>
      <c r="J13" s="67"/>
      <c r="K13" s="67"/>
      <c r="L13" s="67"/>
      <c r="M13" s="67"/>
      <c r="N13" s="67"/>
    </row>
    <row r="14" spans="1:14" ht="19.5" customHeight="1" x14ac:dyDescent="0.3">
      <c r="A14" s="18" t="s">
        <v>162</v>
      </c>
      <c r="B14" s="5"/>
      <c r="C14" s="7"/>
      <c r="D14" s="11"/>
      <c r="E14" s="11"/>
      <c r="F14" s="11"/>
      <c r="G14" s="11"/>
      <c r="H14" s="67"/>
      <c r="I14" s="11"/>
      <c r="J14" s="67"/>
      <c r="K14" s="67"/>
      <c r="L14" s="67"/>
      <c r="M14" s="67"/>
      <c r="N14" s="67"/>
    </row>
    <row r="15" spans="1:14" ht="19.5" customHeight="1" x14ac:dyDescent="0.25">
      <c r="A15" s="4" t="s">
        <v>163</v>
      </c>
      <c r="B15" s="5">
        <v>24</v>
      </c>
      <c r="C15" s="7"/>
      <c r="D15" s="72">
        <v>0</v>
      </c>
      <c r="E15" s="67"/>
      <c r="F15" s="72">
        <v>0</v>
      </c>
      <c r="G15" s="67"/>
      <c r="H15" s="72">
        <v>0</v>
      </c>
      <c r="I15" s="67"/>
      <c r="J15" s="60">
        <v>-398381578</v>
      </c>
      <c r="K15" s="71"/>
      <c r="L15" s="72">
        <v>0</v>
      </c>
      <c r="M15" s="71"/>
      <c r="N15" s="60">
        <f>SUM(D15:L15)</f>
        <v>-398381578</v>
      </c>
    </row>
    <row r="16" spans="1:14" ht="19.5" customHeight="1" x14ac:dyDescent="0.3">
      <c r="A16" s="18" t="s">
        <v>178</v>
      </c>
      <c r="B16" s="5"/>
      <c r="C16" s="7"/>
      <c r="D16" s="144">
        <f>SUM(D15:D15)</f>
        <v>0</v>
      </c>
      <c r="E16" s="76"/>
      <c r="F16" s="144">
        <f>SUM(F15:F15)</f>
        <v>0</v>
      </c>
      <c r="G16" s="76"/>
      <c r="H16" s="144">
        <f>SUM(H15:H15)</f>
        <v>0</v>
      </c>
      <c r="I16" s="76"/>
      <c r="J16" s="64">
        <f>SUM(J15:J15)</f>
        <v>-398381578</v>
      </c>
      <c r="K16" s="76"/>
      <c r="L16" s="144">
        <f>SUM(L15:L15)</f>
        <v>0</v>
      </c>
      <c r="M16" s="76"/>
      <c r="N16" s="64">
        <f>SUM(N15:N15)</f>
        <v>-398381578</v>
      </c>
    </row>
    <row r="17" spans="1:14" ht="9.6" customHeight="1" x14ac:dyDescent="0.3">
      <c r="A17" s="80"/>
      <c r="B17" s="5"/>
      <c r="C17" s="7"/>
      <c r="D17" s="75"/>
      <c r="E17" s="11"/>
      <c r="F17" s="75"/>
      <c r="G17" s="11"/>
      <c r="H17" s="78"/>
      <c r="I17" s="11"/>
      <c r="J17" s="75"/>
      <c r="K17" s="67"/>
      <c r="L17" s="67"/>
      <c r="M17" s="67"/>
      <c r="N17" s="75"/>
    </row>
    <row r="18" spans="1:14" ht="19.5" customHeight="1" x14ac:dyDescent="0.25">
      <c r="A18" s="3" t="s">
        <v>168</v>
      </c>
      <c r="B18" s="5"/>
      <c r="C18" s="7"/>
      <c r="D18" s="81"/>
      <c r="E18" s="82"/>
      <c r="F18" s="81"/>
      <c r="G18" s="82"/>
      <c r="H18" s="81"/>
      <c r="I18" s="82"/>
      <c r="J18" s="81"/>
      <c r="K18" s="82"/>
      <c r="L18" s="82"/>
      <c r="M18" s="82"/>
      <c r="N18" s="81"/>
    </row>
    <row r="19" spans="1:14" ht="19.5" customHeight="1" x14ac:dyDescent="0.55000000000000004">
      <c r="A19" s="4" t="s">
        <v>173</v>
      </c>
      <c r="B19" s="5"/>
      <c r="C19" s="7"/>
      <c r="D19" s="147">
        <v>0</v>
      </c>
      <c r="E19" s="149"/>
      <c r="F19" s="147">
        <v>0</v>
      </c>
      <c r="G19" s="149"/>
      <c r="H19" s="147">
        <v>0</v>
      </c>
      <c r="I19" s="112"/>
      <c r="J19" s="115">
        <f>'PL8-9'!J58</f>
        <v>453341526</v>
      </c>
      <c r="K19" s="112"/>
      <c r="L19" s="147">
        <v>0</v>
      </c>
      <c r="M19" s="112"/>
      <c r="N19" s="121">
        <f>SUM(D19,F19,H19,J19,L19)</f>
        <v>453341526</v>
      </c>
    </row>
    <row r="20" spans="1:14" ht="19.5" customHeight="1" x14ac:dyDescent="0.55000000000000004">
      <c r="A20" s="4" t="s">
        <v>169</v>
      </c>
      <c r="B20" s="5"/>
      <c r="C20" s="7"/>
      <c r="D20" s="148">
        <v>0</v>
      </c>
      <c r="E20" s="149"/>
      <c r="F20" s="148">
        <v>0</v>
      </c>
      <c r="G20" s="149"/>
      <c r="H20" s="148">
        <v>0</v>
      </c>
      <c r="I20" s="112"/>
      <c r="J20" s="148">
        <v>0</v>
      </c>
      <c r="K20" s="112"/>
      <c r="L20" s="60">
        <v>5844931</v>
      </c>
      <c r="M20" s="112"/>
      <c r="N20" s="121">
        <f>SUM(D20,F20,H20,J20,L20)</f>
        <v>5844931</v>
      </c>
    </row>
    <row r="21" spans="1:14" ht="19.5" customHeight="1" x14ac:dyDescent="0.25">
      <c r="A21" s="3" t="s">
        <v>128</v>
      </c>
      <c r="B21" s="5"/>
      <c r="C21" s="7"/>
      <c r="D21" s="150">
        <f>SUM(D19:D20)</f>
        <v>0</v>
      </c>
      <c r="E21" s="141"/>
      <c r="F21" s="150">
        <f>SUM(F19:F20)</f>
        <v>0</v>
      </c>
      <c r="G21" s="141"/>
      <c r="H21" s="150">
        <f>SUM(H19:H20)</f>
        <v>0</v>
      </c>
      <c r="I21" s="81"/>
      <c r="J21" s="43">
        <f>SUM(J19:J20)</f>
        <v>453341526</v>
      </c>
      <c r="K21" s="81"/>
      <c r="L21" s="43">
        <f>SUM(L19:L20)</f>
        <v>5844931</v>
      </c>
      <c r="M21" s="81"/>
      <c r="N21" s="43">
        <f>SUM(N19:N20)</f>
        <v>459186457</v>
      </c>
    </row>
    <row r="22" spans="1:14" ht="9.6" customHeight="1" x14ac:dyDescent="0.3">
      <c r="A22" s="80"/>
      <c r="B22" s="5"/>
      <c r="C22" s="7"/>
      <c r="D22" s="75"/>
      <c r="E22" s="11"/>
      <c r="F22" s="75"/>
      <c r="G22" s="11"/>
      <c r="H22" s="78"/>
      <c r="I22" s="11"/>
      <c r="J22" s="75"/>
      <c r="K22" s="67"/>
      <c r="L22" s="67"/>
      <c r="M22" s="67"/>
      <c r="N22" s="75"/>
    </row>
    <row r="23" spans="1:14" ht="19.5" customHeight="1" thickBot="1" x14ac:dyDescent="0.3">
      <c r="A23" s="10" t="s">
        <v>170</v>
      </c>
      <c r="B23" s="5"/>
      <c r="C23" s="8"/>
      <c r="D23" s="83">
        <f>SUM(D11,D16,D21)</f>
        <v>362220339</v>
      </c>
      <c r="E23" s="82"/>
      <c r="F23" s="83">
        <f>SUM(F11,F16,F21)</f>
        <v>2086386465</v>
      </c>
      <c r="G23" s="82"/>
      <c r="H23" s="83">
        <f>SUM(H11,H16,H21)</f>
        <v>50523587</v>
      </c>
      <c r="I23" s="82"/>
      <c r="J23" s="83">
        <f>SUM(J11,J16,J21)</f>
        <v>1087981530</v>
      </c>
      <c r="K23" s="82"/>
      <c r="L23" s="83">
        <f>SUM(L11,L16,L21)</f>
        <v>-281450</v>
      </c>
      <c r="M23" s="82"/>
      <c r="N23" s="83">
        <f>SUM(N11,N16,N21)</f>
        <v>3586830471</v>
      </c>
    </row>
    <row r="24" spans="1:14" ht="21" customHeight="1" thickTop="1" x14ac:dyDescent="0.25"/>
    <row r="25" spans="1:14" ht="21" customHeight="1" x14ac:dyDescent="0.25">
      <c r="N25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3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O25"/>
  <sheetViews>
    <sheetView zoomScale="85" zoomScaleNormal="85" zoomScaleSheetLayoutView="85" workbookViewId="0">
      <selection activeCell="W21" sqref="W21"/>
    </sheetView>
  </sheetViews>
  <sheetFormatPr defaultColWidth="9.125" defaultRowHeight="13.8" x14ac:dyDescent="0.25"/>
  <cols>
    <col min="1" max="1" width="64.875" style="9" customWidth="1"/>
    <col min="2" max="2" width="7.125" style="68" customWidth="1"/>
    <col min="3" max="3" width="1.125" style="4" customWidth="1"/>
    <col min="4" max="4" width="15.625" style="4" customWidth="1"/>
    <col min="5" max="5" width="1.125" style="4" customWidth="1"/>
    <col min="6" max="6" width="16.25" style="4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175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66" t="s">
        <v>176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133</v>
      </c>
      <c r="N4" s="8"/>
    </row>
    <row r="5" spans="1:14" ht="18.600000000000001" customHeight="1" x14ac:dyDescent="0.25">
      <c r="B5" s="9"/>
      <c r="C5" s="68"/>
      <c r="E5" s="8"/>
      <c r="F5" s="7"/>
      <c r="G5" s="7"/>
      <c r="H5" s="171" t="s">
        <v>92</v>
      </c>
      <c r="I5" s="171"/>
      <c r="J5" s="171"/>
      <c r="L5" s="124" t="s">
        <v>134</v>
      </c>
      <c r="M5" s="123"/>
    </row>
    <row r="6" spans="1:14" ht="19.5" customHeight="1" x14ac:dyDescent="0.25">
      <c r="B6" s="7"/>
      <c r="C6" s="5"/>
      <c r="D6" s="7" t="s">
        <v>137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143</v>
      </c>
      <c r="F7" s="7"/>
      <c r="G7" s="7"/>
      <c r="H7" s="7" t="s">
        <v>145</v>
      </c>
      <c r="I7" s="7"/>
      <c r="J7" s="7"/>
      <c r="K7" s="7"/>
      <c r="L7" s="7" t="s">
        <v>147</v>
      </c>
      <c r="M7" s="7"/>
      <c r="N7" s="7" t="s">
        <v>135</v>
      </c>
    </row>
    <row r="8" spans="1:14" ht="19.5" customHeight="1" x14ac:dyDescent="0.25">
      <c r="B8" s="5" t="s">
        <v>8</v>
      </c>
      <c r="C8" s="5"/>
      <c r="D8" s="7" t="s">
        <v>151</v>
      </c>
      <c r="F8" s="7" t="s">
        <v>152</v>
      </c>
      <c r="G8" s="7"/>
      <c r="H8" s="7" t="s">
        <v>154</v>
      </c>
      <c r="I8" s="7"/>
      <c r="J8" s="7" t="s">
        <v>177</v>
      </c>
      <c r="K8" s="7"/>
      <c r="L8" s="7" t="s">
        <v>154</v>
      </c>
      <c r="M8" s="7"/>
      <c r="N8" s="7" t="s">
        <v>134</v>
      </c>
    </row>
    <row r="9" spans="1:14" ht="19.5" customHeight="1" x14ac:dyDescent="0.25">
      <c r="A9" s="4"/>
      <c r="B9" s="5"/>
      <c r="D9" s="168" t="s">
        <v>9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4" ht="19.5" customHeight="1" x14ac:dyDescent="0.25">
      <c r="A10" s="3" t="s">
        <v>171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25">
      <c r="A11" s="10" t="s">
        <v>172</v>
      </c>
      <c r="B11" s="5"/>
      <c r="C11" s="68"/>
      <c r="D11" s="48">
        <f>'CH-Separate12'!D23</f>
        <v>362220339</v>
      </c>
      <c r="E11" s="48"/>
      <c r="F11" s="48">
        <f>'CH-Separate12'!F23</f>
        <v>2086386465</v>
      </c>
      <c r="G11" s="48"/>
      <c r="H11" s="48">
        <f>'CH-Separate12'!H23</f>
        <v>50523587</v>
      </c>
      <c r="I11" s="48"/>
      <c r="J11" s="48">
        <f>'CH-Separate12'!J23</f>
        <v>1087981530</v>
      </c>
      <c r="K11" s="48"/>
      <c r="L11" s="48">
        <f>'CH-Separate12'!L23</f>
        <v>-281450</v>
      </c>
      <c r="M11" s="48"/>
      <c r="N11" s="48">
        <f>'CH-Separate12'!N23</f>
        <v>3586830471</v>
      </c>
    </row>
    <row r="12" spans="1:14" ht="9.6" customHeight="1" x14ac:dyDescent="0.3">
      <c r="A12" s="80"/>
      <c r="B12" s="5"/>
      <c r="C12" s="7"/>
      <c r="D12" s="75"/>
      <c r="E12" s="11"/>
      <c r="F12" s="75"/>
      <c r="G12" s="11"/>
      <c r="H12" s="78"/>
      <c r="I12" s="11"/>
      <c r="J12" s="75"/>
      <c r="K12" s="100"/>
      <c r="L12" s="100"/>
      <c r="M12" s="100"/>
      <c r="N12" s="75"/>
    </row>
    <row r="13" spans="1:14" ht="19.5" customHeight="1" x14ac:dyDescent="0.25">
      <c r="A13" s="10" t="s">
        <v>161</v>
      </c>
      <c r="B13" s="5"/>
      <c r="C13" s="7"/>
      <c r="D13" s="11"/>
      <c r="E13" s="11"/>
      <c r="F13" s="11"/>
      <c r="G13" s="11"/>
      <c r="H13" s="67"/>
      <c r="I13" s="11"/>
      <c r="J13" s="67"/>
      <c r="K13" s="67"/>
      <c r="L13" s="67"/>
      <c r="M13" s="67"/>
      <c r="N13" s="67"/>
    </row>
    <row r="14" spans="1:14" ht="19.5" customHeight="1" x14ac:dyDescent="0.3">
      <c r="A14" s="18" t="s">
        <v>162</v>
      </c>
      <c r="B14" s="5"/>
      <c r="C14" s="7"/>
      <c r="D14" s="11"/>
      <c r="E14" s="11"/>
      <c r="F14" s="11"/>
      <c r="G14" s="11"/>
      <c r="H14" s="67"/>
      <c r="I14" s="11"/>
      <c r="J14" s="67"/>
      <c r="K14" s="67"/>
      <c r="L14" s="67"/>
      <c r="M14" s="67"/>
      <c r="N14" s="67"/>
    </row>
    <row r="15" spans="1:14" ht="19.5" customHeight="1" x14ac:dyDescent="0.25">
      <c r="A15" s="4" t="s">
        <v>163</v>
      </c>
      <c r="B15" s="5">
        <v>24</v>
      </c>
      <c r="C15" s="7"/>
      <c r="D15" s="60">
        <v>0</v>
      </c>
      <c r="E15" s="73"/>
      <c r="F15" s="60">
        <v>0</v>
      </c>
      <c r="G15" s="73"/>
      <c r="H15" s="60">
        <v>0</v>
      </c>
      <c r="I15" s="73"/>
      <c r="J15" s="60">
        <v>-235423335</v>
      </c>
      <c r="K15" s="58"/>
      <c r="L15" s="60">
        <v>0</v>
      </c>
      <c r="M15" s="58"/>
      <c r="N15" s="60">
        <f>SUM(D15:L15)</f>
        <v>-235423335</v>
      </c>
    </row>
    <row r="16" spans="1:14" ht="19.5" customHeight="1" x14ac:dyDescent="0.3">
      <c r="A16" s="18" t="s">
        <v>178</v>
      </c>
      <c r="B16" s="5"/>
      <c r="C16" s="7"/>
      <c r="D16" s="64">
        <f>SUM(D15:D15)</f>
        <v>0</v>
      </c>
      <c r="E16" s="70"/>
      <c r="F16" s="64">
        <f>SUM(F15:F15)</f>
        <v>0</v>
      </c>
      <c r="G16" s="70"/>
      <c r="H16" s="64">
        <f>SUM(H15:H15)</f>
        <v>0</v>
      </c>
      <c r="I16" s="70"/>
      <c r="J16" s="64">
        <f>SUM(J15:J15)</f>
        <v>-235423335</v>
      </c>
      <c r="K16" s="70"/>
      <c r="L16" s="64">
        <f>SUM(L15:L15)</f>
        <v>0</v>
      </c>
      <c r="M16" s="70"/>
      <c r="N16" s="64">
        <f>SUM(N15:N15)</f>
        <v>-235423335</v>
      </c>
    </row>
    <row r="17" spans="1:15" ht="9.6" customHeight="1" x14ac:dyDescent="0.3">
      <c r="A17" s="80"/>
      <c r="B17" s="5"/>
      <c r="C17" s="7"/>
      <c r="D17" s="75"/>
      <c r="E17" s="11"/>
      <c r="F17" s="75"/>
      <c r="G17" s="11"/>
      <c r="H17" s="78"/>
      <c r="I17" s="11"/>
      <c r="J17" s="75"/>
      <c r="K17" s="67"/>
      <c r="L17" s="67"/>
      <c r="M17" s="67"/>
      <c r="N17" s="75"/>
    </row>
    <row r="18" spans="1:15" ht="19.5" customHeight="1" x14ac:dyDescent="0.25">
      <c r="A18" s="3" t="s">
        <v>168</v>
      </c>
      <c r="B18" s="5"/>
      <c r="C18" s="7"/>
      <c r="D18" s="81"/>
      <c r="E18" s="82"/>
      <c r="F18" s="81"/>
      <c r="G18" s="82"/>
      <c r="H18" s="81"/>
      <c r="I18" s="82"/>
      <c r="J18" s="81"/>
      <c r="K18" s="82"/>
      <c r="L18" s="82"/>
      <c r="M18" s="82"/>
      <c r="N18" s="81"/>
    </row>
    <row r="19" spans="1:15" ht="19.5" customHeight="1" x14ac:dyDescent="0.55000000000000004">
      <c r="A19" s="4" t="s">
        <v>173</v>
      </c>
      <c r="B19" s="5"/>
      <c r="C19" s="7"/>
      <c r="D19" s="114">
        <v>0</v>
      </c>
      <c r="E19" s="112"/>
      <c r="F19" s="114">
        <v>0</v>
      </c>
      <c r="G19" s="112"/>
      <c r="H19" s="114">
        <v>0</v>
      </c>
      <c r="I19" s="112"/>
      <c r="J19" s="115">
        <v>610561194</v>
      </c>
      <c r="K19" s="112"/>
      <c r="L19" s="114">
        <v>0</v>
      </c>
      <c r="M19" s="112"/>
      <c r="N19" s="121">
        <f>SUM(D19,F19,H19,J19,L19)</f>
        <v>610561194</v>
      </c>
    </row>
    <row r="20" spans="1:15" ht="19.5" customHeight="1" x14ac:dyDescent="0.55000000000000004">
      <c r="A20" s="4" t="s">
        <v>169</v>
      </c>
      <c r="B20" s="5"/>
      <c r="C20" s="7"/>
      <c r="D20" s="113">
        <v>0</v>
      </c>
      <c r="E20" s="112"/>
      <c r="F20" s="113">
        <v>0</v>
      </c>
      <c r="G20" s="112"/>
      <c r="H20" s="113">
        <v>0</v>
      </c>
      <c r="I20" s="112"/>
      <c r="J20" s="115">
        <v>-1201180</v>
      </c>
      <c r="K20" s="112"/>
      <c r="L20" s="60">
        <v>-4822</v>
      </c>
      <c r="M20" s="112"/>
      <c r="N20" s="121">
        <f>SUM(D20,F20,H20,J20,L20)</f>
        <v>-1206002</v>
      </c>
    </row>
    <row r="21" spans="1:15" ht="19.5" customHeight="1" x14ac:dyDescent="0.25">
      <c r="A21" s="3" t="s">
        <v>128</v>
      </c>
      <c r="B21" s="5"/>
      <c r="C21" s="7"/>
      <c r="D21" s="43">
        <f>SUM(D19:D20)</f>
        <v>0</v>
      </c>
      <c r="E21" s="81"/>
      <c r="F21" s="43">
        <f>SUM(F19:F20)</f>
        <v>0</v>
      </c>
      <c r="G21" s="81"/>
      <c r="H21" s="43">
        <f>SUM(H19:H20)</f>
        <v>0</v>
      </c>
      <c r="I21" s="81"/>
      <c r="J21" s="43">
        <f>SUM(J19:J20)</f>
        <v>609360014</v>
      </c>
      <c r="K21" s="81"/>
      <c r="L21" s="43">
        <f>SUM(L19:L20)</f>
        <v>-4822</v>
      </c>
      <c r="M21" s="81"/>
      <c r="N21" s="43">
        <f>SUM(N19:N20)</f>
        <v>609355192</v>
      </c>
      <c r="O21" s="41"/>
    </row>
    <row r="22" spans="1:15" ht="9.6" customHeight="1" x14ac:dyDescent="0.3">
      <c r="A22" s="80"/>
      <c r="B22" s="5"/>
      <c r="C22" s="7"/>
      <c r="D22" s="75"/>
      <c r="E22" s="11"/>
      <c r="F22" s="75"/>
      <c r="G22" s="11"/>
      <c r="H22" s="78"/>
      <c r="I22" s="11"/>
      <c r="J22" s="75"/>
      <c r="K22" s="67"/>
      <c r="L22" s="67"/>
      <c r="M22" s="67"/>
      <c r="N22" s="75"/>
    </row>
    <row r="23" spans="1:15" ht="19.5" customHeight="1" thickBot="1" x14ac:dyDescent="0.3">
      <c r="A23" s="10" t="s">
        <v>174</v>
      </c>
      <c r="B23" s="5"/>
      <c r="C23" s="8"/>
      <c r="D23" s="83">
        <f>SUM(D11,D16,D21)</f>
        <v>362220339</v>
      </c>
      <c r="E23" s="82"/>
      <c r="F23" s="83">
        <f>SUM(F11,F16,F21)</f>
        <v>2086386465</v>
      </c>
      <c r="G23" s="82"/>
      <c r="H23" s="83">
        <f>SUM(H11,H16,H21)</f>
        <v>50523587</v>
      </c>
      <c r="I23" s="82"/>
      <c r="J23" s="83">
        <f>SUM(J11,J16,J21)</f>
        <v>1461918209</v>
      </c>
      <c r="K23" s="82"/>
      <c r="L23" s="83">
        <f>SUM(L11,L16,L21)</f>
        <v>-286272</v>
      </c>
      <c r="M23" s="82"/>
      <c r="N23" s="83">
        <f>SUM(N11,N16,N21)</f>
        <v>3960762328</v>
      </c>
    </row>
    <row r="24" spans="1:15" ht="21" customHeight="1" thickTop="1" x14ac:dyDescent="0.25"/>
    <row r="25" spans="1:15" ht="21" customHeight="1" x14ac:dyDescent="0.25">
      <c r="N25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4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4"/>
  <sheetViews>
    <sheetView view="pageBreakPreview" zoomScaleNormal="70" zoomScaleSheetLayoutView="100" workbookViewId="0">
      <selection activeCell="K18" sqref="K18"/>
    </sheetView>
  </sheetViews>
  <sheetFormatPr defaultColWidth="35" defaultRowHeight="20.25" customHeight="1" x14ac:dyDescent="0.25"/>
  <cols>
    <col min="1" max="1" width="60" style="4" customWidth="1"/>
    <col min="2" max="2" width="6.375" style="4" customWidth="1"/>
    <col min="3" max="3" width="19.625" style="25" customWidth="1"/>
    <col min="4" max="4" width="1.375" style="4" customWidth="1"/>
    <col min="5" max="5" width="18" style="25" customWidth="1"/>
    <col min="6" max="6" width="1.125" style="4" customWidth="1"/>
    <col min="7" max="7" width="19.25" style="4" customWidth="1"/>
    <col min="8" max="8" width="1.125" style="4" customWidth="1"/>
    <col min="9" max="9" width="18" style="4" customWidth="1"/>
    <col min="10" max="16384" width="35" style="4"/>
  </cols>
  <sheetData>
    <row r="1" spans="1:9" s="20" customFormat="1" ht="20.25" customHeight="1" x14ac:dyDescent="0.35">
      <c r="A1" s="21" t="s">
        <v>0</v>
      </c>
      <c r="B1" s="21"/>
    </row>
    <row r="2" spans="1:9" s="22" customFormat="1" ht="20.25" customHeight="1" x14ac:dyDescent="0.3">
      <c r="A2" s="12" t="s">
        <v>179</v>
      </c>
      <c r="B2" s="12"/>
    </row>
    <row r="3" spans="1:9" ht="12" customHeight="1" x14ac:dyDescent="0.25">
      <c r="A3" s="3"/>
      <c r="B3" s="3"/>
      <c r="C3" s="4"/>
      <c r="E3" s="4"/>
    </row>
    <row r="4" spans="1:9" ht="17.100000000000001" customHeight="1" x14ac:dyDescent="0.25">
      <c r="A4" s="3"/>
      <c r="B4" s="3"/>
      <c r="C4" s="166" t="s">
        <v>2</v>
      </c>
      <c r="D4" s="166"/>
      <c r="E4" s="166"/>
      <c r="G4" s="166" t="s">
        <v>3</v>
      </c>
      <c r="H4" s="166"/>
      <c r="I4" s="166"/>
    </row>
    <row r="5" spans="1:9" ht="17.100000000000001" customHeight="1" x14ac:dyDescent="0.25">
      <c r="A5" s="9"/>
      <c r="B5" s="9"/>
      <c r="C5" s="167" t="s">
        <v>5</v>
      </c>
      <c r="D5" s="167"/>
      <c r="E5" s="167"/>
      <c r="F5" s="8"/>
      <c r="G5" s="167" t="s">
        <v>5</v>
      </c>
      <c r="H5" s="167"/>
      <c r="I5" s="167"/>
    </row>
    <row r="6" spans="1:9" ht="17.100000000000001" customHeight="1" x14ac:dyDescent="0.25">
      <c r="A6" s="9"/>
      <c r="B6" s="9"/>
      <c r="C6" s="170" t="s">
        <v>103</v>
      </c>
      <c r="D6" s="170"/>
      <c r="E6" s="170"/>
      <c r="F6" s="7"/>
      <c r="G6" s="170" t="s">
        <v>103</v>
      </c>
      <c r="H6" s="170"/>
      <c r="I6" s="170"/>
    </row>
    <row r="7" spans="1:9" ht="17.100000000000001" customHeight="1" x14ac:dyDescent="0.25">
      <c r="A7" s="3"/>
      <c r="B7" s="5" t="s">
        <v>8</v>
      </c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9" ht="16.2" customHeight="1" x14ac:dyDescent="0.25">
      <c r="A8" s="9"/>
      <c r="B8" s="5"/>
      <c r="C8" s="168" t="s">
        <v>9</v>
      </c>
      <c r="D8" s="168"/>
      <c r="E8" s="168"/>
      <c r="F8" s="168"/>
      <c r="G8" s="168"/>
      <c r="H8" s="168"/>
      <c r="I8" s="168"/>
    </row>
    <row r="9" spans="1:9" ht="18.75" customHeight="1" x14ac:dyDescent="0.3">
      <c r="A9" s="17" t="s">
        <v>180</v>
      </c>
      <c r="B9" s="5"/>
      <c r="C9" s="11"/>
      <c r="D9" s="14"/>
      <c r="E9" s="11"/>
      <c r="F9" s="14"/>
      <c r="G9" s="14"/>
      <c r="H9" s="14"/>
      <c r="I9" s="14"/>
    </row>
    <row r="10" spans="1:9" ht="18.75" customHeight="1" x14ac:dyDescent="0.25">
      <c r="A10" s="13" t="s">
        <v>246</v>
      </c>
      <c r="B10" s="5"/>
      <c r="C10" s="73">
        <v>-5141223</v>
      </c>
      <c r="D10" s="73"/>
      <c r="E10" s="73">
        <f>'PL8-9'!F60</f>
        <v>751000281</v>
      </c>
      <c r="F10" s="73"/>
      <c r="G10" s="73">
        <v>610561194</v>
      </c>
      <c r="H10" s="73"/>
      <c r="I10" s="73">
        <f>'PL8-9'!J60</f>
        <v>453341526</v>
      </c>
    </row>
    <row r="11" spans="1:9" ht="27.6" x14ac:dyDescent="0.25">
      <c r="A11" s="45" t="s">
        <v>272</v>
      </c>
      <c r="B11" s="5"/>
      <c r="C11" s="33"/>
      <c r="D11" s="27"/>
      <c r="E11" s="33"/>
      <c r="F11" s="27"/>
      <c r="G11" s="27"/>
      <c r="H11" s="27"/>
      <c r="I11" s="27"/>
    </row>
    <row r="12" spans="1:9" ht="18.75" customHeight="1" x14ac:dyDescent="0.25">
      <c r="A12" s="4" t="s">
        <v>121</v>
      </c>
      <c r="B12" s="5">
        <v>23</v>
      </c>
      <c r="C12" s="33">
        <v>15757099</v>
      </c>
      <c r="D12" s="33"/>
      <c r="E12" s="33">
        <v>134084096</v>
      </c>
      <c r="F12" s="33"/>
      <c r="G12" s="33">
        <v>1263096</v>
      </c>
      <c r="H12" s="33"/>
      <c r="I12" s="33">
        <v>2625699</v>
      </c>
    </row>
    <row r="13" spans="1:9" ht="18.75" customHeight="1" x14ac:dyDescent="0.25">
      <c r="A13" s="13" t="s">
        <v>119</v>
      </c>
      <c r="B13" s="5"/>
      <c r="C13" s="32">
        <v>157524730</v>
      </c>
      <c r="D13" s="27"/>
      <c r="E13" s="32">
        <v>109677704</v>
      </c>
      <c r="F13" s="27"/>
      <c r="G13" s="32">
        <v>96697856</v>
      </c>
      <c r="H13" s="27"/>
      <c r="I13" s="32">
        <v>26124544</v>
      </c>
    </row>
    <row r="14" spans="1:9" ht="18.75" customHeight="1" x14ac:dyDescent="0.25">
      <c r="A14" s="13" t="s">
        <v>181</v>
      </c>
      <c r="B14" s="5"/>
      <c r="C14" s="33">
        <v>5142233</v>
      </c>
      <c r="D14" s="27"/>
      <c r="E14" s="33">
        <v>1938047</v>
      </c>
      <c r="F14" s="27"/>
      <c r="G14" s="32">
        <v>0</v>
      </c>
      <c r="H14" s="27"/>
      <c r="I14" s="136">
        <v>0</v>
      </c>
    </row>
    <row r="15" spans="1:9" ht="18.75" customHeight="1" x14ac:dyDescent="0.25">
      <c r="A15" s="13" t="s">
        <v>182</v>
      </c>
      <c r="B15" s="5">
        <v>13</v>
      </c>
      <c r="C15" s="33">
        <v>599177711</v>
      </c>
      <c r="D15" s="27"/>
      <c r="E15" s="33">
        <v>597951148</v>
      </c>
      <c r="F15" s="27"/>
      <c r="G15" s="27">
        <v>26930053</v>
      </c>
      <c r="H15" s="27"/>
      <c r="I15" s="27">
        <v>21770132</v>
      </c>
    </row>
    <row r="16" spans="1:9" ht="18.75" customHeight="1" x14ac:dyDescent="0.25">
      <c r="A16" s="13" t="s">
        <v>183</v>
      </c>
      <c r="B16" s="5"/>
      <c r="C16" s="33">
        <v>36783720</v>
      </c>
      <c r="D16" s="27"/>
      <c r="E16" s="33">
        <v>33849635</v>
      </c>
      <c r="F16" s="27"/>
      <c r="G16" s="32">
        <v>5232504</v>
      </c>
      <c r="H16" s="27"/>
      <c r="I16" s="32">
        <v>5232504</v>
      </c>
    </row>
    <row r="17" spans="1:9" ht="18.75" customHeight="1" x14ac:dyDescent="0.25">
      <c r="A17" s="13" t="s">
        <v>184</v>
      </c>
      <c r="B17" s="5"/>
      <c r="C17" s="33">
        <v>8541611</v>
      </c>
      <c r="D17" s="27"/>
      <c r="E17" s="33">
        <v>10962242</v>
      </c>
      <c r="F17" s="27"/>
      <c r="G17" s="27">
        <v>3501709</v>
      </c>
      <c r="H17" s="27"/>
      <c r="I17" s="27">
        <v>3032074</v>
      </c>
    </row>
    <row r="18" spans="1:9" ht="18.75" customHeight="1" x14ac:dyDescent="0.25">
      <c r="A18" s="13" t="s">
        <v>80</v>
      </c>
      <c r="B18" s="5"/>
      <c r="C18" s="33">
        <v>5695313</v>
      </c>
      <c r="D18" s="27"/>
      <c r="E18" s="33">
        <v>5380539</v>
      </c>
      <c r="F18" s="27"/>
      <c r="G18" s="27">
        <v>985812</v>
      </c>
      <c r="H18" s="27"/>
      <c r="I18" s="27">
        <v>964694</v>
      </c>
    </row>
    <row r="19" spans="1:9" ht="18.75" customHeight="1" x14ac:dyDescent="0.25">
      <c r="A19" s="4" t="s">
        <v>266</v>
      </c>
      <c r="B19" s="5"/>
      <c r="C19" s="33">
        <v>-43814965</v>
      </c>
      <c r="D19" s="27"/>
      <c r="E19" s="33">
        <v>-91809229</v>
      </c>
      <c r="F19" s="27"/>
      <c r="G19" s="32">
        <v>0</v>
      </c>
      <c r="H19" s="27"/>
      <c r="I19" s="136">
        <v>0</v>
      </c>
    </row>
    <row r="20" spans="1:9" ht="18.75" customHeight="1" x14ac:dyDescent="0.25">
      <c r="A20" s="4" t="s">
        <v>185</v>
      </c>
      <c r="B20" s="5"/>
      <c r="C20" s="33">
        <v>-2354921</v>
      </c>
      <c r="D20" s="27"/>
      <c r="E20" s="33">
        <v>1796331</v>
      </c>
      <c r="F20" s="27"/>
      <c r="G20" s="32">
        <v>0</v>
      </c>
      <c r="H20" s="27"/>
      <c r="I20" s="136">
        <v>0</v>
      </c>
    </row>
    <row r="21" spans="1:9" ht="18.75" hidden="1" customHeight="1" x14ac:dyDescent="0.25">
      <c r="A21" s="4" t="s">
        <v>186</v>
      </c>
      <c r="B21" s="5"/>
      <c r="C21" s="33">
        <v>0</v>
      </c>
      <c r="D21" s="33"/>
      <c r="E21" s="125">
        <v>0</v>
      </c>
      <c r="F21" s="33"/>
      <c r="G21" s="32">
        <v>0</v>
      </c>
      <c r="H21" s="32"/>
      <c r="I21" s="136">
        <v>0</v>
      </c>
    </row>
    <row r="22" spans="1:9" ht="18.75" customHeight="1" x14ac:dyDescent="0.25">
      <c r="A22" s="4" t="s">
        <v>187</v>
      </c>
      <c r="B22" s="5">
        <v>8</v>
      </c>
      <c r="C22" s="33">
        <v>-3640138</v>
      </c>
      <c r="D22" s="27"/>
      <c r="E22" s="33">
        <v>-59414079</v>
      </c>
      <c r="F22" s="27"/>
      <c r="G22" s="27">
        <v>170780</v>
      </c>
      <c r="H22" s="27"/>
      <c r="I22" s="27">
        <v>-105536</v>
      </c>
    </row>
    <row r="23" spans="1:9" ht="18.75" customHeight="1" x14ac:dyDescent="0.25">
      <c r="A23" s="4" t="s">
        <v>188</v>
      </c>
      <c r="B23" s="5"/>
      <c r="C23" s="32">
        <v>-326354</v>
      </c>
      <c r="D23" s="27"/>
      <c r="E23" s="32">
        <v>-2566936</v>
      </c>
      <c r="F23" s="27"/>
      <c r="G23" s="32">
        <v>-231808</v>
      </c>
      <c r="H23" s="27"/>
      <c r="I23" s="32">
        <v>83718</v>
      </c>
    </row>
    <row r="24" spans="1:9" ht="18.75" customHeight="1" x14ac:dyDescent="0.25">
      <c r="A24" s="4" t="s">
        <v>189</v>
      </c>
      <c r="B24" s="5"/>
      <c r="C24" s="32">
        <v>202223</v>
      </c>
      <c r="D24" s="27"/>
      <c r="E24" s="32">
        <v>1930253</v>
      </c>
      <c r="F24" s="27"/>
      <c r="G24" s="32">
        <v>0</v>
      </c>
      <c r="H24" s="27"/>
      <c r="I24" s="32">
        <v>1746591</v>
      </c>
    </row>
    <row r="25" spans="1:9" ht="18.75" customHeight="1" x14ac:dyDescent="0.25">
      <c r="A25" s="4" t="s">
        <v>190</v>
      </c>
      <c r="B25" s="5"/>
      <c r="C25" s="33">
        <v>0</v>
      </c>
      <c r="D25" s="33"/>
      <c r="E25" s="33">
        <v>22963</v>
      </c>
      <c r="F25" s="33"/>
      <c r="G25" s="32">
        <v>0</v>
      </c>
      <c r="H25" s="32"/>
      <c r="I25" s="136">
        <v>0</v>
      </c>
    </row>
    <row r="26" spans="1:9" ht="18.75" customHeight="1" x14ac:dyDescent="0.25">
      <c r="A26" s="4" t="s">
        <v>191</v>
      </c>
      <c r="B26" s="5"/>
      <c r="C26" s="33">
        <v>-6920121</v>
      </c>
      <c r="D26" s="33"/>
      <c r="E26" s="33">
        <v>0</v>
      </c>
      <c r="F26" s="33"/>
      <c r="G26" s="32">
        <v>0</v>
      </c>
      <c r="H26" s="32"/>
      <c r="I26" s="136">
        <v>0</v>
      </c>
    </row>
    <row r="27" spans="1:9" ht="18.75" customHeight="1" x14ac:dyDescent="0.25">
      <c r="A27" s="4" t="s">
        <v>192</v>
      </c>
      <c r="B27" s="5"/>
      <c r="C27" s="32">
        <v>-445251</v>
      </c>
      <c r="D27" s="27"/>
      <c r="E27" s="32">
        <v>-5213118</v>
      </c>
      <c r="F27" s="27"/>
      <c r="G27" s="32">
        <v>0</v>
      </c>
      <c r="H27" s="32"/>
      <c r="I27" s="32">
        <v>-394226</v>
      </c>
    </row>
    <row r="28" spans="1:9" ht="18.75" hidden="1" customHeight="1" x14ac:dyDescent="0.25">
      <c r="A28" s="4" t="s">
        <v>193</v>
      </c>
      <c r="B28" s="5"/>
      <c r="C28" s="32"/>
      <c r="D28" s="27"/>
      <c r="E28" s="32"/>
      <c r="F28" s="27"/>
      <c r="G28" s="32"/>
      <c r="H28" s="32"/>
      <c r="I28" s="32"/>
    </row>
    <row r="29" spans="1:9" ht="18.75" customHeight="1" x14ac:dyDescent="0.25">
      <c r="A29" s="4" t="s">
        <v>194</v>
      </c>
      <c r="B29" s="5"/>
      <c r="C29" s="32">
        <v>-6152500</v>
      </c>
      <c r="D29" s="27"/>
      <c r="E29" s="136">
        <v>0</v>
      </c>
      <c r="F29" s="27"/>
      <c r="G29" s="32">
        <v>-694709945</v>
      </c>
      <c r="H29" s="27"/>
      <c r="I29" s="32">
        <v>-470207450</v>
      </c>
    </row>
    <row r="30" spans="1:9" ht="18.75" customHeight="1" x14ac:dyDescent="0.25">
      <c r="A30" s="13" t="s">
        <v>108</v>
      </c>
      <c r="B30" s="5"/>
      <c r="C30" s="33">
        <v>-9624751</v>
      </c>
      <c r="D30" s="27"/>
      <c r="E30" s="33">
        <v>-4046152</v>
      </c>
      <c r="F30" s="27"/>
      <c r="G30" s="27">
        <v>-9916639</v>
      </c>
      <c r="H30" s="27"/>
      <c r="I30" s="27">
        <v>-2851513</v>
      </c>
    </row>
    <row r="31" spans="1:9" ht="18.600000000000001" customHeight="1" x14ac:dyDescent="0.25">
      <c r="B31" s="5"/>
      <c r="C31" s="38">
        <f>SUM(C10:C30)</f>
        <v>750404416</v>
      </c>
      <c r="D31" s="30"/>
      <c r="E31" s="38">
        <f>SUM(E10:E30)</f>
        <v>1485543725</v>
      </c>
      <c r="F31" s="30"/>
      <c r="G31" s="163">
        <f>SUM(G10:G30)</f>
        <v>40484612</v>
      </c>
      <c r="H31" s="30"/>
      <c r="I31" s="38">
        <f>SUM(I10:I30)</f>
        <v>41362757</v>
      </c>
    </row>
    <row r="32" spans="1:9" ht="18.75" customHeight="1" x14ac:dyDescent="0.25">
      <c r="A32" s="45" t="s">
        <v>195</v>
      </c>
      <c r="B32" s="5"/>
      <c r="C32" s="82"/>
      <c r="D32" s="14"/>
      <c r="E32" s="11"/>
      <c r="F32" s="14"/>
      <c r="G32" s="14"/>
      <c r="H32" s="14"/>
      <c r="I32" s="14"/>
    </row>
    <row r="33" spans="1:9" ht="18.75" customHeight="1" x14ac:dyDescent="0.25">
      <c r="A33" s="13" t="s">
        <v>196</v>
      </c>
      <c r="B33" s="5"/>
      <c r="C33" s="33">
        <v>1467206762</v>
      </c>
      <c r="D33" s="14"/>
      <c r="E33" s="33">
        <v>-418458961</v>
      </c>
      <c r="F33" s="14"/>
      <c r="G33" s="27">
        <v>5889520</v>
      </c>
      <c r="H33" s="14"/>
      <c r="I33" s="27">
        <v>18671464</v>
      </c>
    </row>
    <row r="34" spans="1:9" ht="18.75" customHeight="1" x14ac:dyDescent="0.25">
      <c r="A34" s="13" t="s">
        <v>17</v>
      </c>
      <c r="B34" s="5"/>
      <c r="C34" s="33">
        <v>9561466</v>
      </c>
      <c r="D34" s="14"/>
      <c r="E34" s="33">
        <v>46755942</v>
      </c>
      <c r="F34" s="14"/>
      <c r="G34" s="27">
        <v>38598483</v>
      </c>
      <c r="H34" s="14"/>
      <c r="I34" s="27">
        <v>-20035150</v>
      </c>
    </row>
    <row r="35" spans="1:9" ht="18.75" customHeight="1" x14ac:dyDescent="0.25">
      <c r="A35" s="13" t="s">
        <v>21</v>
      </c>
      <c r="B35" s="5"/>
      <c r="C35" s="33">
        <v>1196422075</v>
      </c>
      <c r="D35" s="14"/>
      <c r="E35" s="33">
        <v>1599926161</v>
      </c>
      <c r="F35" s="14"/>
      <c r="G35" s="27">
        <v>-605022</v>
      </c>
      <c r="H35" s="14"/>
      <c r="I35" s="27">
        <v>6381005</v>
      </c>
    </row>
    <row r="36" spans="1:9" ht="18.75" customHeight="1" x14ac:dyDescent="0.25">
      <c r="A36" s="13" t="s">
        <v>23</v>
      </c>
      <c r="B36" s="5"/>
      <c r="C36" s="33">
        <v>100142708</v>
      </c>
      <c r="D36" s="14"/>
      <c r="E36" s="33">
        <v>20774935</v>
      </c>
      <c r="F36" s="14"/>
      <c r="G36" s="27">
        <v>260601</v>
      </c>
      <c r="H36" s="14"/>
      <c r="I36" s="27">
        <v>-20407</v>
      </c>
    </row>
    <row r="37" spans="1:9" ht="18.75" customHeight="1" x14ac:dyDescent="0.25">
      <c r="A37" s="13" t="s">
        <v>47</v>
      </c>
      <c r="B37" s="5"/>
      <c r="C37" s="33">
        <v>-1698100</v>
      </c>
      <c r="D37" s="14"/>
      <c r="E37" s="33">
        <v>-17976484</v>
      </c>
      <c r="F37" s="14"/>
      <c r="G37" s="85">
        <v>-3794026</v>
      </c>
      <c r="H37" s="14"/>
      <c r="I37" s="85">
        <v>-1520982</v>
      </c>
    </row>
    <row r="38" spans="1:9" ht="18.75" customHeight="1" x14ac:dyDescent="0.25">
      <c r="A38" s="13" t="s">
        <v>56</v>
      </c>
      <c r="B38" s="5"/>
      <c r="C38" s="33">
        <v>-2406597016</v>
      </c>
      <c r="D38" s="14"/>
      <c r="E38" s="33">
        <v>-1179679798</v>
      </c>
      <c r="F38" s="14"/>
      <c r="G38" s="85">
        <v>-13783533</v>
      </c>
      <c r="H38" s="14"/>
      <c r="I38" s="27">
        <v>-9107415</v>
      </c>
    </row>
    <row r="39" spans="1:9" ht="18.75" customHeight="1" x14ac:dyDescent="0.25">
      <c r="A39" s="13" t="s">
        <v>197</v>
      </c>
      <c r="B39" s="5"/>
      <c r="C39" s="33">
        <v>0</v>
      </c>
      <c r="D39" s="14"/>
      <c r="E39" s="33">
        <v>-1697440</v>
      </c>
      <c r="F39" s="14"/>
      <c r="G39" s="85">
        <v>0</v>
      </c>
      <c r="H39" s="14"/>
      <c r="I39" s="92">
        <v>0</v>
      </c>
    </row>
    <row r="40" spans="1:9" ht="18.75" customHeight="1" x14ac:dyDescent="0.25">
      <c r="A40" s="13" t="s">
        <v>69</v>
      </c>
      <c r="B40" s="5"/>
      <c r="C40" s="33">
        <v>-5880469</v>
      </c>
      <c r="D40" s="14"/>
      <c r="E40" s="98">
        <v>-842885</v>
      </c>
      <c r="F40" s="14"/>
      <c r="G40" s="85">
        <v>-2552390</v>
      </c>
      <c r="H40" s="14"/>
      <c r="I40" s="27">
        <v>1906765</v>
      </c>
    </row>
    <row r="41" spans="1:9" ht="18.75" hidden="1" customHeight="1" x14ac:dyDescent="0.25">
      <c r="A41" s="13" t="s">
        <v>75</v>
      </c>
      <c r="B41" s="5"/>
      <c r="C41" s="33">
        <v>0</v>
      </c>
      <c r="D41" s="14"/>
      <c r="E41" s="98">
        <v>0</v>
      </c>
      <c r="F41" s="14"/>
      <c r="G41" s="85">
        <v>0</v>
      </c>
      <c r="H41" s="14"/>
      <c r="I41" s="97">
        <v>0</v>
      </c>
    </row>
    <row r="42" spans="1:9" ht="18.75" customHeight="1" x14ac:dyDescent="0.25">
      <c r="A42" s="13" t="s">
        <v>83</v>
      </c>
      <c r="B42" s="5"/>
      <c r="C42" s="33">
        <v>-2187811</v>
      </c>
      <c r="D42" s="14"/>
      <c r="E42" s="98">
        <v>-1807141</v>
      </c>
      <c r="F42" s="14"/>
      <c r="G42" s="85">
        <v>0</v>
      </c>
      <c r="H42" s="14"/>
      <c r="I42" s="97">
        <v>0</v>
      </c>
    </row>
    <row r="43" spans="1:9" ht="18.75" customHeight="1" x14ac:dyDescent="0.25">
      <c r="A43" s="13" t="s">
        <v>198</v>
      </c>
      <c r="B43" s="5"/>
      <c r="C43" s="38">
        <f>SUM(C31,C33:C42)</f>
        <v>1107374031</v>
      </c>
      <c r="D43" s="14"/>
      <c r="E43" s="46">
        <f>SUM(E31,E33:E42)</f>
        <v>1532538054</v>
      </c>
      <c r="F43" s="14"/>
      <c r="G43" s="38">
        <f>SUM(G31,G33:G42)</f>
        <v>64498245</v>
      </c>
      <c r="H43" s="14"/>
      <c r="I43" s="46">
        <f>SUM(I31,I33:I42)</f>
        <v>37638037</v>
      </c>
    </row>
    <row r="44" spans="1:9" ht="18.75" customHeight="1" x14ac:dyDescent="0.25">
      <c r="A44" s="13" t="s">
        <v>199</v>
      </c>
      <c r="B44" s="5"/>
      <c r="C44" s="82">
        <v>-98912235</v>
      </c>
      <c r="D44" s="14"/>
      <c r="E44" s="73">
        <v>-92451272</v>
      </c>
      <c r="F44" s="14"/>
      <c r="G44" s="85">
        <v>0</v>
      </c>
      <c r="H44" s="14"/>
      <c r="I44" s="97">
        <v>0</v>
      </c>
    </row>
    <row r="45" spans="1:9" ht="18.75" customHeight="1" x14ac:dyDescent="0.25">
      <c r="A45" s="10" t="s">
        <v>200</v>
      </c>
      <c r="B45" s="5"/>
      <c r="C45" s="35">
        <f>SUM(C43:C44)</f>
        <v>1008461796</v>
      </c>
      <c r="D45" s="6"/>
      <c r="E45" s="15">
        <f>SUM(E43:E44)</f>
        <v>1440086782</v>
      </c>
      <c r="F45" s="6"/>
      <c r="G45" s="35">
        <f>SUM(G43:G44)</f>
        <v>64498245</v>
      </c>
      <c r="H45" s="6"/>
      <c r="I45" s="15">
        <f>SUM(I43:I44)</f>
        <v>37638037</v>
      </c>
    </row>
    <row r="46" spans="1:9" s="20" customFormat="1" ht="20.25" customHeight="1" x14ac:dyDescent="0.35">
      <c r="A46" s="21" t="s">
        <v>0</v>
      </c>
      <c r="B46" s="5"/>
      <c r="C46" s="122"/>
    </row>
    <row r="47" spans="1:9" s="22" customFormat="1" ht="20.25" customHeight="1" x14ac:dyDescent="0.3">
      <c r="A47" s="12" t="s">
        <v>201</v>
      </c>
      <c r="B47" s="5"/>
    </row>
    <row r="48" spans="1:9" ht="15" customHeight="1" x14ac:dyDescent="0.25">
      <c r="A48" s="3"/>
      <c r="B48" s="5"/>
      <c r="C48" s="4"/>
      <c r="E48" s="4"/>
    </row>
    <row r="49" spans="1:9" ht="16.5" customHeight="1" x14ac:dyDescent="0.25">
      <c r="A49" s="3"/>
      <c r="B49" s="5"/>
      <c r="C49" s="166" t="s">
        <v>2</v>
      </c>
      <c r="D49" s="166"/>
      <c r="E49" s="166"/>
      <c r="G49" s="166" t="s">
        <v>3</v>
      </c>
      <c r="H49" s="166"/>
      <c r="I49" s="166"/>
    </row>
    <row r="50" spans="1:9" ht="16.5" customHeight="1" x14ac:dyDescent="0.25">
      <c r="A50" s="9"/>
      <c r="B50" s="5"/>
      <c r="C50" s="167" t="s">
        <v>5</v>
      </c>
      <c r="D50" s="167"/>
      <c r="E50" s="167"/>
      <c r="F50" s="8"/>
      <c r="G50" s="167" t="s">
        <v>5</v>
      </c>
      <c r="H50" s="167"/>
      <c r="I50" s="167"/>
    </row>
    <row r="51" spans="1:9" ht="16.5" customHeight="1" x14ac:dyDescent="0.25">
      <c r="A51" s="9"/>
      <c r="B51" s="5"/>
      <c r="C51" s="170" t="s">
        <v>103</v>
      </c>
      <c r="D51" s="170"/>
      <c r="E51" s="170"/>
      <c r="F51" s="7"/>
      <c r="G51" s="170" t="s">
        <v>103</v>
      </c>
      <c r="H51" s="170"/>
      <c r="I51" s="170"/>
    </row>
    <row r="52" spans="1:9" ht="16.5" customHeight="1" x14ac:dyDescent="0.25">
      <c r="A52" s="3"/>
      <c r="B52" s="5" t="s">
        <v>8</v>
      </c>
      <c r="C52" s="7">
        <v>2023</v>
      </c>
      <c r="D52" s="7"/>
      <c r="E52" s="7">
        <v>2022</v>
      </c>
      <c r="F52" s="7"/>
      <c r="G52" s="7">
        <v>2023</v>
      </c>
      <c r="H52" s="7"/>
      <c r="I52" s="7">
        <v>2022</v>
      </c>
    </row>
    <row r="53" spans="1:9" ht="16.5" customHeight="1" x14ac:dyDescent="0.25">
      <c r="A53" s="9" t="s">
        <v>202</v>
      </c>
      <c r="B53" s="5"/>
      <c r="C53" s="168" t="s">
        <v>9</v>
      </c>
      <c r="D53" s="168"/>
      <c r="E53" s="168"/>
      <c r="F53" s="168"/>
      <c r="G53" s="168"/>
      <c r="H53" s="168"/>
      <c r="I53" s="168"/>
    </row>
    <row r="54" spans="1:9" ht="17.7" customHeight="1" x14ac:dyDescent="0.3">
      <c r="A54" s="17" t="s">
        <v>203</v>
      </c>
      <c r="B54" s="5"/>
      <c r="C54" s="11"/>
      <c r="D54" s="14"/>
      <c r="E54" s="11"/>
      <c r="F54" s="14"/>
      <c r="G54" s="14"/>
      <c r="H54" s="14"/>
      <c r="I54" s="14"/>
    </row>
    <row r="55" spans="1:9" ht="17.7" customHeight="1" x14ac:dyDescent="0.25">
      <c r="A55" s="19" t="s">
        <v>271</v>
      </c>
      <c r="B55" s="5">
        <v>11</v>
      </c>
      <c r="C55" s="33">
        <v>0</v>
      </c>
      <c r="D55" s="27"/>
      <c r="E55" s="97">
        <v>0</v>
      </c>
      <c r="F55" s="27"/>
      <c r="G55" s="27">
        <v>-1889099000</v>
      </c>
      <c r="H55" s="27"/>
      <c r="I55" s="27">
        <v>-375649440</v>
      </c>
    </row>
    <row r="56" spans="1:9" ht="17.7" hidden="1" customHeight="1" x14ac:dyDescent="0.25">
      <c r="A56" s="19" t="s">
        <v>204</v>
      </c>
      <c r="B56" s="5"/>
      <c r="C56" s="33"/>
      <c r="D56" s="27"/>
      <c r="E56" s="33"/>
      <c r="F56" s="27"/>
      <c r="G56" s="27"/>
      <c r="H56" s="27"/>
      <c r="I56" s="27"/>
    </row>
    <row r="57" spans="1:9" ht="17.7" hidden="1" customHeight="1" x14ac:dyDescent="0.25">
      <c r="A57" s="9" t="s">
        <v>205</v>
      </c>
      <c r="B57" s="5"/>
      <c r="C57" s="33"/>
      <c r="D57" s="27"/>
      <c r="E57" s="97"/>
      <c r="F57" s="27"/>
      <c r="G57" s="33"/>
      <c r="H57" s="27"/>
      <c r="I57" s="97"/>
    </row>
    <row r="58" spans="1:9" ht="17.7" hidden="1" customHeight="1" x14ac:dyDescent="0.25">
      <c r="A58" s="9" t="s">
        <v>206</v>
      </c>
      <c r="B58" s="5"/>
      <c r="C58" s="33"/>
      <c r="D58" s="27"/>
      <c r="E58" s="97"/>
      <c r="F58" s="27"/>
      <c r="G58" s="33"/>
      <c r="H58" s="27"/>
      <c r="I58" s="33"/>
    </row>
    <row r="59" spans="1:9" ht="17.7" customHeight="1" x14ac:dyDescent="0.25">
      <c r="A59" s="19" t="s">
        <v>207</v>
      </c>
      <c r="B59" s="5"/>
      <c r="C59" s="32">
        <v>0</v>
      </c>
      <c r="D59" s="95"/>
      <c r="E59" s="32">
        <v>-15000000</v>
      </c>
      <c r="F59" s="95"/>
      <c r="G59" s="32">
        <v>0</v>
      </c>
      <c r="H59" s="95"/>
      <c r="I59" s="32">
        <v>-15000000</v>
      </c>
    </row>
    <row r="60" spans="1:9" ht="17.7" customHeight="1" x14ac:dyDescent="0.25">
      <c r="A60" s="19" t="s">
        <v>208</v>
      </c>
      <c r="B60" s="5"/>
      <c r="C60" s="32">
        <v>81372952</v>
      </c>
      <c r="D60" s="95"/>
      <c r="E60" s="32">
        <v>0</v>
      </c>
      <c r="F60" s="95"/>
      <c r="G60" s="32">
        <v>0</v>
      </c>
      <c r="H60" s="95"/>
      <c r="I60" s="32">
        <v>0</v>
      </c>
    </row>
    <row r="61" spans="1:9" ht="18.600000000000001" customHeight="1" x14ac:dyDescent="0.25">
      <c r="A61" s="4" t="s">
        <v>209</v>
      </c>
      <c r="B61" s="5">
        <v>12</v>
      </c>
      <c r="C61" s="33">
        <v>-1730311276</v>
      </c>
      <c r="D61" s="27"/>
      <c r="E61" s="33">
        <v>-295893852</v>
      </c>
      <c r="F61" s="27"/>
      <c r="G61" s="33">
        <v>0</v>
      </c>
      <c r="H61" s="27"/>
      <c r="I61" s="97">
        <v>0</v>
      </c>
    </row>
    <row r="62" spans="1:9" ht="17.7" customHeight="1" x14ac:dyDescent="0.25">
      <c r="A62" s="19" t="s">
        <v>210</v>
      </c>
      <c r="B62" s="5"/>
      <c r="C62" s="32">
        <v>2059942</v>
      </c>
      <c r="D62" s="27"/>
      <c r="E62" s="32">
        <v>14332278</v>
      </c>
      <c r="F62" s="27"/>
      <c r="G62" s="49">
        <v>2134799</v>
      </c>
      <c r="H62" s="27"/>
      <c r="I62" s="49">
        <v>7676432</v>
      </c>
    </row>
    <row r="63" spans="1:9" ht="18.600000000000001" customHeight="1" x14ac:dyDescent="0.25">
      <c r="A63" s="4" t="s">
        <v>211</v>
      </c>
      <c r="B63" s="5">
        <v>13</v>
      </c>
      <c r="C63" s="33">
        <v>-656288980</v>
      </c>
      <c r="D63" s="27"/>
      <c r="E63" s="33">
        <v>-1094117667</v>
      </c>
      <c r="F63" s="27"/>
      <c r="G63" s="96">
        <v>-10822092</v>
      </c>
      <c r="H63" s="27"/>
      <c r="I63" s="96">
        <v>-16054473</v>
      </c>
    </row>
    <row r="64" spans="1:9" ht="18.600000000000001" customHeight="1" x14ac:dyDescent="0.25">
      <c r="A64" s="4" t="s">
        <v>212</v>
      </c>
      <c r="B64" s="5"/>
      <c r="C64" s="33">
        <v>-972083</v>
      </c>
      <c r="D64" s="27"/>
      <c r="E64" s="33">
        <v>-12875000</v>
      </c>
      <c r="F64" s="27"/>
      <c r="G64" s="49">
        <v>-932072</v>
      </c>
      <c r="H64" s="27"/>
      <c r="I64" s="49">
        <v>-11935400</v>
      </c>
    </row>
    <row r="65" spans="1:9" ht="18.600000000000001" customHeight="1" x14ac:dyDescent="0.25">
      <c r="A65" s="4" t="s">
        <v>213</v>
      </c>
      <c r="C65" s="4"/>
      <c r="E65" s="4"/>
    </row>
    <row r="66" spans="1:9" ht="18.600000000000001" customHeight="1" x14ac:dyDescent="0.25">
      <c r="A66" s="4" t="s">
        <v>249</v>
      </c>
      <c r="B66" s="5">
        <v>14</v>
      </c>
      <c r="C66" s="32">
        <v>-108251671</v>
      </c>
      <c r="D66" s="27"/>
      <c r="E66" s="32">
        <v>-29673633</v>
      </c>
      <c r="F66" s="27"/>
      <c r="G66" s="33">
        <v>0</v>
      </c>
      <c r="H66" s="27"/>
      <c r="I66" s="97">
        <v>0</v>
      </c>
    </row>
    <row r="67" spans="1:9" ht="18.600000000000001" customHeight="1" x14ac:dyDescent="0.25">
      <c r="A67" s="19" t="s">
        <v>214</v>
      </c>
      <c r="B67" s="5">
        <v>5</v>
      </c>
      <c r="C67" s="32">
        <v>0</v>
      </c>
      <c r="D67" s="27"/>
      <c r="E67" s="97">
        <v>0</v>
      </c>
      <c r="F67" s="27"/>
      <c r="G67" s="96">
        <v>738543613</v>
      </c>
      <c r="H67" s="27"/>
      <c r="I67" s="96">
        <v>38000000</v>
      </c>
    </row>
    <row r="68" spans="1:9" ht="18.600000000000001" customHeight="1" x14ac:dyDescent="0.25">
      <c r="A68" s="19" t="s">
        <v>215</v>
      </c>
      <c r="B68" s="5">
        <v>5</v>
      </c>
      <c r="C68" s="33">
        <v>0</v>
      </c>
      <c r="D68" s="27"/>
      <c r="E68" s="97">
        <v>0</v>
      </c>
      <c r="F68" s="27"/>
      <c r="G68" s="96">
        <v>-823543613</v>
      </c>
      <c r="H68" s="27"/>
      <c r="I68" s="96">
        <v>-13000000</v>
      </c>
    </row>
    <row r="69" spans="1:9" ht="18.600000000000001" customHeight="1" x14ac:dyDescent="0.25">
      <c r="A69" s="13" t="s">
        <v>194</v>
      </c>
      <c r="B69" s="5"/>
      <c r="C69" s="33">
        <v>6152500</v>
      </c>
      <c r="D69" s="27"/>
      <c r="E69" s="97">
        <v>0</v>
      </c>
      <c r="F69" s="27"/>
      <c r="G69" s="32">
        <v>694709945</v>
      </c>
      <c r="H69" s="27"/>
      <c r="I69" s="32">
        <v>470207450</v>
      </c>
    </row>
    <row r="70" spans="1:9" ht="18.600000000000001" customHeight="1" x14ac:dyDescent="0.25">
      <c r="A70" s="4" t="s">
        <v>216</v>
      </c>
      <c r="B70" s="5"/>
      <c r="C70" s="33">
        <v>9759935</v>
      </c>
      <c r="D70" s="27"/>
      <c r="E70" s="33">
        <v>3998533</v>
      </c>
      <c r="F70" s="27"/>
      <c r="G70" s="96">
        <v>9916639</v>
      </c>
      <c r="H70" s="27"/>
      <c r="I70" s="96">
        <v>2884875</v>
      </c>
    </row>
    <row r="71" spans="1:9" ht="18.600000000000001" customHeight="1" x14ac:dyDescent="0.25">
      <c r="A71" s="10" t="s">
        <v>217</v>
      </c>
      <c r="B71" s="5"/>
      <c r="C71" s="39">
        <f>SUM(C55:C70)</f>
        <v>-2396478681</v>
      </c>
      <c r="D71" s="28"/>
      <c r="E71" s="35">
        <f>SUM(E55:E70)</f>
        <v>-1429229341</v>
      </c>
      <c r="F71" s="28"/>
      <c r="G71" s="39">
        <f>SUM(G55:G70)</f>
        <v>-1279091781</v>
      </c>
      <c r="H71" s="28"/>
      <c r="I71" s="35">
        <f>SUM(I55:I70)</f>
        <v>87129444</v>
      </c>
    </row>
    <row r="72" spans="1:9" ht="19.5" customHeight="1" x14ac:dyDescent="0.25">
      <c r="A72" s="10"/>
      <c r="B72" s="5"/>
      <c r="C72" s="29"/>
      <c r="D72" s="28"/>
      <c r="E72" s="29"/>
      <c r="F72" s="28"/>
      <c r="G72" s="29"/>
      <c r="H72" s="28"/>
      <c r="I72" s="29"/>
    </row>
    <row r="73" spans="1:9" ht="18.600000000000001" customHeight="1" x14ac:dyDescent="0.3">
      <c r="A73" s="17" t="s">
        <v>218</v>
      </c>
      <c r="B73" s="5"/>
      <c r="C73" s="33"/>
      <c r="D73" s="27"/>
      <c r="E73" s="33"/>
      <c r="F73" s="27"/>
      <c r="G73" s="27"/>
      <c r="H73" s="27"/>
      <c r="I73" s="27"/>
    </row>
    <row r="74" spans="1:9" ht="18.600000000000001" customHeight="1" x14ac:dyDescent="0.25">
      <c r="A74" s="13" t="s">
        <v>245</v>
      </c>
      <c r="B74" s="5"/>
      <c r="C74" s="58"/>
      <c r="D74" s="57"/>
      <c r="E74" s="58"/>
      <c r="F74" s="57"/>
      <c r="G74" s="33"/>
      <c r="H74" s="58"/>
      <c r="I74" s="97"/>
    </row>
    <row r="75" spans="1:9" ht="18.600000000000001" customHeight="1" x14ac:dyDescent="0.25">
      <c r="A75" s="13" t="s">
        <v>275</v>
      </c>
      <c r="B75" s="5"/>
      <c r="C75" s="58">
        <v>800</v>
      </c>
      <c r="D75" s="57"/>
      <c r="E75" s="58">
        <v>-237792</v>
      </c>
      <c r="F75" s="57"/>
      <c r="G75" s="33">
        <v>0</v>
      </c>
      <c r="H75" s="58"/>
      <c r="I75" s="97">
        <v>0</v>
      </c>
    </row>
    <row r="76" spans="1:9" ht="18.600000000000001" customHeight="1" x14ac:dyDescent="0.25">
      <c r="A76" s="13" t="s">
        <v>247</v>
      </c>
      <c r="B76" s="5"/>
      <c r="C76" s="58">
        <v>0</v>
      </c>
      <c r="D76" s="57"/>
      <c r="E76" s="58">
        <v>0</v>
      </c>
      <c r="F76" s="57"/>
      <c r="G76" s="33">
        <v>0</v>
      </c>
      <c r="H76" s="58"/>
      <c r="I76" s="85">
        <v>300000000</v>
      </c>
    </row>
    <row r="77" spans="1:9" ht="18.600000000000001" customHeight="1" x14ac:dyDescent="0.25">
      <c r="A77" s="13" t="s">
        <v>219</v>
      </c>
      <c r="B77" s="5"/>
      <c r="C77" s="58">
        <v>-518172031</v>
      </c>
      <c r="D77" s="57"/>
      <c r="E77" s="58">
        <v>-196882056</v>
      </c>
      <c r="F77" s="57"/>
      <c r="G77" s="33">
        <v>-400000000</v>
      </c>
      <c r="H77" s="58"/>
      <c r="I77" s="97">
        <v>0</v>
      </c>
    </row>
    <row r="78" spans="1:9" ht="18.600000000000001" customHeight="1" x14ac:dyDescent="0.25">
      <c r="A78" s="13" t="s">
        <v>220</v>
      </c>
      <c r="B78" s="5"/>
      <c r="C78" s="49">
        <v>538329857</v>
      </c>
      <c r="D78" s="27"/>
      <c r="E78" s="49">
        <v>2093741231</v>
      </c>
      <c r="F78" s="27"/>
      <c r="G78" s="49">
        <v>0</v>
      </c>
      <c r="H78" s="27"/>
      <c r="I78" s="49">
        <v>0</v>
      </c>
    </row>
    <row r="79" spans="1:9" ht="18.600000000000001" customHeight="1" x14ac:dyDescent="0.25">
      <c r="A79" s="13" t="s">
        <v>221</v>
      </c>
      <c r="B79" s="5"/>
      <c r="C79" s="49">
        <v>-608770249</v>
      </c>
      <c r="D79" s="27"/>
      <c r="E79" s="49">
        <v>-1121524781</v>
      </c>
      <c r="F79" s="27"/>
      <c r="G79" s="49">
        <v>0</v>
      </c>
      <c r="H79" s="27"/>
      <c r="I79" s="97">
        <v>0</v>
      </c>
    </row>
    <row r="80" spans="1:9" ht="18.600000000000001" customHeight="1" x14ac:dyDescent="0.25">
      <c r="A80" s="13" t="s">
        <v>222</v>
      </c>
      <c r="B80" s="5">
        <v>18</v>
      </c>
      <c r="C80" s="49">
        <v>977651854</v>
      </c>
      <c r="D80" s="27"/>
      <c r="E80" s="49">
        <v>0</v>
      </c>
      <c r="F80" s="27"/>
      <c r="G80" s="49">
        <v>977651854</v>
      </c>
      <c r="H80" s="27"/>
      <c r="I80" s="97">
        <v>0</v>
      </c>
    </row>
    <row r="81" spans="1:9" ht="18.600000000000001" customHeight="1" x14ac:dyDescent="0.25">
      <c r="A81" s="13" t="s">
        <v>223</v>
      </c>
      <c r="B81" s="5"/>
      <c r="C81" s="49">
        <v>-49188105</v>
      </c>
      <c r="D81" s="27"/>
      <c r="E81" s="49">
        <v>-48434276</v>
      </c>
      <c r="F81" s="27"/>
      <c r="G81" s="49">
        <v>-6360001</v>
      </c>
      <c r="H81" s="27"/>
      <c r="I81" s="49">
        <v>-6499998</v>
      </c>
    </row>
    <row r="82" spans="1:9" ht="18.600000000000001" customHeight="1" x14ac:dyDescent="0.25">
      <c r="A82" s="13" t="s">
        <v>224</v>
      </c>
      <c r="B82" s="5"/>
      <c r="C82" s="33">
        <v>0</v>
      </c>
      <c r="D82" s="27"/>
      <c r="E82" s="97">
        <v>0</v>
      </c>
      <c r="F82" s="27"/>
      <c r="G82" s="49">
        <v>2293000000</v>
      </c>
      <c r="H82" s="27"/>
      <c r="I82" s="49">
        <v>60000000</v>
      </c>
    </row>
    <row r="83" spans="1:9" ht="18.600000000000001" customHeight="1" x14ac:dyDescent="0.25">
      <c r="A83" s="13" t="s">
        <v>225</v>
      </c>
      <c r="B83" s="5"/>
      <c r="C83" s="33">
        <v>0</v>
      </c>
      <c r="D83" s="27"/>
      <c r="E83" s="97">
        <v>0</v>
      </c>
      <c r="F83" s="27"/>
      <c r="G83" s="49">
        <v>-1335000000</v>
      </c>
      <c r="H83" s="27"/>
      <c r="I83" s="97">
        <v>0</v>
      </c>
    </row>
    <row r="84" spans="1:9" ht="18.600000000000001" customHeight="1" x14ac:dyDescent="0.25">
      <c r="A84" s="13" t="s">
        <v>226</v>
      </c>
      <c r="B84" s="5">
        <v>24</v>
      </c>
      <c r="C84" s="49">
        <v>-287373298</v>
      </c>
      <c r="D84" s="27"/>
      <c r="E84" s="49">
        <v>-398381578</v>
      </c>
      <c r="F84" s="27"/>
      <c r="G84" s="49">
        <v>-235308298</v>
      </c>
      <c r="H84" s="27"/>
      <c r="I84" s="49">
        <v>-398381578</v>
      </c>
    </row>
    <row r="85" spans="1:9" ht="18.600000000000001" hidden="1" customHeight="1" x14ac:dyDescent="0.25">
      <c r="A85" s="13" t="s">
        <v>227</v>
      </c>
      <c r="B85" s="5"/>
      <c r="C85" s="49"/>
      <c r="D85" s="27"/>
      <c r="E85" s="49"/>
      <c r="F85" s="27"/>
      <c r="G85" s="49"/>
      <c r="H85" s="27"/>
      <c r="I85" s="49"/>
    </row>
    <row r="86" spans="1:9" ht="18.600000000000001" customHeight="1" x14ac:dyDescent="0.25">
      <c r="A86" s="13" t="s">
        <v>228</v>
      </c>
      <c r="B86" s="5"/>
      <c r="C86" s="49">
        <v>-129794334</v>
      </c>
      <c r="D86" s="27"/>
      <c r="E86" s="49">
        <v>-93881069</v>
      </c>
      <c r="F86" s="27"/>
      <c r="G86" s="49">
        <v>-78493733</v>
      </c>
      <c r="H86" s="27"/>
      <c r="I86" s="49">
        <v>-25258509</v>
      </c>
    </row>
    <row r="87" spans="1:9" ht="18.600000000000001" customHeight="1" x14ac:dyDescent="0.25">
      <c r="A87" s="10" t="s">
        <v>229</v>
      </c>
      <c r="B87" s="5"/>
      <c r="C87" s="39">
        <f>SUM(C74:C86)</f>
        <v>-77315506</v>
      </c>
      <c r="D87" s="28"/>
      <c r="E87" s="39">
        <f>SUM(E74:E86)</f>
        <v>234399679</v>
      </c>
      <c r="F87" s="28"/>
      <c r="G87" s="39">
        <f>SUM(G74:G86)</f>
        <v>1215489822</v>
      </c>
      <c r="H87" s="28"/>
      <c r="I87" s="39">
        <f>SUM(I74:I86)</f>
        <v>-70140085</v>
      </c>
    </row>
    <row r="88" spans="1:9" ht="19.5" customHeight="1" x14ac:dyDescent="0.25">
      <c r="A88" s="10"/>
      <c r="B88" s="5"/>
      <c r="C88" s="26"/>
      <c r="D88" s="28"/>
      <c r="E88" s="26"/>
      <c r="F88" s="28"/>
      <c r="G88" s="29"/>
      <c r="H88" s="28"/>
      <c r="I88" s="29"/>
    </row>
    <row r="89" spans="1:9" ht="19.5" customHeight="1" x14ac:dyDescent="0.25">
      <c r="A89" s="13" t="s">
        <v>273</v>
      </c>
      <c r="B89" s="5"/>
      <c r="C89" s="49"/>
      <c r="D89" s="27"/>
      <c r="E89" s="49"/>
      <c r="F89" s="27"/>
      <c r="G89" s="49"/>
      <c r="H89" s="27"/>
      <c r="I89" s="49"/>
    </row>
    <row r="90" spans="1:9" ht="19.5" customHeight="1" x14ac:dyDescent="0.25">
      <c r="A90" s="13" t="s">
        <v>230</v>
      </c>
      <c r="B90" s="5"/>
      <c r="C90" s="49">
        <f>C87+C71+C45</f>
        <v>-1465332391</v>
      </c>
      <c r="D90" s="27">
        <v>0</v>
      </c>
      <c r="E90" s="49">
        <f>E87+E71+E45</f>
        <v>245257120</v>
      </c>
      <c r="F90" s="27">
        <v>0</v>
      </c>
      <c r="G90" s="49">
        <f>G87+G71+G45</f>
        <v>896286</v>
      </c>
      <c r="H90" s="27">
        <v>0</v>
      </c>
      <c r="I90" s="49">
        <f>I87+I71+I45</f>
        <v>54627396</v>
      </c>
    </row>
    <row r="91" spans="1:9" ht="19.5" customHeight="1" x14ac:dyDescent="0.25">
      <c r="A91" s="13" t="s">
        <v>231</v>
      </c>
      <c r="B91" s="5"/>
      <c r="C91" s="49">
        <v>30229004</v>
      </c>
      <c r="D91" s="27"/>
      <c r="E91" s="49">
        <v>-46052083</v>
      </c>
      <c r="F91" s="27"/>
      <c r="G91" s="49">
        <v>0</v>
      </c>
      <c r="H91" s="27"/>
      <c r="I91" s="85">
        <v>0</v>
      </c>
    </row>
    <row r="92" spans="1:9" ht="31.2" hidden="1" customHeight="1" x14ac:dyDescent="0.25">
      <c r="A92" s="13" t="s">
        <v>231</v>
      </c>
      <c r="B92" s="5"/>
      <c r="C92" s="49"/>
      <c r="D92" s="27"/>
      <c r="E92" s="49"/>
      <c r="F92" s="27"/>
      <c r="G92" s="49"/>
      <c r="H92" s="27"/>
      <c r="I92" s="49"/>
    </row>
    <row r="93" spans="1:9" ht="17.100000000000001" customHeight="1" x14ac:dyDescent="0.25">
      <c r="A93" s="10" t="s">
        <v>274</v>
      </c>
      <c r="B93" s="5"/>
      <c r="C93" s="160">
        <f>SUM(C90:C92)</f>
        <v>-1435103387</v>
      </c>
      <c r="D93" s="27">
        <v>0</v>
      </c>
      <c r="E93" s="160">
        <f>SUM(E90:E92)</f>
        <v>199205037</v>
      </c>
      <c r="F93" s="27">
        <v>0</v>
      </c>
      <c r="G93" s="160">
        <f>SUM(G90:G92)</f>
        <v>896286</v>
      </c>
      <c r="H93" s="27">
        <v>0</v>
      </c>
      <c r="I93" s="84">
        <f>SUM(I90:I92)</f>
        <v>54627396</v>
      </c>
    </row>
    <row r="94" spans="1:9" ht="17.100000000000001" customHeight="1" x14ac:dyDescent="0.25">
      <c r="A94" s="4" t="s">
        <v>232</v>
      </c>
      <c r="B94" s="5"/>
      <c r="C94" s="33">
        <v>2528766319</v>
      </c>
      <c r="D94" s="27">
        <v>0</v>
      </c>
      <c r="E94" s="33">
        <v>2329561282</v>
      </c>
      <c r="F94" s="27"/>
      <c r="G94" s="33">
        <v>359869438</v>
      </c>
      <c r="H94" s="27"/>
      <c r="I94" s="33">
        <v>305242042</v>
      </c>
    </row>
    <row r="95" spans="1:9" ht="17.100000000000001" customHeight="1" thickBot="1" x14ac:dyDescent="0.3">
      <c r="A95" s="10" t="s">
        <v>233</v>
      </c>
      <c r="B95" s="5"/>
      <c r="C95" s="161">
        <f>SUM(C93:C94)</f>
        <v>1093662932</v>
      </c>
      <c r="D95" s="28"/>
      <c r="E95" s="31">
        <f>SUM(E93:E94)</f>
        <v>2528766319</v>
      </c>
      <c r="F95" s="28"/>
      <c r="G95" s="161">
        <f>SUM(G93:G94)</f>
        <v>360765724</v>
      </c>
      <c r="H95" s="28"/>
      <c r="I95" s="31">
        <f>SUM(I93:I94)</f>
        <v>359869438</v>
      </c>
    </row>
    <row r="96" spans="1:9" ht="12" customHeight="1" thickTop="1" x14ac:dyDescent="0.25">
      <c r="A96" s="3"/>
      <c r="B96" s="5"/>
      <c r="C96" s="50"/>
      <c r="D96" s="51"/>
      <c r="E96" s="50"/>
      <c r="F96" s="51"/>
      <c r="G96" s="50"/>
      <c r="H96" s="28"/>
      <c r="I96" s="50"/>
    </row>
    <row r="97" spans="1:9" ht="15" customHeight="1" x14ac:dyDescent="0.25">
      <c r="A97" s="3"/>
      <c r="B97" s="5"/>
      <c r="C97" s="4"/>
      <c r="E97" s="4"/>
    </row>
    <row r="98" spans="1:9" ht="18.600000000000001" customHeight="1" x14ac:dyDescent="0.3">
      <c r="A98" s="18" t="s">
        <v>267</v>
      </c>
      <c r="B98" s="5"/>
      <c r="C98" s="47"/>
      <c r="D98" s="28"/>
      <c r="E98" s="47"/>
      <c r="F98" s="28"/>
      <c r="G98" s="29"/>
      <c r="H98" s="28"/>
      <c r="I98" s="29"/>
    </row>
    <row r="99" spans="1:9" ht="18" customHeight="1" x14ac:dyDescent="0.25">
      <c r="A99" s="4" t="s">
        <v>268</v>
      </c>
      <c r="B99" s="5"/>
      <c r="C99" s="4"/>
      <c r="E99" s="4"/>
    </row>
    <row r="100" spans="1:9" ht="18" customHeight="1" x14ac:dyDescent="0.25">
      <c r="A100" s="4" t="s">
        <v>269</v>
      </c>
      <c r="B100" s="5"/>
      <c r="C100" s="33">
        <v>-219736299</v>
      </c>
      <c r="E100" s="33">
        <v>-67288548</v>
      </c>
      <c r="G100" s="33">
        <v>-1461460</v>
      </c>
      <c r="I100" s="33">
        <v>-951000</v>
      </c>
    </row>
    <row r="101" spans="1:9" ht="18" customHeight="1" x14ac:dyDescent="0.25">
      <c r="A101" s="4" t="s">
        <v>270</v>
      </c>
      <c r="B101" s="5"/>
      <c r="C101" s="33">
        <v>633793257</v>
      </c>
      <c r="E101" s="33">
        <v>0</v>
      </c>
      <c r="G101" s="33">
        <v>0</v>
      </c>
      <c r="I101" s="33">
        <v>0</v>
      </c>
    </row>
    <row r="102" spans="1:9" ht="18" hidden="1" customHeight="1" x14ac:dyDescent="0.25">
      <c r="A102" s="4" t="s">
        <v>234</v>
      </c>
      <c r="B102" s="5"/>
      <c r="C102" s="4"/>
      <c r="E102" s="4"/>
      <c r="G102" s="33"/>
      <c r="I102" s="33"/>
    </row>
    <row r="103" spans="1:9" ht="18" hidden="1" customHeight="1" x14ac:dyDescent="0.25">
      <c r="A103" s="4" t="s">
        <v>235</v>
      </c>
      <c r="B103" s="5"/>
      <c r="C103" s="32">
        <v>0</v>
      </c>
      <c r="E103" s="97">
        <v>0</v>
      </c>
      <c r="G103" s="33">
        <v>0</v>
      </c>
      <c r="I103" s="97">
        <v>0</v>
      </c>
    </row>
    <row r="104" spans="1:9" ht="18" hidden="1" customHeight="1" x14ac:dyDescent="0.25">
      <c r="A104" s="4" t="s">
        <v>236</v>
      </c>
      <c r="B104" s="5"/>
      <c r="C104" s="33">
        <v>0</v>
      </c>
      <c r="E104" s="97">
        <v>0</v>
      </c>
      <c r="G104" s="32">
        <v>0</v>
      </c>
      <c r="I104" s="97">
        <v>0</v>
      </c>
    </row>
    <row r="105" spans="1:9" ht="18" hidden="1" customHeight="1" x14ac:dyDescent="0.25">
      <c r="A105" s="4" t="s">
        <v>237</v>
      </c>
      <c r="B105" s="5"/>
      <c r="C105" s="33"/>
      <c r="E105" s="33"/>
      <c r="G105" s="32"/>
      <c r="I105" s="97"/>
    </row>
    <row r="106" spans="1:9" ht="18" hidden="1" customHeight="1" x14ac:dyDescent="0.25">
      <c r="A106" s="4" t="s">
        <v>238</v>
      </c>
      <c r="B106" s="5"/>
      <c r="C106" s="33"/>
      <c r="E106" s="33"/>
      <c r="G106" s="32"/>
      <c r="I106" s="97"/>
    </row>
    <row r="107" spans="1:9" ht="18" hidden="1" customHeight="1" x14ac:dyDescent="0.25">
      <c r="A107" s="4" t="s">
        <v>239</v>
      </c>
      <c r="B107" s="5"/>
      <c r="C107" s="4"/>
      <c r="E107" s="4"/>
      <c r="G107" s="32"/>
      <c r="I107" s="32"/>
    </row>
    <row r="108" spans="1:9" ht="18" hidden="1" customHeight="1" x14ac:dyDescent="0.25">
      <c r="A108" s="164" t="s">
        <v>240</v>
      </c>
      <c r="B108" s="5"/>
      <c r="C108" s="32">
        <v>0</v>
      </c>
      <c r="D108" s="57"/>
      <c r="E108" s="97">
        <v>0</v>
      </c>
      <c r="F108" s="57"/>
      <c r="G108" s="32">
        <v>0</v>
      </c>
      <c r="H108" s="57"/>
      <c r="I108" s="97">
        <v>0</v>
      </c>
    </row>
    <row r="109" spans="1:9" ht="18" hidden="1" customHeight="1" x14ac:dyDescent="0.25">
      <c r="A109" s="4" t="s">
        <v>241</v>
      </c>
      <c r="B109" s="5"/>
      <c r="C109" s="58">
        <v>0</v>
      </c>
      <c r="D109" s="57"/>
      <c r="E109" s="97">
        <v>0</v>
      </c>
      <c r="F109" s="57"/>
      <c r="G109" s="58">
        <v>0</v>
      </c>
      <c r="H109" s="57"/>
      <c r="I109" s="97">
        <v>0</v>
      </c>
    </row>
    <row r="110" spans="1:9" ht="20.25" hidden="1" customHeight="1" x14ac:dyDescent="0.25">
      <c r="A110" s="4" t="s">
        <v>242</v>
      </c>
      <c r="B110" s="5"/>
      <c r="C110" s="32"/>
      <c r="E110" s="32"/>
      <c r="F110" s="27"/>
      <c r="G110" s="32"/>
      <c r="H110" s="27"/>
      <c r="I110" s="32"/>
    </row>
    <row r="111" spans="1:9" ht="20.25" hidden="1" customHeight="1" x14ac:dyDescent="0.25">
      <c r="A111" s="4" t="s">
        <v>243</v>
      </c>
      <c r="B111" s="5"/>
      <c r="C111" s="32"/>
      <c r="E111" s="32"/>
      <c r="F111" s="27"/>
      <c r="G111" s="32"/>
      <c r="H111" s="27"/>
      <c r="I111" s="32"/>
    </row>
    <row r="112" spans="1:9" ht="20.25" customHeight="1" x14ac:dyDescent="0.25">
      <c r="A112" s="4" t="s">
        <v>244</v>
      </c>
      <c r="B112" s="5"/>
      <c r="C112" s="4"/>
      <c r="E112" s="4"/>
    </row>
    <row r="113" spans="1:9" ht="20.25" customHeight="1" x14ac:dyDescent="0.25">
      <c r="A113" s="4" t="s">
        <v>249</v>
      </c>
      <c r="C113" s="32">
        <v>37528299</v>
      </c>
      <c r="E113" s="97">
        <v>0</v>
      </c>
      <c r="F113" s="27"/>
      <c r="G113" s="27">
        <v>0</v>
      </c>
      <c r="H113" s="27"/>
      <c r="I113" s="97">
        <v>0</v>
      </c>
    </row>
    <row r="114" spans="1:9" ht="20.25" customHeight="1" x14ac:dyDescent="0.25">
      <c r="C114" s="33"/>
      <c r="E114" s="33"/>
    </row>
  </sheetData>
  <mergeCells count="14">
    <mergeCell ref="C51:E51"/>
    <mergeCell ref="G51:I51"/>
    <mergeCell ref="C53:I53"/>
    <mergeCell ref="C49:E49"/>
    <mergeCell ref="C50:E50"/>
    <mergeCell ref="G50:I50"/>
    <mergeCell ref="G49:I49"/>
    <mergeCell ref="C8:I8"/>
    <mergeCell ref="C4:E4"/>
    <mergeCell ref="G4:I4"/>
    <mergeCell ref="C5:E5"/>
    <mergeCell ref="G5:I5"/>
    <mergeCell ref="C6:E6"/>
    <mergeCell ref="G6:I6"/>
  </mergeCells>
  <phoneticPr fontId="0" type="noConversion"/>
  <pageMargins left="0.7" right="0.7" top="0.48" bottom="0.5" header="0.5" footer="0.5"/>
  <pageSetup paperSize="9" scale="69" firstPageNumber="15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5" max="8" man="1"/>
  </rowBreaks>
  <customProperties>
    <customPr name="KSheetIndex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CH-Conso10</vt:lpstr>
      <vt:lpstr>CH-Conso11</vt:lpstr>
      <vt:lpstr>CH-Separate12</vt:lpstr>
      <vt:lpstr>CH-Separate13</vt:lpstr>
      <vt:lpstr>Cash flow14-16</vt:lpstr>
      <vt:lpstr>'BS5-7'!Print_Area</vt:lpstr>
      <vt:lpstr>'Cash flow14-16'!Print_Area</vt:lpstr>
      <vt:lpstr>'CH-Conso10'!Print_Area</vt:lpstr>
      <vt:lpstr>'CH-Conso11'!Print_Area</vt:lpstr>
      <vt:lpstr>'CH-Separate12'!Print_Area</vt:lpstr>
      <vt:lpstr>'CH-Separate13'!Print_Area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Banyennjam&lt;ACC&amp;FIN&gt;</cp:lastModifiedBy>
  <cp:revision/>
  <cp:lastPrinted>2024-02-16T09:53:57Z</cp:lastPrinted>
  <dcterms:created xsi:type="dcterms:W3CDTF">2006-01-06T08:39:44Z</dcterms:created>
  <dcterms:modified xsi:type="dcterms:W3CDTF">2024-02-16T14:30:35Z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