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vi7O8clt4jh1ej_BDVvU0OFoUJaa1CwC\G.Health YE'66\HEALTH\FS - ส่งลูกค้า\TH\"/>
    </mc:Choice>
  </mc:AlternateContent>
  <xr:revisionPtr revIDLastSave="0" documentId="13_ncr:1_{45683393-BC01-4D1E-9BF3-400A797B5215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" sheetId="72" r:id="rId2"/>
    <sheet name="CH CONSO" sheetId="76" r:id="rId3"/>
    <sheet name="CH SEP" sheetId="83" r:id="rId4"/>
    <sheet name="CASH FLOW" sheetId="80" r:id="rId5"/>
  </sheets>
  <definedNames>
    <definedName name="_xlnm.Print_Area" localSheetId="0">'BS '!$A$1:$L$75</definedName>
    <definedName name="_xlnm.Print_Area" localSheetId="4">'CASH FLOW'!$A$1:$N$107</definedName>
    <definedName name="_xlnm.Print_Area" localSheetId="2">'CH CONSO'!$A$1:$U$30</definedName>
    <definedName name="_xlnm.Print_Area" localSheetId="3">'CH SEP'!$A$1:$U$26</definedName>
    <definedName name="_xlnm.Print_Area" localSheetId="1">PL!$A$1:$L$70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72" l="1"/>
  <c r="F72" i="75" l="1"/>
  <c r="H16" i="72"/>
  <c r="J17" i="72"/>
  <c r="L17" i="72"/>
  <c r="Q25" i="76" l="1"/>
  <c r="U25" i="76" s="1"/>
  <c r="J72" i="75" l="1"/>
  <c r="F74" i="75"/>
  <c r="Q26" i="76" l="1"/>
  <c r="U26" i="76" s="1"/>
  <c r="Q27" i="76"/>
  <c r="U27" i="76" s="1"/>
  <c r="G23" i="76" l="1"/>
  <c r="G29" i="76" s="1"/>
  <c r="Q13" i="76"/>
  <c r="L91" i="80"/>
  <c r="S22" i="83"/>
  <c r="U22" i="83" s="1"/>
  <c r="S23" i="83"/>
  <c r="U23" i="83" s="1"/>
  <c r="G20" i="83"/>
  <c r="G25" i="83" s="1"/>
  <c r="S24" i="83" l="1"/>
  <c r="S14" i="83"/>
  <c r="Q17" i="76"/>
  <c r="U17" i="76" s="1"/>
  <c r="S11" i="83"/>
  <c r="S15" i="83" l="1"/>
  <c r="U15" i="83" s="1"/>
  <c r="S16" i="83"/>
  <c r="U16" i="83" s="1"/>
  <c r="S17" i="83"/>
  <c r="U17" i="83" s="1"/>
  <c r="U14" i="83"/>
  <c r="J78" i="80" l="1"/>
  <c r="N78" i="80"/>
  <c r="L78" i="80"/>
  <c r="H78" i="80"/>
  <c r="K20" i="83" l="1"/>
  <c r="K25" i="83" s="1"/>
  <c r="I20" i="83"/>
  <c r="I25" i="83" s="1"/>
  <c r="E20" i="83"/>
  <c r="E25" i="83" s="1"/>
  <c r="Q19" i="83"/>
  <c r="M20" i="83"/>
  <c r="Q18" i="76"/>
  <c r="Q19" i="76"/>
  <c r="Q20" i="76"/>
  <c r="Q22" i="76"/>
  <c r="Q16" i="76"/>
  <c r="U13" i="76"/>
  <c r="Q20" i="83" l="1"/>
  <c r="S19" i="83"/>
  <c r="O20" i="83"/>
  <c r="O23" i="76"/>
  <c r="O29" i="76" s="1"/>
  <c r="K23" i="76"/>
  <c r="K29" i="76" s="1"/>
  <c r="I23" i="76"/>
  <c r="I29" i="76" s="1"/>
  <c r="E23" i="76"/>
  <c r="E29" i="76" s="1"/>
  <c r="U18" i="76"/>
  <c r="U19" i="76"/>
  <c r="U20" i="76"/>
  <c r="U16" i="76"/>
  <c r="U19" i="83" l="1"/>
  <c r="U20" i="83" s="1"/>
  <c r="S20" i="83"/>
  <c r="M23" i="76"/>
  <c r="Q23" i="76"/>
  <c r="F17" i="72" l="1"/>
  <c r="F35" i="72" s="1"/>
  <c r="J31" i="72"/>
  <c r="L72" i="75"/>
  <c r="L74" i="75" s="1"/>
  <c r="J74" i="75"/>
  <c r="H72" i="75"/>
  <c r="H74" i="75" s="1"/>
  <c r="H91" i="80" l="1"/>
  <c r="J35" i="72" l="1"/>
  <c r="J30" i="75"/>
  <c r="J57" i="75"/>
  <c r="L50" i="75" l="1"/>
  <c r="J50" i="75"/>
  <c r="J58" i="75" s="1"/>
  <c r="J75" i="75" s="1"/>
  <c r="H50" i="75"/>
  <c r="F50" i="75"/>
  <c r="F30" i="75"/>
  <c r="L45" i="72" l="1"/>
  <c r="J45" i="72"/>
  <c r="F45" i="72"/>
  <c r="O25" i="83"/>
  <c r="H45" i="72"/>
  <c r="Q25" i="83" l="1"/>
  <c r="S25" i="83" l="1"/>
  <c r="H31" i="72"/>
  <c r="A50" i="72"/>
  <c r="N91" i="80" l="1"/>
  <c r="A3" i="80" l="1"/>
  <c r="A50" i="80" s="1"/>
  <c r="A99" i="80" s="1"/>
  <c r="H30" i="75" l="1"/>
  <c r="L18" i="75"/>
  <c r="H18" i="75"/>
  <c r="H31" i="75" l="1"/>
  <c r="J91" i="80" l="1"/>
  <c r="J43" i="76"/>
  <c r="J45" i="76" s="1"/>
  <c r="H17" i="72" l="1"/>
  <c r="H35" i="72" s="1"/>
  <c r="J37" i="72" l="1"/>
  <c r="L46" i="80"/>
  <c r="L59" i="80" s="1"/>
  <c r="J57" i="72" l="1"/>
  <c r="J46" i="80"/>
  <c r="J59" i="80" s="1"/>
  <c r="L92" i="80"/>
  <c r="L95" i="80" s="1"/>
  <c r="J46" i="72"/>
  <c r="H37" i="72"/>
  <c r="H57" i="72" s="1"/>
  <c r="L30" i="75"/>
  <c r="M25" i="83" l="1"/>
  <c r="U24" i="83"/>
  <c r="U25" i="83" s="1"/>
  <c r="H46" i="72"/>
  <c r="H62" i="72" s="1"/>
  <c r="F18" i="75"/>
  <c r="F31" i="75" s="1"/>
  <c r="J92" i="80" l="1"/>
  <c r="J95" i="80" s="1"/>
  <c r="L31" i="72"/>
  <c r="L35" i="72" s="1"/>
  <c r="H57" i="75" l="1"/>
  <c r="A35" i="75"/>
  <c r="L37" i="72" l="1"/>
  <c r="L46" i="72" s="1"/>
  <c r="N46" i="80"/>
  <c r="N59" i="80" s="1"/>
  <c r="N92" i="80" l="1"/>
  <c r="N95" i="80" s="1"/>
  <c r="L57" i="75" l="1"/>
  <c r="F57" i="75"/>
  <c r="F58" i="75" s="1"/>
  <c r="F75" i="75" s="1"/>
  <c r="H58" i="75"/>
  <c r="H75" i="75" s="1"/>
  <c r="G45" i="75"/>
  <c r="L31" i="75"/>
  <c r="J18" i="75"/>
  <c r="J31" i="75" l="1"/>
  <c r="H46" i="80"/>
  <c r="H59" i="80" s="1"/>
  <c r="L58" i="75"/>
  <c r="L75" i="75" l="1"/>
  <c r="F37" i="72"/>
  <c r="F57" i="72" s="1"/>
  <c r="H92" i="80" l="1"/>
  <c r="H95" i="80" s="1"/>
  <c r="F46" i="72"/>
  <c r="F62" i="72" s="1"/>
  <c r="L57" i="72"/>
  <c r="L62" i="72"/>
  <c r="J62" i="72"/>
  <c r="M29" i="76" l="1"/>
  <c r="Q28" i="76" l="1"/>
  <c r="S23" i="76"/>
  <c r="S29" i="76" s="1"/>
  <c r="U22" i="76"/>
  <c r="U28" i="76" l="1"/>
  <c r="Q29" i="76"/>
  <c r="U23" i="76"/>
  <c r="U29" i="76" l="1"/>
</calcChain>
</file>

<file path=xl/sharedStrings.xml><?xml version="1.0" encoding="utf-8"?>
<sst xmlns="http://schemas.openxmlformats.org/spreadsheetml/2006/main" count="360" uniqueCount="251">
  <si>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</si>
  <si>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</si>
  <si>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</si>
  <si>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</si>
  <si>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</si>
  <si>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</si>
  <si>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</si>
  <si>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งบแสดงการเปลี่ยนแปลงส่วนของผู้ถือหุ้น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</si>
  <si>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</si>
  <si>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</si>
  <si>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</si>
  <si>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</si>
  <si>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</si>
  <si>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</si>
  <si>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</si>
  <si>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</si>
  <si>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</si>
  <si>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</si>
  <si>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</si>
  <si>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</si>
  <si>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</si>
  <si>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</si>
  <si>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</si>
  <si>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</si>
  <si>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</si>
  <si>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</si>
  <si>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</si>
  <si>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</si>
  <si>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</si>
  <si>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</si>
  <si>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</si>
  <si>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</si>
  <si>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</si>
  <si>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</si>
  <si>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</si>
  <si>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</si>
  <si>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</si>
  <si>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</si>
  <si>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</si>
  <si>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</si>
  <si>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</si>
  <si>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</si>
  <si>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</si>
  <si>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</si>
  <si>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</si>
  <si>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</si>
  <si>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</si>
  <si>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</si>
  <si>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</si>
  <si>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</si>
  <si>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</si>
  <si>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</si>
  <si>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</si>
  <si>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</si>
  <si>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</si>
  <si>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</si>
  <si>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</si>
  <si>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</si>
  <si>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</si>
  <si>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</si>
  <si>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</si>
  <si>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</si>
  <si>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</si>
  <si>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</si>
  <si>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</si>
  <si>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 xml:space="preserve">ภาษีเงินได้ค้างจ่าย 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</si>
  <si>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</si>
  <si>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</si>
  <si>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</si>
  <si>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</si>
  <si>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</si>
  <si>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</si>
  <si>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สินทรัพย์ทางการเงินไม่หมุนเวียน</t>
  </si>
  <si>
    <t>- หุ้นสามัญ</t>
  </si>
  <si>
    <t>กระแสเงินสดจากกิจกรรมจัดหาเงิน</t>
  </si>
  <si>
    <t>เงินลงทุนในบริษัทย่อย - สุทธิ</t>
  </si>
  <si>
    <t>ที่ดิน อาคาร และอุปกรณ์ - สุทธิ</t>
  </si>
  <si>
    <t>สินทรัพย์สิทธิการใช้ - สุทธิ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</si>
  <si>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</si>
  <si>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</si>
  <si>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</si>
  <si>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2565</t>
  </si>
  <si>
    <t>เงินสดจ่ายเงินลงทุนในบริษัทย่อย</t>
  </si>
  <si>
    <t>เงินสดรับจากการจำหน่าย ส่วนปรับปรุงอาคารและอุปกรณ์</t>
  </si>
  <si>
    <t>ตามกฎหมาย</t>
  </si>
  <si>
    <t>หนี้สินภาษีเงินได้รอตัดบัญชี</t>
  </si>
  <si>
    <t>ดอกเบี้ยรับ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</si>
  <si>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</si>
  <si>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</si>
  <si>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</si>
  <si>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</si>
  <si>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</si>
  <si>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ลดทุนจดทะเบียนเพื่อชดเชยส่วนต่ำกว่ามูลค่าหุ้น</t>
  </si>
  <si>
    <t xml:space="preserve">     และผลขาดทุนสะสม</t>
  </si>
  <si>
    <t>อสังหาริมทรัพย์เพื่อการลงทุน - สุทธิ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</si>
  <si>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</si>
  <si>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</si>
  <si>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</si>
  <si>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ของส่วนของผู้ถือหุ้น</t>
  </si>
  <si>
    <t>จากการประมาณการตาม</t>
  </si>
  <si>
    <t>หลักคณิตศาสตร์ประกันภัย</t>
  </si>
  <si>
    <t>องค์ประกอบอื่น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</si>
  <si>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</si>
  <si>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</si>
  <si>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</si>
  <si>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</si>
  <si>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</si>
  <si>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</si>
  <si>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เงินลงทุนในบริษัทร่วม - สุทธิ</t>
  </si>
  <si>
    <t xml:space="preserve">ค่าตัดจำหน่ายสินทรัพย์ไม่มีตัวตน 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</si>
  <si>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</si>
  <si>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</si>
  <si>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ค่าเสื่อมราคาสินทรัพย์สิทธิการใช้</t>
  </si>
  <si>
    <t>รายได้จากการขายและบริการ</t>
  </si>
  <si>
    <t>กำไรจากการจำหน่ายทรัพย์สิน</t>
  </si>
  <si>
    <t>เงินสดรับล่วงหน้าค่าขายเงินลงทุนทั่วไป</t>
  </si>
  <si>
    <t xml:space="preserve">          รวมส่วนของผู้ถือหุ้น </t>
  </si>
  <si>
    <t>องค์ประกอบอื่นของส่วนของผู้ถือหุ้น</t>
  </si>
  <si>
    <t>31 ธันวาคม 2565</t>
  </si>
  <si>
    <t>เงินสดจ่ายเพื่อซื้อเงินลงทุนทั่วไป</t>
  </si>
  <si>
    <t>2566</t>
  </si>
  <si>
    <t>งบกระแสเงินสด (ต่อ)</t>
  </si>
  <si>
    <t>งบกำไรขาดทุนเบ็ดเสร็จ (ต่อ)</t>
  </si>
  <si>
    <t>งบแสดงฐานะการเงิน (ต่อ)</t>
  </si>
  <si>
    <t>(หน่วย:บาท)</t>
  </si>
  <si>
    <t>เงินสดรับจากการจำหน่ายเงินลงทุนบริษัทร่วม</t>
  </si>
  <si>
    <t>กำไรจากการวัดมูลค่ายุติธรรมสินทรัพย์ชีวภาพ</t>
  </si>
  <si>
    <t>ขาดทุนจากการโอนเปลี่ยนประเภทเงินลงทุน</t>
  </si>
  <si>
    <t>รายการที่ไม่ต้องจัดประเภทรายการใหม่</t>
  </si>
  <si>
    <t xml:space="preserve">       หลักคณิตศาสตร์ประกันภัย</t>
  </si>
  <si>
    <t>-  ผลขาดทุนจากการยกหนี้ให้บริษัทย่อย</t>
  </si>
  <si>
    <t>เข้าไว้ในกำไรหรือขาดทุนในภายหลัง (สุทธิจากภาษี)</t>
  </si>
  <si>
    <t>ขาดทุนจากการด้อยค่าเงินลงทุนในบริษัทร่วม</t>
  </si>
  <si>
    <t>ขาดทุนจากการตัดจำหน่ายอุปกรณ์</t>
  </si>
  <si>
    <t>ตัดจำหน่ายภาษีเงินได้</t>
  </si>
  <si>
    <t>เงินสดจ่ายเพื่อซื้อส่วนปรับปรุง อาคารและอุปกรณ์</t>
  </si>
  <si>
    <t>เงินสดจ่ายมัดจำค่าหุ้น</t>
  </si>
  <si>
    <t>เงินสดรับจากการขายเงินลงทุนในบริษัทย่อย</t>
  </si>
  <si>
    <t>จำหน่ายเงินลงทุนในบริษัทย่อย</t>
  </si>
  <si>
    <t xml:space="preserve"> - คณิตศาสตร์ประกันภัยไปยังกำไรสะสม</t>
  </si>
  <si>
    <t>จากการประมาณการ</t>
  </si>
  <si>
    <t>ตามหลักคณิตศาสตร์ประกันภัย</t>
  </si>
  <si>
    <t>ผลขาดทุนจากการ</t>
  </si>
  <si>
    <t>ยกหนี้ให้บริษัทย่อย</t>
  </si>
  <si>
    <t>ของส่วนของ</t>
  </si>
  <si>
    <t>การด้อยค่าค่าความนิยม</t>
  </si>
  <si>
    <t>ขาดทุนจากการด้อยค่าเงินลงทุนในบริษัทย่อย</t>
  </si>
  <si>
    <t>กำไรจากบริษัทย่อยเลิกกิจการ</t>
  </si>
  <si>
    <t>ขาดทุนจากการตัดจำหน่ายสินทรัพย์ไม่มีตัวตน</t>
  </si>
  <si>
    <t>เงินสดรับจากเงินกู้ยืมระยะสั้นจากบุคคลอื่น</t>
  </si>
  <si>
    <t>เงินสดรับจากส่วนของผู้ถือหุ้นส่วนน้อย</t>
  </si>
  <si>
    <t>เงินสดลดลงจากการขายบริษัทย่อย</t>
  </si>
  <si>
    <t>กำไรจากการขายเงินลงทุนในบริษัทย่อย</t>
  </si>
  <si>
    <t>ส่วนเกิน (ส่วนต่ำ) มูลค่าหุ้นสามัญ</t>
  </si>
  <si>
    <t xml:space="preserve">กำไร (ขาดทุน) สะสม  </t>
  </si>
  <si>
    <t>-  ผลกำไร (ขาดทุน) จากการประมาณการตาม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</si>
  <si>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</si>
  <si>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</si>
  <si>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</si>
  <si>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</si>
  <si>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ต่อหุ้นปรับลด</t>
  </si>
  <si>
    <t>(ขาดทุน) ก่อนค่าใช้จ่ายภาษีเงินได้</t>
  </si>
  <si>
    <t>(ขาดทุน) ต่อหุ้นขั้นพื้นฐาน (บาท)</t>
  </si>
  <si>
    <t>(ขาดทุน) ต่อหุ้น (บาท)</t>
  </si>
  <si>
    <t>ส่วนเกิน (ส่วนต่ำ)</t>
  </si>
  <si>
    <t>กำไร (ขาดทุน) สะสม</t>
  </si>
  <si>
    <t xml:space="preserve">ผลกำไร (ขาดทุน) </t>
  </si>
  <si>
    <t>ผลกำไร (ขาดทุน)</t>
  </si>
  <si>
    <t>ส่วนแบ่ง (กำไร) ขาดทุนในบริษัทร่วม</t>
  </si>
  <si>
    <t>(กำไร) ขาดทุนจากการขายเงินลงทุนในบริษัทย่อย</t>
  </si>
  <si>
    <t>ค่าใช้จ่ายผลประโยชน์พนักงาน (กลับรายการ)</t>
  </si>
  <si>
    <t>(กำไร) จากการเปลี่ยนแปลงมูลค่ายุติธรรมของหลักทรัพย์</t>
  </si>
  <si>
    <t>(กำไร) ขาดทุนจากการวัดมูลค่ายุติธรรมสินทรัพย์ชีวภาพ</t>
  </si>
  <si>
    <t>รับ (จ่าย) ภาษีเงินได้นิติบุคคล</t>
  </si>
  <si>
    <t>ถอน (ฝาก) สินทรัพย์ทางการเงินหมุนเวียนอื่น</t>
  </si>
  <si>
    <t>เงินเบิกเกินบัญชีจากสถาบันการเงินเพิ่มขึ้น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</si>
  <si>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</si>
  <si>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สินค้าคงเหลือลดลง (เพิ่มขึ้น)</t>
  </si>
  <si>
    <t>สินทรัพย์ทางการเงินหมุนเวียนอื่นลดลง (เพิ่มขึ้น)</t>
  </si>
  <si>
    <t>สินทรัพย์หมุนเวียนอื่นลดลง (เพิ่มขึ้น)</t>
  </si>
  <si>
    <t>สินทรัพย์ไม่หมุนเวียนอื่นลดลง (เพิ่มขึ้น)</t>
  </si>
  <si>
    <t>หนี้สินหมุนเวียนอื่นเพิ่มขึ้น (ลดลง)</t>
  </si>
  <si>
    <t>หนี้สินไม่หมุนเวียนอื่นเพิ่มขึ้น (ลดลง)</t>
  </si>
  <si>
    <t>ออกหุ้นสามัญเพิ่มทุน</t>
  </si>
  <si>
    <t>เงินสดจ่ายซื้อเงินลงทุนในบริษัทร่วม</t>
  </si>
  <si>
    <t>เงินสดจ่ายเงินกู้ยืมระยะสั้นจากบุคคลที่เกี่ยวข้องกัน</t>
  </si>
  <si>
    <t>(กำไร) ขาดทุนจากการจำหน่ายส่วนปรับปรุงอาคารและอุปกรณ์</t>
  </si>
  <si>
    <t>(กำไร) ขาดทุนจากการขายเงินลงทุนในบริษัทร่วม</t>
  </si>
  <si>
    <t>สินค้าคงเหลือ - สุทธิ</t>
  </si>
  <si>
    <t>ขาดทุนจากการขายเงินลงทุนในบริษัทร่วม</t>
  </si>
  <si>
    <t>ขาดทุนจากเงินลงทุนในบริษัทย่อยคืนทุน</t>
  </si>
  <si>
    <t>ขาดทุนจากการขายเงินลงทุนในบริษัทย่อย</t>
  </si>
  <si>
    <t>ตัดเป็นค่าใช้จ่าย</t>
  </si>
  <si>
    <t>หนี้สูญและผลขาดทุนด้านเครดิต (กลับรายการ)</t>
  </si>
  <si>
    <t>ขาดทุนจากการที่บริษัทย่อยลดทุนจดทะเบียน</t>
  </si>
  <si>
    <t>เงินสดรับคืนทุนจากการลดทุนจดทะเบียนบริษัทย่อย</t>
  </si>
  <si>
    <t>ข้อมูลกระแสเงินสดที่เปิดเผยเพิ่มเติมรายการที่ไม่ใช่เงินสด :</t>
  </si>
  <si>
    <t>(กำไร) ขาดทุนจากบริษัทย่อยเลิกกิจการ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</si>
  <si>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</si>
  <si>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</si>
  <si>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</si>
  <si>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ขาดทุนจากบริษัทย่อยเลิกกิจการ</t>
  </si>
  <si>
    <t>การเปลี่ยนแปลงในส่วนของผู้ถือหุ้นสำหรับปี</t>
  </si>
  <si>
    <t>ยอดคงเหลือ ณ วันที่ 31 ธันวาคม 2565</t>
  </si>
  <si>
    <t>ยอดคงเหลือ ณ วันที่ 31 ธันวาคม 2566</t>
  </si>
  <si>
    <t>โอนผลกำไรจากการประมาณการ</t>
  </si>
  <si>
    <t>(กำไร) ขาดทุนจากการเปลี่ยนแปลงสัญญา</t>
  </si>
  <si>
    <t>(กำไร) ขาดทุนจากการเพิ่มและลดค่าเช่า</t>
  </si>
  <si>
    <t>จ่ายผลประโยชน์พนักงาน</t>
  </si>
  <si>
    <t>เงินลงทุนในบริษัทร่วม</t>
  </si>
  <si>
    <t>เงินสดรับจากการขายหุ้นสามัญเพิ่มทุน</t>
  </si>
  <si>
    <t>เงินสดและรายการเทียบเท่าเงินสดต้นปี</t>
  </si>
  <si>
    <t>ซื้อเงินลงทุนในบริษัทร่วมโดยการออกหุ้นสามัญ</t>
  </si>
  <si>
    <t>เงินสดและรายการเทียบเท่าเงินสดปลายปี</t>
  </si>
  <si>
    <t xml:space="preserve">ส่วนแบ่งกำไร (ขาดทุน) จากเงินลงทุนในบริษัทร่วม       </t>
  </si>
  <si>
    <t>(ขาดทุน) สำหรับปี</t>
  </si>
  <si>
    <t>กำไร (ขาดทุน) เบ็ดเสร็จอื่นรวมสำหรับปี</t>
  </si>
  <si>
    <t>(ขาดทุน) เบ็ดเสร็จรวมสำหรับปี</t>
  </si>
  <si>
    <t>ยอดคงเหลือ ณ วันที่ 1 มกราคม 2565</t>
  </si>
  <si>
    <t>โอนผล (ขาดทุน) จากการประมาณการ</t>
  </si>
  <si>
    <t>กำไร (ขาดทุน) เบ็ดเสร็จรวมสำหรับปี</t>
  </si>
  <si>
    <t>ผล (ขาดทุน) จากการยกหนี้ให้บริษัทย่อย</t>
  </si>
  <si>
    <t>รายการปรับกระทบกำไร (ขาดทุน) สำหรับปีเป็นเงินสดรับ (จ่าย)</t>
  </si>
  <si>
    <t>สินทรัพย์ไม่มีตัวตนอื่น - สุทธิ</t>
  </si>
  <si>
    <t xml:space="preserve">เจ้าหนี้การค้าและเจ้าหนี้หมุนเวียนอื่น </t>
  </si>
  <si>
    <t>ขาดทุนจากการด้อยค่าค่าความนิยม</t>
  </si>
  <si>
    <t>เจ้าหนี้การค้าและเจ้าหนี้หมุนเวียนอื่นเพิ่มขึ้น (ลดลง)</t>
  </si>
  <si>
    <t>ลูกหนี้การค้าและลูกหนี้หมุนเวียนอื่นลดลง (เพิ่มขึ้น)</t>
  </si>
  <si>
    <t>- เงินรับล่วงหน้าค่าหุ้นสามัญ</t>
  </si>
  <si>
    <t>เงินรับล่วงหน้า</t>
  </si>
  <si>
    <t>ค่าหุ้นสามัญ</t>
  </si>
  <si>
    <t xml:space="preserve"> เงินรับล่วงหน้าค่าหุ้นสามัญ</t>
  </si>
  <si>
    <t>เงินสดรับสินทรัพย์ทางการเงินไม่หมุนเวียน</t>
  </si>
  <si>
    <t>เงินรับล่วงหน้าค่าหุ้นสามัญ</t>
  </si>
  <si>
    <t>การด้อยค่าเงินลงทุนในบริษัทย่อย</t>
  </si>
  <si>
    <t>การด้อยค่าเงินลงทุนในบริษัทร่วม</t>
  </si>
  <si>
    <t>5.2,8</t>
  </si>
  <si>
    <t>รายได้จากการบริหารจัดการ</t>
  </si>
  <si>
    <t>23.1,23.2</t>
  </si>
  <si>
    <t>ค่าเผื่อปรับลดมูลค่าสินค้าคงเหลือ</t>
  </si>
  <si>
    <t xml:space="preserve">เงินสดได้มาจาก (ใช้ไป) ในจากการดำเนินงาน </t>
  </si>
  <si>
    <t xml:space="preserve">เงินสดสุทธิได้มาจาก (ใช้ไป) ในจากกิจกรรมดำเนินงาน </t>
  </si>
  <si>
    <t>เงินสดจ่ายชำระค่าหุ้นเพิ่มทุน</t>
  </si>
  <si>
    <t>เงินสดรับล่วงหน้าค่าหุ้น</t>
  </si>
  <si>
    <t>เงินสดสุทธิได้มาจาก (ใช้ไป) ในจากกิจกรรมจัดหาเงิน</t>
  </si>
  <si>
    <t>เจ้าหนี้ค่าซื้อหุ้น</t>
  </si>
  <si>
    <t>เงินสดสุทธิได้มาจาก (ใช้ไป) ในจากกิจกรรมลงทุน</t>
  </si>
  <si>
    <t>ค่าเผื่อการด้อยค่าของสินทรัพย์</t>
  </si>
  <si>
    <t>ลูกหนี้การค้าและลูกหนี้หมุนเวียนอื่น - สุทธิ</t>
  </si>
  <si>
    <t>ค่าเผื่อการด้อยค่าของสินทรัพย์งานระหว่างก่อสร้าง</t>
  </si>
  <si>
    <t xml:space="preserve">ยังไม่ได้จัดสรร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</si>
</sst>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  <numFmt numFmtId="199" formatCode="_(* #,##0.0000_);_(* \(#,##0.0000\);_(* &quot;-&quot;??_);_(@_)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  <font>
      <b/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Alignment="1">
      <alignment horizontal="right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0" fontId="2" fillId="0" borderId="0" xfId="0" applyFont="1" applyAlignment="1">
      <alignment horizontal="left"/>
    </xf>
    <xf numFmtId="187" fontId="2" fillId="0" borderId="0" xfId="0" applyNumberFormat="1" applyFont="1" applyAlignment="1">
      <alignment horizontal="right"/>
    </xf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190" fontId="2" fillId="0" borderId="0" xfId="17" applyNumberFormat="1" applyFont="1" applyAlignment="1">
      <alignment horizontal="right"/>
    </xf>
    <xf numFmtId="0" fontId="17" fillId="0" borderId="0" xfId="17" applyFont="1"/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0" fontId="2" fillId="0" borderId="0" xfId="17" applyFont="1" applyAlignment="1">
      <alignment horizontal="left"/>
    </xf>
    <xf numFmtId="190" fontId="17" fillId="0" borderId="0" xfId="1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/>
    <xf numFmtId="190" fontId="17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90" fontId="17" fillId="0" borderId="0" xfId="17" applyNumberFormat="1" applyFont="1" applyAlignment="1">
      <alignment horizontal="right"/>
    </xf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190" fontId="2" fillId="0" borderId="0" xfId="17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192" fontId="2" fillId="0" borderId="0" xfId="0" applyNumberFormat="1" applyFont="1" applyAlignment="1">
      <alignment horizontal="center"/>
    </xf>
    <xf numFmtId="191" fontId="17" fillId="0" borderId="0" xfId="34" applyNumberFormat="1" applyFont="1" applyFill="1" applyAlignment="1">
      <alignment horizontal="right"/>
    </xf>
    <xf numFmtId="43" fontId="2" fillId="0" borderId="0" xfId="34" applyFont="1" applyFill="1" applyBorder="1"/>
    <xf numFmtId="0" fontId="2" fillId="0" borderId="0" xfId="34" applyNumberFormat="1" applyFont="1" applyFill="1" applyBorder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2" fillId="0" borderId="0" xfId="34" applyNumberFormat="1" applyFont="1" applyFill="1" applyBorder="1"/>
    <xf numFmtId="190" fontId="2" fillId="0" borderId="5" xfId="34" applyNumberFormat="1" applyFont="1" applyFill="1" applyBorder="1"/>
    <xf numFmtId="190" fontId="17" fillId="0" borderId="0" xfId="34" applyNumberFormat="1" applyFont="1" applyFill="1" applyBorder="1"/>
    <xf numFmtId="0" fontId="2" fillId="0" borderId="0" xfId="40" applyFont="1"/>
    <xf numFmtId="0" fontId="17" fillId="0" borderId="0" xfId="40" applyFont="1"/>
    <xf numFmtId="191" fontId="2" fillId="0" borderId="0" xfId="40" applyNumberFormat="1" applyFont="1"/>
    <xf numFmtId="190" fontId="17" fillId="0" borderId="5" xfId="34" applyNumberFormat="1" applyFont="1" applyFill="1" applyBorder="1" applyAlignment="1">
      <alignment horizontal="center"/>
    </xf>
    <xf numFmtId="0" fontId="3" fillId="0" borderId="0" xfId="17" applyFont="1" applyAlignment="1">
      <alignment horizontal="center"/>
    </xf>
    <xf numFmtId="0" fontId="18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5" fillId="0" borderId="0" xfId="17" applyFont="1" applyAlignment="1">
      <alignment horizontal="center"/>
    </xf>
    <xf numFmtId="187" fontId="2" fillId="0" borderId="0" xfId="17" applyNumberFormat="1" applyFont="1" applyAlignment="1">
      <alignment horizontal="right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3" fontId="2" fillId="0" borderId="0" xfId="17" applyNumberFormat="1" applyFont="1" applyAlignment="1">
      <alignment horizontal="center"/>
    </xf>
    <xf numFmtId="0" fontId="17" fillId="0" borderId="7" xfId="0" applyFont="1" applyBorder="1" applyAlignment="1">
      <alignment horizontal="center"/>
    </xf>
    <xf numFmtId="187" fontId="2" fillId="0" borderId="0" xfId="1" applyFont="1" applyFill="1" applyAlignment="1">
      <alignment horizontal="center"/>
    </xf>
    <xf numFmtId="191" fontId="17" fillId="0" borderId="4" xfId="0" applyNumberFormat="1" applyFont="1" applyBorder="1" applyAlignment="1">
      <alignment horizontal="center"/>
    </xf>
    <xf numFmtId="191" fontId="2" fillId="0" borderId="0" xfId="0" quotePrefix="1" applyNumberFormat="1" applyFont="1"/>
    <xf numFmtId="49" fontId="17" fillId="0" borderId="4" xfId="1" applyNumberFormat="1" applyFont="1" applyFill="1" applyBorder="1" applyAlignment="1">
      <alignment horizontal="center"/>
    </xf>
    <xf numFmtId="190" fontId="2" fillId="0" borderId="5" xfId="1" applyNumberFormat="1" applyFont="1" applyFill="1" applyBorder="1" applyAlignment="1">
      <alignment horizontal="center" vertical="top" wrapText="1"/>
    </xf>
    <xf numFmtId="190" fontId="2" fillId="0" borderId="3" xfId="1" applyNumberFormat="1" applyFont="1" applyFill="1" applyBorder="1"/>
    <xf numFmtId="190" fontId="2" fillId="0" borderId="5" xfId="1" applyNumberFormat="1" applyFont="1" applyFill="1" applyBorder="1"/>
    <xf numFmtId="190" fontId="2" fillId="0" borderId="5" xfId="8" applyNumberFormat="1" applyFont="1" applyFill="1" applyBorder="1"/>
    <xf numFmtId="187" fontId="2" fillId="0" borderId="5" xfId="1" applyFont="1" applyFill="1" applyBorder="1"/>
    <xf numFmtId="0" fontId="18" fillId="0" borderId="0" xfId="17" applyFont="1"/>
    <xf numFmtId="191" fontId="17" fillId="0" borderId="0" xfId="34" applyNumberFormat="1" applyFont="1" applyFill="1" applyAlignment="1"/>
    <xf numFmtId="0" fontId="17" fillId="0" borderId="4" xfId="0" applyFont="1" applyBorder="1"/>
    <xf numFmtId="188" fontId="2" fillId="0" borderId="0" xfId="0" applyNumberFormat="1" applyFont="1"/>
    <xf numFmtId="0" fontId="17" fillId="0" borderId="0" xfId="0" quotePrefix="1" applyFont="1"/>
    <xf numFmtId="191" fontId="2" fillId="0" borderId="0" xfId="1" applyNumberFormat="1" applyFont="1" applyFill="1" applyAlignment="1"/>
    <xf numFmtId="187" fontId="17" fillId="0" borderId="0" xfId="1" applyFont="1"/>
    <xf numFmtId="43" fontId="17" fillId="0" borderId="0" xfId="0" applyNumberFormat="1" applyFont="1"/>
    <xf numFmtId="187" fontId="2" fillId="0" borderId="0" xfId="1" applyFont="1"/>
    <xf numFmtId="38" fontId="2" fillId="0" borderId="0" xfId="0" applyNumberFormat="1" applyFont="1" applyAlignment="1">
      <alignment vertical="center"/>
    </xf>
    <xf numFmtId="190" fontId="2" fillId="0" borderId="0" xfId="0" applyNumberFormat="1" applyFont="1" applyAlignment="1">
      <alignment horizontal="center"/>
    </xf>
    <xf numFmtId="191" fontId="17" fillId="0" borderId="4" xfId="5" quotePrefix="1" applyNumberFormat="1" applyFont="1" applyFill="1" applyBorder="1" applyAlignment="1">
      <alignment horizontal="center"/>
    </xf>
    <xf numFmtId="190" fontId="17" fillId="0" borderId="0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190" fontId="17" fillId="0" borderId="0" xfId="0" applyNumberFormat="1" applyFont="1" applyAlignment="1">
      <alignment horizontal="center"/>
    </xf>
    <xf numFmtId="190" fontId="17" fillId="0" borderId="0" xfId="1" applyNumberFormat="1" applyFont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17" fillId="0" borderId="0" xfId="1" applyNumberFormat="1" applyFont="1"/>
    <xf numFmtId="190" fontId="2" fillId="0" borderId="0" xfId="1" applyNumberFormat="1" applyFont="1"/>
    <xf numFmtId="190" fontId="17" fillId="0" borderId="5" xfId="1" applyNumberFormat="1" applyFont="1" applyFill="1" applyBorder="1"/>
    <xf numFmtId="190" fontId="22" fillId="0" borderId="0" xfId="5" applyNumberFormat="1" applyFont="1" applyFill="1" applyBorder="1"/>
    <xf numFmtId="190" fontId="17" fillId="0" borderId="6" xfId="34" applyNumberFormat="1" applyFont="1" applyFill="1" applyBorder="1"/>
    <xf numFmtId="43" fontId="17" fillId="0" borderId="0" xfId="17" applyNumberFormat="1" applyFont="1"/>
    <xf numFmtId="190" fontId="17" fillId="0" borderId="3" xfId="34" applyNumberFormat="1" applyFont="1" applyFill="1" applyBorder="1"/>
    <xf numFmtId="43" fontId="2" fillId="0" borderId="0" xfId="0" applyNumberFormat="1" applyFont="1"/>
    <xf numFmtId="190" fontId="22" fillId="0" borderId="0" xfId="1" applyNumberFormat="1" applyFont="1" applyFill="1" applyBorder="1" applyAlignment="1">
      <alignment horizontal="center" vertical="top" wrapText="1"/>
    </xf>
    <xf numFmtId="190" fontId="2" fillId="0" borderId="0" xfId="1" quotePrefix="1" applyNumberFormat="1" applyFont="1" applyFill="1"/>
    <xf numFmtId="187" fontId="2" fillId="0" borderId="0" xfId="1" applyFont="1" applyAlignment="1">
      <alignment horizontal="center"/>
    </xf>
    <xf numFmtId="43" fontId="2" fillId="0" borderId="0" xfId="17" applyNumberFormat="1" applyFont="1" applyAlignment="1">
      <alignment horizontal="center"/>
    </xf>
    <xf numFmtId="9" fontId="2" fillId="0" borderId="0" xfId="47" applyFont="1" applyAlignment="1">
      <alignment horizontal="center"/>
    </xf>
    <xf numFmtId="199" fontId="17" fillId="0" borderId="0" xfId="5" applyNumberFormat="1" applyFont="1" applyFill="1"/>
    <xf numFmtId="190" fontId="17" fillId="0" borderId="5" xfId="34" applyNumberFormat="1" applyFont="1" applyFill="1" applyBorder="1"/>
    <xf numFmtId="191" fontId="24" fillId="0" borderId="5" xfId="0" applyNumberFormat="1" applyFont="1" applyBorder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0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48">
    <cellStyle name="Comma" xfId="1" builtinId="3"/>
    <cellStyle name="Comma 106" xfId="2" xr:uid="{00000000-0005-0000-0000-000001000000}"/>
    <cellStyle name="Comma 106 2" xfId="35" xr:uid="{00000000-0005-0000-0000-000002000000}"/>
    <cellStyle name="Comma 15" xfId="3" xr:uid="{00000000-0005-0000-0000-000003000000}"/>
    <cellStyle name="Comma 15 2" xfId="36" xr:uid="{00000000-0005-0000-0000-000004000000}"/>
    <cellStyle name="Comma 2" xfId="4" xr:uid="{00000000-0005-0000-0000-000005000000}"/>
    <cellStyle name="Comma 2 2" xfId="5" xr:uid="{00000000-0005-0000-0000-000006000000}"/>
    <cellStyle name="Comma 2 3" xfId="37" xr:uid="{00000000-0005-0000-0000-000007000000}"/>
    <cellStyle name="Comma 2 5" xfId="6" xr:uid="{00000000-0005-0000-0000-000008000000}"/>
    <cellStyle name="Comma 2 5 2" xfId="38" xr:uid="{00000000-0005-0000-0000-000009000000}"/>
    <cellStyle name="Comma 3" xfId="7" xr:uid="{00000000-0005-0000-0000-00000A000000}"/>
    <cellStyle name="Comma 3 2" xfId="39" xr:uid="{00000000-0005-0000-0000-00000B000000}"/>
    <cellStyle name="Comma 4" xfId="8" xr:uid="{00000000-0005-0000-0000-00000C000000}"/>
    <cellStyle name="comma zerodec" xfId="9" xr:uid="{00000000-0005-0000-0000-00000D000000}"/>
    <cellStyle name="Currency1" xfId="10" xr:uid="{00000000-0005-0000-0000-00000E000000}"/>
    <cellStyle name="Dollar (zero dec)" xfId="11" xr:uid="{00000000-0005-0000-0000-00000F000000}"/>
    <cellStyle name="Grey" xfId="12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16" xr:uid="{00000000-0005-0000-0000-000015000000}"/>
    <cellStyle name="Normal 2 10" xfId="17" xr:uid="{00000000-0005-0000-0000-000016000000}"/>
    <cellStyle name="Normal 2 10 2" xfId="40" xr:uid="{00000000-0005-0000-0000-000017000000}"/>
    <cellStyle name="Normal 2 2" xfId="18" xr:uid="{00000000-0005-0000-0000-000018000000}"/>
    <cellStyle name="Normal 2 2 2" xfId="19" xr:uid="{00000000-0005-0000-0000-000019000000}"/>
    <cellStyle name="Normal 2 2 2 2" xfId="41" xr:uid="{00000000-0005-0000-0000-00001A000000}"/>
    <cellStyle name="Normal 4" xfId="20" xr:uid="{00000000-0005-0000-0000-00001B000000}"/>
    <cellStyle name="Normal 97" xfId="21" xr:uid="{00000000-0005-0000-0000-00001C000000}"/>
    <cellStyle name="Normal 97 2" xfId="42" xr:uid="{00000000-0005-0000-0000-00001D000000}"/>
    <cellStyle name="Percent" xfId="47" builtinId="5"/>
    <cellStyle name="Percent [2]" xfId="22" xr:uid="{00000000-0005-0000-0000-00001E000000}"/>
    <cellStyle name="Percent [2] 2" xfId="23" xr:uid="{00000000-0005-0000-0000-00001F000000}"/>
    <cellStyle name="Percent 2" xfId="24" xr:uid="{00000000-0005-0000-0000-000020000000}"/>
    <cellStyle name="Percent 2 2" xfId="25" xr:uid="{00000000-0005-0000-0000-000021000000}"/>
    <cellStyle name="Percent 2 3" xfId="43" xr:uid="{00000000-0005-0000-0000-000022000000}"/>
    <cellStyle name="Percent 3" xfId="26" xr:uid="{00000000-0005-0000-0000-000023000000}"/>
    <cellStyle name="Percent 3 2" xfId="27" xr:uid="{00000000-0005-0000-0000-000024000000}"/>
    <cellStyle name="Percent 3 3" xfId="44" xr:uid="{00000000-0005-0000-0000-000025000000}"/>
    <cellStyle name="Percent 4" xfId="28" xr:uid="{00000000-0005-0000-0000-000026000000}"/>
    <cellStyle name="Percent 54" xfId="29" xr:uid="{00000000-0005-0000-0000-000027000000}"/>
    <cellStyle name="Percent 54 2" xfId="45" xr:uid="{00000000-0005-0000-0000-000028000000}"/>
    <cellStyle name="Quantity" xfId="30" xr:uid="{00000000-0005-0000-0000-000029000000}"/>
    <cellStyle name="Quantity 2" xfId="31" xr:uid="{00000000-0005-0000-0000-00002A000000}"/>
    <cellStyle name="เครื่องหมายจุลภาค_AMT_Eแมงป่องBS_Q2_48" xfId="32" xr:uid="{00000000-0005-0000-0000-00002B000000}"/>
    <cellStyle name="จุลภาค 2" xfId="34" xr:uid="{00000000-0005-0000-0000-00002C000000}"/>
    <cellStyle name="จุลภาค 2 2" xfId="46" xr:uid="{00000000-0005-0000-0000-00002D000000}"/>
    <cellStyle name="ปกติ 2" xfId="33" xr:uid="{00000000-0005-0000-0000-00002E000000}"/>
  </cellStyles>
  <dxfs count="0"/>
  <tableStyles count="0" defaultTableStyle="TableStyleMedium9" defaultPivotStyle="PivotStyleLight16"/>
  <colors>
    <mruColors>
      <color rgb="FF00FFFF"/>
      <color rgb="FFFFCCFF"/>
      <color rgb="FF99FFCC"/>
      <color rgb="FFCCFF66"/>
      <color rgb="FFFF99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85"/>
  <sheetViews>
    <sheetView tabSelected="1" view="pageBreakPreview" zoomScaleNormal="110" zoomScaleSheetLayoutView="100" workbookViewId="0">
      <selection activeCell="F73" sqref="F73"/>
    </sheetView>
  </sheetViews>
  <sheetFormatPr defaultColWidth="9.125" defaultRowHeight="21" customHeight="1" x14ac:dyDescent="0.5"/>
  <cols>
    <col min="1" max="1" width="1.875" style="98" customWidth="1"/>
    <col min="2" max="2" width="1.75" style="98" customWidth="1"/>
    <col min="3" max="3" width="42.625" style="98" customWidth="1"/>
    <col min="4" max="4" width="9" style="131" customWidth="1"/>
    <col min="5" max="5" width="1" style="86" customWidth="1"/>
    <col min="6" max="6" width="16.5" style="86" customWidth="1"/>
    <col min="7" max="7" width="1.125" style="86" customWidth="1"/>
    <col min="8" max="8" width="15.625" style="86" customWidth="1"/>
    <col min="9" max="9" width="1" style="98" customWidth="1"/>
    <col min="10" max="10" width="17.25" style="71" customWidth="1"/>
    <col min="11" max="11" width="1.125" style="98" customWidth="1"/>
    <col min="12" max="12" width="15.625" style="71" customWidth="1"/>
    <col min="13" max="13" width="0" style="98" hidden="1" customWidth="1"/>
    <col min="14" max="14" width="12.625" style="98" bestFit="1" customWidth="1"/>
    <col min="15" max="15" width="15.25" style="74" customWidth="1"/>
    <col min="16" max="16" width="9.125" style="74"/>
    <col min="17" max="17" width="12.75" style="74" customWidth="1"/>
    <col min="18" max="16384" width="9.125" style="98"/>
  </cols>
  <sheetData>
    <row r="1" spans="1:12" ht="21" customHeight="1" x14ac:dyDescent="0.55000000000000004">
      <c r="A1" s="69" t="s">
        <v>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21" customHeight="1" x14ac:dyDescent="0.55000000000000004">
      <c r="A2" s="69" t="s">
        <v>41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21" customHeight="1" x14ac:dyDescent="0.55000000000000004">
      <c r="A3" s="125" t="s">
        <v>198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21" customHeight="1" x14ac:dyDescent="0.55000000000000004">
      <c r="A4" s="86"/>
      <c r="B4" s="86"/>
      <c r="C4" s="86"/>
      <c r="D4" s="129"/>
      <c r="E4" s="87"/>
      <c r="F4" s="182" t="s">
        <v>124</v>
      </c>
      <c r="G4" s="182"/>
      <c r="H4" s="182"/>
      <c r="I4" s="182"/>
      <c r="J4" s="182"/>
      <c r="K4" s="182"/>
      <c r="L4" s="182"/>
    </row>
    <row r="5" spans="1:12" ht="21" customHeight="1" x14ac:dyDescent="0.55000000000000004">
      <c r="D5" s="129"/>
      <c r="E5" s="87"/>
      <c r="F5" s="183" t="s">
        <v>19</v>
      </c>
      <c r="G5" s="183"/>
      <c r="H5" s="183"/>
      <c r="I5" s="89"/>
      <c r="J5" s="184" t="s">
        <v>80</v>
      </c>
      <c r="K5" s="184"/>
      <c r="L5" s="184"/>
    </row>
    <row r="6" spans="1:12" ht="21" customHeight="1" x14ac:dyDescent="0.55000000000000004">
      <c r="D6" s="129"/>
      <c r="E6" s="87"/>
      <c r="F6" s="185" t="s">
        <v>37</v>
      </c>
      <c r="G6" s="185"/>
      <c r="H6" s="185"/>
      <c r="I6" s="89"/>
      <c r="J6" s="185" t="s">
        <v>37</v>
      </c>
      <c r="K6" s="185"/>
      <c r="L6" s="185"/>
    </row>
    <row r="7" spans="1:12" ht="21" customHeight="1" x14ac:dyDescent="0.55000000000000004">
      <c r="D7" s="130" t="s">
        <v>23</v>
      </c>
      <c r="E7" s="87"/>
      <c r="F7" s="158" t="s">
        <v>199</v>
      </c>
      <c r="G7" s="87"/>
      <c r="H7" s="158" t="s">
        <v>118</v>
      </c>
      <c r="I7" s="89"/>
      <c r="J7" s="158" t="s">
        <v>199</v>
      </c>
      <c r="K7" s="87"/>
      <c r="L7" s="158" t="s">
        <v>118</v>
      </c>
    </row>
    <row r="8" spans="1:12" ht="21" customHeight="1" x14ac:dyDescent="0.55000000000000004">
      <c r="D8" s="129"/>
      <c r="E8" s="87"/>
      <c r="F8" s="70"/>
      <c r="G8" s="87"/>
      <c r="H8" s="70"/>
      <c r="I8" s="89"/>
      <c r="J8" s="70"/>
      <c r="K8" s="87"/>
      <c r="L8" s="70"/>
    </row>
    <row r="9" spans="1:12" ht="21" customHeight="1" x14ac:dyDescent="0.55000000000000004">
      <c r="A9" s="181" t="s">
        <v>50</v>
      </c>
      <c r="B9" s="181"/>
      <c r="C9" s="181"/>
      <c r="F9" s="90"/>
      <c r="G9" s="92"/>
      <c r="H9" s="92"/>
      <c r="J9" s="90"/>
    </row>
    <row r="10" spans="1:12" ht="21" customHeight="1" x14ac:dyDescent="0.5">
      <c r="A10" s="98" t="s">
        <v>51</v>
      </c>
      <c r="F10" s="91"/>
      <c r="G10" s="91"/>
      <c r="H10" s="91"/>
    </row>
    <row r="11" spans="1:12" ht="21" customHeight="1" x14ac:dyDescent="0.5">
      <c r="B11" s="98" t="s">
        <v>58</v>
      </c>
      <c r="D11" s="86">
        <v>6</v>
      </c>
      <c r="F11" s="73">
        <v>88772</v>
      </c>
      <c r="G11" s="72"/>
      <c r="H11" s="73">
        <v>5727406</v>
      </c>
      <c r="I11" s="72"/>
      <c r="J11" s="73">
        <v>29134</v>
      </c>
      <c r="K11" s="72"/>
      <c r="L11" s="73">
        <v>3382669</v>
      </c>
    </row>
    <row r="12" spans="1:12" ht="21" customHeight="1" x14ac:dyDescent="0.5">
      <c r="B12" s="98" t="s">
        <v>67</v>
      </c>
      <c r="D12" s="86">
        <v>7</v>
      </c>
      <c r="F12" s="73">
        <v>3306421</v>
      </c>
      <c r="G12" s="72"/>
      <c r="H12" s="73">
        <v>3069970</v>
      </c>
      <c r="I12" s="72"/>
      <c r="J12" s="73">
        <v>15246</v>
      </c>
      <c r="K12" s="72"/>
      <c r="L12" s="73">
        <v>69970</v>
      </c>
    </row>
    <row r="13" spans="1:12" ht="21" customHeight="1" x14ac:dyDescent="0.5">
      <c r="B13" s="98" t="s">
        <v>248</v>
      </c>
      <c r="D13" s="86" t="s">
        <v>236</v>
      </c>
      <c r="F13" s="73">
        <v>13140630</v>
      </c>
      <c r="G13" s="72"/>
      <c r="H13" s="73">
        <v>13890915</v>
      </c>
      <c r="I13" s="72"/>
      <c r="J13" s="73">
        <v>2637500</v>
      </c>
      <c r="K13" s="72"/>
      <c r="L13" s="73">
        <v>2439472</v>
      </c>
    </row>
    <row r="14" spans="1:12" ht="21" customHeight="1" x14ac:dyDescent="0.5">
      <c r="B14" s="98" t="s">
        <v>91</v>
      </c>
      <c r="C14" s="99"/>
      <c r="D14" s="86">
        <v>5.2</v>
      </c>
      <c r="F14" s="73">
        <v>0</v>
      </c>
      <c r="G14" s="72"/>
      <c r="H14" s="73">
        <v>0</v>
      </c>
      <c r="I14" s="72"/>
      <c r="J14" s="73">
        <v>4117600</v>
      </c>
      <c r="K14" s="72"/>
      <c r="L14" s="73">
        <v>2622935</v>
      </c>
    </row>
    <row r="15" spans="1:12" ht="21" customHeight="1" x14ac:dyDescent="0.5">
      <c r="B15" s="98" t="s">
        <v>188</v>
      </c>
      <c r="D15" s="86">
        <v>9</v>
      </c>
      <c r="F15" s="73">
        <v>4880665</v>
      </c>
      <c r="G15" s="72"/>
      <c r="H15" s="73">
        <v>4895101</v>
      </c>
      <c r="I15" s="72"/>
      <c r="J15" s="73">
        <v>0</v>
      </c>
      <c r="K15" s="72"/>
      <c r="L15" s="73">
        <v>0</v>
      </c>
    </row>
    <row r="16" spans="1:12" ht="21" customHeight="1" x14ac:dyDescent="0.5">
      <c r="B16" s="98" t="s">
        <v>105</v>
      </c>
      <c r="D16" s="86"/>
      <c r="F16" s="73">
        <v>396540</v>
      </c>
      <c r="G16" s="72"/>
      <c r="H16" s="73">
        <v>661998</v>
      </c>
      <c r="I16" s="72"/>
      <c r="J16" s="73">
        <v>325157</v>
      </c>
      <c r="K16" s="72"/>
      <c r="L16" s="73">
        <v>632629</v>
      </c>
    </row>
    <row r="17" spans="1:17" ht="21" customHeight="1" x14ac:dyDescent="0.5">
      <c r="B17" s="98" t="s">
        <v>29</v>
      </c>
      <c r="D17" s="86"/>
      <c r="F17" s="73">
        <v>2916466</v>
      </c>
      <c r="G17" s="72"/>
      <c r="H17" s="73">
        <v>9434154</v>
      </c>
      <c r="I17" s="72"/>
      <c r="J17" s="73">
        <v>118928</v>
      </c>
      <c r="K17" s="72"/>
      <c r="L17" s="73">
        <v>118928</v>
      </c>
    </row>
    <row r="18" spans="1:17" s="89" customFormat="1" ht="21" customHeight="1" x14ac:dyDescent="0.55000000000000004">
      <c r="C18" s="89" t="s">
        <v>59</v>
      </c>
      <c r="D18" s="129"/>
      <c r="E18" s="87"/>
      <c r="F18" s="75">
        <f>SUM(F11:F17)</f>
        <v>24729494</v>
      </c>
      <c r="G18" s="100"/>
      <c r="H18" s="75">
        <f>SUM(H11:H17)</f>
        <v>37679544</v>
      </c>
      <c r="J18" s="75">
        <f>SUM(J11:J17)</f>
        <v>7243565</v>
      </c>
      <c r="K18" s="101"/>
      <c r="L18" s="75">
        <f>SUM(L11:L17)</f>
        <v>9266603</v>
      </c>
      <c r="O18" s="76"/>
      <c r="P18" s="76"/>
      <c r="Q18" s="76"/>
    </row>
    <row r="19" spans="1:17" ht="21" customHeight="1" x14ac:dyDescent="0.5">
      <c r="F19" s="92"/>
      <c r="G19" s="92"/>
      <c r="H19" s="92"/>
      <c r="K19" s="102"/>
    </row>
    <row r="20" spans="1:17" ht="21" customHeight="1" x14ac:dyDescent="0.5">
      <c r="A20" s="98" t="s">
        <v>30</v>
      </c>
      <c r="F20" s="92"/>
      <c r="G20" s="92"/>
      <c r="H20" s="92"/>
      <c r="K20" s="102"/>
    </row>
    <row r="21" spans="1:17" ht="21" customHeight="1" x14ac:dyDescent="0.5">
      <c r="B21" s="98" t="s">
        <v>72</v>
      </c>
      <c r="D21" s="86">
        <v>10</v>
      </c>
      <c r="F21" s="73">
        <v>34000000</v>
      </c>
      <c r="G21" s="72"/>
      <c r="H21" s="73">
        <v>40000000</v>
      </c>
      <c r="I21" s="73"/>
      <c r="J21" s="73">
        <v>34000000</v>
      </c>
      <c r="K21" s="73"/>
      <c r="L21" s="73">
        <v>40000000</v>
      </c>
    </row>
    <row r="22" spans="1:17" ht="21" customHeight="1" x14ac:dyDescent="0.5">
      <c r="B22" s="98" t="s">
        <v>108</v>
      </c>
      <c r="D22" s="86">
        <v>11</v>
      </c>
      <c r="F22" s="73">
        <v>207275875</v>
      </c>
      <c r="G22" s="73"/>
      <c r="H22" s="73">
        <v>221123008</v>
      </c>
      <c r="I22" s="73"/>
      <c r="J22" s="73">
        <v>201600000</v>
      </c>
      <c r="K22" s="73"/>
      <c r="L22" s="73">
        <v>0</v>
      </c>
    </row>
    <row r="23" spans="1:17" ht="21" customHeight="1" x14ac:dyDescent="0.5">
      <c r="B23" s="98" t="s">
        <v>75</v>
      </c>
      <c r="D23" s="86">
        <v>12</v>
      </c>
      <c r="F23" s="73">
        <v>0</v>
      </c>
      <c r="G23" s="73"/>
      <c r="H23" s="73">
        <v>0</v>
      </c>
      <c r="I23" s="73"/>
      <c r="J23" s="73">
        <v>475861930</v>
      </c>
      <c r="K23" s="73"/>
      <c r="L23" s="73">
        <v>1372473250</v>
      </c>
    </row>
    <row r="24" spans="1:17" ht="21" customHeight="1" x14ac:dyDescent="0.5">
      <c r="B24" s="98" t="s">
        <v>94</v>
      </c>
      <c r="D24" s="86">
        <v>13</v>
      </c>
      <c r="F24" s="73">
        <v>11361192</v>
      </c>
      <c r="G24" s="72"/>
      <c r="H24" s="73">
        <v>16350345</v>
      </c>
      <c r="I24" s="73"/>
      <c r="J24" s="73">
        <v>11361192</v>
      </c>
      <c r="K24" s="73"/>
      <c r="L24" s="73">
        <v>16350345</v>
      </c>
    </row>
    <row r="25" spans="1:17" ht="21" customHeight="1" x14ac:dyDescent="0.5">
      <c r="B25" s="98" t="s">
        <v>76</v>
      </c>
      <c r="D25" s="86">
        <v>14</v>
      </c>
      <c r="F25" s="73">
        <v>27639800</v>
      </c>
      <c r="G25" s="92"/>
      <c r="H25" s="73">
        <v>36698311</v>
      </c>
      <c r="I25" s="103"/>
      <c r="J25" s="73">
        <v>2229658</v>
      </c>
      <c r="K25" s="103"/>
      <c r="L25" s="73">
        <v>2960963</v>
      </c>
    </row>
    <row r="26" spans="1:17" ht="21" customHeight="1" x14ac:dyDescent="0.5">
      <c r="B26" s="98" t="s">
        <v>223</v>
      </c>
      <c r="D26" s="86">
        <v>15</v>
      </c>
      <c r="F26" s="73">
        <v>17819159</v>
      </c>
      <c r="G26" s="72"/>
      <c r="H26" s="73">
        <v>20640585</v>
      </c>
      <c r="I26" s="73"/>
      <c r="J26" s="73">
        <v>350451</v>
      </c>
      <c r="K26" s="73"/>
      <c r="L26" s="73">
        <v>438554</v>
      </c>
    </row>
    <row r="27" spans="1:17" ht="21" customHeight="1" x14ac:dyDescent="0.5">
      <c r="B27" s="98" t="s">
        <v>77</v>
      </c>
      <c r="D27" s="86">
        <v>16</v>
      </c>
      <c r="F27" s="73">
        <v>7594473</v>
      </c>
      <c r="G27" s="72"/>
      <c r="H27" s="73">
        <v>5100030</v>
      </c>
      <c r="I27" s="73"/>
      <c r="J27" s="73">
        <v>646766</v>
      </c>
      <c r="K27" s="73"/>
      <c r="L27" s="73">
        <v>1352330</v>
      </c>
    </row>
    <row r="28" spans="1:17" ht="21" customHeight="1" x14ac:dyDescent="0.5">
      <c r="B28" s="98" t="s">
        <v>71</v>
      </c>
      <c r="D28" s="86">
        <v>17</v>
      </c>
      <c r="F28" s="73">
        <v>419633844</v>
      </c>
      <c r="G28" s="72"/>
      <c r="H28" s="73">
        <v>632447965</v>
      </c>
      <c r="I28" s="73"/>
      <c r="J28" s="73">
        <v>0</v>
      </c>
      <c r="K28" s="73"/>
      <c r="L28" s="73">
        <v>0</v>
      </c>
    </row>
    <row r="29" spans="1:17" ht="21" customHeight="1" x14ac:dyDescent="0.5">
      <c r="B29" s="98" t="s">
        <v>31</v>
      </c>
      <c r="D29" s="86">
        <v>18</v>
      </c>
      <c r="F29" s="88">
        <v>10234317</v>
      </c>
      <c r="G29" s="92"/>
      <c r="H29" s="88">
        <v>21452218</v>
      </c>
      <c r="I29" s="103"/>
      <c r="J29" s="81">
        <v>876827</v>
      </c>
      <c r="K29" s="103"/>
      <c r="L29" s="88">
        <v>1045784</v>
      </c>
    </row>
    <row r="30" spans="1:17" s="89" customFormat="1" ht="21" customHeight="1" x14ac:dyDescent="0.55000000000000004">
      <c r="C30" s="89" t="s">
        <v>60</v>
      </c>
      <c r="D30" s="129"/>
      <c r="E30" s="87"/>
      <c r="F30" s="75">
        <f>SUM(F21:F29)</f>
        <v>735558660</v>
      </c>
      <c r="G30" s="100"/>
      <c r="H30" s="75">
        <f>SUM(H21:H29)</f>
        <v>993812462</v>
      </c>
      <c r="I30" s="104"/>
      <c r="J30" s="75">
        <f>SUM(J21:J29)</f>
        <v>726926824</v>
      </c>
      <c r="K30" s="104"/>
      <c r="L30" s="75">
        <f>SUM(L21:L29)</f>
        <v>1434621226</v>
      </c>
      <c r="O30" s="76"/>
      <c r="P30" s="76"/>
      <c r="Q30" s="76"/>
    </row>
    <row r="31" spans="1:17" s="89" customFormat="1" ht="21" customHeight="1" thickBot="1" x14ac:dyDescent="0.6">
      <c r="A31" s="89" t="s">
        <v>32</v>
      </c>
      <c r="D31" s="129"/>
      <c r="E31" s="87"/>
      <c r="F31" s="77">
        <f>+F30+F18</f>
        <v>760288154</v>
      </c>
      <c r="G31" s="100"/>
      <c r="H31" s="77">
        <f>+H30+H18</f>
        <v>1031492006</v>
      </c>
      <c r="I31" s="104"/>
      <c r="J31" s="77">
        <f>+J30+J18</f>
        <v>734170389</v>
      </c>
      <c r="K31" s="104"/>
      <c r="L31" s="77">
        <f>+L30+L18</f>
        <v>1443887829</v>
      </c>
      <c r="O31" s="76"/>
      <c r="P31" s="76"/>
      <c r="Q31" s="76"/>
    </row>
    <row r="32" spans="1:17" ht="21" customHeight="1" thickTop="1" x14ac:dyDescent="0.5">
      <c r="J32" s="78"/>
      <c r="K32" s="102"/>
      <c r="L32" s="78"/>
    </row>
    <row r="33" spans="1:17" s="89" customFormat="1" ht="21" customHeight="1" x14ac:dyDescent="0.55000000000000004">
      <c r="A33" s="69" t="s">
        <v>69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O33" s="76"/>
      <c r="P33" s="76"/>
      <c r="Q33" s="76"/>
    </row>
    <row r="34" spans="1:17" s="89" customFormat="1" ht="21" customHeight="1" x14ac:dyDescent="0.55000000000000004">
      <c r="A34" s="69" t="s">
        <v>123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O34" s="76"/>
      <c r="P34" s="76"/>
      <c r="Q34" s="76"/>
    </row>
    <row r="35" spans="1:17" s="89" customFormat="1" ht="21" customHeight="1" x14ac:dyDescent="0.55000000000000004">
      <c r="A35" s="89" t="str">
        <f>A3</f>
        <v>ณ วันที่ 31 ธันวาคม 2566</v>
      </c>
      <c r="J35" s="170"/>
      <c r="O35" s="76"/>
      <c r="P35" s="76"/>
      <c r="Q35" s="76"/>
    </row>
    <row r="36" spans="1:17" s="89" customFormat="1" ht="21" customHeight="1" x14ac:dyDescent="0.55000000000000004">
      <c r="D36" s="147"/>
      <c r="F36" s="182" t="s">
        <v>124</v>
      </c>
      <c r="G36" s="182"/>
      <c r="H36" s="182"/>
      <c r="I36" s="182"/>
      <c r="J36" s="182"/>
      <c r="K36" s="182"/>
      <c r="L36" s="182"/>
      <c r="O36" s="76"/>
      <c r="P36" s="76"/>
      <c r="Q36" s="76"/>
    </row>
    <row r="37" spans="1:17" s="89" customFormat="1" ht="21" customHeight="1" x14ac:dyDescent="0.55000000000000004">
      <c r="D37" s="147"/>
      <c r="F37" s="185" t="s">
        <v>19</v>
      </c>
      <c r="G37" s="185"/>
      <c r="H37" s="185"/>
      <c r="J37" s="184" t="s">
        <v>80</v>
      </c>
      <c r="K37" s="184"/>
      <c r="L37" s="184"/>
      <c r="O37" s="76"/>
      <c r="P37" s="76"/>
      <c r="Q37" s="76"/>
    </row>
    <row r="38" spans="1:17" s="89" customFormat="1" ht="21" customHeight="1" x14ac:dyDescent="0.55000000000000004">
      <c r="D38" s="147"/>
      <c r="F38" s="185" t="s">
        <v>37</v>
      </c>
      <c r="G38" s="185"/>
      <c r="H38" s="185"/>
      <c r="J38" s="185" t="s">
        <v>37</v>
      </c>
      <c r="K38" s="185"/>
      <c r="L38" s="185"/>
      <c r="O38" s="76"/>
      <c r="P38" s="76"/>
      <c r="Q38" s="76"/>
    </row>
    <row r="39" spans="1:17" ht="21" customHeight="1" x14ac:dyDescent="0.55000000000000004">
      <c r="D39" s="130" t="s">
        <v>23</v>
      </c>
      <c r="E39" s="87"/>
      <c r="F39" s="158" t="s">
        <v>199</v>
      </c>
      <c r="G39" s="87"/>
      <c r="H39" s="158" t="s">
        <v>118</v>
      </c>
      <c r="I39" s="89"/>
      <c r="J39" s="158" t="s">
        <v>199</v>
      </c>
      <c r="K39" s="87"/>
      <c r="L39" s="158" t="s">
        <v>118</v>
      </c>
    </row>
    <row r="40" spans="1:17" ht="21" customHeight="1" x14ac:dyDescent="0.55000000000000004">
      <c r="D40" s="87"/>
      <c r="E40" s="87"/>
      <c r="F40" s="70"/>
      <c r="G40" s="87"/>
      <c r="H40" s="70"/>
      <c r="I40" s="89"/>
      <c r="J40" s="70"/>
      <c r="K40" s="87"/>
      <c r="L40" s="70"/>
    </row>
    <row r="41" spans="1:17" ht="21" customHeight="1" x14ac:dyDescent="0.55000000000000004">
      <c r="A41" s="181" t="s">
        <v>54</v>
      </c>
      <c r="B41" s="181"/>
      <c r="C41" s="181"/>
      <c r="F41" s="90"/>
      <c r="G41" s="92"/>
      <c r="H41" s="92"/>
      <c r="J41" s="90"/>
    </row>
    <row r="42" spans="1:17" ht="21" customHeight="1" x14ac:dyDescent="0.5">
      <c r="A42" s="98" t="s">
        <v>33</v>
      </c>
      <c r="F42" s="132"/>
      <c r="G42" s="92"/>
      <c r="H42" s="92"/>
      <c r="J42" s="132"/>
    </row>
    <row r="43" spans="1:17" ht="21" customHeight="1" x14ac:dyDescent="0.5">
      <c r="B43" s="98" t="s">
        <v>224</v>
      </c>
      <c r="D43" s="2">
        <v>19</v>
      </c>
      <c r="E43" s="133"/>
      <c r="F43" s="73">
        <v>19419307</v>
      </c>
      <c r="G43" s="72"/>
      <c r="H43" s="73">
        <v>15180987</v>
      </c>
      <c r="I43" s="73"/>
      <c r="J43" s="73">
        <v>28289777</v>
      </c>
      <c r="K43" s="73"/>
      <c r="L43" s="73">
        <v>7168976</v>
      </c>
    </row>
    <row r="44" spans="1:17" ht="21" customHeight="1" x14ac:dyDescent="0.5">
      <c r="B44" s="98" t="s">
        <v>4</v>
      </c>
      <c r="D44" s="2"/>
      <c r="E44" s="133"/>
      <c r="F44" s="79"/>
      <c r="G44" s="92"/>
      <c r="H44" s="79"/>
      <c r="I44" s="103"/>
      <c r="J44" s="79"/>
      <c r="K44" s="103"/>
      <c r="L44" s="79"/>
    </row>
    <row r="45" spans="1:17" ht="21" customHeight="1" x14ac:dyDescent="0.5">
      <c r="C45" s="99" t="s">
        <v>68</v>
      </c>
      <c r="D45" s="2">
        <v>20</v>
      </c>
      <c r="F45" s="73">
        <v>895212</v>
      </c>
      <c r="G45" s="72">
        <f>SUM(G43:G44)</f>
        <v>0</v>
      </c>
      <c r="H45" s="73">
        <v>784124</v>
      </c>
      <c r="I45" s="73"/>
      <c r="J45" s="73">
        <v>895212</v>
      </c>
      <c r="K45" s="73"/>
      <c r="L45" s="73">
        <v>784124</v>
      </c>
    </row>
    <row r="46" spans="1:17" ht="21" customHeight="1" x14ac:dyDescent="0.5">
      <c r="C46" s="99" t="s">
        <v>96</v>
      </c>
      <c r="D46" s="2">
        <v>21</v>
      </c>
      <c r="F46" s="73">
        <v>3912609</v>
      </c>
      <c r="G46" s="72"/>
      <c r="H46" s="73">
        <v>3656687</v>
      </c>
      <c r="I46" s="73"/>
      <c r="J46" s="73">
        <v>815282</v>
      </c>
      <c r="K46" s="73"/>
      <c r="L46" s="73">
        <v>1923230</v>
      </c>
    </row>
    <row r="47" spans="1:17" ht="21" customHeight="1" x14ac:dyDescent="0.5">
      <c r="B47" s="98" t="s">
        <v>65</v>
      </c>
      <c r="C47" s="105"/>
      <c r="D47" s="2"/>
      <c r="E47" s="134"/>
      <c r="F47" s="73">
        <v>0</v>
      </c>
      <c r="G47" s="80"/>
      <c r="H47" s="73">
        <v>499399</v>
      </c>
      <c r="I47" s="73"/>
      <c r="J47" s="73">
        <v>0</v>
      </c>
      <c r="K47" s="73"/>
      <c r="L47" s="73">
        <v>0</v>
      </c>
    </row>
    <row r="48" spans="1:17" ht="21" customHeight="1" x14ac:dyDescent="0.5">
      <c r="B48" s="98" t="s">
        <v>107</v>
      </c>
      <c r="C48" s="105"/>
      <c r="D48" s="2">
        <v>5.2</v>
      </c>
      <c r="E48" s="134"/>
      <c r="F48" s="73">
        <v>12100000</v>
      </c>
      <c r="G48" s="80"/>
      <c r="H48" s="73">
        <v>26300000</v>
      </c>
      <c r="I48" s="73"/>
      <c r="J48" s="73">
        <v>12000000</v>
      </c>
      <c r="K48" s="73"/>
      <c r="L48" s="73">
        <v>26300000</v>
      </c>
    </row>
    <row r="49" spans="1:17" ht="21" customHeight="1" x14ac:dyDescent="0.5">
      <c r="B49" s="98" t="s">
        <v>34</v>
      </c>
      <c r="D49" s="2"/>
      <c r="F49" s="73">
        <v>4396050</v>
      </c>
      <c r="G49" s="72"/>
      <c r="H49" s="73">
        <v>2515197</v>
      </c>
      <c r="I49" s="73"/>
      <c r="J49" s="168">
        <v>4396050</v>
      </c>
      <c r="K49" s="73"/>
      <c r="L49" s="73">
        <v>2515197</v>
      </c>
    </row>
    <row r="50" spans="1:17" s="89" customFormat="1" ht="21" customHeight="1" x14ac:dyDescent="0.55000000000000004">
      <c r="C50" s="89" t="s">
        <v>61</v>
      </c>
      <c r="D50" s="87"/>
      <c r="E50" s="87"/>
      <c r="F50" s="75">
        <f>SUM(F43:F49)</f>
        <v>40723178</v>
      </c>
      <c r="G50" s="100"/>
      <c r="H50" s="75">
        <f>SUM(H43:H49)</f>
        <v>48936394</v>
      </c>
      <c r="I50" s="104"/>
      <c r="J50" s="75">
        <f>SUM(J43:J49)</f>
        <v>46396321</v>
      </c>
      <c r="K50" s="104"/>
      <c r="L50" s="75">
        <f>SUM(L43:L49)</f>
        <v>38691527</v>
      </c>
      <c r="O50" s="76"/>
      <c r="P50" s="178"/>
      <c r="Q50" s="76"/>
    </row>
    <row r="51" spans="1:17" ht="21" customHeight="1" x14ac:dyDescent="0.5">
      <c r="A51" s="98" t="s">
        <v>35</v>
      </c>
      <c r="B51" s="93"/>
      <c r="D51" s="86"/>
      <c r="F51" s="92"/>
      <c r="G51" s="92"/>
      <c r="H51" s="92"/>
      <c r="I51" s="106"/>
      <c r="K51" s="106"/>
    </row>
    <row r="52" spans="1:17" ht="21" customHeight="1" x14ac:dyDescent="0.5">
      <c r="B52" s="98" t="s">
        <v>78</v>
      </c>
      <c r="D52" s="2">
        <v>20</v>
      </c>
      <c r="F52" s="73">
        <v>3979719</v>
      </c>
      <c r="G52" s="73"/>
      <c r="H52" s="73">
        <v>4798136</v>
      </c>
      <c r="I52" s="103"/>
      <c r="J52" s="73">
        <v>3979719</v>
      </c>
      <c r="K52" s="73"/>
      <c r="L52" s="73">
        <v>4798136</v>
      </c>
    </row>
    <row r="53" spans="1:17" ht="21" customHeight="1" x14ac:dyDescent="0.5">
      <c r="B53" s="98" t="s">
        <v>95</v>
      </c>
      <c r="D53" s="2">
        <v>21</v>
      </c>
      <c r="E53" s="135"/>
      <c r="F53" s="79">
        <v>6824435</v>
      </c>
      <c r="G53" s="88"/>
      <c r="H53" s="79">
        <v>8955046</v>
      </c>
      <c r="I53" s="103"/>
      <c r="J53" s="79">
        <v>0</v>
      </c>
      <c r="K53" s="103"/>
      <c r="L53" s="81">
        <v>2963555</v>
      </c>
    </row>
    <row r="54" spans="1:17" ht="21" customHeight="1" x14ac:dyDescent="0.5">
      <c r="B54" s="98" t="s">
        <v>90</v>
      </c>
      <c r="D54" s="2">
        <v>22</v>
      </c>
      <c r="E54" s="135"/>
      <c r="F54" s="73">
        <v>5398592</v>
      </c>
      <c r="G54" s="88"/>
      <c r="H54" s="73">
        <v>4538961</v>
      </c>
      <c r="I54" s="103"/>
      <c r="J54" s="73">
        <v>3332743</v>
      </c>
      <c r="K54" s="103"/>
      <c r="L54" s="73">
        <v>2780379</v>
      </c>
    </row>
    <row r="55" spans="1:17" ht="21" customHeight="1" x14ac:dyDescent="0.5">
      <c r="B55" s="98" t="s">
        <v>85</v>
      </c>
      <c r="D55" s="2"/>
      <c r="E55" s="135"/>
      <c r="F55" s="79">
        <v>4775444</v>
      </c>
      <c r="G55" s="88"/>
      <c r="H55" s="79">
        <v>4775443</v>
      </c>
      <c r="I55" s="103"/>
      <c r="J55" s="79">
        <v>206177</v>
      </c>
      <c r="K55" s="103"/>
      <c r="L55" s="81">
        <v>206177</v>
      </c>
    </row>
    <row r="56" spans="1:17" ht="21" customHeight="1" x14ac:dyDescent="0.5">
      <c r="B56" s="98" t="s">
        <v>13</v>
      </c>
      <c r="D56" s="2"/>
      <c r="F56" s="73">
        <v>1346377</v>
      </c>
      <c r="G56" s="73"/>
      <c r="H56" s="73">
        <v>2913837</v>
      </c>
      <c r="I56" s="73"/>
      <c r="J56" s="168">
        <v>1346377</v>
      </c>
      <c r="K56" s="73"/>
      <c r="L56" s="73">
        <v>2913837</v>
      </c>
    </row>
    <row r="57" spans="1:17" s="89" customFormat="1" ht="21" customHeight="1" x14ac:dyDescent="0.55000000000000004">
      <c r="C57" s="89" t="s">
        <v>62</v>
      </c>
      <c r="D57" s="87"/>
      <c r="E57" s="87"/>
      <c r="F57" s="75">
        <f>SUM(F52:F56)</f>
        <v>22324567</v>
      </c>
      <c r="G57" s="107"/>
      <c r="H57" s="75">
        <f>SUM(H52:H56)</f>
        <v>25981423</v>
      </c>
      <c r="I57" s="104"/>
      <c r="J57" s="75">
        <f>SUM(J52:J56)</f>
        <v>8865016</v>
      </c>
      <c r="K57" s="104"/>
      <c r="L57" s="75">
        <f>SUM(L52:L56)</f>
        <v>13662084</v>
      </c>
      <c r="O57" s="76"/>
      <c r="P57" s="76"/>
      <c r="Q57" s="76"/>
    </row>
    <row r="58" spans="1:17" s="89" customFormat="1" ht="21" customHeight="1" x14ac:dyDescent="0.55000000000000004">
      <c r="C58" s="89" t="s">
        <v>63</v>
      </c>
      <c r="D58" s="87"/>
      <c r="E58" s="87"/>
      <c r="F58" s="75">
        <f>+F57+F50</f>
        <v>63047745</v>
      </c>
      <c r="G58" s="107"/>
      <c r="H58" s="75">
        <f>+H57+H50</f>
        <v>74917817</v>
      </c>
      <c r="I58" s="104"/>
      <c r="J58" s="75">
        <f>+J57+J50</f>
        <v>55261337</v>
      </c>
      <c r="K58" s="104"/>
      <c r="L58" s="75">
        <f>+L57+L50</f>
        <v>52353611</v>
      </c>
      <c r="O58" s="76"/>
      <c r="P58" s="76"/>
      <c r="Q58" s="76"/>
    </row>
    <row r="59" spans="1:17" s="89" customFormat="1" ht="4.2" customHeight="1" x14ac:dyDescent="0.55000000000000004">
      <c r="D59" s="128"/>
      <c r="E59" s="87"/>
      <c r="F59" s="70"/>
      <c r="G59" s="87"/>
      <c r="H59" s="70"/>
      <c r="J59" s="70"/>
      <c r="K59" s="87"/>
      <c r="L59" s="70"/>
      <c r="O59" s="76"/>
      <c r="P59" s="76"/>
      <c r="Q59" s="76"/>
    </row>
    <row r="60" spans="1:17" ht="21" customHeight="1" x14ac:dyDescent="0.55000000000000004">
      <c r="A60" s="89" t="s">
        <v>36</v>
      </c>
      <c r="D60" s="86"/>
      <c r="F60" s="90"/>
      <c r="G60" s="92"/>
      <c r="H60" s="92"/>
      <c r="J60" s="90"/>
    </row>
    <row r="61" spans="1:17" ht="21" customHeight="1" x14ac:dyDescent="0.5">
      <c r="B61" s="98" t="s">
        <v>52</v>
      </c>
      <c r="D61" s="86">
        <v>23</v>
      </c>
      <c r="F61" s="132"/>
      <c r="G61" s="92"/>
      <c r="H61" s="92"/>
      <c r="J61" s="132"/>
    </row>
    <row r="62" spans="1:17" ht="21" customHeight="1" x14ac:dyDescent="0.5">
      <c r="B62" s="98" t="s">
        <v>20</v>
      </c>
      <c r="D62" s="86"/>
      <c r="F62" s="92"/>
      <c r="G62" s="92"/>
      <c r="H62" s="92"/>
      <c r="J62" s="78"/>
    </row>
    <row r="63" spans="1:17" ht="21" customHeight="1" thickBot="1" x14ac:dyDescent="0.55000000000000004">
      <c r="C63" s="99" t="s">
        <v>73</v>
      </c>
      <c r="D63" s="86"/>
      <c r="F63" s="82">
        <v>601146000</v>
      </c>
      <c r="G63" s="92"/>
      <c r="H63" s="82">
        <v>582916000</v>
      </c>
      <c r="I63" s="103"/>
      <c r="J63" s="82">
        <v>601146000</v>
      </c>
      <c r="K63" s="103"/>
      <c r="L63" s="82">
        <v>582916000</v>
      </c>
    </row>
    <row r="64" spans="1:17" ht="21" customHeight="1" thickTop="1" x14ac:dyDescent="0.5">
      <c r="B64" s="98" t="s">
        <v>5</v>
      </c>
      <c r="D64" s="86"/>
      <c r="F64" s="88"/>
      <c r="G64" s="92"/>
      <c r="H64" s="88"/>
      <c r="I64" s="103"/>
      <c r="J64" s="88"/>
      <c r="K64" s="103"/>
      <c r="L64" s="88"/>
    </row>
    <row r="65" spans="1:17" ht="21" customHeight="1" x14ac:dyDescent="0.5">
      <c r="C65" s="99" t="s">
        <v>73</v>
      </c>
      <c r="D65" s="99"/>
      <c r="E65" s="99"/>
      <c r="F65" s="174">
        <v>384199500</v>
      </c>
      <c r="G65" s="92"/>
      <c r="H65" s="73">
        <v>382499500</v>
      </c>
      <c r="I65" s="103"/>
      <c r="J65" s="73">
        <v>384199500</v>
      </c>
      <c r="K65" s="103"/>
      <c r="L65" s="73">
        <v>382499500</v>
      </c>
    </row>
    <row r="66" spans="1:17" ht="21" customHeight="1" x14ac:dyDescent="0.5">
      <c r="C66" s="99" t="s">
        <v>228</v>
      </c>
      <c r="D66" s="86">
        <v>24</v>
      </c>
      <c r="F66" s="73">
        <v>831750</v>
      </c>
      <c r="G66" s="92"/>
      <c r="H66" s="73">
        <v>0</v>
      </c>
      <c r="I66" s="103"/>
      <c r="J66" s="73">
        <v>831750</v>
      </c>
      <c r="K66" s="103"/>
      <c r="L66" s="73">
        <v>0</v>
      </c>
    </row>
    <row r="67" spans="1:17" ht="21" customHeight="1" x14ac:dyDescent="0.5">
      <c r="B67" s="98" t="s">
        <v>153</v>
      </c>
      <c r="D67" s="86">
        <v>23.2</v>
      </c>
      <c r="F67" s="73">
        <v>167850000</v>
      </c>
      <c r="G67" s="92"/>
      <c r="H67" s="73">
        <v>163600000</v>
      </c>
      <c r="I67" s="103"/>
      <c r="J67" s="73">
        <v>167850000</v>
      </c>
      <c r="K67" s="103"/>
      <c r="L67" s="73">
        <v>163600000</v>
      </c>
    </row>
    <row r="68" spans="1:17" ht="21" customHeight="1" x14ac:dyDescent="0.5">
      <c r="B68" s="98" t="s">
        <v>154</v>
      </c>
      <c r="C68" s="99"/>
      <c r="D68" s="86"/>
      <c r="F68" s="88"/>
      <c r="G68" s="92"/>
      <c r="H68" s="88"/>
      <c r="I68" s="103"/>
      <c r="J68" s="88"/>
      <c r="K68" s="103"/>
      <c r="L68" s="88"/>
    </row>
    <row r="69" spans="1:17" ht="21" customHeight="1" x14ac:dyDescent="0.5">
      <c r="C69" s="98" t="s">
        <v>21</v>
      </c>
      <c r="D69" s="86">
        <v>25</v>
      </c>
      <c r="F69" s="73">
        <v>23724562</v>
      </c>
      <c r="G69" s="92"/>
      <c r="H69" s="73">
        <v>23724562</v>
      </c>
      <c r="I69" s="103"/>
      <c r="J69" s="73">
        <v>23724562</v>
      </c>
      <c r="K69" s="103"/>
      <c r="L69" s="73">
        <v>23724562</v>
      </c>
    </row>
    <row r="70" spans="1:17" ht="21" customHeight="1" x14ac:dyDescent="0.5">
      <c r="C70" s="98" t="s">
        <v>250</v>
      </c>
      <c r="D70" s="136"/>
      <c r="F70" s="73">
        <v>120356472</v>
      </c>
      <c r="G70" s="92"/>
      <c r="H70" s="73">
        <v>385079353</v>
      </c>
      <c r="I70" s="103"/>
      <c r="J70" s="73">
        <v>102303240</v>
      </c>
      <c r="K70" s="103"/>
      <c r="L70" s="73">
        <v>821783731</v>
      </c>
    </row>
    <row r="71" spans="1:17" ht="21" customHeight="1" x14ac:dyDescent="0.5">
      <c r="C71" s="98" t="s">
        <v>117</v>
      </c>
      <c r="D71" s="136"/>
      <c r="F71" s="83">
        <v>0</v>
      </c>
      <c r="G71" s="92"/>
      <c r="H71" s="83">
        <v>-249638</v>
      </c>
      <c r="I71" s="103"/>
      <c r="J71" s="83">
        <v>0</v>
      </c>
      <c r="K71" s="103"/>
      <c r="L71" s="83">
        <v>-73575</v>
      </c>
      <c r="N71" s="103"/>
    </row>
    <row r="72" spans="1:17" ht="21" customHeight="1" x14ac:dyDescent="0.5">
      <c r="C72" s="98" t="s">
        <v>10</v>
      </c>
      <c r="D72" s="136"/>
      <c r="F72" s="84">
        <f>SUM(F65:F71)</f>
        <v>696962284</v>
      </c>
      <c r="G72" s="92"/>
      <c r="H72" s="84">
        <f>SUM(H65:H71)</f>
        <v>954653777</v>
      </c>
      <c r="I72" s="103"/>
      <c r="J72" s="84">
        <f>SUM(J65:J71)</f>
        <v>678909052</v>
      </c>
      <c r="K72" s="103"/>
      <c r="L72" s="84">
        <f>SUM(L65:M71)</f>
        <v>1391534218</v>
      </c>
    </row>
    <row r="73" spans="1:17" ht="21" customHeight="1" x14ac:dyDescent="0.5">
      <c r="B73" s="98" t="s">
        <v>42</v>
      </c>
      <c r="F73" s="83">
        <v>278125</v>
      </c>
      <c r="G73" s="92"/>
      <c r="H73" s="83">
        <v>1920412</v>
      </c>
      <c r="I73" s="103"/>
      <c r="J73" s="83">
        <v>0</v>
      </c>
      <c r="K73" s="103"/>
      <c r="L73" s="83">
        <v>0</v>
      </c>
    </row>
    <row r="74" spans="1:17" s="89" customFormat="1" ht="21" customHeight="1" x14ac:dyDescent="0.55000000000000004">
      <c r="C74" s="89" t="s">
        <v>116</v>
      </c>
      <c r="D74" s="129"/>
      <c r="E74" s="87"/>
      <c r="F74" s="75">
        <f>SUM(F72:F73)</f>
        <v>697240409</v>
      </c>
      <c r="G74" s="100"/>
      <c r="H74" s="75">
        <f>SUM(H72:H73)</f>
        <v>956574189</v>
      </c>
      <c r="I74" s="104"/>
      <c r="J74" s="75">
        <f>SUM(J72:J73)</f>
        <v>678909052</v>
      </c>
      <c r="K74" s="104"/>
      <c r="L74" s="75">
        <f>SUM(L72:L73)</f>
        <v>1391534218</v>
      </c>
      <c r="O74" s="76"/>
      <c r="P74" s="76"/>
      <c r="Q74" s="76"/>
    </row>
    <row r="75" spans="1:17" s="89" customFormat="1" ht="21" customHeight="1" thickBot="1" x14ac:dyDescent="0.6">
      <c r="A75" s="89" t="s">
        <v>22</v>
      </c>
      <c r="D75" s="129"/>
      <c r="E75" s="87"/>
      <c r="F75" s="77">
        <f>F74+F58</f>
        <v>760288154</v>
      </c>
      <c r="G75" s="100"/>
      <c r="H75" s="77">
        <f>H74+H58</f>
        <v>1031492006</v>
      </c>
      <c r="I75" s="104"/>
      <c r="J75" s="77">
        <f>J74+J58</f>
        <v>734170389</v>
      </c>
      <c r="K75" s="104"/>
      <c r="L75" s="77">
        <f>L74+L58</f>
        <v>1443887829</v>
      </c>
      <c r="M75" s="108"/>
      <c r="O75" s="76"/>
      <c r="P75" s="76"/>
      <c r="Q75" s="76"/>
    </row>
    <row r="76" spans="1:17" ht="21" customHeight="1" thickTop="1" x14ac:dyDescent="0.5">
      <c r="F76" s="78"/>
      <c r="G76" s="92"/>
      <c r="H76" s="78"/>
      <c r="J76" s="78"/>
      <c r="K76" s="102"/>
      <c r="L76" s="78"/>
    </row>
    <row r="77" spans="1:17" ht="21" customHeight="1" x14ac:dyDescent="0.5">
      <c r="F77" s="90"/>
      <c r="H77" s="85"/>
      <c r="J77" s="90"/>
      <c r="L77" s="90"/>
    </row>
    <row r="78" spans="1:17" ht="21" customHeight="1" x14ac:dyDescent="0.5">
      <c r="F78" s="175"/>
      <c r="H78" s="110"/>
      <c r="J78" s="138"/>
      <c r="L78" s="110"/>
    </row>
    <row r="80" spans="1:17" ht="21" customHeight="1" x14ac:dyDescent="0.5">
      <c r="F80" s="110"/>
    </row>
    <row r="81" spans="6:8" ht="21" customHeight="1" x14ac:dyDescent="0.5">
      <c r="F81" s="175"/>
    </row>
    <row r="82" spans="6:8" ht="21" customHeight="1" x14ac:dyDescent="0.5">
      <c r="F82" s="176"/>
    </row>
    <row r="83" spans="6:8" ht="21" customHeight="1" x14ac:dyDescent="0.5">
      <c r="F83" s="110"/>
      <c r="H83" s="110"/>
    </row>
    <row r="85" spans="6:8" ht="21" customHeight="1" x14ac:dyDescent="0.5">
      <c r="F85" s="177"/>
    </row>
  </sheetData>
  <mergeCells count="12">
    <mergeCell ref="A41:C41"/>
    <mergeCell ref="F4:L4"/>
    <mergeCell ref="F5:H5"/>
    <mergeCell ref="J5:L5"/>
    <mergeCell ref="F6:H6"/>
    <mergeCell ref="J6:L6"/>
    <mergeCell ref="A9:C9"/>
    <mergeCell ref="F36:L36"/>
    <mergeCell ref="F37:H37"/>
    <mergeCell ref="J37:L37"/>
    <mergeCell ref="F38:H38"/>
    <mergeCell ref="J38:L38"/>
  </mergeCells>
  <pageMargins left="0.74803149606299213" right="0.62992125984251968" top="0.74803149606299213" bottom="0.47244094488188981" header="0.31496062992125984" footer="0.23622047244094491"/>
  <pageSetup paperSize="9" scale="77" fitToHeight="0" orientation="portrait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Q71"/>
  <sheetViews>
    <sheetView view="pageBreakPreview" zoomScaleNormal="100" zoomScaleSheetLayoutView="100" zoomScalePageLayoutView="80" workbookViewId="0">
      <selection activeCell="J74" sqref="J74"/>
    </sheetView>
  </sheetViews>
  <sheetFormatPr defaultColWidth="9.125" defaultRowHeight="21" customHeight="1" x14ac:dyDescent="0.5"/>
  <cols>
    <col min="1" max="1" width="2.625" style="1" customWidth="1"/>
    <col min="2" max="2" width="3.5" style="1" customWidth="1"/>
    <col min="3" max="3" width="41.625" style="1" customWidth="1"/>
    <col min="4" max="4" width="9" style="13" customWidth="1"/>
    <col min="5" max="5" width="1.375" style="2" customWidth="1"/>
    <col min="6" max="6" width="16.125" style="2" customWidth="1"/>
    <col min="7" max="7" width="1.375" style="2" customWidth="1"/>
    <col min="8" max="8" width="16.125" style="2" customWidth="1"/>
    <col min="9" max="9" width="1.375" style="1" customWidth="1"/>
    <col min="10" max="10" width="16.125" style="6" customWidth="1"/>
    <col min="11" max="11" width="1.375" style="1" customWidth="1"/>
    <col min="12" max="12" width="16.125" style="6" customWidth="1"/>
    <col min="13" max="13" width="2" style="6" customWidth="1"/>
    <col min="14" max="14" width="12.875" style="1" customWidth="1"/>
    <col min="15" max="15" width="15.375" style="1" customWidth="1"/>
    <col min="16" max="16" width="2.75" style="1" customWidth="1"/>
    <col min="17" max="17" width="14.625" style="1" customWidth="1"/>
    <col min="18" max="18" width="11" style="1" customWidth="1"/>
    <col min="19" max="16384" width="9.125" style="1"/>
  </cols>
  <sheetData>
    <row r="1" spans="1:17" ht="21.45" customHeight="1" x14ac:dyDescent="0.55000000000000004">
      <c r="A1" s="27" t="s">
        <v>69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15"/>
      <c r="M1" s="2"/>
    </row>
    <row r="2" spans="1:17" ht="21.45" customHeight="1" x14ac:dyDescent="0.55000000000000004">
      <c r="A2" s="27" t="s">
        <v>45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6"/>
      <c r="M2" s="2"/>
    </row>
    <row r="3" spans="1:17" ht="21.45" customHeight="1" x14ac:dyDescent="0.55000000000000004">
      <c r="A3" s="148" t="s">
        <v>200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2"/>
    </row>
    <row r="4" spans="1:17" s="23" customFormat="1" ht="21.45" customHeight="1" x14ac:dyDescent="0.55000000000000004">
      <c r="C4" s="24"/>
      <c r="D4" s="24"/>
      <c r="E4" s="186" t="s">
        <v>124</v>
      </c>
      <c r="F4" s="186"/>
      <c r="G4" s="186"/>
      <c r="H4" s="186"/>
      <c r="I4" s="186"/>
      <c r="J4" s="186"/>
      <c r="K4" s="186"/>
      <c r="L4" s="186"/>
      <c r="M4" s="22"/>
    </row>
    <row r="5" spans="1:17" s="23" customFormat="1" ht="21.45" customHeight="1" x14ac:dyDescent="0.55000000000000004">
      <c r="C5" s="23" t="s">
        <v>38</v>
      </c>
      <c r="D5" s="22"/>
      <c r="E5" s="149"/>
      <c r="F5" s="187" t="s">
        <v>19</v>
      </c>
      <c r="G5" s="187"/>
      <c r="H5" s="187"/>
      <c r="J5" s="188" t="s">
        <v>80</v>
      </c>
      <c r="K5" s="188"/>
      <c r="L5" s="188"/>
      <c r="M5" s="22"/>
    </row>
    <row r="6" spans="1:17" s="23" customFormat="1" ht="21.45" customHeight="1" x14ac:dyDescent="0.55000000000000004">
      <c r="D6" s="95" t="s">
        <v>23</v>
      </c>
      <c r="F6" s="141" t="s">
        <v>120</v>
      </c>
      <c r="G6" s="29"/>
      <c r="H6" s="141" t="s">
        <v>81</v>
      </c>
      <c r="I6" s="35"/>
      <c r="J6" s="141" t="s">
        <v>120</v>
      </c>
      <c r="K6" s="29"/>
      <c r="L6" s="141" t="s">
        <v>81</v>
      </c>
      <c r="M6" s="22"/>
    </row>
    <row r="7" spans="1:17" ht="21.45" customHeight="1" x14ac:dyDescent="0.55000000000000004">
      <c r="A7" s="1" t="s">
        <v>24</v>
      </c>
      <c r="D7" s="2"/>
      <c r="E7" s="7"/>
      <c r="F7" s="27"/>
      <c r="G7" s="19"/>
      <c r="H7" s="19"/>
      <c r="J7" s="27"/>
      <c r="L7" s="19"/>
      <c r="M7" s="2"/>
    </row>
    <row r="8" spans="1:17" ht="21.45" customHeight="1" x14ac:dyDescent="0.5">
      <c r="B8" s="1" t="s">
        <v>113</v>
      </c>
      <c r="D8" s="2"/>
      <c r="E8" s="7"/>
      <c r="F8" s="46">
        <v>16217086</v>
      </c>
      <c r="G8" s="19"/>
      <c r="H8" s="49">
        <v>95845744</v>
      </c>
      <c r="J8" s="49">
        <v>0</v>
      </c>
      <c r="L8" s="49">
        <v>0</v>
      </c>
      <c r="M8" s="2"/>
      <c r="Q8" s="48"/>
    </row>
    <row r="9" spans="1:17" ht="21.45" customHeight="1" x14ac:dyDescent="0.55000000000000004">
      <c r="B9" s="1" t="s">
        <v>27</v>
      </c>
      <c r="D9" s="2"/>
      <c r="E9" s="7"/>
      <c r="F9" s="152"/>
      <c r="G9" s="19"/>
      <c r="H9" s="19"/>
      <c r="J9" s="45"/>
      <c r="M9" s="2"/>
      <c r="Q9" s="48"/>
    </row>
    <row r="10" spans="1:17" ht="21.45" customHeight="1" x14ac:dyDescent="0.5">
      <c r="C10" s="1" t="s">
        <v>49</v>
      </c>
      <c r="D10" s="2"/>
      <c r="E10" s="7"/>
      <c r="F10" s="49">
        <v>3862128</v>
      </c>
      <c r="G10" s="19"/>
      <c r="H10" s="49">
        <v>10937439</v>
      </c>
      <c r="J10" s="46">
        <v>3862128</v>
      </c>
      <c r="L10" s="46">
        <v>10937439</v>
      </c>
      <c r="M10" s="2"/>
      <c r="O10" s="48"/>
      <c r="Q10" s="48"/>
    </row>
    <row r="11" spans="1:17" ht="21.45" customHeight="1" x14ac:dyDescent="0.5">
      <c r="C11" s="1" t="s">
        <v>237</v>
      </c>
      <c r="D11" s="2"/>
      <c r="E11" s="7"/>
      <c r="F11" s="49">
        <v>555000</v>
      </c>
      <c r="G11" s="19"/>
      <c r="H11" s="49">
        <v>960000</v>
      </c>
      <c r="J11" s="46">
        <v>6511523</v>
      </c>
      <c r="L11" s="46">
        <v>7607884</v>
      </c>
      <c r="M11" s="2"/>
      <c r="O11" s="48"/>
      <c r="Q11" s="48"/>
    </row>
    <row r="12" spans="1:17" ht="21.45" customHeight="1" x14ac:dyDescent="0.5">
      <c r="C12" s="1" t="s">
        <v>114</v>
      </c>
      <c r="D12" s="2"/>
      <c r="E12" s="7"/>
      <c r="F12" s="49">
        <v>41148</v>
      </c>
      <c r="G12" s="19"/>
      <c r="H12" s="49">
        <v>93458</v>
      </c>
      <c r="J12" s="46">
        <v>24942</v>
      </c>
      <c r="L12" s="46">
        <v>93458</v>
      </c>
      <c r="M12" s="2"/>
      <c r="O12" s="48"/>
      <c r="Q12" s="48"/>
    </row>
    <row r="13" spans="1:17" ht="21.45" customHeight="1" x14ac:dyDescent="0.5">
      <c r="C13" s="1" t="s">
        <v>152</v>
      </c>
      <c r="D13" s="2"/>
      <c r="E13" s="7"/>
      <c r="F13" s="49">
        <v>0</v>
      </c>
      <c r="G13" s="19"/>
      <c r="H13" s="49">
        <v>32452798</v>
      </c>
      <c r="J13" s="46">
        <v>0</v>
      </c>
      <c r="L13" s="46">
        <v>0</v>
      </c>
      <c r="M13" s="2"/>
      <c r="O13" s="48"/>
      <c r="Q13" s="48"/>
    </row>
    <row r="14" spans="1:17" ht="21.45" customHeight="1" x14ac:dyDescent="0.5">
      <c r="C14" s="1" t="s">
        <v>126</v>
      </c>
      <c r="D14" s="2"/>
      <c r="E14" s="7"/>
      <c r="F14" s="49">
        <v>0</v>
      </c>
      <c r="G14" s="19"/>
      <c r="H14" s="49">
        <v>2321373</v>
      </c>
      <c r="J14" s="46">
        <v>0</v>
      </c>
      <c r="L14" s="46">
        <v>0</v>
      </c>
      <c r="M14" s="2"/>
      <c r="O14" s="48"/>
      <c r="Q14" s="48"/>
    </row>
    <row r="15" spans="1:17" ht="21.45" customHeight="1" x14ac:dyDescent="0.5">
      <c r="C15" s="1" t="s">
        <v>147</v>
      </c>
      <c r="D15" s="2"/>
      <c r="E15" s="7"/>
      <c r="F15" s="49">
        <v>0</v>
      </c>
      <c r="G15" s="19"/>
      <c r="H15" s="49">
        <v>6914984</v>
      </c>
      <c r="J15" s="46">
        <v>0</v>
      </c>
      <c r="L15" s="46">
        <v>0</v>
      </c>
      <c r="M15" s="2"/>
      <c r="O15" s="48"/>
      <c r="Q15" s="48"/>
    </row>
    <row r="16" spans="1:17" ht="21.45" customHeight="1" x14ac:dyDescent="0.5">
      <c r="C16" s="1" t="s">
        <v>28</v>
      </c>
      <c r="D16" s="2"/>
      <c r="E16" s="7"/>
      <c r="F16" s="49">
        <v>4431055</v>
      </c>
      <c r="G16" s="19"/>
      <c r="H16" s="49">
        <f>11247777-H11</f>
        <v>10287777</v>
      </c>
      <c r="J16" s="46">
        <v>965734</v>
      </c>
      <c r="L16" s="46">
        <v>7939174</v>
      </c>
      <c r="M16" s="2"/>
      <c r="Q16" s="48"/>
    </row>
    <row r="17" spans="1:17" s="23" customFormat="1" ht="21.45" customHeight="1" x14ac:dyDescent="0.55000000000000004">
      <c r="C17" s="23" t="s">
        <v>57</v>
      </c>
      <c r="D17" s="22"/>
      <c r="E17" s="26"/>
      <c r="F17" s="50">
        <f>SUM(F8:F16)</f>
        <v>25106417</v>
      </c>
      <c r="G17" s="30"/>
      <c r="H17" s="50">
        <f>SUM(H8:H16)</f>
        <v>159813573</v>
      </c>
      <c r="J17" s="50">
        <f>SUM(J8:J16)</f>
        <v>11364327</v>
      </c>
      <c r="L17" s="50">
        <f>SUM(L8:L16)</f>
        <v>26577955</v>
      </c>
      <c r="M17" s="22"/>
    </row>
    <row r="18" spans="1:17" ht="21.45" customHeight="1" x14ac:dyDescent="0.5">
      <c r="A18" s="1" t="s">
        <v>25</v>
      </c>
      <c r="D18" s="2"/>
      <c r="E18" s="7"/>
      <c r="F18" s="19"/>
      <c r="G18" s="19"/>
      <c r="H18" s="19"/>
      <c r="L18" s="19"/>
      <c r="M18" s="2"/>
    </row>
    <row r="19" spans="1:17" ht="21.45" customHeight="1" x14ac:dyDescent="0.5">
      <c r="B19" s="1" t="s">
        <v>104</v>
      </c>
      <c r="D19" s="2"/>
      <c r="E19" s="7"/>
      <c r="F19" s="49">
        <v>9784673</v>
      </c>
      <c r="G19" s="19"/>
      <c r="H19" s="49">
        <v>62761414</v>
      </c>
      <c r="J19" s="49">
        <v>0</v>
      </c>
      <c r="L19" s="49">
        <v>0</v>
      </c>
      <c r="M19" s="2"/>
      <c r="Q19" s="48"/>
    </row>
    <row r="20" spans="1:17" ht="21.45" customHeight="1" x14ac:dyDescent="0.5">
      <c r="B20" s="1" t="s">
        <v>66</v>
      </c>
      <c r="D20" s="2"/>
      <c r="E20" s="7"/>
      <c r="F20" s="49">
        <v>8527653</v>
      </c>
      <c r="G20" s="19"/>
      <c r="H20" s="49">
        <v>56170789</v>
      </c>
      <c r="J20" s="49">
        <v>0</v>
      </c>
      <c r="L20" s="49">
        <v>0</v>
      </c>
      <c r="M20" s="2"/>
      <c r="Q20" s="48"/>
    </row>
    <row r="21" spans="1:17" ht="21.45" customHeight="1" x14ac:dyDescent="0.5">
      <c r="B21" s="1" t="s">
        <v>14</v>
      </c>
      <c r="D21" s="2"/>
      <c r="E21" s="7"/>
      <c r="F21" s="173">
        <v>68034134</v>
      </c>
      <c r="G21" s="19"/>
      <c r="H21" s="49">
        <v>82338769</v>
      </c>
      <c r="J21" s="49">
        <v>28145501</v>
      </c>
      <c r="L21" s="49">
        <v>40854826</v>
      </c>
      <c r="M21" s="2"/>
      <c r="N21" s="49"/>
      <c r="O21" s="48"/>
      <c r="Q21" s="48"/>
    </row>
    <row r="22" spans="1:17" ht="21.45" customHeight="1" x14ac:dyDescent="0.5">
      <c r="B22" s="1" t="s">
        <v>191</v>
      </c>
      <c r="D22" s="2"/>
      <c r="E22" s="7"/>
      <c r="F22" s="173">
        <v>0</v>
      </c>
      <c r="G22" s="19"/>
      <c r="H22" s="49">
        <v>0</v>
      </c>
      <c r="J22" s="49">
        <v>0</v>
      </c>
      <c r="L22" s="49">
        <v>11899725</v>
      </c>
      <c r="M22" s="2"/>
      <c r="Q22" s="48"/>
    </row>
    <row r="23" spans="1:17" ht="21.45" customHeight="1" x14ac:dyDescent="0.5">
      <c r="B23" s="124" t="s">
        <v>189</v>
      </c>
      <c r="D23" s="157"/>
      <c r="E23" s="7"/>
      <c r="F23" s="173">
        <v>3418453</v>
      </c>
      <c r="G23" s="19"/>
      <c r="H23" s="49">
        <v>0</v>
      </c>
      <c r="J23" s="49">
        <v>0</v>
      </c>
      <c r="L23" s="49">
        <v>0</v>
      </c>
      <c r="M23" s="2"/>
      <c r="Q23" s="48"/>
    </row>
    <row r="24" spans="1:17" ht="21.45" customHeight="1" x14ac:dyDescent="0.5">
      <c r="B24" s="124" t="s">
        <v>190</v>
      </c>
      <c r="D24" s="2"/>
      <c r="E24" s="7"/>
      <c r="F24" s="173">
        <v>0</v>
      </c>
      <c r="G24" s="19"/>
      <c r="H24" s="49">
        <v>0</v>
      </c>
      <c r="J24" s="49">
        <v>19123922</v>
      </c>
      <c r="L24" s="49">
        <v>0</v>
      </c>
      <c r="M24" s="2"/>
      <c r="Q24" s="48"/>
    </row>
    <row r="25" spans="1:17" ht="21.45" customHeight="1" x14ac:dyDescent="0.5">
      <c r="B25" s="1" t="s">
        <v>127</v>
      </c>
      <c r="D25" s="2"/>
      <c r="E25" s="7"/>
      <c r="F25" s="173">
        <v>0</v>
      </c>
      <c r="G25" s="19"/>
      <c r="H25" s="49">
        <v>7500000</v>
      </c>
      <c r="J25" s="49">
        <v>0</v>
      </c>
      <c r="L25" s="49">
        <v>7500000</v>
      </c>
      <c r="M25" s="2"/>
      <c r="Q25" s="48"/>
    </row>
    <row r="26" spans="1:17" ht="21.45" customHeight="1" x14ac:dyDescent="0.5">
      <c r="B26" s="1" t="s">
        <v>201</v>
      </c>
      <c r="D26" s="2"/>
      <c r="E26" s="7"/>
      <c r="F26" s="173">
        <v>0</v>
      </c>
      <c r="G26" s="19"/>
      <c r="H26" s="49">
        <v>0</v>
      </c>
      <c r="J26" s="49">
        <v>54965</v>
      </c>
      <c r="L26" s="49">
        <v>1891240</v>
      </c>
      <c r="M26" s="2"/>
      <c r="Q26" s="48"/>
    </row>
    <row r="27" spans="1:17" ht="21.45" customHeight="1" x14ac:dyDescent="0.5">
      <c r="B27" s="1" t="s">
        <v>234</v>
      </c>
      <c r="D27" s="2">
        <v>12</v>
      </c>
      <c r="E27" s="7"/>
      <c r="F27" s="173">
        <v>0</v>
      </c>
      <c r="G27" s="19"/>
      <c r="H27" s="49">
        <v>0</v>
      </c>
      <c r="J27" s="49">
        <v>681611320</v>
      </c>
      <c r="L27" s="49">
        <v>0</v>
      </c>
      <c r="M27" s="2"/>
      <c r="Q27" s="48"/>
    </row>
    <row r="28" spans="1:17" ht="21.45" customHeight="1" x14ac:dyDescent="0.5">
      <c r="B28" s="1" t="s">
        <v>235</v>
      </c>
      <c r="D28" s="2"/>
      <c r="E28" s="7"/>
      <c r="F28" s="173">
        <v>0</v>
      </c>
      <c r="G28" s="19"/>
      <c r="H28" s="49">
        <v>1500000</v>
      </c>
      <c r="J28" s="49">
        <v>0</v>
      </c>
      <c r="L28" s="49">
        <v>1500000</v>
      </c>
      <c r="M28" s="2"/>
      <c r="Q28" s="48"/>
    </row>
    <row r="29" spans="1:17" ht="21.45" customHeight="1" x14ac:dyDescent="0.5">
      <c r="B29" s="1" t="s">
        <v>145</v>
      </c>
      <c r="D29" s="2">
        <v>17</v>
      </c>
      <c r="E29" s="7"/>
      <c r="F29" s="173">
        <v>212814121</v>
      </c>
      <c r="G29" s="19"/>
      <c r="H29" s="49">
        <v>422292210</v>
      </c>
      <c r="J29" s="49">
        <v>0</v>
      </c>
      <c r="L29" s="49">
        <v>0</v>
      </c>
      <c r="M29" s="2"/>
      <c r="Q29" s="48"/>
    </row>
    <row r="30" spans="1:17" ht="21.45" customHeight="1" x14ac:dyDescent="0.5">
      <c r="B30" s="1" t="s">
        <v>15</v>
      </c>
      <c r="D30" s="2"/>
      <c r="E30" s="7"/>
      <c r="F30" s="49">
        <v>2489183</v>
      </c>
      <c r="G30" s="19"/>
      <c r="H30" s="49">
        <v>2374528</v>
      </c>
      <c r="J30" s="46">
        <v>1835535</v>
      </c>
      <c r="L30" s="46">
        <v>1425228</v>
      </c>
      <c r="M30" s="2"/>
      <c r="Q30" s="48"/>
    </row>
    <row r="31" spans="1:17" s="23" customFormat="1" ht="21.45" customHeight="1" x14ac:dyDescent="0.55000000000000004">
      <c r="C31" s="23" t="s">
        <v>39</v>
      </c>
      <c r="D31" s="22"/>
      <c r="E31" s="26"/>
      <c r="F31" s="50">
        <f>SUM(F19:F30)</f>
        <v>305068217</v>
      </c>
      <c r="G31" s="30"/>
      <c r="H31" s="50">
        <f>SUM(H19:H30)</f>
        <v>634937710</v>
      </c>
      <c r="J31" s="50">
        <f>SUM(J19:J30)</f>
        <v>730771243</v>
      </c>
      <c r="L31" s="50">
        <f>SUM(L19:L30)</f>
        <v>65071019</v>
      </c>
      <c r="M31" s="22"/>
    </row>
    <row r="32" spans="1:17" s="23" customFormat="1" ht="20.399999999999999" x14ac:dyDescent="0.55000000000000004">
      <c r="D32" s="22"/>
      <c r="E32" s="26"/>
      <c r="F32" s="51"/>
      <c r="G32" s="30"/>
      <c r="H32" s="51"/>
      <c r="J32" s="51"/>
      <c r="L32" s="51"/>
      <c r="M32" s="22"/>
    </row>
    <row r="33" spans="1:17" s="23" customFormat="1" ht="20.399999999999999" x14ac:dyDescent="0.55000000000000004">
      <c r="A33" s="23" t="s">
        <v>214</v>
      </c>
      <c r="D33" s="22"/>
      <c r="E33" s="26"/>
      <c r="F33" s="109">
        <v>13221270</v>
      </c>
      <c r="G33" s="30"/>
      <c r="H33" s="109">
        <v>126942</v>
      </c>
      <c r="J33" s="109">
        <v>0</v>
      </c>
      <c r="L33" s="109">
        <v>0</v>
      </c>
      <c r="M33" s="22"/>
      <c r="N33" s="153"/>
      <c r="O33" s="154"/>
    </row>
    <row r="34" spans="1:17" s="23" customFormat="1" ht="20.399999999999999" x14ac:dyDescent="0.55000000000000004">
      <c r="D34" s="22"/>
      <c r="E34" s="26"/>
      <c r="F34" s="51"/>
      <c r="G34" s="30"/>
      <c r="H34" s="51"/>
      <c r="J34" s="49"/>
      <c r="L34" s="51"/>
      <c r="M34" s="22"/>
    </row>
    <row r="35" spans="1:17" s="23" customFormat="1" ht="21.45" customHeight="1" x14ac:dyDescent="0.55000000000000004">
      <c r="A35" s="23" t="s">
        <v>161</v>
      </c>
      <c r="D35" s="22"/>
      <c r="E35" s="26"/>
      <c r="F35" s="51">
        <f>F17-F31+F33</f>
        <v>-266740530</v>
      </c>
      <c r="G35" s="30"/>
      <c r="H35" s="51">
        <f>H17-H31-H33</f>
        <v>-475251079</v>
      </c>
      <c r="J35" s="51">
        <f>J17-J31+J33</f>
        <v>-719406916</v>
      </c>
      <c r="L35" s="51">
        <f>L17-L31-L33</f>
        <v>-38493064</v>
      </c>
      <c r="M35" s="22"/>
      <c r="O35" s="153"/>
    </row>
    <row r="36" spans="1:17" ht="21.45" customHeight="1" x14ac:dyDescent="0.5">
      <c r="A36" s="1" t="s">
        <v>6</v>
      </c>
      <c r="D36" s="2"/>
      <c r="E36" s="7"/>
      <c r="F36" s="49">
        <v>0</v>
      </c>
      <c r="G36" s="25"/>
      <c r="H36" s="49">
        <v>584470</v>
      </c>
      <c r="I36" s="4"/>
      <c r="J36" s="49">
        <v>0</v>
      </c>
      <c r="K36" s="4"/>
      <c r="L36" s="49">
        <v>0</v>
      </c>
      <c r="M36" s="2"/>
      <c r="O36" s="172"/>
      <c r="Q36" s="48"/>
    </row>
    <row r="37" spans="1:17" s="23" customFormat="1" ht="21.45" customHeight="1" thickBot="1" x14ac:dyDescent="0.6">
      <c r="A37" s="23" t="s">
        <v>215</v>
      </c>
      <c r="D37" s="22"/>
      <c r="E37" s="26"/>
      <c r="F37" s="52">
        <f>F35-F36</f>
        <v>-266740530</v>
      </c>
      <c r="G37" s="30"/>
      <c r="H37" s="52">
        <f>+H35-H36</f>
        <v>-475835549</v>
      </c>
      <c r="J37" s="52">
        <f>+J35-J36</f>
        <v>-719406916</v>
      </c>
      <c r="L37" s="52">
        <f>+L35-L36</f>
        <v>-38493064</v>
      </c>
      <c r="M37" s="22"/>
    </row>
    <row r="38" spans="1:17" thickTop="1" x14ac:dyDescent="0.5">
      <c r="D38" s="2"/>
      <c r="E38" s="7"/>
      <c r="F38" s="19"/>
      <c r="G38" s="19"/>
      <c r="H38" s="19"/>
      <c r="J38" s="51"/>
      <c r="L38" s="49"/>
      <c r="M38" s="2"/>
    </row>
    <row r="39" spans="1:17" ht="21.45" customHeight="1" x14ac:dyDescent="0.55000000000000004">
      <c r="A39" s="23" t="s">
        <v>8</v>
      </c>
      <c r="D39" s="2"/>
      <c r="E39" s="16"/>
      <c r="F39" s="49"/>
      <c r="G39" s="49"/>
      <c r="H39" s="49"/>
      <c r="I39" s="49"/>
      <c r="J39" s="49"/>
      <c r="K39" s="49"/>
      <c r="L39" s="49"/>
      <c r="M39" s="2"/>
    </row>
    <row r="40" spans="1:17" ht="21.45" customHeight="1" x14ac:dyDescent="0.55000000000000004">
      <c r="A40" s="23"/>
      <c r="B40" s="1" t="s">
        <v>128</v>
      </c>
      <c r="D40" s="2"/>
      <c r="E40" s="16"/>
      <c r="F40" s="49"/>
      <c r="G40" s="49"/>
      <c r="H40" s="49"/>
      <c r="I40" s="49"/>
      <c r="J40" s="49"/>
      <c r="K40" s="49"/>
      <c r="L40" s="49"/>
      <c r="M40" s="2"/>
    </row>
    <row r="41" spans="1:17" ht="21.45" customHeight="1" x14ac:dyDescent="0.55000000000000004">
      <c r="A41" s="23"/>
      <c r="C41" s="1" t="s">
        <v>131</v>
      </c>
      <c r="D41" s="2"/>
      <c r="E41" s="16"/>
      <c r="F41" s="49"/>
      <c r="G41" s="49"/>
      <c r="H41" s="49"/>
      <c r="I41" s="49"/>
      <c r="J41" s="49"/>
      <c r="K41" s="49"/>
      <c r="L41" s="49"/>
      <c r="M41" s="2"/>
    </row>
    <row r="42" spans="1:17" ht="21.45" customHeight="1" x14ac:dyDescent="0.55000000000000004">
      <c r="A42" s="23"/>
      <c r="C42" s="14" t="s">
        <v>155</v>
      </c>
      <c r="D42" s="2"/>
      <c r="E42" s="16"/>
      <c r="F42" s="49"/>
      <c r="G42" s="49"/>
      <c r="H42" s="49"/>
      <c r="I42" s="49"/>
      <c r="J42" s="49"/>
      <c r="K42" s="49"/>
      <c r="L42" s="49"/>
      <c r="M42" s="2"/>
    </row>
    <row r="43" spans="1:17" ht="21.45" customHeight="1" x14ac:dyDescent="0.55000000000000004">
      <c r="A43" s="23"/>
      <c r="C43" s="1" t="s">
        <v>129</v>
      </c>
      <c r="D43" s="2"/>
      <c r="E43" s="16"/>
      <c r="F43" s="49">
        <v>0</v>
      </c>
      <c r="G43" s="49"/>
      <c r="H43" s="49">
        <v>-249638</v>
      </c>
      <c r="I43" s="49"/>
      <c r="J43" s="49">
        <v>0</v>
      </c>
      <c r="K43" s="49"/>
      <c r="L43" s="49">
        <v>419268</v>
      </c>
      <c r="M43" s="2"/>
    </row>
    <row r="44" spans="1:17" ht="21.45" customHeight="1" x14ac:dyDescent="0.55000000000000004">
      <c r="A44" s="23"/>
      <c r="C44" s="14" t="s">
        <v>130</v>
      </c>
      <c r="D44" s="2"/>
      <c r="E44" s="16"/>
      <c r="F44" s="49">
        <v>0</v>
      </c>
      <c r="G44" s="49"/>
      <c r="H44" s="49">
        <v>0</v>
      </c>
      <c r="I44" s="49"/>
      <c r="J44" s="49">
        <v>0</v>
      </c>
      <c r="K44" s="49"/>
      <c r="L44" s="142">
        <v>-492843</v>
      </c>
      <c r="M44" s="2"/>
    </row>
    <row r="45" spans="1:17" ht="21.45" customHeight="1" x14ac:dyDescent="0.55000000000000004">
      <c r="A45" s="23" t="s">
        <v>216</v>
      </c>
      <c r="C45" s="14"/>
      <c r="D45" s="2"/>
      <c r="E45" s="16"/>
      <c r="F45" s="50">
        <f>SUM(F42:F44)</f>
        <v>0</v>
      </c>
      <c r="G45" s="8"/>
      <c r="H45" s="50">
        <f>SUM(H42:H44)</f>
        <v>-249638</v>
      </c>
      <c r="I45" s="12"/>
      <c r="J45" s="50">
        <f>SUM(J42:J44)</f>
        <v>0</v>
      </c>
      <c r="K45" s="8"/>
      <c r="L45" s="50">
        <f>SUM(L42:L44)</f>
        <v>-73575</v>
      </c>
      <c r="M45" s="2"/>
    </row>
    <row r="46" spans="1:17" ht="21.45" customHeight="1" thickBot="1" x14ac:dyDescent="0.6">
      <c r="A46" s="23" t="s">
        <v>217</v>
      </c>
      <c r="D46" s="2"/>
      <c r="E46" s="16"/>
      <c r="F46" s="52">
        <f>F37+F45</f>
        <v>-266740530</v>
      </c>
      <c r="G46" s="32"/>
      <c r="H46" s="52">
        <f>H37+H45</f>
        <v>-476085187</v>
      </c>
      <c r="I46" s="28"/>
      <c r="J46" s="52">
        <f>J37+J45</f>
        <v>-719406916</v>
      </c>
      <c r="K46" s="28"/>
      <c r="L46" s="52">
        <f>L37+L45</f>
        <v>-38566639</v>
      </c>
      <c r="M46" s="2"/>
    </row>
    <row r="47" spans="1:17" ht="21.45" customHeight="1" thickTop="1" x14ac:dyDescent="0.5">
      <c r="D47" s="2"/>
      <c r="E47" s="16"/>
      <c r="F47" s="51"/>
      <c r="G47" s="20"/>
      <c r="H47" s="20"/>
      <c r="I47" s="12"/>
      <c r="J47" s="51"/>
      <c r="K47" s="12"/>
      <c r="L47" s="46"/>
      <c r="M47" s="2"/>
    </row>
    <row r="48" spans="1:17" s="15" customFormat="1" ht="21.45" customHeight="1" x14ac:dyDescent="0.55000000000000004">
      <c r="A48" s="27" t="s">
        <v>69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115"/>
    </row>
    <row r="49" spans="1:17" s="15" customFormat="1" ht="21.45" customHeight="1" x14ac:dyDescent="0.55000000000000004">
      <c r="A49" s="27" t="s">
        <v>122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6"/>
    </row>
    <row r="50" spans="1:17" s="15" customFormat="1" ht="21.45" customHeight="1" x14ac:dyDescent="0.55000000000000004">
      <c r="A50" s="45" t="str">
        <f>A3</f>
        <v>สำหรับปีสิ้นสุดวันที่ 31 ธันวาคม 2566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</row>
    <row r="51" spans="1:17" s="23" customFormat="1" ht="21.45" customHeight="1" x14ac:dyDescent="0.55000000000000004">
      <c r="C51" s="24"/>
      <c r="D51" s="24"/>
      <c r="E51" s="186" t="s">
        <v>124</v>
      </c>
      <c r="F51" s="186"/>
      <c r="G51" s="186"/>
      <c r="H51" s="186"/>
      <c r="I51" s="186"/>
      <c r="J51" s="186"/>
      <c r="K51" s="186"/>
      <c r="L51" s="186"/>
      <c r="M51" s="22"/>
    </row>
    <row r="52" spans="1:17" s="23" customFormat="1" ht="21.45" customHeight="1" x14ac:dyDescent="0.55000000000000004">
      <c r="C52" s="23" t="s">
        <v>38</v>
      </c>
      <c r="D52" s="22"/>
      <c r="E52" s="149"/>
      <c r="F52" s="187" t="s">
        <v>19</v>
      </c>
      <c r="G52" s="187"/>
      <c r="H52" s="187"/>
      <c r="J52" s="189" t="s">
        <v>80</v>
      </c>
      <c r="K52" s="189"/>
      <c r="L52" s="189"/>
      <c r="M52" s="22"/>
    </row>
    <row r="53" spans="1:17" s="23" customFormat="1" ht="21.45" customHeight="1" x14ac:dyDescent="0.55000000000000004">
      <c r="D53" s="95" t="s">
        <v>23</v>
      </c>
      <c r="F53" s="141" t="s">
        <v>120</v>
      </c>
      <c r="G53" s="29"/>
      <c r="H53" s="141" t="s">
        <v>81</v>
      </c>
      <c r="I53" s="35"/>
      <c r="J53" s="141" t="s">
        <v>120</v>
      </c>
      <c r="K53" s="29"/>
      <c r="L53" s="141" t="s">
        <v>81</v>
      </c>
      <c r="M53" s="22"/>
    </row>
    <row r="54" spans="1:17" ht="21.45" customHeight="1" x14ac:dyDescent="0.55000000000000004">
      <c r="A54" s="27" t="s">
        <v>157</v>
      </c>
      <c r="B54" s="10"/>
      <c r="C54" s="10"/>
      <c r="D54" s="2"/>
      <c r="E54" s="7"/>
      <c r="F54" s="51"/>
      <c r="G54" s="7"/>
      <c r="H54" s="1"/>
      <c r="J54" s="51"/>
      <c r="K54" s="17"/>
      <c r="L54" s="49"/>
      <c r="M54" s="2"/>
    </row>
    <row r="55" spans="1:17" ht="21.45" customHeight="1" x14ac:dyDescent="0.55000000000000004">
      <c r="A55" s="27"/>
      <c r="B55" s="10" t="s">
        <v>9</v>
      </c>
      <c r="C55" s="10"/>
      <c r="D55" s="2"/>
      <c r="E55" s="7"/>
      <c r="F55" s="49">
        <v>-264473243</v>
      </c>
      <c r="G55" s="7"/>
      <c r="H55" s="48">
        <v>-457287077</v>
      </c>
      <c r="J55" s="48">
        <v>-719406916</v>
      </c>
      <c r="K55" s="17"/>
      <c r="L55" s="48">
        <v>-38493064</v>
      </c>
      <c r="M55" s="2"/>
      <c r="Q55" s="48"/>
    </row>
    <row r="56" spans="1:17" ht="21.45" customHeight="1" x14ac:dyDescent="0.5">
      <c r="A56" s="10"/>
      <c r="B56" s="10" t="s">
        <v>42</v>
      </c>
      <c r="C56" s="10"/>
      <c r="D56" s="2"/>
      <c r="E56" s="7"/>
      <c r="F56" s="49">
        <v>-2267287</v>
      </c>
      <c r="G56" s="7"/>
      <c r="H56" s="49">
        <v>-18548472</v>
      </c>
      <c r="J56" s="49">
        <v>0</v>
      </c>
      <c r="K56" s="17"/>
      <c r="L56" s="49">
        <v>0</v>
      </c>
      <c r="M56" s="2"/>
      <c r="Q56" s="48"/>
    </row>
    <row r="57" spans="1:17" ht="21.45" customHeight="1" thickBot="1" x14ac:dyDescent="0.6">
      <c r="D57" s="2"/>
      <c r="E57" s="7"/>
      <c r="F57" s="52">
        <f>F37</f>
        <v>-266740530</v>
      </c>
      <c r="G57" s="26"/>
      <c r="H57" s="53">
        <f>H37</f>
        <v>-475835549</v>
      </c>
      <c r="I57" s="23"/>
      <c r="J57" s="52">
        <f>J37</f>
        <v>-719406916</v>
      </c>
      <c r="K57" s="33"/>
      <c r="L57" s="53">
        <f>L37</f>
        <v>-38493064</v>
      </c>
      <c r="M57" s="2"/>
    </row>
    <row r="58" spans="1:17" ht="21.45" customHeight="1" thickTop="1" x14ac:dyDescent="0.55000000000000004">
      <c r="D58" s="2"/>
      <c r="E58" s="7"/>
      <c r="F58" s="51"/>
      <c r="G58" s="26"/>
      <c r="H58" s="94"/>
      <c r="I58" s="23"/>
      <c r="J58" s="51"/>
      <c r="K58" s="33"/>
      <c r="L58" s="94"/>
      <c r="M58" s="2"/>
    </row>
    <row r="59" spans="1:17" ht="21.45" customHeight="1" x14ac:dyDescent="0.55000000000000004">
      <c r="A59" s="27" t="s">
        <v>158</v>
      </c>
      <c r="B59" s="10"/>
      <c r="C59" s="10"/>
      <c r="D59" s="2"/>
      <c r="E59" s="7"/>
      <c r="F59" s="51"/>
      <c r="G59" s="7"/>
      <c r="H59" s="7"/>
      <c r="J59" s="51"/>
      <c r="K59" s="17"/>
      <c r="L59" s="11"/>
      <c r="M59" s="2"/>
    </row>
    <row r="60" spans="1:17" ht="21.45" customHeight="1" x14ac:dyDescent="0.5">
      <c r="A60" s="10"/>
      <c r="B60" s="10" t="s">
        <v>9</v>
      </c>
      <c r="C60" s="10"/>
      <c r="D60" s="2"/>
      <c r="E60" s="7"/>
      <c r="F60" s="49">
        <v>-264473243</v>
      </c>
      <c r="G60" s="8"/>
      <c r="H60" s="49">
        <v>-457536715</v>
      </c>
      <c r="I60" s="3"/>
      <c r="J60" s="49">
        <v>-719406916</v>
      </c>
      <c r="K60" s="3"/>
      <c r="L60" s="49">
        <v>-38566639</v>
      </c>
      <c r="M60" s="2"/>
      <c r="Q60" s="48"/>
    </row>
    <row r="61" spans="1:17" ht="21.45" customHeight="1" x14ac:dyDescent="0.5">
      <c r="A61" s="10"/>
      <c r="B61" s="10" t="s">
        <v>42</v>
      </c>
      <c r="C61" s="10"/>
      <c r="D61" s="2"/>
      <c r="E61" s="7"/>
      <c r="F61" s="49">
        <v>-2267287</v>
      </c>
      <c r="G61" s="1"/>
      <c r="H61" s="49">
        <v>-18548472</v>
      </c>
      <c r="J61" s="49">
        <v>0</v>
      </c>
      <c r="L61" s="49">
        <v>0</v>
      </c>
      <c r="M61" s="2"/>
    </row>
    <row r="62" spans="1:17" ht="21.45" customHeight="1" thickBot="1" x14ac:dyDescent="0.6">
      <c r="D62" s="2"/>
      <c r="E62" s="7"/>
      <c r="F62" s="52">
        <f>F46</f>
        <v>-266740530</v>
      </c>
      <c r="G62" s="7"/>
      <c r="H62" s="53">
        <f>H46</f>
        <v>-476085187</v>
      </c>
      <c r="J62" s="52">
        <f>J46</f>
        <v>-719406916</v>
      </c>
      <c r="K62" s="17"/>
      <c r="L62" s="53">
        <f>L46</f>
        <v>-38566639</v>
      </c>
      <c r="M62" s="2"/>
      <c r="O62" s="48"/>
    </row>
    <row r="63" spans="1:17" ht="21.45" customHeight="1" thickTop="1" x14ac:dyDescent="0.55000000000000004">
      <c r="D63" s="2"/>
      <c r="E63" s="7"/>
      <c r="F63" s="51"/>
      <c r="G63" s="7"/>
      <c r="H63" s="94"/>
      <c r="J63" s="51"/>
      <c r="K63" s="17"/>
      <c r="L63" s="94"/>
      <c r="M63" s="2"/>
    </row>
    <row r="64" spans="1:17" ht="21.45" customHeight="1" x14ac:dyDescent="0.55000000000000004">
      <c r="A64" s="27" t="s">
        <v>159</v>
      </c>
      <c r="B64" s="10"/>
      <c r="C64" s="10"/>
      <c r="D64" s="2">
        <v>28</v>
      </c>
      <c r="E64" s="7"/>
      <c r="F64" s="7"/>
      <c r="G64" s="7"/>
      <c r="H64" s="7"/>
      <c r="J64" s="11"/>
      <c r="K64" s="17"/>
      <c r="L64" s="11"/>
      <c r="M64" s="2"/>
    </row>
    <row r="65" spans="1:16" ht="21.45" customHeight="1" thickBot="1" x14ac:dyDescent="0.55000000000000004">
      <c r="A65" s="10"/>
      <c r="B65" s="10" t="s">
        <v>162</v>
      </c>
      <c r="C65" s="10"/>
      <c r="D65" s="1"/>
      <c r="F65" s="18">
        <v>-0.6902575222486047</v>
      </c>
      <c r="H65" s="18">
        <v>-1.2709289235494776</v>
      </c>
      <c r="I65" s="2"/>
      <c r="J65" s="18">
        <v>-1.8776040619227032</v>
      </c>
      <c r="K65" s="2"/>
      <c r="L65" s="18">
        <v>-0.10698301101047986</v>
      </c>
      <c r="M65" s="2"/>
      <c r="N65" s="3"/>
      <c r="P65" s="3"/>
    </row>
    <row r="66" spans="1:16" ht="21.45" customHeight="1" thickTop="1" thickBot="1" x14ac:dyDescent="0.55000000000000004">
      <c r="A66" s="10"/>
      <c r="B66" s="10" t="s">
        <v>156</v>
      </c>
      <c r="C66" s="10"/>
      <c r="D66" s="1"/>
      <c r="F66" s="143">
        <v>383151555</v>
      </c>
      <c r="H66" s="143">
        <v>359805390</v>
      </c>
      <c r="I66" s="2"/>
      <c r="J66" s="143">
        <v>383151555</v>
      </c>
      <c r="K66" s="2"/>
      <c r="L66" s="143">
        <v>359805390</v>
      </c>
      <c r="M66" s="2"/>
      <c r="N66" s="3"/>
      <c r="P66" s="3"/>
    </row>
    <row r="67" spans="1:16" ht="21.45" customHeight="1" thickTop="1" x14ac:dyDescent="0.5">
      <c r="A67" s="10"/>
      <c r="B67" s="10"/>
      <c r="C67" s="10"/>
      <c r="D67" s="1"/>
      <c r="E67" s="1"/>
      <c r="F67" s="15"/>
      <c r="G67" s="15"/>
      <c r="H67" s="15"/>
      <c r="J67" s="1"/>
      <c r="K67" s="15"/>
      <c r="L67" s="15"/>
      <c r="M67" s="15"/>
      <c r="N67" s="3"/>
      <c r="P67" s="3"/>
    </row>
    <row r="68" spans="1:16" ht="21.45" customHeight="1" x14ac:dyDescent="0.55000000000000004">
      <c r="A68" s="27" t="s">
        <v>160</v>
      </c>
      <c r="B68" s="10"/>
      <c r="C68" s="10"/>
      <c r="D68" s="2"/>
    </row>
    <row r="69" spans="1:16" ht="21.45" customHeight="1" thickBot="1" x14ac:dyDescent="0.55000000000000004">
      <c r="A69" s="10"/>
      <c r="B69" s="10" t="s">
        <v>163</v>
      </c>
      <c r="C69" s="10"/>
      <c r="F69" s="18">
        <v>-0.69025752262692519</v>
      </c>
      <c r="H69" s="18">
        <v>-1.2709289235494776</v>
      </c>
      <c r="I69" s="2"/>
      <c r="J69" s="18">
        <v>-1.8776040629517916</v>
      </c>
      <c r="K69" s="2"/>
      <c r="L69" s="18">
        <v>-0.10698301101047986</v>
      </c>
    </row>
    <row r="70" spans="1:16" ht="21.45" customHeight="1" thickTop="1" thickBot="1" x14ac:dyDescent="0.55000000000000004">
      <c r="A70" s="10"/>
      <c r="B70" s="10" t="s">
        <v>156</v>
      </c>
      <c r="C70" s="10"/>
      <c r="F70" s="143">
        <v>383151554.79000002</v>
      </c>
      <c r="H70" s="143">
        <v>359805390</v>
      </c>
      <c r="I70" s="2"/>
      <c r="J70" s="143">
        <v>383151554.79000002</v>
      </c>
      <c r="K70" s="2"/>
      <c r="L70" s="143">
        <v>359805390</v>
      </c>
    </row>
    <row r="71" spans="1:16" ht="21.45" customHeight="1" thickTop="1" x14ac:dyDescent="0.5"/>
  </sheetData>
  <mergeCells count="6">
    <mergeCell ref="E4:L4"/>
    <mergeCell ref="F5:H5"/>
    <mergeCell ref="J5:L5"/>
    <mergeCell ref="E51:L51"/>
    <mergeCell ref="F52:H52"/>
    <mergeCell ref="J52:L52"/>
  </mergeCells>
  <pageMargins left="0.74803149606299213" right="0.62992125984251968" top="0.74803149606299213" bottom="0.47244094488188981" header="0.31496062992125984" footer="0.23622047244094491"/>
  <pageSetup paperSize="9" scale="75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7" max="11" man="1"/>
  </rowBreaks>
  <colBreaks count="1" manualBreakCount="1">
    <brk id="2" max="6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45"/>
  <sheetViews>
    <sheetView view="pageBreakPreview" zoomScaleNormal="100" zoomScaleSheetLayoutView="100" workbookViewId="0">
      <selection activeCell="E34" sqref="E34"/>
    </sheetView>
  </sheetViews>
  <sheetFormatPr defaultColWidth="9.125" defaultRowHeight="19.8" x14ac:dyDescent="0.5"/>
  <cols>
    <col min="1" max="1" width="4.125" style="1" customWidth="1"/>
    <col min="2" max="2" width="38.625" style="1" customWidth="1"/>
    <col min="3" max="3" width="11.5" style="2" customWidth="1"/>
    <col min="4" max="4" width="1" style="1" customWidth="1"/>
    <col min="5" max="5" width="15.375" style="1" customWidth="1"/>
    <col min="6" max="6" width="1" style="1" customWidth="1"/>
    <col min="7" max="7" width="13.25" style="1" customWidth="1"/>
    <col min="8" max="8" width="1.25" style="1" customWidth="1"/>
    <col min="9" max="9" width="15.375" style="1" customWidth="1"/>
    <col min="10" max="10" width="1" style="1" customWidth="1"/>
    <col min="11" max="11" width="14.75" style="1" customWidth="1"/>
    <col min="12" max="12" width="1" style="1" customWidth="1"/>
    <col min="13" max="13" width="15.375" style="1" customWidth="1"/>
    <col min="14" max="14" width="1" style="1" customWidth="1"/>
    <col min="15" max="15" width="21.375" style="1" customWidth="1"/>
    <col min="16" max="16" width="1.25" style="1" customWidth="1"/>
    <col min="17" max="17" width="14.875" style="1" customWidth="1"/>
    <col min="18" max="18" width="1" style="1" customWidth="1"/>
    <col min="19" max="19" width="15.375" style="1" customWidth="1"/>
    <col min="20" max="20" width="1" style="1" customWidth="1"/>
    <col min="21" max="21" width="15.375" style="1" customWidth="1"/>
    <col min="22" max="22" width="2.875" style="1" customWidth="1"/>
    <col min="23" max="23" width="14.375" style="1" hidden="1" customWidth="1"/>
    <col min="24" max="24" width="16.875" style="4" customWidth="1"/>
    <col min="25" max="25" width="11.125" style="1" bestFit="1" customWidth="1"/>
    <col min="26" max="16384" width="9.125" style="1"/>
  </cols>
  <sheetData>
    <row r="1" spans="1:24" ht="20.399999999999999" x14ac:dyDescent="0.55000000000000004">
      <c r="A1" s="45" t="s">
        <v>69</v>
      </c>
      <c r="B1" s="45"/>
      <c r="C1" s="2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115"/>
    </row>
    <row r="2" spans="1:24" ht="20.399999999999999" x14ac:dyDescent="0.55000000000000004">
      <c r="A2" s="27" t="s">
        <v>7</v>
      </c>
      <c r="B2" s="27"/>
      <c r="C2" s="3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6"/>
    </row>
    <row r="3" spans="1:24" ht="20.399999999999999" x14ac:dyDescent="0.55000000000000004">
      <c r="A3" s="27" t="s">
        <v>200</v>
      </c>
      <c r="B3" s="27"/>
      <c r="C3" s="3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4" ht="20.399999999999999" x14ac:dyDescent="0.55000000000000004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4" s="23" customFormat="1" ht="20.399999999999999" x14ac:dyDescent="0.55000000000000004">
      <c r="A5" s="36"/>
      <c r="B5" s="36"/>
      <c r="C5" s="36"/>
      <c r="D5" s="36"/>
      <c r="E5" s="190" t="s">
        <v>124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X5" s="31"/>
    </row>
    <row r="6" spans="1:24" s="23" customFormat="1" ht="20.399999999999999" x14ac:dyDescent="0.55000000000000004">
      <c r="A6" s="36"/>
      <c r="B6" s="36"/>
      <c r="C6" s="36"/>
      <c r="D6" s="36"/>
      <c r="E6" s="191" t="s">
        <v>19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X6" s="31"/>
    </row>
    <row r="7" spans="1:24" s="23" customFormat="1" ht="20.399999999999999" x14ac:dyDescent="0.55000000000000004">
      <c r="A7" s="37"/>
      <c r="B7" s="37"/>
      <c r="C7" s="111"/>
      <c r="D7" s="36"/>
      <c r="E7" s="192" t="s">
        <v>46</v>
      </c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36"/>
      <c r="X7" s="31"/>
    </row>
    <row r="8" spans="1:24" ht="20.399999999999999" x14ac:dyDescent="0.55000000000000004">
      <c r="A8" s="21"/>
      <c r="B8" s="21"/>
      <c r="C8" s="112"/>
      <c r="D8" s="5"/>
      <c r="E8" s="38"/>
      <c r="F8" s="38"/>
      <c r="G8" s="38"/>
      <c r="H8" s="38"/>
      <c r="I8" s="38"/>
      <c r="J8" s="38"/>
      <c r="K8" s="38"/>
      <c r="L8" s="38"/>
      <c r="M8" s="38"/>
      <c r="N8" s="38"/>
      <c r="O8" s="22" t="s">
        <v>101</v>
      </c>
      <c r="P8" s="22"/>
      <c r="Q8" s="34"/>
      <c r="R8" s="36"/>
      <c r="S8" s="23"/>
      <c r="T8" s="23"/>
      <c r="U8" s="23"/>
    </row>
    <row r="9" spans="1:24" ht="20.399999999999999" x14ac:dyDescent="0.55000000000000004">
      <c r="A9" s="21"/>
      <c r="B9" s="21"/>
      <c r="C9" s="112"/>
      <c r="D9" s="5"/>
      <c r="E9" s="38"/>
      <c r="F9" s="38"/>
      <c r="G9" s="38"/>
      <c r="H9" s="38"/>
      <c r="I9" s="38"/>
      <c r="J9" s="38"/>
      <c r="K9" s="189" t="s">
        <v>165</v>
      </c>
      <c r="L9" s="189"/>
      <c r="M9" s="189"/>
      <c r="N9" s="38"/>
      <c r="O9" s="22" t="s">
        <v>98</v>
      </c>
      <c r="P9" s="22"/>
      <c r="Q9" s="22" t="s">
        <v>70</v>
      </c>
      <c r="R9" s="36"/>
      <c r="S9" s="36" t="s">
        <v>43</v>
      </c>
      <c r="T9" s="23"/>
      <c r="U9" s="23"/>
    </row>
    <row r="10" spans="1:24" ht="20.399999999999999" x14ac:dyDescent="0.55000000000000004">
      <c r="E10" s="31"/>
      <c r="F10" s="31"/>
      <c r="G10" s="31"/>
      <c r="H10" s="31"/>
      <c r="I10" s="31"/>
      <c r="J10" s="31"/>
      <c r="K10" s="22" t="s">
        <v>3</v>
      </c>
      <c r="N10" s="34"/>
      <c r="O10" s="137" t="s">
        <v>166</v>
      </c>
      <c r="P10" s="22"/>
      <c r="Q10" s="34" t="s">
        <v>1</v>
      </c>
      <c r="R10" s="43"/>
      <c r="S10" s="36" t="s">
        <v>47</v>
      </c>
      <c r="T10" s="23"/>
      <c r="U10" s="22" t="s">
        <v>16</v>
      </c>
    </row>
    <row r="11" spans="1:24" ht="20.399999999999999" x14ac:dyDescent="0.55000000000000004">
      <c r="E11" s="39" t="s">
        <v>2</v>
      </c>
      <c r="F11" s="39"/>
      <c r="G11" s="44" t="s">
        <v>229</v>
      </c>
      <c r="H11" s="39"/>
      <c r="I11" s="40" t="s">
        <v>164</v>
      </c>
      <c r="J11" s="31"/>
      <c r="K11" s="24" t="s">
        <v>103</v>
      </c>
      <c r="L11" s="41"/>
      <c r="M11" s="24"/>
      <c r="N11" s="24"/>
      <c r="O11" s="22" t="s">
        <v>99</v>
      </c>
      <c r="P11" s="22"/>
      <c r="Q11" s="22" t="s">
        <v>55</v>
      </c>
      <c r="R11" s="24"/>
      <c r="S11" s="24" t="s">
        <v>48</v>
      </c>
      <c r="T11" s="23"/>
      <c r="U11" s="22" t="s">
        <v>0</v>
      </c>
    </row>
    <row r="12" spans="1:24" ht="20.399999999999999" x14ac:dyDescent="0.55000000000000004">
      <c r="C12" s="95" t="s">
        <v>23</v>
      </c>
      <c r="E12" s="42" t="s">
        <v>11</v>
      </c>
      <c r="F12" s="44"/>
      <c r="G12" s="42" t="s">
        <v>230</v>
      </c>
      <c r="H12" s="44"/>
      <c r="I12" s="97" t="s">
        <v>12</v>
      </c>
      <c r="J12" s="31"/>
      <c r="K12" s="96" t="s">
        <v>84</v>
      </c>
      <c r="L12" s="41"/>
      <c r="M12" s="96" t="s">
        <v>40</v>
      </c>
      <c r="N12" s="34"/>
      <c r="O12" s="95" t="s">
        <v>100</v>
      </c>
      <c r="P12" s="22"/>
      <c r="Q12" s="95" t="s">
        <v>56</v>
      </c>
      <c r="R12" s="34"/>
      <c r="S12" s="96" t="s">
        <v>44</v>
      </c>
      <c r="T12" s="23"/>
      <c r="U12" s="95" t="s">
        <v>1</v>
      </c>
      <c r="X12" s="9"/>
    </row>
    <row r="13" spans="1:24" ht="20.399999999999999" x14ac:dyDescent="0.55000000000000004">
      <c r="A13" s="23" t="s">
        <v>218</v>
      </c>
      <c r="B13" s="23"/>
      <c r="C13" s="22"/>
      <c r="E13" s="159">
        <v>4588523550</v>
      </c>
      <c r="F13" s="44"/>
      <c r="G13" s="38">
        <v>0</v>
      </c>
      <c r="H13" s="44"/>
      <c r="I13" s="159">
        <v>-1874167047</v>
      </c>
      <c r="J13" s="160"/>
      <c r="K13" s="159">
        <v>23724562</v>
      </c>
      <c r="L13" s="160"/>
      <c r="M13" s="159">
        <v>-1516290573</v>
      </c>
      <c r="N13" s="159"/>
      <c r="O13" s="161">
        <v>0</v>
      </c>
      <c r="P13" s="161"/>
      <c r="Q13" s="54">
        <f>SUM(E13:O13)</f>
        <v>1221790492</v>
      </c>
      <c r="R13" s="159"/>
      <c r="S13" s="159">
        <v>9314951</v>
      </c>
      <c r="T13" s="113"/>
      <c r="U13" s="54">
        <f>SUM(Q13:S13)</f>
        <v>1231105443</v>
      </c>
      <c r="V13" s="48"/>
      <c r="X13" s="9"/>
    </row>
    <row r="14" spans="1:24" ht="20.399999999999999" x14ac:dyDescent="0.55000000000000004">
      <c r="A14" s="1" t="s">
        <v>202</v>
      </c>
      <c r="C14" s="22"/>
      <c r="E14" s="44"/>
      <c r="F14" s="44"/>
      <c r="G14" s="44"/>
      <c r="H14" s="44"/>
      <c r="I14" s="38"/>
      <c r="J14" s="31"/>
      <c r="K14" s="34"/>
      <c r="L14" s="41"/>
      <c r="M14" s="34"/>
      <c r="N14" s="34"/>
      <c r="O14" s="22"/>
      <c r="P14" s="22"/>
      <c r="Q14" s="22"/>
      <c r="R14" s="34"/>
      <c r="S14" s="34"/>
      <c r="T14" s="23"/>
      <c r="U14" s="22"/>
      <c r="X14" s="9"/>
    </row>
    <row r="15" spans="1:24" ht="20.399999999999999" x14ac:dyDescent="0.55000000000000004">
      <c r="B15" s="1" t="s">
        <v>92</v>
      </c>
      <c r="C15" s="22"/>
      <c r="E15" s="44"/>
      <c r="F15" s="44"/>
      <c r="G15" s="44"/>
      <c r="H15" s="44"/>
      <c r="I15" s="38"/>
      <c r="J15" s="31"/>
      <c r="K15" s="34"/>
      <c r="L15" s="41"/>
      <c r="M15" s="34"/>
      <c r="N15" s="34"/>
      <c r="O15" s="22"/>
      <c r="P15" s="22"/>
      <c r="Q15" s="22"/>
      <c r="R15" s="34"/>
      <c r="S15" s="34"/>
      <c r="T15" s="23"/>
      <c r="U15" s="22"/>
      <c r="X15" s="9"/>
    </row>
    <row r="16" spans="1:24" ht="20.399999999999999" x14ac:dyDescent="0.55000000000000004">
      <c r="B16" s="1" t="s">
        <v>93</v>
      </c>
      <c r="C16" s="2">
        <v>23.5</v>
      </c>
      <c r="E16" s="163">
        <v>-4232824050</v>
      </c>
      <c r="F16" s="163"/>
      <c r="G16" s="163">
        <v>0</v>
      </c>
      <c r="H16" s="163"/>
      <c r="I16" s="163">
        <v>1874167047</v>
      </c>
      <c r="J16" s="46"/>
      <c r="K16" s="163">
        <v>0</v>
      </c>
      <c r="L16" s="46"/>
      <c r="M16" s="163">
        <v>2358657003</v>
      </c>
      <c r="N16" s="34"/>
      <c r="O16" s="164">
        <v>0</v>
      </c>
      <c r="P16" s="22"/>
      <c r="Q16" s="47">
        <f>SUM(E16:O16)</f>
        <v>0</v>
      </c>
      <c r="R16" s="163"/>
      <c r="S16" s="163">
        <v>0</v>
      </c>
      <c r="T16" s="23"/>
      <c r="U16" s="54">
        <f>SUM(Q16:S16)</f>
        <v>0</v>
      </c>
      <c r="X16" s="9"/>
    </row>
    <row r="17" spans="1:24" ht="20.399999999999999" x14ac:dyDescent="0.55000000000000004">
      <c r="B17" s="1" t="s">
        <v>183</v>
      </c>
      <c r="C17" s="2" t="s">
        <v>238</v>
      </c>
      <c r="E17" s="163">
        <v>26800000</v>
      </c>
      <c r="F17" s="163"/>
      <c r="G17" s="163">
        <v>0</v>
      </c>
      <c r="H17" s="163"/>
      <c r="I17" s="163">
        <v>163600000</v>
      </c>
      <c r="J17" s="46"/>
      <c r="K17" s="163">
        <v>0</v>
      </c>
      <c r="L17" s="46"/>
      <c r="M17" s="163">
        <v>0</v>
      </c>
      <c r="N17" s="34"/>
      <c r="O17" s="164">
        <v>0</v>
      </c>
      <c r="P17" s="22"/>
      <c r="Q17" s="47">
        <f>SUM(E17:O17)</f>
        <v>190400000</v>
      </c>
      <c r="R17" s="163"/>
      <c r="S17" s="163">
        <v>0</v>
      </c>
      <c r="T17" s="23"/>
      <c r="U17" s="54">
        <f>SUM(Q17:S17)</f>
        <v>190400000</v>
      </c>
      <c r="X17" s="9"/>
    </row>
    <row r="18" spans="1:24" ht="20.399999999999999" x14ac:dyDescent="0.55000000000000004">
      <c r="B18" s="14" t="s">
        <v>79</v>
      </c>
      <c r="C18" s="22"/>
      <c r="E18" s="163">
        <v>0</v>
      </c>
      <c r="F18" s="163"/>
      <c r="G18" s="163">
        <v>0</v>
      </c>
      <c r="H18" s="163"/>
      <c r="I18" s="163">
        <v>0</v>
      </c>
      <c r="J18" s="46"/>
      <c r="K18" s="163">
        <v>0</v>
      </c>
      <c r="L18" s="46"/>
      <c r="M18" s="163">
        <v>0</v>
      </c>
      <c r="N18" s="34"/>
      <c r="O18" s="164">
        <v>0</v>
      </c>
      <c r="P18" s="22"/>
      <c r="Q18" s="47">
        <f t="shared" ref="Q18:Q22" si="0">SUM(E18:O18)</f>
        <v>0</v>
      </c>
      <c r="R18" s="163"/>
      <c r="S18" s="163">
        <v>100</v>
      </c>
      <c r="T18" s="23"/>
      <c r="U18" s="54">
        <f t="shared" ref="U18:U20" si="1">SUM(Q18:S18)</f>
        <v>100</v>
      </c>
      <c r="X18" s="9"/>
    </row>
    <row r="19" spans="1:24" ht="20.399999999999999" x14ac:dyDescent="0.55000000000000004">
      <c r="B19" s="14" t="s">
        <v>138</v>
      </c>
      <c r="C19" s="22"/>
      <c r="E19" s="163">
        <v>0</v>
      </c>
      <c r="F19" s="163"/>
      <c r="G19" s="163">
        <v>0</v>
      </c>
      <c r="H19" s="163"/>
      <c r="I19" s="163">
        <v>0</v>
      </c>
      <c r="J19" s="46"/>
      <c r="K19" s="163">
        <v>0</v>
      </c>
      <c r="L19" s="46"/>
      <c r="M19" s="163">
        <v>0</v>
      </c>
      <c r="N19" s="34"/>
      <c r="O19" s="164">
        <v>0</v>
      </c>
      <c r="P19" s="22"/>
      <c r="Q19" s="47">
        <f t="shared" si="0"/>
        <v>0</v>
      </c>
      <c r="R19" s="163"/>
      <c r="S19" s="163">
        <v>11153833</v>
      </c>
      <c r="T19" s="23"/>
      <c r="U19" s="54">
        <f t="shared" si="1"/>
        <v>11153833</v>
      </c>
      <c r="X19" s="9"/>
    </row>
    <row r="20" spans="1:24" ht="20.399999999999999" x14ac:dyDescent="0.55000000000000004">
      <c r="B20" s="14" t="s">
        <v>217</v>
      </c>
      <c r="C20" s="22"/>
      <c r="E20" s="163">
        <v>0</v>
      </c>
      <c r="F20" s="163"/>
      <c r="G20" s="163">
        <v>0</v>
      </c>
      <c r="H20" s="163"/>
      <c r="I20" s="163">
        <v>0</v>
      </c>
      <c r="J20" s="46"/>
      <c r="K20" s="163">
        <v>0</v>
      </c>
      <c r="L20" s="46"/>
      <c r="M20" s="163">
        <v>-457287077</v>
      </c>
      <c r="N20" s="34"/>
      <c r="O20" s="164">
        <v>-249638</v>
      </c>
      <c r="P20" s="22"/>
      <c r="Q20" s="47">
        <f t="shared" si="0"/>
        <v>-457536715</v>
      </c>
      <c r="R20" s="163"/>
      <c r="S20" s="163">
        <v>-18548472</v>
      </c>
      <c r="T20" s="23"/>
      <c r="U20" s="54">
        <f t="shared" si="1"/>
        <v>-476085187</v>
      </c>
      <c r="X20" s="9"/>
    </row>
    <row r="21" spans="1:24" ht="20.399999999999999" x14ac:dyDescent="0.55000000000000004">
      <c r="B21" s="14" t="s">
        <v>219</v>
      </c>
      <c r="C21" s="22"/>
      <c r="E21" s="163"/>
      <c r="F21" s="163"/>
      <c r="G21" s="163"/>
      <c r="H21" s="163"/>
      <c r="I21" s="163"/>
      <c r="J21" s="46"/>
      <c r="K21" s="163"/>
      <c r="L21" s="46"/>
      <c r="M21" s="163"/>
      <c r="N21" s="34"/>
      <c r="O21" s="164"/>
      <c r="P21" s="22"/>
      <c r="Q21" s="47"/>
      <c r="R21" s="163"/>
      <c r="S21" s="163"/>
      <c r="T21" s="23"/>
      <c r="U21" s="54"/>
      <c r="X21" s="9"/>
    </row>
    <row r="22" spans="1:24" ht="20.399999999999999" x14ac:dyDescent="0.55000000000000004">
      <c r="B22" s="14" t="s">
        <v>139</v>
      </c>
      <c r="C22" s="22"/>
      <c r="E22" s="122">
        <v>0</v>
      </c>
      <c r="F22" s="121"/>
      <c r="G22" s="122">
        <v>0</v>
      </c>
      <c r="H22" s="121"/>
      <c r="I22" s="122">
        <v>0</v>
      </c>
      <c r="J22" s="121"/>
      <c r="K22" s="122">
        <v>0</v>
      </c>
      <c r="L22" s="116"/>
      <c r="M22" s="122">
        <v>-249638</v>
      </c>
      <c r="N22" s="116"/>
      <c r="O22" s="122">
        <v>249638</v>
      </c>
      <c r="Q22" s="144">
        <f t="shared" si="0"/>
        <v>0</v>
      </c>
      <c r="R22" s="121"/>
      <c r="S22" s="122">
        <v>0</v>
      </c>
      <c r="T22" s="121"/>
      <c r="U22" s="179">
        <f>SUM(Q22:S22)</f>
        <v>0</v>
      </c>
      <c r="X22" s="9"/>
    </row>
    <row r="23" spans="1:24" ht="20.399999999999999" x14ac:dyDescent="0.55000000000000004">
      <c r="A23" s="23" t="s">
        <v>203</v>
      </c>
      <c r="B23" s="23"/>
      <c r="C23" s="22"/>
      <c r="E23" s="123">
        <f>SUM(E13:E22)</f>
        <v>382499500</v>
      </c>
      <c r="F23" s="123"/>
      <c r="G23" s="123">
        <f>SUM(G13:G22)</f>
        <v>0</v>
      </c>
      <c r="H23" s="123"/>
      <c r="I23" s="123">
        <f>SUM(I13:I22)</f>
        <v>163600000</v>
      </c>
      <c r="J23" s="123"/>
      <c r="K23" s="123">
        <f>SUM(K13:K22)</f>
        <v>23724562</v>
      </c>
      <c r="L23" s="123"/>
      <c r="M23" s="123">
        <f>SUM(M13:M22)</f>
        <v>384829715</v>
      </c>
      <c r="N23" s="123"/>
      <c r="O23" s="123">
        <f>SUM(O13:O22)</f>
        <v>0</v>
      </c>
      <c r="Q23" s="123">
        <f>SUM(Q13:Q22)</f>
        <v>954653777</v>
      </c>
      <c r="R23" s="123"/>
      <c r="S23" s="123">
        <f>SUM(S13:S22)</f>
        <v>1920412</v>
      </c>
      <c r="T23" s="123"/>
      <c r="U23" s="123">
        <f>SUM(U13:U22)</f>
        <v>956574189</v>
      </c>
      <c r="X23" s="9"/>
    </row>
    <row r="24" spans="1:24" x14ac:dyDescent="0.5">
      <c r="A24" s="1" t="s">
        <v>202</v>
      </c>
      <c r="B24" s="14"/>
      <c r="C24" s="13"/>
      <c r="D24" s="117"/>
      <c r="E24" s="121"/>
      <c r="F24" s="121"/>
      <c r="G24" s="121"/>
      <c r="H24" s="121"/>
      <c r="I24" s="121"/>
      <c r="J24" s="121"/>
      <c r="K24" s="121"/>
      <c r="L24" s="116"/>
      <c r="N24" s="116"/>
      <c r="O24" s="121"/>
      <c r="Q24" s="121"/>
      <c r="R24" s="121"/>
      <c r="S24" s="121"/>
      <c r="T24" s="121"/>
      <c r="U24" s="121"/>
    </row>
    <row r="25" spans="1:24" ht="20.399999999999999" x14ac:dyDescent="0.55000000000000004">
      <c r="B25" s="14" t="s">
        <v>79</v>
      </c>
      <c r="C25" s="13"/>
      <c r="D25" s="117"/>
      <c r="E25" s="121">
        <v>0</v>
      </c>
      <c r="F25" s="121"/>
      <c r="G25" s="121">
        <v>0</v>
      </c>
      <c r="H25" s="121"/>
      <c r="I25" s="121">
        <v>0</v>
      </c>
      <c r="J25" s="121"/>
      <c r="K25" s="121">
        <v>0</v>
      </c>
      <c r="L25" s="116"/>
      <c r="M25" s="155">
        <v>0</v>
      </c>
      <c r="N25" s="116"/>
      <c r="O25" s="121">
        <v>0</v>
      </c>
      <c r="Q25" s="47">
        <f>SUM(E25:O25)</f>
        <v>0</v>
      </c>
      <c r="R25" s="121"/>
      <c r="S25" s="121">
        <v>625000</v>
      </c>
      <c r="T25" s="121"/>
      <c r="U25" s="123">
        <f>SUM(Q25:S25)</f>
        <v>625000</v>
      </c>
    </row>
    <row r="26" spans="1:24" ht="20.399999999999999" x14ac:dyDescent="0.55000000000000004">
      <c r="B26" s="1" t="s">
        <v>233</v>
      </c>
      <c r="C26" s="2">
        <v>24</v>
      </c>
      <c r="D26" s="117"/>
      <c r="E26" s="47">
        <v>0</v>
      </c>
      <c r="F26" s="54"/>
      <c r="G26" s="47">
        <v>831750</v>
      </c>
      <c r="H26" s="54"/>
      <c r="I26" s="47">
        <v>0</v>
      </c>
      <c r="J26" s="121"/>
      <c r="K26" s="121">
        <v>0</v>
      </c>
      <c r="L26" s="116"/>
      <c r="M26" s="4">
        <v>0</v>
      </c>
      <c r="N26" s="116"/>
      <c r="O26" s="121">
        <v>0</v>
      </c>
      <c r="Q26" s="47">
        <f>SUM(E26:O26)</f>
        <v>831750</v>
      </c>
      <c r="R26" s="121"/>
      <c r="S26" s="121">
        <v>0</v>
      </c>
      <c r="T26" s="121"/>
      <c r="U26" s="123">
        <f>SUM(Q26:S26)</f>
        <v>831750</v>
      </c>
    </row>
    <row r="27" spans="1:24" ht="21" x14ac:dyDescent="0.6">
      <c r="A27"/>
      <c r="B27" s="14" t="s">
        <v>183</v>
      </c>
      <c r="C27" s="2" t="s">
        <v>238</v>
      </c>
      <c r="D27" s="117"/>
      <c r="E27" s="47">
        <v>1700000</v>
      </c>
      <c r="F27" s="54"/>
      <c r="G27" s="47">
        <v>0</v>
      </c>
      <c r="H27" s="54"/>
      <c r="I27" s="47">
        <v>4250000</v>
      </c>
      <c r="J27" s="121"/>
      <c r="K27" s="121">
        <v>0</v>
      </c>
      <c r="L27" s="116"/>
      <c r="M27" s="121">
        <v>0</v>
      </c>
      <c r="N27" s="116"/>
      <c r="O27" s="121">
        <v>0</v>
      </c>
      <c r="Q27" s="47">
        <f>SUM(E27:O27)</f>
        <v>5950000</v>
      </c>
      <c r="R27" s="121"/>
      <c r="S27" s="121">
        <v>0</v>
      </c>
      <c r="T27" s="121"/>
      <c r="U27" s="123">
        <f>SUM(Q27:S27)</f>
        <v>5950000</v>
      </c>
    </row>
    <row r="28" spans="1:24" ht="21" x14ac:dyDescent="0.6">
      <c r="A28"/>
      <c r="B28" s="14" t="s">
        <v>217</v>
      </c>
      <c r="C28" s="13"/>
      <c r="D28" s="117"/>
      <c r="E28" s="122">
        <v>0</v>
      </c>
      <c r="F28" s="121"/>
      <c r="G28" s="121">
        <v>0</v>
      </c>
      <c r="H28" s="121"/>
      <c r="I28" s="122">
        <v>0</v>
      </c>
      <c r="J28" s="121"/>
      <c r="K28" s="121">
        <v>0</v>
      </c>
      <c r="L28" s="116"/>
      <c r="M28" s="122">
        <v>-264473243</v>
      </c>
      <c r="N28" s="116"/>
      <c r="O28" s="121">
        <v>0</v>
      </c>
      <c r="Q28" s="144">
        <f>SUM(E28:O28)</f>
        <v>-264473243</v>
      </c>
      <c r="R28" s="121"/>
      <c r="S28" s="122">
        <v>-2267287</v>
      </c>
      <c r="T28" s="121"/>
      <c r="U28" s="123">
        <f>SUM(Q28:S28)</f>
        <v>-266740530</v>
      </c>
    </row>
    <row r="29" spans="1:24" ht="21" thickBot="1" x14ac:dyDescent="0.6">
      <c r="A29" s="23" t="s">
        <v>204</v>
      </c>
      <c r="B29" s="23"/>
      <c r="C29" s="119"/>
      <c r="D29" s="120"/>
      <c r="E29" s="171">
        <f>SUM(E23:E28)</f>
        <v>384199500</v>
      </c>
      <c r="F29" s="123"/>
      <c r="G29" s="169">
        <f>SUM(G23:G28)</f>
        <v>831750</v>
      </c>
      <c r="H29" s="123"/>
      <c r="I29" s="171">
        <f>SUM(I23:I28)</f>
        <v>167850000</v>
      </c>
      <c r="J29" s="123"/>
      <c r="K29" s="169">
        <f>SUM(K23:K28)</f>
        <v>23724562</v>
      </c>
      <c r="L29" s="123"/>
      <c r="M29" s="171">
        <f>SUM(M23:M28)</f>
        <v>120356472</v>
      </c>
      <c r="N29" s="123"/>
      <c r="O29" s="169">
        <f>SUM(O23:O28)</f>
        <v>0</v>
      </c>
      <c r="Q29" s="171">
        <f>SUM(Q23:Q28)</f>
        <v>696962284</v>
      </c>
      <c r="R29" s="123"/>
      <c r="S29" s="171">
        <f>SUM(S23:S28)</f>
        <v>278125</v>
      </c>
      <c r="T29" s="123"/>
      <c r="U29" s="169">
        <f>SUM(U23:U28)</f>
        <v>697240409</v>
      </c>
    </row>
    <row r="30" spans="1:24" ht="20.399999999999999" thickTop="1" x14ac:dyDescent="0.5">
      <c r="E30" s="48"/>
    </row>
    <row r="31" spans="1:24" ht="20.399999999999999" x14ac:dyDescent="0.55000000000000004">
      <c r="A31" s="23"/>
      <c r="B31" s="23"/>
      <c r="C31" s="119"/>
      <c r="D31" s="120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Q31" s="123"/>
      <c r="R31" s="123"/>
      <c r="S31" s="123"/>
      <c r="T31" s="123"/>
      <c r="U31" s="123"/>
      <c r="V31" s="118"/>
      <c r="W31" s="23"/>
    </row>
    <row r="32" spans="1:24" x14ac:dyDescent="0.5">
      <c r="E32" s="48"/>
      <c r="I32" s="48"/>
      <c r="K32" s="48"/>
      <c r="M32" s="48"/>
      <c r="Q32" s="48"/>
      <c r="S32" s="48"/>
      <c r="U32" s="48"/>
    </row>
    <row r="33" spans="10:19" x14ac:dyDescent="0.5">
      <c r="S33" s="155"/>
    </row>
    <row r="34" spans="10:19" x14ac:dyDescent="0.5">
      <c r="S34" s="48"/>
    </row>
    <row r="43" spans="10:19" x14ac:dyDescent="0.5">
      <c r="J43" s="1">
        <f>SUM(J37:J42)</f>
        <v>0</v>
      </c>
    </row>
    <row r="45" spans="10:19" x14ac:dyDescent="0.5">
      <c r="J45" s="1">
        <f>+J44+J43</f>
        <v>0</v>
      </c>
    </row>
  </sheetData>
  <mergeCells count="4">
    <mergeCell ref="E5:U5"/>
    <mergeCell ref="E6:U6"/>
    <mergeCell ref="E7:Q7"/>
    <mergeCell ref="K9:M9"/>
  </mergeCells>
  <pageMargins left="0.74803149606299213" right="0.62992125984251968" top="0.74803149606299213" bottom="0.47244094488188981" header="0.31496062992125984" footer="0.23622047244094491"/>
  <pageSetup paperSize="9" scale="70" firstPageNumber="5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X27"/>
  <sheetViews>
    <sheetView view="pageBreakPreview" topLeftCell="B1" zoomScaleNormal="80" zoomScaleSheetLayoutView="100" workbookViewId="0">
      <selection activeCell="Q23" sqref="Q23"/>
    </sheetView>
  </sheetViews>
  <sheetFormatPr defaultColWidth="9.125" defaultRowHeight="19.8" x14ac:dyDescent="0.5"/>
  <cols>
    <col min="1" max="1" width="4.125" style="1" customWidth="1"/>
    <col min="2" max="2" width="37.5" style="1" customWidth="1"/>
    <col min="3" max="3" width="11.5" style="2" customWidth="1"/>
    <col min="4" max="4" width="1" style="1" customWidth="1"/>
    <col min="5" max="5" width="14.75" style="1" customWidth="1"/>
    <col min="6" max="6" width="1" style="1" customWidth="1"/>
    <col min="7" max="7" width="14" style="1" customWidth="1"/>
    <col min="8" max="8" width="1.125" style="1" customWidth="1"/>
    <col min="9" max="9" width="16" style="1" customWidth="1"/>
    <col min="10" max="10" width="1.25" style="1" customWidth="1"/>
    <col min="11" max="11" width="13.875" style="1" customWidth="1"/>
    <col min="12" max="12" width="1" style="1" customWidth="1"/>
    <col min="13" max="13" width="15.5" style="1" customWidth="1"/>
    <col min="14" max="14" width="1.125" style="1" customWidth="1"/>
    <col min="15" max="15" width="25.875" style="1" customWidth="1"/>
    <col min="16" max="16" width="1.5" style="1" customWidth="1"/>
    <col min="17" max="17" width="16.375" style="1" customWidth="1"/>
    <col min="18" max="18" width="1.125" style="1" customWidth="1"/>
    <col min="19" max="19" width="12.25" style="1" customWidth="1"/>
    <col min="20" max="20" width="1.25" style="1" customWidth="1"/>
    <col min="21" max="21" width="15.5" style="1" customWidth="1"/>
    <col min="22" max="22" width="2.875" style="1" customWidth="1"/>
    <col min="23" max="23" width="14.375" style="1" hidden="1" customWidth="1"/>
    <col min="24" max="24" width="16.875" style="4" customWidth="1"/>
    <col min="25" max="25" width="11.125" style="1" bestFit="1" customWidth="1"/>
    <col min="26" max="16384" width="9.125" style="1"/>
  </cols>
  <sheetData>
    <row r="1" spans="1:24" ht="20.399999999999999" x14ac:dyDescent="0.55000000000000004">
      <c r="A1" s="45" t="s">
        <v>69</v>
      </c>
      <c r="B1" s="45"/>
      <c r="C1" s="2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115"/>
    </row>
    <row r="2" spans="1:24" ht="20.399999999999999" x14ac:dyDescent="0.55000000000000004">
      <c r="A2" s="27" t="s">
        <v>7</v>
      </c>
      <c r="B2" s="27"/>
      <c r="C2" s="3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6"/>
    </row>
    <row r="3" spans="1:24" ht="20.399999999999999" x14ac:dyDescent="0.55000000000000004">
      <c r="A3" s="27" t="s">
        <v>200</v>
      </c>
      <c r="B3" s="27"/>
      <c r="C3" s="3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4" ht="20.399999999999999" x14ac:dyDescent="0.55000000000000004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4" s="23" customFormat="1" ht="20.399999999999999" x14ac:dyDescent="0.55000000000000004">
      <c r="A5" s="36"/>
      <c r="B5" s="36"/>
      <c r="C5" s="36"/>
      <c r="D5" s="36"/>
      <c r="E5" s="190" t="s">
        <v>124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X5" s="31"/>
    </row>
    <row r="6" spans="1:24" s="23" customFormat="1" ht="20.399999999999999" x14ac:dyDescent="0.55000000000000004">
      <c r="A6" s="36"/>
      <c r="B6" s="36"/>
      <c r="C6" s="36"/>
      <c r="D6" s="36"/>
      <c r="E6" s="191" t="s">
        <v>80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X6" s="31"/>
    </row>
    <row r="7" spans="1:24" ht="20.399999999999999" x14ac:dyDescent="0.55000000000000004">
      <c r="A7" s="21"/>
      <c r="B7" s="21"/>
      <c r="C7" s="112"/>
      <c r="D7" s="5"/>
      <c r="E7" s="38"/>
      <c r="F7" s="38"/>
      <c r="G7" s="38"/>
      <c r="H7" s="38"/>
      <c r="I7" s="38"/>
      <c r="J7" s="38"/>
      <c r="K7" s="189" t="s">
        <v>165</v>
      </c>
      <c r="L7" s="189"/>
      <c r="M7" s="189"/>
      <c r="N7" s="23"/>
      <c r="O7" s="187" t="s">
        <v>117</v>
      </c>
      <c r="P7" s="187"/>
      <c r="Q7" s="187"/>
      <c r="R7" s="23"/>
      <c r="S7" s="22" t="s">
        <v>16</v>
      </c>
      <c r="T7" s="23"/>
      <c r="U7" s="23"/>
    </row>
    <row r="8" spans="1:24" ht="20.399999999999999" x14ac:dyDescent="0.55000000000000004">
      <c r="E8" s="31"/>
      <c r="F8" s="31"/>
      <c r="G8" s="31"/>
      <c r="H8" s="31"/>
      <c r="I8" s="31"/>
      <c r="J8" s="31"/>
      <c r="K8" s="22" t="s">
        <v>3</v>
      </c>
      <c r="N8" s="23"/>
      <c r="O8" s="22" t="s">
        <v>167</v>
      </c>
      <c r="P8" s="23"/>
      <c r="R8" s="23"/>
      <c r="S8" s="22" t="s">
        <v>101</v>
      </c>
      <c r="T8" s="23"/>
      <c r="U8" s="22" t="s">
        <v>16</v>
      </c>
    </row>
    <row r="9" spans="1:24" ht="20.399999999999999" x14ac:dyDescent="0.55000000000000004">
      <c r="E9" s="39" t="s">
        <v>2</v>
      </c>
      <c r="F9" s="39"/>
      <c r="G9" s="39" t="s">
        <v>229</v>
      </c>
      <c r="H9" s="39"/>
      <c r="I9" s="40" t="s">
        <v>164</v>
      </c>
      <c r="J9" s="31"/>
      <c r="K9" s="24" t="s">
        <v>103</v>
      </c>
      <c r="L9" s="41"/>
      <c r="M9" s="24"/>
      <c r="N9" s="23"/>
      <c r="O9" s="22" t="s">
        <v>140</v>
      </c>
      <c r="P9" s="23"/>
      <c r="Q9" s="22" t="s">
        <v>142</v>
      </c>
      <c r="R9" s="23"/>
      <c r="S9" s="22" t="s">
        <v>144</v>
      </c>
      <c r="T9" s="23"/>
      <c r="U9" s="22" t="s">
        <v>0</v>
      </c>
    </row>
    <row r="10" spans="1:24" ht="20.399999999999999" x14ac:dyDescent="0.55000000000000004">
      <c r="C10" s="95" t="s">
        <v>23</v>
      </c>
      <c r="E10" s="42" t="s">
        <v>11</v>
      </c>
      <c r="F10" s="44"/>
      <c r="G10" s="42" t="s">
        <v>230</v>
      </c>
      <c r="H10" s="44"/>
      <c r="I10" s="97" t="s">
        <v>12</v>
      </c>
      <c r="J10" s="31"/>
      <c r="K10" s="96" t="s">
        <v>84</v>
      </c>
      <c r="L10" s="41"/>
      <c r="M10" s="96" t="s">
        <v>40</v>
      </c>
      <c r="N10" s="23"/>
      <c r="O10" s="127" t="s">
        <v>141</v>
      </c>
      <c r="P10" s="23"/>
      <c r="Q10" s="95" t="s">
        <v>143</v>
      </c>
      <c r="R10" s="23"/>
      <c r="S10" s="95" t="s">
        <v>1</v>
      </c>
      <c r="T10" s="23"/>
      <c r="U10" s="95" t="s">
        <v>1</v>
      </c>
      <c r="X10" s="9"/>
    </row>
    <row r="11" spans="1:24" ht="21" customHeight="1" x14ac:dyDescent="0.55000000000000004">
      <c r="A11" s="23" t="s">
        <v>218</v>
      </c>
      <c r="C11" s="22"/>
      <c r="E11" s="159">
        <v>4588523550</v>
      </c>
      <c r="F11" s="159"/>
      <c r="G11" s="159">
        <v>0</v>
      </c>
      <c r="H11" s="159"/>
      <c r="I11" s="159">
        <v>-1874167047</v>
      </c>
      <c r="J11" s="160"/>
      <c r="K11" s="159">
        <v>23724562</v>
      </c>
      <c r="L11" s="160"/>
      <c r="M11" s="159">
        <v>-1498380208</v>
      </c>
      <c r="N11" s="165"/>
      <c r="O11" s="159">
        <v>0</v>
      </c>
      <c r="P11" s="165"/>
      <c r="Q11" s="162">
        <v>0</v>
      </c>
      <c r="R11" s="165"/>
      <c r="S11" s="54">
        <f>O11+Q11</f>
        <v>0</v>
      </c>
      <c r="T11" s="165"/>
      <c r="U11" s="162">
        <v>1239700857</v>
      </c>
      <c r="W11" s="1">
        <v>0</v>
      </c>
      <c r="X11" s="9"/>
    </row>
    <row r="12" spans="1:24" ht="21" customHeight="1" x14ac:dyDescent="0.55000000000000004">
      <c r="A12" s="1" t="s">
        <v>202</v>
      </c>
      <c r="C12" s="22"/>
      <c r="E12" s="159"/>
      <c r="F12" s="159"/>
      <c r="G12" s="159"/>
      <c r="H12" s="159"/>
      <c r="I12" s="159"/>
      <c r="J12" s="160"/>
      <c r="K12" s="159"/>
      <c r="L12" s="160"/>
      <c r="M12" s="159"/>
      <c r="N12" s="165"/>
      <c r="O12" s="159"/>
      <c r="P12" s="165"/>
      <c r="Q12" s="162"/>
      <c r="R12" s="165"/>
      <c r="S12" s="162"/>
      <c r="T12" s="165"/>
      <c r="U12" s="162"/>
      <c r="X12" s="9"/>
    </row>
    <row r="13" spans="1:24" ht="21" customHeight="1" x14ac:dyDescent="0.55000000000000004">
      <c r="B13" s="1" t="s">
        <v>92</v>
      </c>
      <c r="C13" s="22"/>
      <c r="E13" s="163"/>
      <c r="F13" s="163"/>
      <c r="G13" s="163"/>
      <c r="H13" s="163"/>
      <c r="I13" s="163"/>
      <c r="J13" s="46"/>
      <c r="K13" s="163"/>
      <c r="L13" s="46"/>
      <c r="M13" s="163"/>
      <c r="N13" s="166"/>
      <c r="O13" s="163"/>
      <c r="P13" s="166"/>
      <c r="Q13" s="164"/>
      <c r="R13" s="165"/>
      <c r="S13" s="162"/>
      <c r="T13" s="165"/>
      <c r="U13" s="162"/>
      <c r="X13" s="9"/>
    </row>
    <row r="14" spans="1:24" ht="21" customHeight="1" x14ac:dyDescent="0.55000000000000004">
      <c r="B14" s="1" t="s">
        <v>93</v>
      </c>
      <c r="C14" s="22"/>
      <c r="E14" s="163">
        <v>-4232824050</v>
      </c>
      <c r="F14" s="163"/>
      <c r="G14" s="163">
        <v>0</v>
      </c>
      <c r="H14" s="163"/>
      <c r="I14" s="163">
        <v>1874167047</v>
      </c>
      <c r="J14" s="46"/>
      <c r="K14" s="163">
        <v>0</v>
      </c>
      <c r="L14" s="46"/>
      <c r="M14" s="163">
        <v>2358657003</v>
      </c>
      <c r="N14" s="166"/>
      <c r="O14" s="163">
        <v>0</v>
      </c>
      <c r="P14" s="166"/>
      <c r="Q14" s="164">
        <v>0</v>
      </c>
      <c r="R14" s="166"/>
      <c r="S14" s="47">
        <f>O14+Q14</f>
        <v>0</v>
      </c>
      <c r="T14" s="165"/>
      <c r="U14" s="54">
        <f>SUM(E14:M14)+S14</f>
        <v>0</v>
      </c>
      <c r="X14" s="9"/>
    </row>
    <row r="15" spans="1:24" ht="21" customHeight="1" x14ac:dyDescent="0.55000000000000004">
      <c r="B15" s="1" t="s">
        <v>183</v>
      </c>
      <c r="C15" s="2">
        <v>23.5</v>
      </c>
      <c r="E15" s="163">
        <v>26800000</v>
      </c>
      <c r="F15" s="163"/>
      <c r="G15" s="163">
        <v>0</v>
      </c>
      <c r="H15" s="163"/>
      <c r="I15" s="163">
        <v>163600000</v>
      </c>
      <c r="J15" s="46"/>
      <c r="K15" s="163">
        <v>0</v>
      </c>
      <c r="L15" s="46"/>
      <c r="M15" s="163">
        <v>0</v>
      </c>
      <c r="N15" s="166"/>
      <c r="O15" s="163">
        <v>0</v>
      </c>
      <c r="P15" s="166"/>
      <c r="Q15" s="164">
        <v>0</v>
      </c>
      <c r="R15" s="166"/>
      <c r="S15" s="47">
        <f t="shared" ref="S15:S19" si="0">O15+Q15</f>
        <v>0</v>
      </c>
      <c r="T15" s="165"/>
      <c r="U15" s="54">
        <f t="shared" ref="U15:U19" si="1">SUM(E15:M15)+S15</f>
        <v>190400000</v>
      </c>
      <c r="X15" s="9"/>
    </row>
    <row r="16" spans="1:24" ht="21" customHeight="1" x14ac:dyDescent="0.55000000000000004">
      <c r="B16" s="1" t="s">
        <v>220</v>
      </c>
      <c r="C16" s="2" t="s">
        <v>238</v>
      </c>
      <c r="E16" s="163">
        <v>0</v>
      </c>
      <c r="F16" s="163"/>
      <c r="G16" s="163">
        <v>0</v>
      </c>
      <c r="H16" s="163"/>
      <c r="I16" s="163">
        <v>0</v>
      </c>
      <c r="J16" s="46"/>
      <c r="K16" s="163">
        <v>0</v>
      </c>
      <c r="L16" s="46"/>
      <c r="M16" s="163">
        <v>-38493064</v>
      </c>
      <c r="N16" s="166"/>
      <c r="O16" s="163">
        <v>419268</v>
      </c>
      <c r="P16" s="166"/>
      <c r="Q16" s="164">
        <v>-492843</v>
      </c>
      <c r="R16" s="166"/>
      <c r="S16" s="47">
        <f t="shared" si="0"/>
        <v>-73575</v>
      </c>
      <c r="T16" s="165"/>
      <c r="U16" s="54">
        <f t="shared" si="1"/>
        <v>-38566639</v>
      </c>
      <c r="X16" s="9"/>
    </row>
    <row r="17" spans="1:24" ht="21" customHeight="1" x14ac:dyDescent="0.55000000000000004">
      <c r="B17" s="1" t="s">
        <v>221</v>
      </c>
      <c r="C17" s="22"/>
      <c r="E17" s="163">
        <v>0</v>
      </c>
      <c r="F17" s="163"/>
      <c r="G17" s="163">
        <v>0</v>
      </c>
      <c r="H17" s="163"/>
      <c r="I17" s="163">
        <v>0</v>
      </c>
      <c r="J17" s="46"/>
      <c r="K17" s="163">
        <v>0</v>
      </c>
      <c r="L17" s="46"/>
      <c r="M17" s="163">
        <v>-492843</v>
      </c>
      <c r="N17" s="166"/>
      <c r="O17" s="163">
        <v>0</v>
      </c>
      <c r="P17" s="166"/>
      <c r="Q17" s="164">
        <v>492843</v>
      </c>
      <c r="R17" s="166"/>
      <c r="S17" s="47">
        <f t="shared" si="0"/>
        <v>492843</v>
      </c>
      <c r="T17" s="165"/>
      <c r="U17" s="54">
        <f t="shared" si="1"/>
        <v>0</v>
      </c>
      <c r="X17" s="9"/>
    </row>
    <row r="18" spans="1:24" ht="21" customHeight="1" x14ac:dyDescent="0.55000000000000004">
      <c r="B18" s="1" t="s">
        <v>205</v>
      </c>
      <c r="C18" s="22"/>
      <c r="E18" s="163"/>
      <c r="F18" s="163"/>
      <c r="G18" s="163"/>
      <c r="H18" s="163"/>
      <c r="I18" s="163"/>
      <c r="J18" s="46"/>
      <c r="K18" s="163"/>
      <c r="L18" s="46"/>
      <c r="M18" s="163"/>
      <c r="N18" s="166"/>
      <c r="O18" s="163"/>
      <c r="P18" s="166"/>
      <c r="Q18" s="164"/>
      <c r="R18" s="166"/>
      <c r="S18" s="47"/>
      <c r="T18" s="165"/>
      <c r="U18" s="54"/>
      <c r="X18" s="9"/>
    </row>
    <row r="19" spans="1:24" ht="21" customHeight="1" x14ac:dyDescent="0.55000000000000004">
      <c r="B19" s="1" t="s">
        <v>139</v>
      </c>
      <c r="C19" s="22"/>
      <c r="E19" s="146">
        <v>0</v>
      </c>
      <c r="F19" s="3"/>
      <c r="G19" s="146">
        <v>0</v>
      </c>
      <c r="H19" s="3"/>
      <c r="I19" s="146">
        <v>0</v>
      </c>
      <c r="J19" s="3"/>
      <c r="K19" s="146">
        <v>0</v>
      </c>
      <c r="L19" s="3"/>
      <c r="M19" s="144">
        <v>419268</v>
      </c>
      <c r="N19" s="3"/>
      <c r="O19" s="144">
        <v>-419268</v>
      </c>
      <c r="P19" s="3"/>
      <c r="Q19" s="146">
        <f>PL!J40</f>
        <v>0</v>
      </c>
      <c r="R19" s="3"/>
      <c r="S19" s="144">
        <f t="shared" si="0"/>
        <v>-419268</v>
      </c>
      <c r="T19" s="3"/>
      <c r="U19" s="167">
        <f t="shared" si="1"/>
        <v>0</v>
      </c>
      <c r="X19" s="9"/>
    </row>
    <row r="20" spans="1:24" ht="20.399999999999999" x14ac:dyDescent="0.55000000000000004">
      <c r="A20" s="23" t="s">
        <v>203</v>
      </c>
      <c r="B20" s="23"/>
      <c r="C20" s="119"/>
      <c r="D20" s="120"/>
      <c r="E20" s="54">
        <f>SUM(E11:E19)</f>
        <v>382499500</v>
      </c>
      <c r="F20" s="54"/>
      <c r="G20" s="54">
        <f>SUM(G11:G19)</f>
        <v>0</v>
      </c>
      <c r="H20" s="54"/>
      <c r="I20" s="54">
        <f>SUM(I11:I19)</f>
        <v>163600000</v>
      </c>
      <c r="J20" s="54"/>
      <c r="K20" s="54">
        <f>SUM(K11:K19)</f>
        <v>23724562</v>
      </c>
      <c r="L20" s="54"/>
      <c r="M20" s="54">
        <f>SUM(M11:M19)</f>
        <v>821710156</v>
      </c>
      <c r="N20" s="54"/>
      <c r="O20" s="54">
        <f>SUM(O11:O19)</f>
        <v>0</v>
      </c>
      <c r="P20" s="54"/>
      <c r="Q20" s="54">
        <f>SUM(Q11:Q19)</f>
        <v>0</v>
      </c>
      <c r="R20" s="54"/>
      <c r="S20" s="54">
        <f>SUM(S11:S19)</f>
        <v>0</v>
      </c>
      <c r="T20" s="54"/>
      <c r="U20" s="54">
        <f>SUM(U11:U19)</f>
        <v>1391534218</v>
      </c>
    </row>
    <row r="21" spans="1:24" ht="20.399999999999999" x14ac:dyDescent="0.55000000000000004">
      <c r="A21" s="1" t="s">
        <v>202</v>
      </c>
      <c r="B21" s="23"/>
      <c r="C21" s="119"/>
      <c r="D21" s="120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</row>
    <row r="22" spans="1:24" ht="20.399999999999999" x14ac:dyDescent="0.55000000000000004">
      <c r="B22" s="1" t="s">
        <v>231</v>
      </c>
      <c r="C22" s="2">
        <v>24</v>
      </c>
      <c r="D22" s="120"/>
      <c r="E22" s="47">
        <v>0</v>
      </c>
      <c r="F22" s="54"/>
      <c r="G22" s="47">
        <v>831750</v>
      </c>
      <c r="H22" s="54"/>
      <c r="I22" s="47">
        <v>0</v>
      </c>
      <c r="J22" s="54"/>
      <c r="K22" s="47">
        <v>0</v>
      </c>
      <c r="L22" s="54"/>
      <c r="M22" s="47">
        <v>0</v>
      </c>
      <c r="N22" s="54"/>
      <c r="O22" s="47">
        <v>0</v>
      </c>
      <c r="P22" s="47"/>
      <c r="Q22" s="47">
        <v>0</v>
      </c>
      <c r="R22" s="54"/>
      <c r="S22" s="47">
        <f>O22+Q22</f>
        <v>0</v>
      </c>
      <c r="T22" s="54"/>
      <c r="U22" s="54">
        <f>SUM(E22:M22)+S22</f>
        <v>831750</v>
      </c>
    </row>
    <row r="23" spans="1:24" ht="20.399999999999999" x14ac:dyDescent="0.55000000000000004">
      <c r="B23" s="14" t="s">
        <v>183</v>
      </c>
      <c r="C23" s="2" t="s">
        <v>238</v>
      </c>
      <c r="D23" s="120"/>
      <c r="E23" s="47">
        <v>1700000</v>
      </c>
      <c r="F23" s="54"/>
      <c r="G23" s="47">
        <v>0</v>
      </c>
      <c r="H23" s="54"/>
      <c r="I23" s="47">
        <v>4250000</v>
      </c>
      <c r="J23" s="54"/>
      <c r="K23" s="47">
        <v>0</v>
      </c>
      <c r="L23" s="54"/>
      <c r="M23" s="47">
        <v>0</v>
      </c>
      <c r="N23" s="54"/>
      <c r="O23" s="47">
        <v>0</v>
      </c>
      <c r="P23" s="54"/>
      <c r="Q23" s="47">
        <v>0</v>
      </c>
      <c r="R23" s="54"/>
      <c r="S23" s="47">
        <f>O23+Q23</f>
        <v>0</v>
      </c>
      <c r="T23" s="54"/>
      <c r="U23" s="54">
        <f>SUM(E23:M23)+S23</f>
        <v>5950000</v>
      </c>
    </row>
    <row r="24" spans="1:24" ht="21" x14ac:dyDescent="0.6">
      <c r="A24"/>
      <c r="B24" s="14" t="s">
        <v>217</v>
      </c>
      <c r="C24" s="13"/>
      <c r="D24" s="117"/>
      <c r="E24" s="146">
        <v>0</v>
      </c>
      <c r="F24" s="3"/>
      <c r="G24" s="146">
        <v>0</v>
      </c>
      <c r="H24" s="3"/>
      <c r="I24" s="146">
        <v>0</v>
      </c>
      <c r="J24" s="3"/>
      <c r="K24" s="146">
        <v>0</v>
      </c>
      <c r="L24" s="3"/>
      <c r="M24" s="144">
        <v>-719406916</v>
      </c>
      <c r="N24" s="3"/>
      <c r="O24" s="3">
        <v>0</v>
      </c>
      <c r="P24" s="3"/>
      <c r="Q24" s="3">
        <v>0</v>
      </c>
      <c r="R24" s="3"/>
      <c r="S24" s="146">
        <f>O24+Q24</f>
        <v>0</v>
      </c>
      <c r="T24" s="3"/>
      <c r="U24" s="54">
        <f>SUM(E24:M24)+S24</f>
        <v>-719406916</v>
      </c>
    </row>
    <row r="25" spans="1:24" ht="21" thickBot="1" x14ac:dyDescent="0.6">
      <c r="A25" s="23" t="s">
        <v>204</v>
      </c>
      <c r="B25" s="23"/>
      <c r="C25" s="119"/>
      <c r="D25" s="120"/>
      <c r="E25" s="171">
        <f>SUM(E20:E24)</f>
        <v>384199500</v>
      </c>
      <c r="F25" s="123"/>
      <c r="G25" s="171">
        <f>SUM(G20:G24)</f>
        <v>831750</v>
      </c>
      <c r="H25" s="123"/>
      <c r="I25" s="171">
        <f>SUM(I20:I24)</f>
        <v>167850000</v>
      </c>
      <c r="J25" s="123"/>
      <c r="K25" s="171">
        <f>SUM(K20:K24)</f>
        <v>23724562</v>
      </c>
      <c r="L25" s="123"/>
      <c r="M25" s="171">
        <f>SUM(M20:M24)</f>
        <v>102303240</v>
      </c>
      <c r="N25" s="123"/>
      <c r="O25" s="169">
        <f>SUM(O20:O24)</f>
        <v>0</v>
      </c>
      <c r="P25" s="123"/>
      <c r="Q25" s="169">
        <f>SUM(Q20:Q24)</f>
        <v>0</v>
      </c>
      <c r="R25" s="123"/>
      <c r="S25" s="169">
        <f>SUM(S20:S24)</f>
        <v>0</v>
      </c>
      <c r="T25" s="123"/>
      <c r="U25" s="169">
        <f>SUM(U20:U24)</f>
        <v>678909052</v>
      </c>
    </row>
    <row r="26" spans="1:24" ht="20.399999999999999" thickTop="1" x14ac:dyDescent="0.5">
      <c r="E26" s="48"/>
    </row>
    <row r="27" spans="1:24" ht="20.399999999999999" x14ac:dyDescent="0.55000000000000004">
      <c r="A27" s="23"/>
      <c r="B27" s="23"/>
      <c r="C27" s="119"/>
      <c r="D27" s="120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18"/>
      <c r="W27" s="23"/>
    </row>
  </sheetData>
  <mergeCells count="4">
    <mergeCell ref="K7:M7"/>
    <mergeCell ref="E5:U5"/>
    <mergeCell ref="E6:U6"/>
    <mergeCell ref="O7:Q7"/>
  </mergeCells>
  <pageMargins left="0.74803149606299213" right="0.39370078740157483" top="0.74803149606299213" bottom="0.47244094488188981" header="0.31496062992125984" footer="0.23622047244094491"/>
  <pageSetup paperSize="9" scale="70" firstPageNumber="6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S108"/>
  <sheetViews>
    <sheetView view="pageBreakPreview" topLeftCell="A88" zoomScaleNormal="110" zoomScaleSheetLayoutView="100" workbookViewId="0">
      <selection activeCell="N8" sqref="N8"/>
    </sheetView>
  </sheetViews>
  <sheetFormatPr defaultColWidth="9.125" defaultRowHeight="21" customHeight="1" x14ac:dyDescent="0.5"/>
  <cols>
    <col min="1" max="2" width="1.75" style="10" customWidth="1"/>
    <col min="3" max="3" width="1.625" style="10" customWidth="1"/>
    <col min="4" max="4" width="51.5" style="10" customWidth="1"/>
    <col min="5" max="5" width="1.625" style="10" customWidth="1"/>
    <col min="6" max="6" width="10.375" style="10" customWidth="1"/>
    <col min="7" max="7" width="1.375" style="2" customWidth="1"/>
    <col min="8" max="8" width="15.125" style="48" customWidth="1"/>
    <col min="9" max="9" width="1.125" style="10" customWidth="1"/>
    <col min="10" max="10" width="19.5" style="10" customWidth="1"/>
    <col min="11" max="11" width="1.25" style="10" customWidth="1"/>
    <col min="12" max="12" width="19.125" style="58" customWidth="1"/>
    <col min="13" max="13" width="1.875" style="10" customWidth="1"/>
    <col min="14" max="14" width="17.75" style="10" customWidth="1"/>
    <col min="15" max="15" width="11.375" style="10" bestFit="1" customWidth="1"/>
    <col min="16" max="16" width="16.875" style="10" hidden="1" customWidth="1"/>
    <col min="17" max="17" width="12.625" style="10" bestFit="1" customWidth="1"/>
    <col min="18" max="18" width="20" style="10" customWidth="1"/>
    <col min="19" max="19" width="12.625" style="10" bestFit="1" customWidth="1"/>
    <col min="20" max="16384" width="9.125" style="10"/>
  </cols>
  <sheetData>
    <row r="1" spans="1:19" ht="21" customHeight="1" x14ac:dyDescent="0.55000000000000004">
      <c r="A1" s="55" t="s">
        <v>69</v>
      </c>
      <c r="B1" s="55"/>
      <c r="C1" s="55"/>
      <c r="D1" s="55"/>
      <c r="E1" s="55"/>
      <c r="F1" s="55"/>
      <c r="G1" s="55"/>
      <c r="H1" s="56"/>
      <c r="I1" s="55"/>
      <c r="J1" s="55"/>
      <c r="K1" s="55"/>
      <c r="L1" s="56"/>
      <c r="M1" s="55"/>
      <c r="N1" s="115"/>
    </row>
    <row r="2" spans="1:19" ht="21" customHeight="1" x14ac:dyDescent="0.55000000000000004">
      <c r="A2" s="27" t="s">
        <v>17</v>
      </c>
      <c r="B2" s="27"/>
      <c r="C2" s="27"/>
      <c r="D2" s="27"/>
      <c r="E2" s="27"/>
      <c r="F2" s="27"/>
      <c r="G2" s="27"/>
      <c r="H2" s="113"/>
      <c r="I2" s="27"/>
      <c r="J2" s="27"/>
      <c r="K2" s="27"/>
      <c r="L2" s="56"/>
      <c r="M2" s="27"/>
      <c r="N2" s="26"/>
    </row>
    <row r="3" spans="1:19" ht="21" customHeight="1" x14ac:dyDescent="0.55000000000000004">
      <c r="A3" s="27" t="str">
        <f>PL!A3</f>
        <v>สำหรับปีสิ้นสุดวันที่ 31 ธันวาคม 2566</v>
      </c>
      <c r="B3" s="27"/>
      <c r="C3" s="27"/>
      <c r="D3" s="27"/>
      <c r="E3" s="27"/>
      <c r="F3" s="27"/>
      <c r="G3" s="27"/>
      <c r="H3" s="113"/>
      <c r="I3" s="27"/>
      <c r="J3" s="27"/>
      <c r="K3" s="27"/>
      <c r="L3" s="56"/>
      <c r="M3" s="27"/>
      <c r="N3" s="27"/>
    </row>
    <row r="4" spans="1:19" ht="21" customHeight="1" x14ac:dyDescent="0.55000000000000004">
      <c r="A4" s="5"/>
      <c r="B4" s="5"/>
      <c r="C4" s="5"/>
      <c r="D4" s="5"/>
      <c r="E4" s="5"/>
      <c r="F4" s="5"/>
      <c r="G4" s="5"/>
      <c r="H4" s="190" t="s">
        <v>124</v>
      </c>
      <c r="I4" s="190"/>
      <c r="J4" s="190"/>
      <c r="K4" s="190"/>
      <c r="L4" s="190"/>
      <c r="M4" s="190"/>
      <c r="N4" s="190"/>
    </row>
    <row r="5" spans="1:19" ht="21" customHeight="1" x14ac:dyDescent="0.55000000000000004">
      <c r="H5" s="193" t="s">
        <v>19</v>
      </c>
      <c r="I5" s="193"/>
      <c r="J5" s="193"/>
      <c r="K5" s="139"/>
      <c r="L5" s="193" t="s">
        <v>80</v>
      </c>
      <c r="M5" s="193"/>
      <c r="N5" s="193"/>
    </row>
    <row r="6" spans="1:19" ht="21" customHeight="1" x14ac:dyDescent="0.55000000000000004">
      <c r="F6" s="180" t="s">
        <v>23</v>
      </c>
      <c r="H6" s="68">
        <v>2566</v>
      </c>
      <c r="I6" s="57"/>
      <c r="J6" s="68" t="s">
        <v>81</v>
      </c>
      <c r="K6" s="35"/>
      <c r="L6" s="68">
        <v>2566</v>
      </c>
      <c r="M6" s="57"/>
      <c r="N6" s="68" t="s">
        <v>81</v>
      </c>
    </row>
    <row r="7" spans="1:19" ht="21" customHeight="1" x14ac:dyDescent="0.55000000000000004">
      <c r="A7" s="33" t="s">
        <v>18</v>
      </c>
      <c r="B7" s="17"/>
      <c r="C7" s="17"/>
      <c r="D7" s="17"/>
      <c r="E7" s="17"/>
      <c r="F7" s="17"/>
      <c r="G7" s="114"/>
      <c r="H7" s="17"/>
      <c r="I7" s="17"/>
      <c r="J7" s="17"/>
      <c r="K7" s="17"/>
      <c r="M7" s="17"/>
      <c r="N7" s="17"/>
    </row>
    <row r="8" spans="1:19" ht="21" customHeight="1" x14ac:dyDescent="0.5">
      <c r="B8" s="10" t="s">
        <v>161</v>
      </c>
      <c r="G8" s="5"/>
      <c r="H8" s="48">
        <v>-266740530</v>
      </c>
      <c r="I8" s="12"/>
      <c r="J8" s="48">
        <v>-475251079</v>
      </c>
      <c r="K8" s="12"/>
      <c r="L8" s="58">
        <v>-719406916</v>
      </c>
      <c r="M8" s="12"/>
      <c r="N8" s="48">
        <v>-38493064</v>
      </c>
      <c r="O8" s="59"/>
      <c r="P8" s="59" t="e">
        <v>#REF!</v>
      </c>
      <c r="Q8" s="59"/>
      <c r="R8" s="59"/>
      <c r="S8" s="59"/>
    </row>
    <row r="9" spans="1:19" ht="21" customHeight="1" x14ac:dyDescent="0.5">
      <c r="B9" s="10" t="s">
        <v>222</v>
      </c>
      <c r="G9" s="5"/>
      <c r="I9" s="12"/>
      <c r="J9" s="48"/>
      <c r="K9" s="12"/>
      <c r="M9" s="12"/>
      <c r="N9" s="48"/>
    </row>
    <row r="10" spans="1:19" ht="21" customHeight="1" x14ac:dyDescent="0.5">
      <c r="D10" s="10" t="s">
        <v>168</v>
      </c>
      <c r="G10" s="5"/>
      <c r="H10" s="48">
        <v>-13221270</v>
      </c>
      <c r="I10" s="12"/>
      <c r="J10" s="48">
        <v>126942</v>
      </c>
      <c r="K10" s="12"/>
      <c r="L10" s="58">
        <v>0</v>
      </c>
      <c r="M10" s="12"/>
      <c r="N10" s="48">
        <v>0</v>
      </c>
    </row>
    <row r="11" spans="1:19" ht="21" customHeight="1" x14ac:dyDescent="0.5">
      <c r="D11" s="10" t="s">
        <v>193</v>
      </c>
      <c r="G11" s="5"/>
      <c r="H11" s="48">
        <v>641462</v>
      </c>
      <c r="I11" s="12"/>
      <c r="J11" s="48">
        <v>-3610</v>
      </c>
      <c r="K11" s="12"/>
      <c r="L11" s="58">
        <v>641462</v>
      </c>
      <c r="M11" s="12"/>
      <c r="N11" s="48">
        <v>-3610</v>
      </c>
    </row>
    <row r="12" spans="1:19" ht="21" customHeight="1" x14ac:dyDescent="0.5">
      <c r="D12" s="10" t="s">
        <v>132</v>
      </c>
      <c r="G12" s="5"/>
      <c r="H12" s="48">
        <v>0</v>
      </c>
      <c r="I12" s="12"/>
      <c r="J12" s="58">
        <v>1500000</v>
      </c>
      <c r="K12" s="12"/>
      <c r="L12" s="58">
        <v>0</v>
      </c>
      <c r="M12" s="12"/>
      <c r="N12" s="58">
        <v>1500000</v>
      </c>
    </row>
    <row r="13" spans="1:19" ht="21" customHeight="1" x14ac:dyDescent="0.5">
      <c r="D13" s="10" t="s">
        <v>127</v>
      </c>
      <c r="G13" s="5"/>
      <c r="H13" s="48">
        <v>658825</v>
      </c>
      <c r="I13" s="12"/>
      <c r="J13" s="58">
        <v>7500000</v>
      </c>
      <c r="K13" s="12"/>
      <c r="L13" s="58">
        <v>0</v>
      </c>
      <c r="M13" s="12"/>
      <c r="N13" s="58">
        <v>7500000</v>
      </c>
    </row>
    <row r="14" spans="1:19" ht="21" customHeight="1" x14ac:dyDescent="0.5">
      <c r="D14" s="10" t="s">
        <v>239</v>
      </c>
      <c r="G14" s="5"/>
      <c r="H14" s="48">
        <v>3732302</v>
      </c>
      <c r="I14" s="12"/>
      <c r="J14" s="58">
        <v>0</v>
      </c>
      <c r="K14" s="12"/>
      <c r="L14" s="58">
        <v>0</v>
      </c>
      <c r="M14" s="12"/>
      <c r="N14" s="58">
        <v>0</v>
      </c>
    </row>
    <row r="15" spans="1:19" ht="21" customHeight="1" x14ac:dyDescent="0.5">
      <c r="D15" s="10" t="s">
        <v>247</v>
      </c>
      <c r="G15" s="5"/>
      <c r="H15" s="48">
        <v>15190772</v>
      </c>
      <c r="I15" s="12"/>
      <c r="J15" s="58">
        <v>0</v>
      </c>
      <c r="K15" s="12"/>
      <c r="L15" s="58">
        <v>0</v>
      </c>
      <c r="M15" s="12"/>
      <c r="N15" s="58">
        <v>0</v>
      </c>
    </row>
    <row r="16" spans="1:19" ht="21" customHeight="1" x14ac:dyDescent="0.5">
      <c r="D16" s="10" t="s">
        <v>249</v>
      </c>
      <c r="G16" s="5"/>
      <c r="H16" s="48">
        <v>3388380</v>
      </c>
      <c r="I16" s="12"/>
      <c r="J16" s="58">
        <v>0</v>
      </c>
      <c r="K16" s="12"/>
      <c r="L16" s="58">
        <v>0</v>
      </c>
      <c r="M16" s="12"/>
      <c r="N16" s="58">
        <v>0</v>
      </c>
    </row>
    <row r="17" spans="3:15" ht="21" customHeight="1" x14ac:dyDescent="0.5">
      <c r="D17" s="10" t="s">
        <v>169</v>
      </c>
      <c r="G17" s="5"/>
      <c r="H17" s="48">
        <v>0</v>
      </c>
      <c r="I17" s="12"/>
      <c r="J17" s="58">
        <v>-32452798</v>
      </c>
      <c r="K17" s="12"/>
      <c r="L17" s="58">
        <v>0</v>
      </c>
      <c r="M17" s="12"/>
      <c r="N17" s="58">
        <v>11899725</v>
      </c>
    </row>
    <row r="18" spans="3:15" ht="21" customHeight="1" x14ac:dyDescent="0.5">
      <c r="D18" s="10" t="s">
        <v>187</v>
      </c>
      <c r="G18" s="5"/>
      <c r="H18" s="48">
        <v>3718353</v>
      </c>
      <c r="I18" s="12"/>
      <c r="J18" s="58">
        <v>0</v>
      </c>
      <c r="K18" s="12"/>
      <c r="L18" s="58">
        <v>0</v>
      </c>
      <c r="M18" s="12"/>
      <c r="N18" s="58">
        <v>0</v>
      </c>
    </row>
    <row r="19" spans="3:15" ht="21" customHeight="1" x14ac:dyDescent="0.5">
      <c r="D19" s="10" t="s">
        <v>197</v>
      </c>
      <c r="G19" s="5"/>
      <c r="H19" s="48">
        <v>54965</v>
      </c>
      <c r="I19" s="12"/>
      <c r="J19" s="58">
        <v>-6914984</v>
      </c>
      <c r="K19" s="12"/>
      <c r="L19" s="58">
        <v>54965</v>
      </c>
      <c r="M19" s="12"/>
      <c r="N19" s="58">
        <v>0</v>
      </c>
    </row>
    <row r="20" spans="3:15" ht="21" customHeight="1" x14ac:dyDescent="0.5">
      <c r="D20" s="126" t="s">
        <v>192</v>
      </c>
      <c r="E20" s="126"/>
      <c r="F20" s="126"/>
      <c r="G20" s="5"/>
      <c r="H20" s="48">
        <v>24500</v>
      </c>
      <c r="I20" s="12"/>
      <c r="J20" s="58">
        <v>0</v>
      </c>
      <c r="K20" s="12"/>
      <c r="L20" s="58">
        <v>0</v>
      </c>
      <c r="M20" s="12"/>
      <c r="N20" s="58">
        <v>0</v>
      </c>
    </row>
    <row r="21" spans="3:15" ht="21" customHeight="1" x14ac:dyDescent="0.5">
      <c r="C21" s="150"/>
      <c r="D21" s="10" t="s">
        <v>111</v>
      </c>
      <c r="G21" s="5"/>
      <c r="H21" s="58">
        <v>9586412</v>
      </c>
      <c r="I21" s="59"/>
      <c r="J21" s="58">
        <v>21400509</v>
      </c>
      <c r="K21" s="59"/>
      <c r="L21" s="58">
        <v>3412084</v>
      </c>
      <c r="M21" s="59"/>
      <c r="N21" s="58">
        <v>9040791</v>
      </c>
    </row>
    <row r="22" spans="3:15" ht="21" customHeight="1" x14ac:dyDescent="0.5">
      <c r="C22" s="150"/>
      <c r="D22" s="10" t="s">
        <v>112</v>
      </c>
      <c r="G22" s="5"/>
      <c r="H22" s="58">
        <v>2178376</v>
      </c>
      <c r="I22" s="59"/>
      <c r="J22" s="58">
        <v>15516548</v>
      </c>
      <c r="K22" s="59"/>
      <c r="L22" s="58">
        <v>705564</v>
      </c>
      <c r="M22" s="59"/>
      <c r="N22" s="58">
        <v>0</v>
      </c>
    </row>
    <row r="23" spans="3:15" ht="21" customHeight="1" x14ac:dyDescent="0.5">
      <c r="D23" s="10" t="s">
        <v>109</v>
      </c>
      <c r="G23" s="114"/>
      <c r="H23" s="58">
        <v>2846426</v>
      </c>
      <c r="I23" s="12"/>
      <c r="J23" s="58">
        <v>3229187</v>
      </c>
      <c r="K23" s="12"/>
      <c r="L23" s="58">
        <v>113103</v>
      </c>
      <c r="M23" s="59"/>
      <c r="N23" s="58">
        <v>106039</v>
      </c>
    </row>
    <row r="24" spans="3:15" ht="21" customHeight="1" x14ac:dyDescent="0.5">
      <c r="D24" s="10" t="s">
        <v>170</v>
      </c>
      <c r="G24" s="114"/>
      <c r="H24" s="58">
        <v>859631</v>
      </c>
      <c r="I24" s="12"/>
      <c r="J24" s="58">
        <v>2035841</v>
      </c>
      <c r="K24" s="12"/>
      <c r="L24" s="58">
        <v>552364</v>
      </c>
      <c r="M24" s="59"/>
      <c r="N24" s="58">
        <v>-420499</v>
      </c>
    </row>
    <row r="25" spans="3:15" ht="21" customHeight="1" x14ac:dyDescent="0.5">
      <c r="D25" s="10" t="s">
        <v>171</v>
      </c>
      <c r="G25" s="114"/>
      <c r="H25" s="58">
        <v>-241</v>
      </c>
      <c r="I25" s="12"/>
      <c r="J25" s="60">
        <v>0</v>
      </c>
      <c r="K25" s="12"/>
      <c r="L25" s="58">
        <v>-241</v>
      </c>
      <c r="M25" s="59"/>
      <c r="N25" s="60">
        <v>0</v>
      </c>
    </row>
    <row r="26" spans="3:15" ht="21" customHeight="1" x14ac:dyDescent="0.5">
      <c r="D26" s="10" t="s">
        <v>186</v>
      </c>
      <c r="G26" s="114"/>
      <c r="H26" s="58">
        <v>365206</v>
      </c>
      <c r="I26" s="12"/>
      <c r="J26" s="58">
        <v>-93457</v>
      </c>
      <c r="K26" s="12"/>
      <c r="L26" s="58">
        <v>-24942</v>
      </c>
      <c r="M26" s="59"/>
      <c r="N26" s="58">
        <v>-93457</v>
      </c>
      <c r="O26" s="59"/>
    </row>
    <row r="27" spans="3:15" ht="21" customHeight="1" x14ac:dyDescent="0.5">
      <c r="D27" s="10" t="s">
        <v>133</v>
      </c>
      <c r="G27" s="114"/>
      <c r="H27" s="58">
        <v>0</v>
      </c>
      <c r="I27" s="12"/>
      <c r="J27" s="58">
        <v>489073</v>
      </c>
      <c r="K27" s="12"/>
      <c r="L27" s="58">
        <v>0</v>
      </c>
      <c r="M27" s="59"/>
      <c r="N27" s="58">
        <v>0</v>
      </c>
      <c r="O27" s="59"/>
    </row>
    <row r="28" spans="3:15" ht="21" customHeight="1" x14ac:dyDescent="0.5">
      <c r="D28" s="10" t="s">
        <v>148</v>
      </c>
      <c r="G28" s="114"/>
      <c r="H28" s="58">
        <v>0</v>
      </c>
      <c r="I28" s="12"/>
      <c r="J28" s="58">
        <v>20970</v>
      </c>
      <c r="K28" s="12"/>
      <c r="L28" s="58">
        <v>0</v>
      </c>
      <c r="M28" s="59"/>
      <c r="N28" s="60">
        <v>0</v>
      </c>
      <c r="O28" s="59"/>
    </row>
    <row r="29" spans="3:15" ht="21" customHeight="1" x14ac:dyDescent="0.5">
      <c r="D29" s="10" t="s">
        <v>134</v>
      </c>
      <c r="G29" s="114"/>
      <c r="H29" s="58">
        <v>0</v>
      </c>
      <c r="I29" s="12"/>
      <c r="J29" s="58">
        <v>1843711</v>
      </c>
      <c r="K29" s="12"/>
      <c r="L29" s="58">
        <v>0</v>
      </c>
      <c r="M29" s="59"/>
      <c r="N29" s="58">
        <v>1843711</v>
      </c>
      <c r="O29" s="59"/>
    </row>
    <row r="30" spans="3:15" ht="21" customHeight="1" x14ac:dyDescent="0.5">
      <c r="D30" s="10" t="s">
        <v>146</v>
      </c>
      <c r="G30" s="114"/>
      <c r="H30" s="58">
        <v>0</v>
      </c>
      <c r="I30" s="12"/>
      <c r="J30" s="60">
        <v>0</v>
      </c>
      <c r="K30" s="12"/>
      <c r="L30" s="58">
        <v>681611320</v>
      </c>
      <c r="M30" s="59"/>
      <c r="N30" s="60">
        <v>0</v>
      </c>
      <c r="O30" s="59"/>
    </row>
    <row r="31" spans="3:15" ht="21" customHeight="1" x14ac:dyDescent="0.5">
      <c r="D31" s="10" t="s">
        <v>194</v>
      </c>
      <c r="G31" s="114"/>
      <c r="H31" s="58">
        <v>0</v>
      </c>
      <c r="I31" s="12"/>
      <c r="J31" s="60">
        <v>0</v>
      </c>
      <c r="K31" s="12"/>
      <c r="L31" s="58">
        <v>19123922</v>
      </c>
      <c r="M31" s="59"/>
      <c r="N31" s="60">
        <v>0</v>
      </c>
      <c r="O31" s="59"/>
    </row>
    <row r="32" spans="3:15" ht="21" customHeight="1" x14ac:dyDescent="0.5">
      <c r="D32" s="10" t="s">
        <v>225</v>
      </c>
      <c r="G32" s="114"/>
      <c r="H32" s="58">
        <v>212814121</v>
      </c>
      <c r="I32" s="12"/>
      <c r="J32" s="60">
        <v>422292210</v>
      </c>
      <c r="K32" s="12"/>
      <c r="L32" s="58">
        <v>0</v>
      </c>
      <c r="M32" s="59"/>
      <c r="N32" s="60">
        <v>0</v>
      </c>
      <c r="O32" s="59"/>
    </row>
    <row r="33" spans="1:17" ht="21" customHeight="1" x14ac:dyDescent="0.5">
      <c r="D33" s="10" t="s">
        <v>207</v>
      </c>
      <c r="G33" s="114"/>
      <c r="H33" s="58">
        <v>-3543805</v>
      </c>
      <c r="I33" s="12"/>
      <c r="J33" s="58">
        <v>2950822</v>
      </c>
      <c r="K33" s="12"/>
      <c r="L33" s="58">
        <v>-2751426</v>
      </c>
      <c r="M33" s="59"/>
      <c r="N33" s="58">
        <v>215983</v>
      </c>
      <c r="O33" s="59"/>
    </row>
    <row r="34" spans="1:17" ht="21" customHeight="1" x14ac:dyDescent="0.5">
      <c r="D34" s="10" t="s">
        <v>206</v>
      </c>
      <c r="G34" s="114"/>
      <c r="H34" s="58">
        <v>2320375</v>
      </c>
      <c r="I34" s="12"/>
      <c r="J34" s="60">
        <v>-122493</v>
      </c>
      <c r="K34" s="12"/>
      <c r="L34" s="58">
        <v>2320375</v>
      </c>
      <c r="M34" s="59"/>
      <c r="N34" s="60">
        <v>-122493</v>
      </c>
      <c r="O34" s="59"/>
    </row>
    <row r="35" spans="1:17" ht="21" customHeight="1" x14ac:dyDescent="0.5">
      <c r="D35" s="10" t="s">
        <v>172</v>
      </c>
      <c r="G35" s="114"/>
      <c r="H35" s="58">
        <v>0</v>
      </c>
      <c r="I35" s="12"/>
      <c r="J35" s="17">
        <v>-2321373</v>
      </c>
      <c r="K35" s="12"/>
      <c r="L35" s="58">
        <v>0</v>
      </c>
      <c r="M35" s="59"/>
      <c r="N35" s="58">
        <v>0</v>
      </c>
      <c r="O35" s="59"/>
    </row>
    <row r="36" spans="1:17" ht="21" customHeight="1" x14ac:dyDescent="0.5">
      <c r="D36" s="10" t="s">
        <v>86</v>
      </c>
      <c r="G36" s="114"/>
      <c r="H36" s="58">
        <v>-282109</v>
      </c>
      <c r="I36" s="12"/>
      <c r="J36" s="58">
        <v>-1150805</v>
      </c>
      <c r="K36" s="12"/>
      <c r="L36" s="58">
        <v>-278059</v>
      </c>
      <c r="M36" s="59"/>
      <c r="N36" s="58">
        <v>-1142778</v>
      </c>
      <c r="O36" s="59"/>
    </row>
    <row r="37" spans="1:17" ht="21" customHeight="1" x14ac:dyDescent="0.5">
      <c r="D37" s="10" t="s">
        <v>26</v>
      </c>
      <c r="G37" s="114"/>
      <c r="H37" s="58">
        <v>2489183</v>
      </c>
      <c r="I37" s="12"/>
      <c r="J37" s="58">
        <v>3216782</v>
      </c>
      <c r="K37" s="12"/>
      <c r="L37" s="58">
        <v>1835535</v>
      </c>
      <c r="M37" s="12"/>
      <c r="N37" s="58">
        <v>1425228</v>
      </c>
      <c r="O37" s="59"/>
    </row>
    <row r="38" spans="1:17" ht="21" customHeight="1" x14ac:dyDescent="0.5">
      <c r="D38" s="10" t="s">
        <v>227</v>
      </c>
      <c r="G38" s="10"/>
      <c r="H38" s="17">
        <v>1888241</v>
      </c>
      <c r="I38" s="12"/>
      <c r="J38" s="17">
        <v>-10604956</v>
      </c>
      <c r="K38" s="12"/>
      <c r="L38" s="58">
        <v>-695710</v>
      </c>
      <c r="M38" s="12"/>
      <c r="N38" s="58">
        <v>8050772</v>
      </c>
      <c r="O38" s="59"/>
      <c r="Q38" s="17"/>
    </row>
    <row r="39" spans="1:17" ht="21" customHeight="1" x14ac:dyDescent="0.5">
      <c r="D39" s="10" t="s">
        <v>177</v>
      </c>
      <c r="G39" s="10"/>
      <c r="H39" s="58">
        <v>-3717866</v>
      </c>
      <c r="I39" s="12"/>
      <c r="J39" s="58">
        <v>-2778894</v>
      </c>
      <c r="K39" s="12"/>
      <c r="L39" s="58">
        <v>0</v>
      </c>
      <c r="M39" s="12"/>
      <c r="N39" s="60">
        <v>0</v>
      </c>
      <c r="O39" s="59"/>
    </row>
    <row r="40" spans="1:17" ht="21" customHeight="1" x14ac:dyDescent="0.5">
      <c r="D40" s="126" t="s">
        <v>178</v>
      </c>
      <c r="E40" s="126"/>
      <c r="F40" s="126"/>
      <c r="G40" s="10"/>
      <c r="H40" s="58">
        <v>0</v>
      </c>
      <c r="I40" s="12"/>
      <c r="J40" s="17">
        <v>-54965</v>
      </c>
      <c r="K40" s="12"/>
      <c r="L40" s="58">
        <v>0</v>
      </c>
      <c r="M40" s="12"/>
      <c r="N40" s="58">
        <v>-54965</v>
      </c>
      <c r="O40" s="59"/>
    </row>
    <row r="41" spans="1:17" ht="21" customHeight="1" x14ac:dyDescent="0.5">
      <c r="D41" s="10" t="s">
        <v>179</v>
      </c>
      <c r="G41" s="10"/>
      <c r="H41" s="58">
        <v>3855121</v>
      </c>
      <c r="I41" s="12"/>
      <c r="J41" s="58">
        <v>-8587868</v>
      </c>
      <c r="K41" s="12"/>
      <c r="L41" s="58">
        <v>0</v>
      </c>
      <c r="M41" s="12"/>
      <c r="N41" s="58">
        <v>72400</v>
      </c>
      <c r="O41" s="59"/>
    </row>
    <row r="42" spans="1:17" ht="21" customHeight="1" x14ac:dyDescent="0.5">
      <c r="D42" s="10" t="s">
        <v>180</v>
      </c>
      <c r="G42" s="10"/>
      <c r="H42" s="17">
        <v>-1456591</v>
      </c>
      <c r="I42" s="12"/>
      <c r="J42" s="17">
        <v>-10163516</v>
      </c>
      <c r="K42" s="12"/>
      <c r="L42" s="58">
        <v>21338</v>
      </c>
      <c r="M42" s="12"/>
      <c r="N42" s="58">
        <v>208080</v>
      </c>
    </row>
    <row r="43" spans="1:17" ht="21" customHeight="1" x14ac:dyDescent="0.5">
      <c r="D43" s="10" t="s">
        <v>226</v>
      </c>
      <c r="G43" s="10"/>
      <c r="H43" s="17">
        <v>2821022</v>
      </c>
      <c r="I43" s="61"/>
      <c r="J43" s="17">
        <v>39952198</v>
      </c>
      <c r="K43" s="61"/>
      <c r="L43" s="58">
        <v>-3155653</v>
      </c>
      <c r="M43" s="61"/>
      <c r="N43" s="58">
        <v>-4161704</v>
      </c>
      <c r="Q43" s="17"/>
    </row>
    <row r="44" spans="1:17" ht="21" customHeight="1" x14ac:dyDescent="0.5">
      <c r="D44" s="10" t="s">
        <v>181</v>
      </c>
      <c r="G44" s="10"/>
      <c r="H44" s="17">
        <v>1880853</v>
      </c>
      <c r="I44" s="12"/>
      <c r="J44" s="17">
        <v>2341974</v>
      </c>
      <c r="K44" s="12"/>
      <c r="L44" s="58">
        <v>1880853</v>
      </c>
      <c r="M44" s="12"/>
      <c r="N44" s="58">
        <v>2487025</v>
      </c>
    </row>
    <row r="45" spans="1:17" ht="21" customHeight="1" x14ac:dyDescent="0.5">
      <c r="D45" s="10" t="s">
        <v>182</v>
      </c>
      <c r="G45" s="10"/>
      <c r="H45" s="145">
        <v>-1567460</v>
      </c>
      <c r="I45" s="12"/>
      <c r="J45" s="145">
        <v>-8142845</v>
      </c>
      <c r="K45" s="12"/>
      <c r="L45" s="145">
        <v>-1567460</v>
      </c>
      <c r="M45" s="61"/>
      <c r="N45" s="145">
        <v>-8142845</v>
      </c>
    </row>
    <row r="46" spans="1:17" ht="21" customHeight="1" x14ac:dyDescent="0.5">
      <c r="C46" s="10" t="s">
        <v>240</v>
      </c>
      <c r="G46" s="5"/>
      <c r="H46" s="60">
        <f>SUM(H8:H45)</f>
        <v>-19215346</v>
      </c>
      <c r="I46" s="12"/>
      <c r="J46" s="60">
        <f>SUM(J8:J45)</f>
        <v>-34226876</v>
      </c>
      <c r="K46" s="12"/>
      <c r="L46" s="60">
        <f>SUM(L8:L45)</f>
        <v>-15607522</v>
      </c>
      <c r="M46" s="61"/>
      <c r="N46" s="60">
        <f>SUM(N8:N45)</f>
        <v>-8285661</v>
      </c>
    </row>
    <row r="47" spans="1:17" ht="21" customHeight="1" x14ac:dyDescent="0.5">
      <c r="G47" s="5"/>
      <c r="H47" s="60"/>
      <c r="I47" s="12"/>
      <c r="J47" s="60"/>
      <c r="K47" s="12"/>
      <c r="L47" s="60"/>
      <c r="M47" s="61"/>
      <c r="N47" s="60"/>
    </row>
    <row r="48" spans="1:17" ht="21" customHeight="1" x14ac:dyDescent="0.55000000000000004">
      <c r="A48" s="55" t="s">
        <v>69</v>
      </c>
      <c r="B48" s="55"/>
      <c r="C48" s="55"/>
      <c r="D48" s="55"/>
      <c r="E48" s="55"/>
      <c r="F48" s="55"/>
      <c r="G48" s="55"/>
      <c r="H48" s="56"/>
      <c r="I48" s="55"/>
      <c r="J48" s="55"/>
      <c r="K48" s="55"/>
      <c r="L48" s="56"/>
      <c r="M48" s="55"/>
      <c r="N48" s="115"/>
    </row>
    <row r="49" spans="1:14" ht="21" customHeight="1" x14ac:dyDescent="0.55000000000000004">
      <c r="A49" s="27" t="s">
        <v>121</v>
      </c>
      <c r="B49" s="27"/>
      <c r="C49" s="27"/>
      <c r="D49" s="27"/>
      <c r="E49" s="27"/>
      <c r="F49" s="27"/>
      <c r="G49" s="27"/>
      <c r="H49" s="113"/>
      <c r="I49" s="27"/>
      <c r="J49" s="27"/>
      <c r="K49" s="27"/>
      <c r="L49" s="56"/>
      <c r="M49" s="27"/>
      <c r="N49" s="26"/>
    </row>
    <row r="50" spans="1:14" ht="21" customHeight="1" x14ac:dyDescent="0.55000000000000004">
      <c r="A50" s="27" t="str">
        <f>+A3</f>
        <v>สำหรับปีสิ้นสุดวันที่ 31 ธันวาคม 2566</v>
      </c>
      <c r="B50" s="27"/>
      <c r="C50" s="27"/>
      <c r="D50" s="27"/>
      <c r="E50" s="27"/>
      <c r="F50" s="27"/>
      <c r="G50" s="27"/>
      <c r="H50" s="113"/>
      <c r="I50" s="27"/>
      <c r="J50" s="27"/>
      <c r="K50" s="27"/>
      <c r="L50" s="56"/>
      <c r="M50" s="27"/>
      <c r="N50" s="27"/>
    </row>
    <row r="51" spans="1:14" ht="21" customHeight="1" x14ac:dyDescent="0.55000000000000004">
      <c r="A51" s="5"/>
      <c r="B51" s="5"/>
      <c r="C51" s="5"/>
      <c r="D51" s="5"/>
      <c r="E51" s="5"/>
      <c r="F51" s="5"/>
      <c r="G51" s="5"/>
      <c r="H51" s="190" t="s">
        <v>124</v>
      </c>
      <c r="I51" s="190"/>
      <c r="J51" s="190"/>
      <c r="K51" s="190"/>
      <c r="L51" s="190"/>
      <c r="M51" s="190"/>
      <c r="N51" s="190"/>
    </row>
    <row r="52" spans="1:14" ht="21" customHeight="1" x14ac:dyDescent="0.55000000000000004">
      <c r="H52" s="191" t="s">
        <v>19</v>
      </c>
      <c r="I52" s="191"/>
      <c r="J52" s="191"/>
      <c r="K52" s="139"/>
      <c r="L52" s="191" t="s">
        <v>80</v>
      </c>
      <c r="M52" s="191"/>
      <c r="N52" s="191"/>
    </row>
    <row r="53" spans="1:14" ht="21" customHeight="1" x14ac:dyDescent="0.55000000000000004">
      <c r="F53" s="180" t="s">
        <v>23</v>
      </c>
      <c r="H53" s="68">
        <v>2566</v>
      </c>
      <c r="I53" s="57"/>
      <c r="J53" s="68" t="s">
        <v>81</v>
      </c>
      <c r="K53" s="35"/>
      <c r="L53" s="68">
        <v>2566</v>
      </c>
      <c r="M53" s="57"/>
      <c r="N53" s="68" t="s">
        <v>81</v>
      </c>
    </row>
    <row r="54" spans="1:14" ht="21" customHeight="1" x14ac:dyDescent="0.55000000000000004">
      <c r="A54" s="33" t="s">
        <v>18</v>
      </c>
      <c r="G54" s="5"/>
      <c r="H54" s="60"/>
      <c r="I54" s="12"/>
      <c r="J54" s="60"/>
      <c r="K54" s="12"/>
      <c r="L54" s="60"/>
      <c r="M54" s="61"/>
      <c r="N54" s="60"/>
    </row>
    <row r="55" spans="1:14" ht="21" customHeight="1" x14ac:dyDescent="0.5">
      <c r="D55" s="10" t="s">
        <v>102</v>
      </c>
      <c r="G55" s="5"/>
      <c r="H55" s="60">
        <v>214622</v>
      </c>
      <c r="I55" s="12"/>
      <c r="J55" s="60">
        <v>1132138</v>
      </c>
      <c r="K55" s="12"/>
      <c r="L55" s="58">
        <v>210572</v>
      </c>
      <c r="M55" s="61"/>
      <c r="N55" s="58">
        <v>1124111</v>
      </c>
    </row>
    <row r="56" spans="1:14" ht="21" customHeight="1" x14ac:dyDescent="0.5">
      <c r="D56" s="10" t="s">
        <v>64</v>
      </c>
      <c r="G56" s="5"/>
      <c r="H56" s="60">
        <v>-1219438</v>
      </c>
      <c r="I56" s="12"/>
      <c r="J56" s="60">
        <v>-2518555</v>
      </c>
      <c r="K56" s="12"/>
      <c r="L56" s="58">
        <v>-428963</v>
      </c>
      <c r="M56" s="61"/>
      <c r="N56" s="58">
        <v>-775084</v>
      </c>
    </row>
    <row r="57" spans="1:14" ht="21" customHeight="1" x14ac:dyDescent="0.5">
      <c r="D57" s="10" t="s">
        <v>173</v>
      </c>
      <c r="G57" s="5"/>
      <c r="H57" s="58">
        <v>-87654</v>
      </c>
      <c r="I57" s="12"/>
      <c r="J57" s="58">
        <v>-662009</v>
      </c>
      <c r="K57" s="12"/>
      <c r="L57" s="58">
        <v>455089</v>
      </c>
      <c r="M57" s="61"/>
      <c r="N57" s="58">
        <v>-632629</v>
      </c>
    </row>
    <row r="58" spans="1:14" ht="21" customHeight="1" x14ac:dyDescent="0.5">
      <c r="D58" s="10" t="s">
        <v>208</v>
      </c>
      <c r="G58" s="5"/>
      <c r="H58" s="58">
        <v>0</v>
      </c>
      <c r="I58" s="12"/>
      <c r="J58" s="58">
        <v>-195221</v>
      </c>
      <c r="K58" s="12"/>
      <c r="L58" s="58">
        <v>0</v>
      </c>
      <c r="M58" s="61"/>
      <c r="N58" s="58">
        <v>-195221</v>
      </c>
    </row>
    <row r="59" spans="1:14" s="27" customFormat="1" ht="21" customHeight="1" x14ac:dyDescent="0.55000000000000004">
      <c r="D59" s="27" t="s">
        <v>241</v>
      </c>
      <c r="G59" s="36"/>
      <c r="H59" s="62">
        <f>SUM(H55:H58)+H46</f>
        <v>-20307816</v>
      </c>
      <c r="I59" s="28"/>
      <c r="J59" s="62">
        <f>SUM(J55:J58)+J46</f>
        <v>-36470523</v>
      </c>
      <c r="K59" s="28"/>
      <c r="L59" s="62">
        <f>SUM(L55:L58)+L46</f>
        <v>-15370824</v>
      </c>
      <c r="M59" s="28"/>
      <c r="N59" s="62">
        <f>SUM(N55:N58)+N46</f>
        <v>-8764484</v>
      </c>
    </row>
    <row r="60" spans="1:14" s="27" customFormat="1" ht="21" customHeight="1" x14ac:dyDescent="0.55000000000000004">
      <c r="G60" s="36"/>
      <c r="H60" s="66"/>
      <c r="I60" s="28"/>
      <c r="J60" s="66"/>
      <c r="K60" s="28"/>
      <c r="L60" s="66"/>
      <c r="M60" s="28"/>
      <c r="N60" s="66"/>
    </row>
    <row r="61" spans="1:14" s="27" customFormat="1" ht="21" customHeight="1" x14ac:dyDescent="0.55000000000000004">
      <c r="A61" s="27" t="s">
        <v>53</v>
      </c>
      <c r="G61" s="36"/>
      <c r="H61" s="113"/>
      <c r="I61" s="63"/>
      <c r="J61" s="64"/>
      <c r="K61" s="63"/>
      <c r="L61" s="65"/>
      <c r="M61" s="28"/>
      <c r="N61" s="28"/>
    </row>
    <row r="62" spans="1:14" s="27" customFormat="1" ht="21" customHeight="1" x14ac:dyDescent="0.55000000000000004">
      <c r="B62" s="10"/>
      <c r="C62" s="10" t="s">
        <v>87</v>
      </c>
      <c r="H62" s="60">
        <v>0</v>
      </c>
      <c r="I62" s="59"/>
      <c r="J62" s="60">
        <v>0</v>
      </c>
      <c r="K62" s="59"/>
      <c r="L62" s="58">
        <v>5013835</v>
      </c>
      <c r="M62" s="12"/>
      <c r="N62" s="58">
        <v>45590065</v>
      </c>
    </row>
    <row r="63" spans="1:14" s="27" customFormat="1" ht="21" customHeight="1" x14ac:dyDescent="0.55000000000000004">
      <c r="B63" s="10"/>
      <c r="C63" s="10" t="s">
        <v>88</v>
      </c>
      <c r="H63" s="60">
        <v>0</v>
      </c>
      <c r="I63" s="59"/>
      <c r="J63" s="60">
        <v>0</v>
      </c>
      <c r="K63" s="59"/>
      <c r="L63" s="58">
        <v>-6508500</v>
      </c>
      <c r="M63" s="12"/>
      <c r="N63" s="58">
        <v>-48213000</v>
      </c>
    </row>
    <row r="64" spans="1:14" ht="21" customHeight="1" x14ac:dyDescent="0.5">
      <c r="C64" s="10" t="s">
        <v>174</v>
      </c>
      <c r="D64" s="140"/>
      <c r="E64" s="140"/>
      <c r="F64" s="140"/>
      <c r="G64" s="10"/>
      <c r="H64" s="60">
        <v>0</v>
      </c>
      <c r="I64" s="12"/>
      <c r="J64" s="60">
        <v>79188260</v>
      </c>
      <c r="K64" s="48"/>
      <c r="L64" s="58">
        <v>0</v>
      </c>
      <c r="M64" s="48"/>
      <c r="N64" s="58">
        <v>79188260</v>
      </c>
    </row>
    <row r="65" spans="1:14" ht="21" customHeight="1" x14ac:dyDescent="0.5">
      <c r="C65" s="10" t="s">
        <v>119</v>
      </c>
      <c r="D65" s="140"/>
      <c r="E65" s="140"/>
      <c r="F65" s="140"/>
      <c r="G65" s="10"/>
      <c r="H65" s="60">
        <v>0</v>
      </c>
      <c r="I65" s="12"/>
      <c r="J65" s="60">
        <v>-3000000</v>
      </c>
      <c r="K65" s="48"/>
      <c r="L65" s="58">
        <v>0</v>
      </c>
      <c r="M65" s="48"/>
      <c r="N65" s="58">
        <v>0</v>
      </c>
    </row>
    <row r="66" spans="1:14" ht="21" customHeight="1" x14ac:dyDescent="0.5">
      <c r="C66" s="10" t="s">
        <v>82</v>
      </c>
      <c r="D66" s="140"/>
      <c r="E66" s="140"/>
      <c r="F66" s="140"/>
      <c r="G66" s="10"/>
      <c r="H66" s="60">
        <v>0</v>
      </c>
      <c r="I66" s="12"/>
      <c r="J66" s="60">
        <v>0</v>
      </c>
      <c r="K66" s="48"/>
      <c r="L66" s="58">
        <v>0</v>
      </c>
      <c r="M66" s="48"/>
      <c r="N66" s="48">
        <v>-283249900</v>
      </c>
    </row>
    <row r="67" spans="1:14" ht="21" customHeight="1" x14ac:dyDescent="0.5">
      <c r="C67" s="10" t="s">
        <v>135</v>
      </c>
      <c r="D67" s="140"/>
      <c r="E67" s="140"/>
      <c r="F67" s="140"/>
      <c r="G67" s="10"/>
      <c r="H67" s="60">
        <v>-2664965</v>
      </c>
      <c r="I67" s="12"/>
      <c r="J67" s="60">
        <v>-37901916</v>
      </c>
      <c r="K67" s="48"/>
      <c r="L67" s="58">
        <v>-16965</v>
      </c>
      <c r="M67" s="48"/>
      <c r="N67" s="58">
        <v>-2144316</v>
      </c>
    </row>
    <row r="68" spans="1:14" ht="21" customHeight="1" x14ac:dyDescent="0.5">
      <c r="C68" s="106" t="s">
        <v>83</v>
      </c>
      <c r="D68" s="140"/>
      <c r="E68" s="140"/>
      <c r="F68" s="140"/>
      <c r="G68" s="10"/>
      <c r="H68" s="58">
        <v>1027757</v>
      </c>
      <c r="I68" s="12"/>
      <c r="J68" s="60">
        <v>1420262</v>
      </c>
      <c r="K68" s="48"/>
      <c r="L68" s="58">
        <v>29906</v>
      </c>
      <c r="M68" s="48"/>
      <c r="N68" s="48">
        <v>1420262</v>
      </c>
    </row>
    <row r="69" spans="1:14" ht="21" customHeight="1" x14ac:dyDescent="0.5">
      <c r="C69" s="10" t="s">
        <v>89</v>
      </c>
      <c r="D69" s="140"/>
      <c r="E69" s="140"/>
      <c r="F69" s="140"/>
      <c r="G69" s="10"/>
      <c r="H69" s="60">
        <v>-25000</v>
      </c>
      <c r="I69" s="61"/>
      <c r="J69" s="60">
        <v>-514554</v>
      </c>
      <c r="K69" s="60"/>
      <c r="L69" s="58">
        <v>-25000</v>
      </c>
      <c r="M69" s="48"/>
      <c r="N69" s="58">
        <v>-200034</v>
      </c>
    </row>
    <row r="70" spans="1:14" ht="21" customHeight="1" x14ac:dyDescent="0.5">
      <c r="C70" s="10" t="s">
        <v>136</v>
      </c>
      <c r="D70" s="140"/>
      <c r="E70" s="140"/>
      <c r="F70" s="140"/>
      <c r="G70" s="10"/>
      <c r="H70" s="60">
        <v>0</v>
      </c>
      <c r="I70" s="61"/>
      <c r="J70" s="60">
        <v>-10000000</v>
      </c>
      <c r="K70" s="60"/>
      <c r="L70" s="58">
        <v>0</v>
      </c>
      <c r="M70" s="48"/>
      <c r="N70" s="58">
        <v>0</v>
      </c>
    </row>
    <row r="71" spans="1:14" ht="21" customHeight="1" x14ac:dyDescent="0.5">
      <c r="C71" s="10" t="s">
        <v>242</v>
      </c>
      <c r="D71" s="140"/>
      <c r="E71" s="140"/>
      <c r="F71" s="140"/>
      <c r="G71" s="10"/>
      <c r="H71" s="60">
        <v>-475000</v>
      </c>
      <c r="I71" s="61"/>
      <c r="J71" s="60">
        <v>0</v>
      </c>
      <c r="K71" s="60"/>
      <c r="L71" s="58">
        <v>0</v>
      </c>
      <c r="M71" s="48"/>
      <c r="N71" s="58">
        <v>0</v>
      </c>
    </row>
    <row r="72" spans="1:14" ht="21" customHeight="1" x14ac:dyDescent="0.5">
      <c r="C72" s="10" t="s">
        <v>137</v>
      </c>
      <c r="D72" s="140"/>
      <c r="E72" s="140"/>
      <c r="F72" s="140"/>
      <c r="G72" s="10"/>
      <c r="H72" s="60">
        <v>0</v>
      </c>
      <c r="I72" s="61"/>
      <c r="J72" s="58">
        <v>4999975</v>
      </c>
      <c r="K72" s="60"/>
      <c r="L72" s="58">
        <v>0</v>
      </c>
      <c r="M72" s="48"/>
      <c r="N72" s="58">
        <v>4999975</v>
      </c>
    </row>
    <row r="73" spans="1:14" ht="21" customHeight="1" x14ac:dyDescent="0.5">
      <c r="C73" s="10" t="s">
        <v>195</v>
      </c>
      <c r="D73" s="140"/>
      <c r="E73" s="140"/>
      <c r="F73" s="140"/>
      <c r="G73" s="10"/>
      <c r="H73" s="60">
        <v>0</v>
      </c>
      <c r="I73" s="61"/>
      <c r="J73" s="58">
        <v>0</v>
      </c>
      <c r="K73" s="60"/>
      <c r="L73" s="58">
        <v>195876078</v>
      </c>
      <c r="M73" s="48"/>
      <c r="N73" s="58">
        <v>0</v>
      </c>
    </row>
    <row r="74" spans="1:14" ht="21" customHeight="1" x14ac:dyDescent="0.5">
      <c r="C74" s="10" t="s">
        <v>125</v>
      </c>
      <c r="D74" s="140"/>
      <c r="E74" s="140"/>
      <c r="F74" s="140"/>
      <c r="G74" s="10"/>
      <c r="H74" s="60">
        <v>22875050</v>
      </c>
      <c r="I74" s="12"/>
      <c r="J74" s="58">
        <v>181000000</v>
      </c>
      <c r="K74" s="48"/>
      <c r="L74" s="58">
        <v>22400000</v>
      </c>
      <c r="M74" s="48"/>
      <c r="N74" s="58">
        <v>181000000</v>
      </c>
    </row>
    <row r="75" spans="1:14" ht="21" customHeight="1" x14ac:dyDescent="0.5">
      <c r="C75" s="10" t="s">
        <v>184</v>
      </c>
      <c r="D75" s="140"/>
      <c r="E75" s="140"/>
      <c r="F75" s="140"/>
      <c r="G75" s="10"/>
      <c r="H75" s="60">
        <v>0</v>
      </c>
      <c r="I75" s="12"/>
      <c r="J75" s="58">
        <v>-90000000</v>
      </c>
      <c r="K75" s="48"/>
      <c r="L75" s="58">
        <v>-201130118</v>
      </c>
      <c r="M75" s="48"/>
      <c r="N75" s="58">
        <v>-90000000</v>
      </c>
    </row>
    <row r="76" spans="1:14" ht="21" customHeight="1" x14ac:dyDescent="0.5">
      <c r="C76" s="10" t="s">
        <v>115</v>
      </c>
      <c r="D76" s="140"/>
      <c r="E76" s="140"/>
      <c r="F76" s="140"/>
      <c r="G76" s="10"/>
      <c r="H76" s="60">
        <v>147551</v>
      </c>
      <c r="I76" s="61"/>
      <c r="J76" s="60">
        <v>2213545</v>
      </c>
      <c r="K76" s="60"/>
      <c r="L76" s="58">
        <v>0</v>
      </c>
      <c r="M76" s="48"/>
      <c r="N76" s="58">
        <v>0</v>
      </c>
    </row>
    <row r="77" spans="1:14" ht="21" customHeight="1" x14ac:dyDescent="0.5">
      <c r="C77" s="10" t="s">
        <v>209</v>
      </c>
      <c r="D77" s="140"/>
      <c r="E77" s="140"/>
      <c r="F77" s="140"/>
      <c r="G77" s="10"/>
      <c r="H77" s="60">
        <v>0</v>
      </c>
      <c r="I77" s="61"/>
      <c r="J77" s="17">
        <v>-221249950</v>
      </c>
      <c r="K77" s="60"/>
      <c r="L77" s="58">
        <v>0</v>
      </c>
      <c r="M77" s="48"/>
      <c r="N77" s="58">
        <v>0</v>
      </c>
    </row>
    <row r="78" spans="1:14" s="27" customFormat="1" ht="21" customHeight="1" x14ac:dyDescent="0.55000000000000004">
      <c r="D78" s="27" t="s">
        <v>246</v>
      </c>
      <c r="G78" s="36"/>
      <c r="H78" s="62">
        <f>SUM(H62:H77)</f>
        <v>20885393</v>
      </c>
      <c r="I78" s="28"/>
      <c r="J78" s="62">
        <f>SUM(J62:J77)</f>
        <v>-93844378</v>
      </c>
      <c r="K78" s="113"/>
      <c r="L78" s="62">
        <f>SUM(L62:L77)</f>
        <v>15639236</v>
      </c>
      <c r="M78" s="113"/>
      <c r="N78" s="62">
        <f>SUM(N62:N77)</f>
        <v>-111608688</v>
      </c>
    </row>
    <row r="79" spans="1:14" ht="21" customHeight="1" x14ac:dyDescent="0.5">
      <c r="G79" s="5"/>
      <c r="H79" s="58"/>
      <c r="I79" s="12"/>
      <c r="J79" s="59"/>
      <c r="K79" s="12"/>
      <c r="L79" s="60"/>
      <c r="M79" s="12"/>
      <c r="N79" s="61"/>
    </row>
    <row r="80" spans="1:14" s="27" customFormat="1" ht="21" customHeight="1" x14ac:dyDescent="0.55000000000000004">
      <c r="A80" s="27" t="s">
        <v>74</v>
      </c>
      <c r="G80" s="36"/>
      <c r="H80" s="65"/>
      <c r="I80" s="28"/>
      <c r="J80" s="64"/>
      <c r="K80" s="28"/>
      <c r="L80" s="66"/>
      <c r="M80" s="28"/>
      <c r="N80" s="64"/>
    </row>
    <row r="81" spans="1:14" s="27" customFormat="1" ht="21" customHeight="1" x14ac:dyDescent="0.55000000000000004">
      <c r="C81" s="10" t="s">
        <v>175</v>
      </c>
      <c r="D81" s="10"/>
      <c r="E81" s="10"/>
      <c r="F81" s="10"/>
      <c r="G81" s="36"/>
      <c r="H81" s="60">
        <v>0</v>
      </c>
      <c r="I81" s="63"/>
      <c r="J81" s="60">
        <v>12232502</v>
      </c>
      <c r="K81" s="63"/>
      <c r="L81" s="58">
        <v>0</v>
      </c>
      <c r="M81" s="28"/>
      <c r="N81" s="58">
        <v>0</v>
      </c>
    </row>
    <row r="82" spans="1:14" ht="21" customHeight="1" x14ac:dyDescent="0.5">
      <c r="C82" s="10" t="s">
        <v>243</v>
      </c>
      <c r="D82" s="140"/>
      <c r="E82" s="140"/>
      <c r="F82" s="140"/>
      <c r="G82" s="10"/>
      <c r="H82" s="60">
        <v>831750</v>
      </c>
      <c r="I82" s="12"/>
      <c r="J82" s="60">
        <v>0</v>
      </c>
      <c r="K82" s="48"/>
      <c r="L82" s="58">
        <v>831750</v>
      </c>
      <c r="M82" s="48"/>
      <c r="N82" s="58">
        <v>0</v>
      </c>
    </row>
    <row r="83" spans="1:14" ht="21" customHeight="1" x14ac:dyDescent="0.5">
      <c r="C83" s="10" t="s">
        <v>110</v>
      </c>
      <c r="D83" s="140"/>
      <c r="E83" s="140"/>
      <c r="F83" s="140"/>
      <c r="G83" s="10"/>
      <c r="H83" s="58">
        <v>12050000</v>
      </c>
      <c r="I83" s="61"/>
      <c r="J83" s="60">
        <v>42300000</v>
      </c>
      <c r="K83" s="60"/>
      <c r="L83" s="58">
        <v>11050000</v>
      </c>
      <c r="M83" s="48"/>
      <c r="N83" s="58">
        <v>42300000</v>
      </c>
    </row>
    <row r="84" spans="1:14" ht="21" customHeight="1" x14ac:dyDescent="0.5">
      <c r="C84" s="10" t="s">
        <v>185</v>
      </c>
      <c r="D84" s="140"/>
      <c r="E84" s="140"/>
      <c r="F84" s="140"/>
      <c r="G84" s="10"/>
      <c r="H84" s="58">
        <v>-26250000</v>
      </c>
      <c r="I84" s="61"/>
      <c r="J84" s="60">
        <v>-16000000</v>
      </c>
      <c r="K84" s="60"/>
      <c r="L84" s="58">
        <v>-25350000</v>
      </c>
      <c r="M84" s="48"/>
      <c r="N84" s="58">
        <v>-16000000</v>
      </c>
    </row>
    <row r="85" spans="1:14" ht="21" customHeight="1" x14ac:dyDescent="0.5">
      <c r="C85" s="10" t="s">
        <v>232</v>
      </c>
      <c r="D85" s="140"/>
      <c r="E85" s="140"/>
      <c r="F85" s="140"/>
      <c r="G85" s="10"/>
      <c r="H85" s="58">
        <v>6000000</v>
      </c>
      <c r="I85" s="61"/>
      <c r="J85" s="60">
        <v>0</v>
      </c>
      <c r="K85" s="60"/>
      <c r="L85" s="58">
        <v>6000000</v>
      </c>
      <c r="M85" s="48"/>
      <c r="N85" s="58">
        <v>0</v>
      </c>
    </row>
    <row r="86" spans="1:14" ht="21" customHeight="1" x14ac:dyDescent="0.55000000000000004">
      <c r="C86" s="10" t="s">
        <v>149</v>
      </c>
      <c r="G86" s="36"/>
      <c r="H86" s="60">
        <v>0</v>
      </c>
      <c r="I86" s="63"/>
      <c r="J86" s="60">
        <v>1967000</v>
      </c>
      <c r="K86" s="63"/>
      <c r="L86" s="58">
        <v>0</v>
      </c>
      <c r="M86" s="28"/>
      <c r="N86" s="58">
        <v>0</v>
      </c>
    </row>
    <row r="87" spans="1:14" ht="21" customHeight="1" x14ac:dyDescent="0.55000000000000004">
      <c r="C87" s="10" t="s">
        <v>210</v>
      </c>
      <c r="G87" s="36"/>
      <c r="H87" s="60">
        <v>5950000</v>
      </c>
      <c r="I87" s="63"/>
      <c r="J87" s="60">
        <v>100400000</v>
      </c>
      <c r="K87" s="63"/>
      <c r="L87" s="58">
        <v>5950000</v>
      </c>
      <c r="M87" s="28"/>
      <c r="N87" s="58">
        <v>100400000</v>
      </c>
    </row>
    <row r="88" spans="1:14" ht="21" customHeight="1" x14ac:dyDescent="0.5">
      <c r="C88" s="10" t="s">
        <v>150</v>
      </c>
      <c r="D88" s="140"/>
      <c r="E88" s="140"/>
      <c r="F88" s="140"/>
      <c r="G88" s="10"/>
      <c r="H88" s="58">
        <v>625000</v>
      </c>
      <c r="I88" s="61"/>
      <c r="J88" s="58">
        <v>100</v>
      </c>
      <c r="K88" s="60"/>
      <c r="L88" s="58">
        <v>0</v>
      </c>
      <c r="M88" s="48"/>
      <c r="N88" s="58">
        <v>0</v>
      </c>
    </row>
    <row r="89" spans="1:14" s="27" customFormat="1" ht="21" customHeight="1" x14ac:dyDescent="0.55000000000000004">
      <c r="A89" s="10"/>
      <c r="B89" s="10"/>
      <c r="C89" s="10" t="s">
        <v>106</v>
      </c>
      <c r="D89" s="10"/>
      <c r="E89" s="10"/>
      <c r="F89" s="10"/>
      <c r="G89" s="10"/>
      <c r="H89" s="58">
        <v>-707329</v>
      </c>
      <c r="I89" s="12"/>
      <c r="J89" s="58">
        <v>-510786</v>
      </c>
      <c r="K89" s="48"/>
      <c r="L89" s="58">
        <v>-707329</v>
      </c>
      <c r="M89" s="48"/>
      <c r="N89" s="58">
        <v>-510786</v>
      </c>
    </row>
    <row r="90" spans="1:14" s="27" customFormat="1" ht="21" customHeight="1" x14ac:dyDescent="0.55000000000000004">
      <c r="A90" s="10"/>
      <c r="B90" s="10"/>
      <c r="C90" s="10" t="s">
        <v>97</v>
      </c>
      <c r="D90" s="10"/>
      <c r="E90" s="10"/>
      <c r="F90" s="10"/>
      <c r="G90" s="10"/>
      <c r="H90" s="58">
        <v>-4715632</v>
      </c>
      <c r="I90" s="12"/>
      <c r="J90" s="58">
        <v>-23279245</v>
      </c>
      <c r="K90" s="48"/>
      <c r="L90" s="145">
        <v>-1396368</v>
      </c>
      <c r="M90" s="48"/>
      <c r="N90" s="145">
        <v>-4518207</v>
      </c>
    </row>
    <row r="91" spans="1:14" s="27" customFormat="1" ht="21" customHeight="1" x14ac:dyDescent="0.55000000000000004">
      <c r="D91" s="27" t="s">
        <v>244</v>
      </c>
      <c r="G91" s="36"/>
      <c r="H91" s="62">
        <f>SUM(H81:H90)</f>
        <v>-6216211</v>
      </c>
      <c r="I91" s="28"/>
      <c r="J91" s="62">
        <f>SUM(J81:J90)</f>
        <v>117109571</v>
      </c>
      <c r="K91" s="113"/>
      <c r="L91" s="62">
        <f>SUM(L81:L90)</f>
        <v>-3621947</v>
      </c>
      <c r="M91" s="113"/>
      <c r="N91" s="62">
        <f>SUM(N81:N90)</f>
        <v>121671007</v>
      </c>
    </row>
    <row r="92" spans="1:14" s="27" customFormat="1" ht="21" customHeight="1" x14ac:dyDescent="0.55000000000000004">
      <c r="A92" s="27" t="s">
        <v>176</v>
      </c>
      <c r="G92" s="36"/>
      <c r="H92" s="65">
        <f>H91+H78+H59</f>
        <v>-5638634</v>
      </c>
      <c r="I92" s="113"/>
      <c r="J92" s="65">
        <f>J91+J78+J59</f>
        <v>-13205330</v>
      </c>
      <c r="K92" s="113"/>
      <c r="L92" s="65">
        <f>L91+L78+L59</f>
        <v>-3353535</v>
      </c>
      <c r="M92" s="113"/>
      <c r="N92" s="65">
        <f>N91+N78+N59</f>
        <v>1297835</v>
      </c>
    </row>
    <row r="93" spans="1:14" s="27" customFormat="1" ht="21" customHeight="1" x14ac:dyDescent="0.55000000000000004">
      <c r="A93" s="10"/>
      <c r="C93" s="10" t="s">
        <v>211</v>
      </c>
      <c r="F93" s="114">
        <v>6</v>
      </c>
      <c r="H93" s="17">
        <v>5727406</v>
      </c>
      <c r="I93" s="12"/>
      <c r="J93" s="60">
        <v>16868145</v>
      </c>
      <c r="K93" s="48"/>
      <c r="L93" s="60">
        <v>3382669</v>
      </c>
      <c r="M93" s="48"/>
      <c r="N93" s="60">
        <v>2084834</v>
      </c>
    </row>
    <row r="94" spans="1:14" s="27" customFormat="1" ht="21" customHeight="1" x14ac:dyDescent="0.55000000000000004">
      <c r="A94" s="10"/>
      <c r="C94" s="10" t="s">
        <v>151</v>
      </c>
      <c r="H94" s="4">
        <v>0</v>
      </c>
      <c r="I94" s="12"/>
      <c r="J94" s="17">
        <v>2064591</v>
      </c>
      <c r="K94" s="48"/>
      <c r="L94" s="60">
        <v>0</v>
      </c>
      <c r="M94" s="48"/>
      <c r="N94" s="60">
        <v>0</v>
      </c>
    </row>
    <row r="95" spans="1:14" s="33" customFormat="1" ht="21" customHeight="1" thickBot="1" x14ac:dyDescent="0.6">
      <c r="A95" s="27" t="s">
        <v>213</v>
      </c>
      <c r="C95" s="151"/>
      <c r="F95" s="114">
        <v>6</v>
      </c>
      <c r="G95" s="36"/>
      <c r="H95" s="67">
        <f>SUM(H92:H94)</f>
        <v>88772</v>
      </c>
      <c r="I95" s="63"/>
      <c r="J95" s="67">
        <f>SUM(J92:J94)</f>
        <v>5727406</v>
      </c>
      <c r="K95" s="65"/>
      <c r="L95" s="67">
        <f>SUM(L92:L94)</f>
        <v>29134</v>
      </c>
      <c r="M95" s="113"/>
      <c r="N95" s="67">
        <f>SUM(N92:N94)</f>
        <v>3382669</v>
      </c>
    </row>
    <row r="96" spans="1:14" ht="21" customHeight="1" thickTop="1" x14ac:dyDescent="0.5"/>
    <row r="97" spans="1:14" ht="21" customHeight="1" thickTop="1" x14ac:dyDescent="0.55000000000000004">
      <c r="A97" s="55" t="s">
        <v>69</v>
      </c>
      <c r="B97" s="55"/>
      <c r="C97" s="55"/>
      <c r="D97" s="55"/>
      <c r="E97" s="55"/>
      <c r="F97" s="55"/>
      <c r="G97" s="55"/>
      <c r="H97" s="56"/>
      <c r="I97" s="55"/>
      <c r="J97" s="55"/>
      <c r="K97" s="55"/>
      <c r="L97" s="56"/>
      <c r="M97" s="55"/>
      <c r="N97" s="115"/>
    </row>
    <row r="98" spans="1:14" ht="21" customHeight="1" x14ac:dyDescent="0.55000000000000004">
      <c r="A98" s="27" t="s">
        <v>121</v>
      </c>
      <c r="B98" s="27"/>
      <c r="C98" s="27"/>
      <c r="D98" s="27"/>
      <c r="E98" s="27"/>
      <c r="F98" s="27"/>
      <c r="G98" s="27"/>
      <c r="H98" s="113"/>
      <c r="I98" s="27"/>
      <c r="J98" s="27"/>
      <c r="K98" s="27"/>
      <c r="L98" s="56"/>
      <c r="M98" s="27"/>
      <c r="N98" s="26"/>
    </row>
    <row r="99" spans="1:14" ht="21" customHeight="1" x14ac:dyDescent="0.55000000000000004">
      <c r="A99" s="27" t="str">
        <f>A50</f>
        <v>สำหรับปีสิ้นสุดวันที่ 31 ธันวาคม 2566</v>
      </c>
      <c r="B99" s="27"/>
      <c r="C99" s="27"/>
      <c r="D99" s="27"/>
      <c r="E99" s="27"/>
      <c r="F99" s="27"/>
      <c r="G99" s="27"/>
      <c r="H99" s="113"/>
      <c r="I99" s="27"/>
      <c r="J99" s="27"/>
      <c r="K99" s="27"/>
      <c r="L99" s="56"/>
      <c r="M99" s="27"/>
      <c r="N99" s="27"/>
    </row>
    <row r="100" spans="1:14" ht="21" customHeight="1" x14ac:dyDescent="0.55000000000000004">
      <c r="A100" s="5"/>
      <c r="B100" s="5"/>
      <c r="C100" s="5"/>
      <c r="D100" s="5"/>
      <c r="E100" s="5"/>
      <c r="F100" s="5"/>
      <c r="G100" s="5"/>
      <c r="H100" s="190" t="s">
        <v>124</v>
      </c>
      <c r="I100" s="190"/>
      <c r="J100" s="190"/>
      <c r="K100" s="190"/>
      <c r="L100" s="190"/>
      <c r="M100" s="190"/>
      <c r="N100" s="190"/>
    </row>
    <row r="101" spans="1:14" ht="21" customHeight="1" x14ac:dyDescent="0.55000000000000004">
      <c r="H101" s="191" t="s">
        <v>19</v>
      </c>
      <c r="I101" s="191"/>
      <c r="J101" s="191"/>
      <c r="K101" s="139"/>
      <c r="L101" s="191" t="s">
        <v>80</v>
      </c>
      <c r="M101" s="191"/>
      <c r="N101" s="191"/>
    </row>
    <row r="102" spans="1:14" ht="21" customHeight="1" x14ac:dyDescent="0.55000000000000004">
      <c r="H102" s="68">
        <v>2566</v>
      </c>
      <c r="I102" s="57"/>
      <c r="J102" s="68" t="s">
        <v>81</v>
      </c>
      <c r="K102" s="35"/>
      <c r="L102" s="68">
        <v>2566</v>
      </c>
      <c r="M102" s="57"/>
      <c r="N102" s="68" t="s">
        <v>81</v>
      </c>
    </row>
    <row r="104" spans="1:14" ht="21" customHeight="1" x14ac:dyDescent="0.55000000000000004">
      <c r="A104" s="27" t="s">
        <v>196</v>
      </c>
    </row>
    <row r="105" spans="1:14" ht="21" customHeight="1" x14ac:dyDescent="0.5">
      <c r="C105" s="156" t="s">
        <v>212</v>
      </c>
      <c r="H105" s="48">
        <v>0</v>
      </c>
      <c r="J105" s="17">
        <v>90000000</v>
      </c>
      <c r="L105" s="58">
        <v>0</v>
      </c>
      <c r="N105" s="17">
        <v>90000000</v>
      </c>
    </row>
    <row r="106" spans="1:14" ht="21" customHeight="1" x14ac:dyDescent="0.5">
      <c r="C106" s="156" t="s">
        <v>245</v>
      </c>
      <c r="H106" s="48">
        <v>20476882.210000001</v>
      </c>
      <c r="J106" s="48">
        <v>0</v>
      </c>
      <c r="L106" s="58">
        <v>20476882.210000001</v>
      </c>
      <c r="N106" s="48">
        <v>0</v>
      </c>
    </row>
    <row r="107" spans="1:14" ht="21" customHeight="1" x14ac:dyDescent="0.5">
      <c r="J107" s="48"/>
      <c r="N107" s="48"/>
    </row>
    <row r="108" spans="1:14" ht="21" customHeight="1" x14ac:dyDescent="0.5">
      <c r="H108" s="4"/>
      <c r="J108" s="155"/>
      <c r="N108" s="155"/>
    </row>
  </sheetData>
  <mergeCells count="9">
    <mergeCell ref="H4:N4"/>
    <mergeCell ref="H5:J5"/>
    <mergeCell ref="L5:N5"/>
    <mergeCell ref="H100:N100"/>
    <mergeCell ref="H101:J101"/>
    <mergeCell ref="L101:N101"/>
    <mergeCell ref="H51:N51"/>
    <mergeCell ref="H52:J52"/>
    <mergeCell ref="L52:N52"/>
  </mergeCells>
  <pageMargins left="0.74803149606299213" right="0.5" top="0.74803149606299213" bottom="0.47244094488188981" header="0.31496062992125984" footer="0.23622047244094491"/>
  <pageSetup paperSize="9" scale="66" firstPageNumber="7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2" manualBreakCount="2">
    <brk id="47" max="11" man="1"/>
    <brk id="9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PL!Print_Area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2024-02-22T10:27:55Z</cp:lastPrinted>
  <dcterms:created xsi:type="dcterms:W3CDTF">2003-04-30T06:44:25Z</dcterms:created>
  <dcterms:modified xsi:type="dcterms:W3CDTF">2024-02-22T13:42:07Z</dcterms:modified>
</cp:coreProperties>
</file>