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4\New folder\"/>
    </mc:Choice>
  </mc:AlternateContent>
  <xr:revisionPtr revIDLastSave="0" documentId="13_ncr:1_{36997118-7084-4FA3-8A38-6371C3C03EE8}" xr6:coauthVersionLast="47" xr6:coauthVersionMax="47" xr10:uidLastSave="{00000000-0000-0000-0000-000000000000}"/>
  <bookViews>
    <workbookView xWindow="-120" yWindow="-120" windowWidth="29040" windowHeight="15840" tabRatio="696" firstSheet="1" activeTab="1" xr2:uid="{00000000-000D-0000-FFFF-FFFF00000000}"/>
  </bookViews>
  <sheets>
    <sheet name="SE-conso" sheetId="5" state="hidden" r:id="rId1"/>
    <sheet name="แสดงฐานะทางการเงิน " sheetId="21" r:id="rId2"/>
    <sheet name="PL_9-10 " sheetId="23" r:id="rId3"/>
    <sheet name="SE-Conso11" sheetId="25" r:id="rId4"/>
    <sheet name="SE_12" sheetId="26" r:id="rId5"/>
    <sheet name="CF_13-15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0" localSheetId="2">'[1]Statement-BAHT'!#REF!</definedName>
    <definedName name="\0" localSheetId="4">'[1]Statement-BAHT'!#REF!</definedName>
    <definedName name="\0" localSheetId="3">'[1]Statement-BAHT'!#REF!</definedName>
    <definedName name="\0" localSheetId="1">'[1]Statement-BAHT'!#REF!</definedName>
    <definedName name="\0">'[1]Statement-BAHT'!#REF!</definedName>
    <definedName name="\a">#N/A</definedName>
    <definedName name="\ad" localSheetId="2">#REF!</definedName>
    <definedName name="\ad" localSheetId="4">#REF!</definedName>
    <definedName name="\ad" localSheetId="3">#REF!</definedName>
    <definedName name="\ad" localSheetId="1">#REF!</definedName>
    <definedName name="\ad">#REF!</definedName>
    <definedName name="\b" localSheetId="2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 localSheetId="2">#REF!</definedName>
    <definedName name="\c" localSheetId="4">#REF!</definedName>
    <definedName name="\c" localSheetId="3">#REF!</definedName>
    <definedName name="\c" localSheetId="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 localSheetId="2">'[2]038-VTR'!#REF!</definedName>
    <definedName name="\l" localSheetId="4">'[2]038-VTR'!#REF!</definedName>
    <definedName name="\l" localSheetId="3">'[2]038-VTR'!#REF!</definedName>
    <definedName name="\l" localSheetId="1">'[2]038-VTR'!#REF!</definedName>
    <definedName name="\l">'[2]038-VTR'!#REF!</definedName>
    <definedName name="\m" localSheetId="2">#REF!</definedName>
    <definedName name="\m" localSheetId="4">#REF!</definedName>
    <definedName name="\m" localSheetId="3">#REF!</definedName>
    <definedName name="\m" localSheetId="1">#REF!</definedName>
    <definedName name="\m">#REF!</definedName>
    <definedName name="\n">#N/A</definedName>
    <definedName name="\o" localSheetId="2">#REF!</definedName>
    <definedName name="\o" localSheetId="4">#REF!</definedName>
    <definedName name="\o" localSheetId="3">#REF!</definedName>
    <definedName name="\o" localSheetId="1">#REF!</definedName>
    <definedName name="\o">#REF!</definedName>
    <definedName name="\orkje" localSheetId="2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2">#REF!</definedName>
    <definedName name="\p" localSheetId="4">#REF!</definedName>
    <definedName name="\p" localSheetId="3">#REF!</definedName>
    <definedName name="\p" localSheetId="1">#REF!</definedName>
    <definedName name="\p">#REF!</definedName>
    <definedName name="\q" localSheetId="2">#REF!</definedName>
    <definedName name="\q" localSheetId="4">#REF!</definedName>
    <definedName name="\q" localSheetId="3">#REF!</definedName>
    <definedName name="\q" localSheetId="1">#REF!</definedName>
    <definedName name="\q">#REF!</definedName>
    <definedName name="\r" localSheetId="2">'[3]034-VTR'!#REF!</definedName>
    <definedName name="\r" localSheetId="4">'[3]034-VTR'!#REF!</definedName>
    <definedName name="\r" localSheetId="3">'[3]034-VTR'!#REF!</definedName>
    <definedName name="\r" localSheetId="1">'[3]034-VTR'!#REF!</definedName>
    <definedName name="\r">'[3]034-VTR'!#REF!</definedName>
    <definedName name="\s" localSheetId="2">#REF!</definedName>
    <definedName name="\s" localSheetId="4">#REF!</definedName>
    <definedName name="\s" localSheetId="3">#REF!</definedName>
    <definedName name="\s" localSheetId="1">#REF!</definedName>
    <definedName name="\s">#REF!</definedName>
    <definedName name="\t" localSheetId="2">[4]BAL!#REF!</definedName>
    <definedName name="\t" localSheetId="4">[4]BAL!#REF!</definedName>
    <definedName name="\t" localSheetId="3">[4]BAL!#REF!</definedName>
    <definedName name="\t" localSheetId="1">[4]BAL!#REF!</definedName>
    <definedName name="\t">[4]BAL!#REF!</definedName>
    <definedName name="\u" localSheetId="2">#REF!</definedName>
    <definedName name="\u" localSheetId="4">#REF!</definedName>
    <definedName name="\u" localSheetId="3">#REF!</definedName>
    <definedName name="\u" localSheetId="1">#REF!</definedName>
    <definedName name="\u">#REF!</definedName>
    <definedName name="\v" localSheetId="2">#REF!</definedName>
    <definedName name="\v" localSheetId="4">#REF!</definedName>
    <definedName name="\v" localSheetId="3">#REF!</definedName>
    <definedName name="\v" localSheetId="1">#REF!</definedName>
    <definedName name="\v">#REF!</definedName>
    <definedName name="\w" localSheetId="2">#REF!</definedName>
    <definedName name="\w" localSheetId="4">#REF!</definedName>
    <definedName name="\w" localSheetId="3">#REF!</definedName>
    <definedName name="\w" localSheetId="1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 localSheetId="2">#REF!</definedName>
    <definedName name="___________SPD1" localSheetId="4">#REF!</definedName>
    <definedName name="___________SPD1" localSheetId="3">#REF!</definedName>
    <definedName name="___________SPD1" localSheetId="1">#REF!</definedName>
    <definedName name="___________SPD1">#REF!</definedName>
    <definedName name="__________SPD1" localSheetId="2">#REF!</definedName>
    <definedName name="__________SPD1" localSheetId="4">#REF!</definedName>
    <definedName name="__________SPD1" localSheetId="3">#REF!</definedName>
    <definedName name="__________SPD1" localSheetId="1">#REF!</definedName>
    <definedName name="__________SPD1">#REF!</definedName>
    <definedName name="_________SPD1" localSheetId="2">#REF!</definedName>
    <definedName name="_________SPD1" localSheetId="4">#REF!</definedName>
    <definedName name="_________SPD1" localSheetId="3">#REF!</definedName>
    <definedName name="_________SPD1" localSheetId="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 localSheetId="2">'[5]Sheet1 (2)'!#REF!</definedName>
    <definedName name="________DAT4" localSheetId="4">'[5]Sheet1 (2)'!#REF!</definedName>
    <definedName name="________DAT4" localSheetId="3">'[5]Sheet1 (2)'!#REF!</definedName>
    <definedName name="________DAT4" localSheetId="1">'[5]Sheet1 (2)'!#REF!</definedName>
    <definedName name="________DAT4">'[5]Sheet1 (2)'!#REF!</definedName>
    <definedName name="________DAT5" localSheetId="2">'[5]Sheet1 (2)'!#REF!</definedName>
    <definedName name="________DAT5" localSheetId="4">'[5]Sheet1 (2)'!#REF!</definedName>
    <definedName name="________DAT5" localSheetId="3">'[5]Sheet1 (2)'!#REF!</definedName>
    <definedName name="________DAT5" localSheetId="1">'[5]Sheet1 (2)'!#REF!</definedName>
    <definedName name="________DAT5">'[5]Sheet1 (2)'!#REF!</definedName>
    <definedName name="________DAT6" localSheetId="2">'[5]Sheet1 (2)'!#REF!</definedName>
    <definedName name="________DAT6" localSheetId="4">'[5]Sheet1 (2)'!#REF!</definedName>
    <definedName name="________DAT6" localSheetId="3">'[5]Sheet1 (2)'!#REF!</definedName>
    <definedName name="________DAT6" localSheetId="1">'[5]Sheet1 (2)'!#REF!</definedName>
    <definedName name="________DAT6">'[5]Sheet1 (2)'!#REF!</definedName>
    <definedName name="________DAT7" localSheetId="2">'[5]Sheet1 (2)'!#REF!</definedName>
    <definedName name="________DAT7" localSheetId="4">'[5]Sheet1 (2)'!#REF!</definedName>
    <definedName name="________DAT7" localSheetId="3">'[5]Sheet1 (2)'!#REF!</definedName>
    <definedName name="________DAT7" localSheetId="1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 localSheetId="2">#REF!</definedName>
    <definedName name="________ER2" localSheetId="4">#REF!</definedName>
    <definedName name="________ER2" localSheetId="3">#REF!</definedName>
    <definedName name="________ER2" localSheetId="1">#REF!</definedName>
    <definedName name="________ER2">#REF!</definedName>
    <definedName name="________HGR3" localSheetId="2">#REF!</definedName>
    <definedName name="________HGR3" localSheetId="4">#REF!</definedName>
    <definedName name="________HGR3" localSheetId="3">#REF!</definedName>
    <definedName name="________HGR3" localSheetId="1">#REF!</definedName>
    <definedName name="________HGR3">#REF!</definedName>
    <definedName name="________o9" localSheetId="2">#REF!</definedName>
    <definedName name="________o9" localSheetId="4">#REF!</definedName>
    <definedName name="________o9" localSheetId="3">#REF!</definedName>
    <definedName name="________o9" localSheetId="1">#REF!</definedName>
    <definedName name="________o9">#REF!</definedName>
    <definedName name="________SPD1">#REF!</definedName>
    <definedName name="________std3">'[6]Standing Data'!$C$4</definedName>
    <definedName name="________x1" localSheetId="2">[7]DealerData!#REF!</definedName>
    <definedName name="________x1" localSheetId="4">[7]DealerData!#REF!</definedName>
    <definedName name="________x1" localSheetId="3">[7]DealerData!#REF!</definedName>
    <definedName name="________x1" localSheetId="1">[7]DealerData!#REF!</definedName>
    <definedName name="________x1">[7]DealerData!#REF!</definedName>
    <definedName name="_______AUX11" localSheetId="2">[8]Feb!#REF!</definedName>
    <definedName name="_______AUX11" localSheetId="4">[8]Feb!#REF!</definedName>
    <definedName name="_______AUX11" localSheetId="3">[8]Feb!#REF!</definedName>
    <definedName name="_______AUX11" localSheetId="1">[8]Feb!#REF!</definedName>
    <definedName name="_______AUX11">[8]Feb!#REF!</definedName>
    <definedName name="_______AUX12" localSheetId="2">[8]Feb!#REF!</definedName>
    <definedName name="_______AUX12" localSheetId="4">[8]Feb!#REF!</definedName>
    <definedName name="_______AUX12" localSheetId="3">[8]Feb!#REF!</definedName>
    <definedName name="_______AUX12" localSheetId="1">[8]Feb!#REF!</definedName>
    <definedName name="_______AUX12">[8]Feb!#REF!</definedName>
    <definedName name="_______AUX13" localSheetId="2">[8]Mar!#REF!</definedName>
    <definedName name="_______AUX13" localSheetId="4">[8]Mar!#REF!</definedName>
    <definedName name="_______AUX13" localSheetId="3">[8]Mar!#REF!</definedName>
    <definedName name="_______AUX13" localSheetId="1">[8]Mar!#REF!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 localSheetId="2">#REF!</definedName>
    <definedName name="_______CUR1" localSheetId="4">#REF!</definedName>
    <definedName name="_______CUR1" localSheetId="3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2">#REF!</definedName>
    <definedName name="_______DAT5" localSheetId="4">#REF!</definedName>
    <definedName name="_______DAT5" localSheetId="3">#REF!</definedName>
    <definedName name="_______DAT5" localSheetId="1">#REF!</definedName>
    <definedName name="_______DAT5">#REF!</definedName>
    <definedName name="_______DAT6" localSheetId="2">#REF!</definedName>
    <definedName name="_______DAT6" localSheetId="4">#REF!</definedName>
    <definedName name="_______DAT6" localSheetId="3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2">[8]Feb!#REF!</definedName>
    <definedName name="_______DIG11" localSheetId="4">[8]Feb!#REF!</definedName>
    <definedName name="_______DIG11" localSheetId="3">[8]Feb!#REF!</definedName>
    <definedName name="_______DIG11" localSheetId="1">[8]Feb!#REF!</definedName>
    <definedName name="_______DIG11">[8]Feb!#REF!</definedName>
    <definedName name="_______DIG12" localSheetId="2">[8]Feb!#REF!</definedName>
    <definedName name="_______DIG12" localSheetId="4">[8]Feb!#REF!</definedName>
    <definedName name="_______DIG12" localSheetId="3">[8]Feb!#REF!</definedName>
    <definedName name="_______DIG12" localSheetId="1">[8]Feb!#REF!</definedName>
    <definedName name="_______DIG12">[8]Feb!#REF!</definedName>
    <definedName name="_______DIG13" localSheetId="2">[8]Mar!#REF!</definedName>
    <definedName name="_______DIG13" localSheetId="4">[8]Mar!#REF!</definedName>
    <definedName name="_______DIG13" localSheetId="3">[8]Mar!#REF!</definedName>
    <definedName name="_______DIG13" localSheetId="1">[8]Mar!#REF!</definedName>
    <definedName name="_______DIG13">[8]Mar!#REF!</definedName>
    <definedName name="_______DIG14" localSheetId="2">[8]Apr!#REF!</definedName>
    <definedName name="_______DIG14" localSheetId="4">[8]Apr!#REF!</definedName>
    <definedName name="_______DIG14" localSheetId="3">[8]Apr!#REF!</definedName>
    <definedName name="_______DIG14" localSheetId="1">[8]Apr!#REF!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 localSheetId="2">#REF!</definedName>
    <definedName name="_______KL379" localSheetId="4">#REF!</definedName>
    <definedName name="_______KL379" localSheetId="3">#REF!</definedName>
    <definedName name="_______KL379" localSheetId="1">#REF!</definedName>
    <definedName name="_______KL379">#REF!</definedName>
    <definedName name="_______PD2" localSheetId="2">[8]Feb!#REF!</definedName>
    <definedName name="_______PD2" localSheetId="4">[8]Feb!#REF!</definedName>
    <definedName name="_______PD2" localSheetId="3">[8]Feb!#REF!</definedName>
    <definedName name="_______PD2" localSheetId="1">[8]Feb!#REF!</definedName>
    <definedName name="_______PD2">[8]Feb!#REF!</definedName>
    <definedName name="_______PD3" localSheetId="4">[8]Mar!#REF!</definedName>
    <definedName name="_______PD3" localSheetId="3">[8]Mar!#REF!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 localSheetId="2">#REF!</definedName>
    <definedName name="_______SPD1" localSheetId="4">#REF!</definedName>
    <definedName name="_______SPD1" localSheetId="3">#REF!</definedName>
    <definedName name="_______SPD1" localSheetId="1">#REF!</definedName>
    <definedName name="_______SPD1">#REF!</definedName>
    <definedName name="_______std3">#N/A</definedName>
    <definedName name="_______SUL4" localSheetId="2">[8]Apr!#REF!</definedName>
    <definedName name="_______SUL4" localSheetId="4">[8]Apr!#REF!</definedName>
    <definedName name="_______SUL4" localSheetId="3">[8]Apr!#REF!</definedName>
    <definedName name="_______SUL4" localSheetId="1">[8]Apr!#REF!</definedName>
    <definedName name="_______SUL4">[8]Apr!#REF!</definedName>
    <definedName name="_______SUL5" localSheetId="4">[8]May!#REF!</definedName>
    <definedName name="_______SUL5" localSheetId="3">[8]May!#REF!</definedName>
    <definedName name="_______SUL5">[8]May!#REF!</definedName>
    <definedName name="_______TAX2" localSheetId="2">#REF!</definedName>
    <definedName name="_______TAX2" localSheetId="4">#REF!</definedName>
    <definedName name="_______TAX2" localSheetId="3">#REF!</definedName>
    <definedName name="_______TAX2" localSheetId="1">#REF!</definedName>
    <definedName name="_______TAX2">#REF!</definedName>
    <definedName name="_______TG11" localSheetId="2">[8]Feb!#REF!</definedName>
    <definedName name="_______TG11" localSheetId="4">[8]Feb!#REF!</definedName>
    <definedName name="_______TG11" localSheetId="3">[8]Feb!#REF!</definedName>
    <definedName name="_______TG11" localSheetId="1">[8]Feb!#REF!</definedName>
    <definedName name="_______TG11">[8]Feb!#REF!</definedName>
    <definedName name="_______TG12" localSheetId="4">[8]Feb!#REF!</definedName>
    <definedName name="_______TG12" localSheetId="3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2">#REF!</definedName>
    <definedName name="______SPD1" localSheetId="4">#REF!</definedName>
    <definedName name="______SPD1" localSheetId="3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2">#REF!</definedName>
    <definedName name="_____SPD1" localSheetId="4">#REF!</definedName>
    <definedName name="_____SPD1" localSheetId="3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2">#REF!</definedName>
    <definedName name="____SPD1" localSheetId="4">#REF!</definedName>
    <definedName name="____SPD1" localSheetId="3">#REF!</definedName>
    <definedName name="____SPD1" localSheetId="1">#REF!</definedName>
    <definedName name="____SPD1">#REF!</definedName>
    <definedName name="____std3">#N/A</definedName>
    <definedName name="___a10" localSheetId="2" hidden="1">{"sales",#N/A,FALSE,"SALES"}</definedName>
    <definedName name="___a10" localSheetId="4" hidden="1">{"sales",#N/A,FALSE,"SALES"}</definedName>
    <definedName name="___a10" localSheetId="3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2">#REF!</definedName>
    <definedName name="___SPD1" localSheetId="4">#REF!</definedName>
    <definedName name="___SPD1" localSheetId="3">#REF!</definedName>
    <definedName name="___SPD1" localSheetId="1">#REF!</definedName>
    <definedName name="___SPD1">#REF!</definedName>
    <definedName name="___std3">#N/A</definedName>
    <definedName name="__a1" localSheetId="2" hidden="1">{"cashflow",#N/A,FALSE,"CASHFLOW "}</definedName>
    <definedName name="__a1" localSheetId="4" hidden="1">{"cashflow",#N/A,FALSE,"CASHFLOW "}</definedName>
    <definedName name="__a1" localSheetId="3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2">#REF!</definedName>
    <definedName name="__A155555" localSheetId="4">#REF!</definedName>
    <definedName name="__A155555" localSheetId="3">#REF!</definedName>
    <definedName name="__A155555" localSheetId="1">#REF!</definedName>
    <definedName name="__A155555">#REF!</definedName>
    <definedName name="__a2" localSheetId="2" hidden="1">{"hilight1",#N/A,FALSE,"HILIGHT1"}</definedName>
    <definedName name="__a2" localSheetId="4" hidden="1">{"hilight1",#N/A,FALSE,"HILIGHT1"}</definedName>
    <definedName name="__a2" localSheetId="3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4" hidden="1">{"hilight2",#N/A,FALSE,"HILIGHT2"}</definedName>
    <definedName name="__a3" localSheetId="3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4" hidden="1">{"hilight3",#N/A,FALSE,"HILIGHT3"}</definedName>
    <definedName name="__a4" localSheetId="3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4" hidden="1">{"income",#N/A,FALSE,"INCOME"}</definedName>
    <definedName name="__a5" localSheetId="3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4" hidden="1">{"index",#N/A,FALSE,"INDEX"}</definedName>
    <definedName name="__a6" localSheetId="3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4" hidden="1">{"PRINT_EST",#N/A,FALSE,"ESTMON"}</definedName>
    <definedName name="__a7" localSheetId="3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4" hidden="1">{"revsale",#N/A,FALSE,"REV-ยุพดี"}</definedName>
    <definedName name="__a8" localSheetId="3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4" hidden="1">{"revable",#N/A,FALSE,"REVABLE"}</definedName>
    <definedName name="__a9" localSheetId="3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2" hidden="1">{"'Model'!$A$1:$N$53"}</definedName>
    <definedName name="__d1" localSheetId="4" hidden="1">{"'Model'!$A$1:$N$53"}</definedName>
    <definedName name="__d1" localSheetId="3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2">#REF!</definedName>
    <definedName name="__DAT16" localSheetId="4">#REF!</definedName>
    <definedName name="__DAT16" localSheetId="3">#REF!</definedName>
    <definedName name="__DAT16" localSheetId="1">#REF!</definedName>
    <definedName name="__DAT16">#REF!</definedName>
    <definedName name="__DAT17" localSheetId="2">#REF!</definedName>
    <definedName name="__DAT17" localSheetId="4">#REF!</definedName>
    <definedName name="__DAT17" localSheetId="3">#REF!</definedName>
    <definedName name="__DAT17" localSheetId="1">#REF!</definedName>
    <definedName name="__DAT17">#REF!</definedName>
    <definedName name="__DAT18" localSheetId="2">#REF!</definedName>
    <definedName name="__DAT18" localSheetId="4">#REF!</definedName>
    <definedName name="__DAT18" localSheetId="3">#REF!</definedName>
    <definedName name="__DAT18" localSheetId="1">#REF!</definedName>
    <definedName name="__DAT18">#REF!</definedName>
    <definedName name="__DAT19">#REF!</definedName>
    <definedName name="__DAT2">#N/A</definedName>
    <definedName name="__DAT20" localSheetId="2">#REF!</definedName>
    <definedName name="__DAT20" localSheetId="4">#REF!</definedName>
    <definedName name="__DAT20" localSheetId="3">#REF!</definedName>
    <definedName name="__DAT20" localSheetId="1">#REF!</definedName>
    <definedName name="__DAT20">#REF!</definedName>
    <definedName name="__DAT21" localSheetId="2">#REF!</definedName>
    <definedName name="__DAT21" localSheetId="4">#REF!</definedName>
    <definedName name="__DAT21" localSheetId="3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2" hidden="1">{"'Eng (page2)'!$A$1:$D$52"}</definedName>
    <definedName name="__er43" localSheetId="4" hidden="1">{"'Eng (page2)'!$A$1:$D$52"}</definedName>
    <definedName name="__er43" localSheetId="3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2">#REF!</definedName>
    <definedName name="__GROUP" localSheetId="4">#REF!</definedName>
    <definedName name="__GROUP" localSheetId="3">#REF!</definedName>
    <definedName name="__GROUP" localSheetId="1">#REF!</definedName>
    <definedName name="__GROUP">#REF!</definedName>
    <definedName name="__GROUP_BAL" localSheetId="2">#REF!</definedName>
    <definedName name="__GROUP_BAL" localSheetId="4">#REF!</definedName>
    <definedName name="__GROUP_BAL" localSheetId="3">#REF!</definedName>
    <definedName name="__GROUP_BAL" localSheetId="1">#REF!</definedName>
    <definedName name="__GROUP_BAL">#REF!</definedName>
    <definedName name="__GROUP_INC" localSheetId="2">#REF!</definedName>
    <definedName name="__GROUP_INC" localSheetId="4">#REF!</definedName>
    <definedName name="__GROUP_INC" localSheetId="3">#REF!</definedName>
    <definedName name="__GROUP_INC" localSheetId="1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 localSheetId="2">#REF!</definedName>
    <definedName name="__SUP2" localSheetId="4">#REF!</definedName>
    <definedName name="__SUP2" localSheetId="3">#REF!</definedName>
    <definedName name="__SUP2" localSheetId="1">#REF!</definedName>
    <definedName name="__SUP2">#REF!</definedName>
    <definedName name="__u1" localSheetId="2">#REF!</definedName>
    <definedName name="__u1" localSheetId="4">#REF!</definedName>
    <definedName name="__u1" localSheetId="3">#REF!</definedName>
    <definedName name="__u1" localSheetId="1">#REF!</definedName>
    <definedName name="__u1">#REF!</definedName>
    <definedName name="__u3" localSheetId="2">#REF!</definedName>
    <definedName name="__u3" localSheetId="4">#REF!</definedName>
    <definedName name="__u3" localSheetId="3">#REF!</definedName>
    <definedName name="__u3" localSheetId="1">#REF!</definedName>
    <definedName name="__u3">#REF!</definedName>
    <definedName name="__u645" localSheetId="2" hidden="1">{"'Eng (page2)'!$A$1:$D$52"}</definedName>
    <definedName name="__u645" localSheetId="4" hidden="1">{"'Eng (page2)'!$A$1:$D$52"}</definedName>
    <definedName name="__u645" localSheetId="3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2">#REF!</definedName>
    <definedName name="__w1" localSheetId="4">#REF!</definedName>
    <definedName name="__w1" localSheetId="3">#REF!</definedName>
    <definedName name="__w1" localSheetId="1">#REF!</definedName>
    <definedName name="__w1">#REF!</definedName>
    <definedName name="__X2" localSheetId="2" hidden="1">{"'Eng (page2)'!$A$1:$D$52"}</definedName>
    <definedName name="__X2" localSheetId="4" hidden="1">{"'Eng (page2)'!$A$1:$D$52"}</definedName>
    <definedName name="__X2" localSheetId="3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2">#REF!</definedName>
    <definedName name="__xZ12345" localSheetId="4">#REF!</definedName>
    <definedName name="__xZ12345" localSheetId="3">#REF!</definedName>
    <definedName name="__xZ12345" localSheetId="1">#REF!</definedName>
    <definedName name="__xZ12345">#REF!</definedName>
    <definedName name="__y4" localSheetId="2" hidden="1">{"'Eng (page2)'!$A$1:$D$52"}</definedName>
    <definedName name="__y4" localSheetId="4" hidden="1">{"'Eng (page2)'!$A$1:$D$52"}</definedName>
    <definedName name="__y4" localSheetId="3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2">#REF!</definedName>
    <definedName name="__ZA15555" localSheetId="4">#REF!</definedName>
    <definedName name="__ZA15555" localSheetId="3">#REF!</definedName>
    <definedName name="__ZA15555" localSheetId="1">#REF!</definedName>
    <definedName name="__ZA15555">#REF!</definedName>
    <definedName name="_0.1Z" localSheetId="2">#REF!</definedName>
    <definedName name="_0.1Z" localSheetId="4">#REF!</definedName>
    <definedName name="_0.1Z" localSheetId="3">#REF!</definedName>
    <definedName name="_0.1Z" localSheetId="1">#REF!</definedName>
    <definedName name="_0.1Z">#REF!</definedName>
    <definedName name="_003" localSheetId="2">#REF!</definedName>
    <definedName name="_003" localSheetId="4">#REF!</definedName>
    <definedName name="_003" localSheetId="3">#REF!</definedName>
    <definedName name="_003" localSheetId="1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 localSheetId="2">'[13]Total 01''05'!#REF!</definedName>
    <definedName name="_102" localSheetId="4">'[13]Total 01''05'!#REF!</definedName>
    <definedName name="_102" localSheetId="3">'[13]Total 01''05'!#REF!</definedName>
    <definedName name="_102" localSheetId="1">'[13]Total 01''05'!#REF!</definedName>
    <definedName name="_102">'[13]Total 01''05'!#REF!</definedName>
    <definedName name="_10G" localSheetId="2">#REF!</definedName>
    <definedName name="_10G" localSheetId="4">#REF!</definedName>
    <definedName name="_10G" localSheetId="3">#REF!</definedName>
    <definedName name="_10G" localSheetId="1">#REF!</definedName>
    <definedName name="_10G">#REF!</definedName>
    <definedName name="_10J" localSheetId="2">#REF!</definedName>
    <definedName name="_10J" localSheetId="4">#REF!</definedName>
    <definedName name="_10J" localSheetId="3">#REF!</definedName>
    <definedName name="_10J" localSheetId="1">#REF!</definedName>
    <definedName name="_10J">#REF!</definedName>
    <definedName name="_10P" localSheetId="2">#REF!</definedName>
    <definedName name="_10P" localSheetId="4">#REF!</definedName>
    <definedName name="_10P" localSheetId="3">#REF!</definedName>
    <definedName name="_10P" localSheetId="1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 localSheetId="2">#REF!</definedName>
    <definedName name="_14G" localSheetId="4">#REF!</definedName>
    <definedName name="_14G" localSheetId="3">#REF!</definedName>
    <definedName name="_14G" localSheetId="1">#REF!</definedName>
    <definedName name="_14G">#REF!</definedName>
    <definedName name="_14P" localSheetId="2">#REF!</definedName>
    <definedName name="_14P" localSheetId="4">#REF!</definedName>
    <definedName name="_14P" localSheetId="3">#REF!</definedName>
    <definedName name="_14P" localSheetId="1">#REF!</definedName>
    <definedName name="_14P">#REF!</definedName>
    <definedName name="_15P" localSheetId="2">#REF!</definedName>
    <definedName name="_15P" localSheetId="4">#REF!</definedName>
    <definedName name="_15P" localSheetId="3">#REF!</definedName>
    <definedName name="_15P" localSheetId="1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 localSheetId="2">[14]REPORT!#REF!</definedName>
    <definedName name="_2" localSheetId="4">[14]REPORT!#REF!</definedName>
    <definedName name="_2" localSheetId="3">[14]REPORT!#REF!</definedName>
    <definedName name="_2" localSheetId="1">[14]REPORT!#REF!</definedName>
    <definedName name="_2">[14]REPORT!#REF!</definedName>
    <definedName name="_2.1.1P" localSheetId="2">#REF!</definedName>
    <definedName name="_2.1.1P" localSheetId="4">#REF!</definedName>
    <definedName name="_2.1.1P" localSheetId="3">#REF!</definedName>
    <definedName name="_2.1.1P" localSheetId="1">#REF!</definedName>
    <definedName name="_2.1.1P">#REF!</definedName>
    <definedName name="_2.1.2P" localSheetId="2">#REF!</definedName>
    <definedName name="_2.1.2P" localSheetId="4">#REF!</definedName>
    <definedName name="_2.1.2P" localSheetId="3">#REF!</definedName>
    <definedName name="_2.1.2P" localSheetId="1">#REF!</definedName>
    <definedName name="_2.1.2P">#REF!</definedName>
    <definedName name="_2.1.3P" localSheetId="2">#REF!</definedName>
    <definedName name="_2.1.3P" localSheetId="4">#REF!</definedName>
    <definedName name="_2.1.3P" localSheetId="3">#REF!</definedName>
    <definedName name="_2.1.3P" localSheetId="1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 localSheetId="2">[14]REPORT!#REF!</definedName>
    <definedName name="_21" localSheetId="4">[14]REPORT!#REF!</definedName>
    <definedName name="_21" localSheetId="3">[14]REPORT!#REF!</definedName>
    <definedName name="_21" localSheetId="1">[14]REPORT!#REF!</definedName>
    <definedName name="_21">[14]REPORT!#REF!</definedName>
    <definedName name="_2G" localSheetId="2">#REF!</definedName>
    <definedName name="_2G" localSheetId="4">#REF!</definedName>
    <definedName name="_2G" localSheetId="3">#REF!</definedName>
    <definedName name="_2G" localSheetId="1">#REF!</definedName>
    <definedName name="_2G">#REF!</definedName>
    <definedName name="_2J" localSheetId="2">#REF!</definedName>
    <definedName name="_2J" localSheetId="4">#REF!</definedName>
    <definedName name="_2J" localSheetId="3">#REF!</definedName>
    <definedName name="_2J" localSheetId="1">#REF!</definedName>
    <definedName name="_2J">#REF!</definedName>
    <definedName name="_2L" localSheetId="2">#REF!</definedName>
    <definedName name="_2L" localSheetId="4">#REF!</definedName>
    <definedName name="_2L" localSheetId="3">#REF!</definedName>
    <definedName name="_2L" localSheetId="1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 localSheetId="2">#REF!</definedName>
    <definedName name="_3.1L" localSheetId="4">#REF!</definedName>
    <definedName name="_3.1L" localSheetId="3">#REF!</definedName>
    <definedName name="_3.1L" localSheetId="1">#REF!</definedName>
    <definedName name="_3.1L">#REF!</definedName>
    <definedName name="_3.1P" localSheetId="2">#REF!</definedName>
    <definedName name="_3.1P" localSheetId="4">#REF!</definedName>
    <definedName name="_3.1P" localSheetId="3">#REF!</definedName>
    <definedName name="_3.1P" localSheetId="1">#REF!</definedName>
    <definedName name="_3.1P">#REF!</definedName>
    <definedName name="_3.1Q" localSheetId="2">#REF!</definedName>
    <definedName name="_3.1Q" localSheetId="4">#REF!</definedName>
    <definedName name="_3.1Q" localSheetId="3">#REF!</definedName>
    <definedName name="_3.1Q" localSheetId="1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 localSheetId="2">#REF!</definedName>
    <definedName name="_320" localSheetId="4">#REF!</definedName>
    <definedName name="_320" localSheetId="3">#REF!</definedName>
    <definedName name="_320" localSheetId="1">#REF!</definedName>
    <definedName name="_320">#REF!</definedName>
    <definedName name="_3G" localSheetId="2">#REF!</definedName>
    <definedName name="_3G" localSheetId="4">#REF!</definedName>
    <definedName name="_3G" localSheetId="3">#REF!</definedName>
    <definedName name="_3G" localSheetId="1">#REF!</definedName>
    <definedName name="_3G">#REF!</definedName>
    <definedName name="_3J" localSheetId="2">#REF!</definedName>
    <definedName name="_3J" localSheetId="4">#REF!</definedName>
    <definedName name="_3J" localSheetId="3">#REF!</definedName>
    <definedName name="_3J" localSheetId="1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 localSheetId="2">#REF!</definedName>
    <definedName name="_42" localSheetId="4">#REF!</definedName>
    <definedName name="_42" localSheetId="3">#REF!</definedName>
    <definedName name="_42" localSheetId="1">#REF!</definedName>
    <definedName name="_42">#REF!</definedName>
    <definedName name="_4G" localSheetId="2">#REF!</definedName>
    <definedName name="_4G" localSheetId="4">#REF!</definedName>
    <definedName name="_4G" localSheetId="3">#REF!</definedName>
    <definedName name="_4G" localSheetId="1">#REF!</definedName>
    <definedName name="_4G">#REF!</definedName>
    <definedName name="_4J" localSheetId="2">#REF!</definedName>
    <definedName name="_4J" localSheetId="4">#REF!</definedName>
    <definedName name="_4J" localSheetId="3">#REF!</definedName>
    <definedName name="_4J" localSheetId="1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 localSheetId="2">#REF!</definedName>
    <definedName name="_5.1P" localSheetId="4">#REF!</definedName>
    <definedName name="_5.1P" localSheetId="3">#REF!</definedName>
    <definedName name="_5.1P" localSheetId="1">#REF!</definedName>
    <definedName name="_5.1P">#REF!</definedName>
    <definedName name="_5.2P" localSheetId="2">#REF!</definedName>
    <definedName name="_5.2P" localSheetId="4">#REF!</definedName>
    <definedName name="_5.2P" localSheetId="3">#REF!</definedName>
    <definedName name="_5.2P" localSheetId="1">#REF!</definedName>
    <definedName name="_5.2P">#REF!</definedName>
    <definedName name="_5.5P" localSheetId="2">#REF!</definedName>
    <definedName name="_5.5P" localSheetId="4">#REF!</definedName>
    <definedName name="_5.5P" localSheetId="3">#REF!</definedName>
    <definedName name="_5.5P" localSheetId="1">#REF!</definedName>
    <definedName name="_5.5P">#REF!</definedName>
    <definedName name="_50">[12]Group!$B$255</definedName>
    <definedName name="_5G" localSheetId="2">#REF!</definedName>
    <definedName name="_5G" localSheetId="4">#REF!</definedName>
    <definedName name="_5G" localSheetId="3">#REF!</definedName>
    <definedName name="_5G" localSheetId="1">#REF!</definedName>
    <definedName name="_5G">#REF!</definedName>
    <definedName name="_5J" localSheetId="2">#REF!</definedName>
    <definedName name="_5J" localSheetId="4">#REF!</definedName>
    <definedName name="_5J" localSheetId="3">#REF!</definedName>
    <definedName name="_5J" localSheetId="1">#REF!</definedName>
    <definedName name="_5J">#REF!</definedName>
    <definedName name="_5P" localSheetId="2">#REF!</definedName>
    <definedName name="_5P" localSheetId="4">#REF!</definedName>
    <definedName name="_5P" localSheetId="3">#REF!</definedName>
    <definedName name="_5P" localSheetId="1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 localSheetId="2">[15]group!#REF!</definedName>
    <definedName name="_60" localSheetId="4">[15]group!#REF!</definedName>
    <definedName name="_60" localSheetId="3">[15]group!#REF!</definedName>
    <definedName name="_60" localSheetId="1">[15]group!#REF!</definedName>
    <definedName name="_60">[15]group!#REF!</definedName>
    <definedName name="_6401" localSheetId="2">#REF!</definedName>
    <definedName name="_6401" localSheetId="4">#REF!</definedName>
    <definedName name="_6401" localSheetId="3">#REF!</definedName>
    <definedName name="_6401" localSheetId="1">#REF!</definedName>
    <definedName name="_6401">#REF!</definedName>
    <definedName name="_6402" localSheetId="2">#REF!</definedName>
    <definedName name="_6402" localSheetId="4">#REF!</definedName>
    <definedName name="_6402" localSheetId="3">#REF!</definedName>
    <definedName name="_6402" localSheetId="1">#REF!</definedName>
    <definedName name="_6402">#REF!</definedName>
    <definedName name="_6403" localSheetId="2">#REF!</definedName>
    <definedName name="_6403" localSheetId="4">#REF!</definedName>
    <definedName name="_6403" localSheetId="3">#REF!</definedName>
    <definedName name="_6403" localSheetId="1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 localSheetId="2">#REF!</definedName>
    <definedName name="_6423" localSheetId="4">#REF!</definedName>
    <definedName name="_6423" localSheetId="3">#REF!</definedName>
    <definedName name="_6423" localSheetId="1">#REF!</definedName>
    <definedName name="_6423">#REF!</definedName>
    <definedName name="_6425" localSheetId="2">#REF!</definedName>
    <definedName name="_6425" localSheetId="4">#REF!</definedName>
    <definedName name="_6425" localSheetId="3">#REF!</definedName>
    <definedName name="_6425" localSheetId="1">#REF!</definedName>
    <definedName name="_6425">#REF!</definedName>
    <definedName name="_6428" localSheetId="2">#REF!</definedName>
    <definedName name="_6428" localSheetId="4">#REF!</definedName>
    <definedName name="_6428" localSheetId="3">#REF!</definedName>
    <definedName name="_6428" localSheetId="1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 localSheetId="2">#REF!</definedName>
    <definedName name="_7G" localSheetId="4">#REF!</definedName>
    <definedName name="_7G" localSheetId="3">#REF!</definedName>
    <definedName name="_7G" localSheetId="1">#REF!</definedName>
    <definedName name="_7G">#REF!</definedName>
    <definedName name="_7J" localSheetId="2">#REF!</definedName>
    <definedName name="_7J" localSheetId="4">#REF!</definedName>
    <definedName name="_7J" localSheetId="3">#REF!</definedName>
    <definedName name="_7J" localSheetId="1">#REF!</definedName>
    <definedName name="_7J">#REF!</definedName>
    <definedName name="_7P" localSheetId="2">#REF!</definedName>
    <definedName name="_7P" localSheetId="4">#REF!</definedName>
    <definedName name="_7P" localSheetId="3">#REF!</definedName>
    <definedName name="_7P" localSheetId="1">#REF!</definedName>
    <definedName name="_7P">#REF!</definedName>
    <definedName name="_7Q">#REF!</definedName>
    <definedName name="_80">[12]Group!$B$282</definedName>
    <definedName name="_8G" localSheetId="2">#REF!</definedName>
    <definedName name="_8G" localSheetId="4">#REF!</definedName>
    <definedName name="_8G" localSheetId="3">#REF!</definedName>
    <definedName name="_8G" localSheetId="1">#REF!</definedName>
    <definedName name="_8G">#REF!</definedName>
    <definedName name="_8J" localSheetId="2">#REF!</definedName>
    <definedName name="_8J" localSheetId="4">#REF!</definedName>
    <definedName name="_8J" localSheetId="3">#REF!</definedName>
    <definedName name="_8J" localSheetId="1">#REF!</definedName>
    <definedName name="_8J">#REF!</definedName>
    <definedName name="_8P" localSheetId="2">#REF!</definedName>
    <definedName name="_8P" localSheetId="4">#REF!</definedName>
    <definedName name="_8P" localSheetId="3">#REF!</definedName>
    <definedName name="_8P" localSheetId="1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2">#REF!</definedName>
    <definedName name="_A50" localSheetId="4">#REF!</definedName>
    <definedName name="_A50" localSheetId="3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2">[18]Group!#REF!</definedName>
    <definedName name="_AC2" localSheetId="4">[18]Group!#REF!</definedName>
    <definedName name="_AC2" localSheetId="3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2">#REF!</definedName>
    <definedName name="_AF2" localSheetId="4">#REF!</definedName>
    <definedName name="_AF2" localSheetId="3">#REF!</definedName>
    <definedName name="_AF2" localSheetId="1">#REF!</definedName>
    <definedName name="_AF2">#REF!</definedName>
    <definedName name="_AF3" localSheetId="2">[18]Group!#REF!</definedName>
    <definedName name="_AF3" localSheetId="4">[18]Group!#REF!</definedName>
    <definedName name="_AF3" localSheetId="3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2">[18]Group!#REF!</definedName>
    <definedName name="_AM1" localSheetId="4">[18]Group!#REF!</definedName>
    <definedName name="_AM1" localSheetId="3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2">[18]Group!#REF!</definedName>
    <definedName name="_ANN2" localSheetId="4">[18]Group!#REF!</definedName>
    <definedName name="_ANN2" localSheetId="3">[18]Group!#REF!</definedName>
    <definedName name="_ANN2" localSheetId="1">[18]Group!#REF!</definedName>
    <definedName name="_ANN2">[18]Group!#REF!</definedName>
    <definedName name="_ANN6" localSheetId="2">[18]Group!#REF!</definedName>
    <definedName name="_ANN6" localSheetId="4">[18]Group!#REF!</definedName>
    <definedName name="_ANN6" localSheetId="3">[18]Group!#REF!</definedName>
    <definedName name="_ANN6" localSheetId="1">[18]Group!#REF!</definedName>
    <definedName name="_ANN6">[18]Group!#REF!</definedName>
    <definedName name="_Asset" localSheetId="2">[15]group!#REF!</definedName>
    <definedName name="_Asset" localSheetId="4">[15]group!#REF!</definedName>
    <definedName name="_Asset" localSheetId="3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2">[18]Group!#REF!</definedName>
    <definedName name="_AZ2" localSheetId="4">[18]Group!#REF!</definedName>
    <definedName name="_AZ2" localSheetId="3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2">[18]Group!#REF!</definedName>
    <definedName name="_C2" localSheetId="4">[18]Group!#REF!</definedName>
    <definedName name="_C2" localSheetId="3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2">#REF!</definedName>
    <definedName name="_DAT1" localSheetId="4">#REF!</definedName>
    <definedName name="_DAT1" localSheetId="3">#REF!</definedName>
    <definedName name="_DAT1" localSheetId="1">#REF!</definedName>
    <definedName name="_DAT1">#REF!</definedName>
    <definedName name="_DAT10" localSheetId="2">#REF!</definedName>
    <definedName name="_DAT10" localSheetId="4">#REF!</definedName>
    <definedName name="_DAT10" localSheetId="3">#REF!</definedName>
    <definedName name="_DAT10" localSheetId="1">#REF!</definedName>
    <definedName name="_DAT10">#REF!</definedName>
    <definedName name="_DAT11" localSheetId="2">#REF!</definedName>
    <definedName name="_DAT11" localSheetId="4">#REF!</definedName>
    <definedName name="_DAT11" localSheetId="3">#REF!</definedName>
    <definedName name="_DAT11" localSheetId="1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2">#REF!</definedName>
    <definedName name="_DAT2" localSheetId="4">#REF!</definedName>
    <definedName name="_DAT2" localSheetId="3">#REF!</definedName>
    <definedName name="_DAT2" localSheetId="1">#REF!</definedName>
    <definedName name="_DAT2">#REF!</definedName>
    <definedName name="_DAT3" localSheetId="2">#REF!</definedName>
    <definedName name="_DAT3" localSheetId="4">#REF!</definedName>
    <definedName name="_DAT3" localSheetId="3">#REF!</definedName>
    <definedName name="_DAT3" localSheetId="1">#REF!</definedName>
    <definedName name="_DAT3">#REF!</definedName>
    <definedName name="_DAT4" localSheetId="2">#REF!</definedName>
    <definedName name="_DAT4" localSheetId="4">#REF!</definedName>
    <definedName name="_DAT4" localSheetId="3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2">#REF!</definedName>
    <definedName name="_DAT7" localSheetId="4">#REF!</definedName>
    <definedName name="_DAT7" localSheetId="3">#REF!</definedName>
    <definedName name="_DAT7" localSheetId="1">#REF!</definedName>
    <definedName name="_DAT7">#REF!</definedName>
    <definedName name="_DAT8" localSheetId="2">#REF!</definedName>
    <definedName name="_DAT8" localSheetId="4">#REF!</definedName>
    <definedName name="_DAT8" localSheetId="3">#REF!</definedName>
    <definedName name="_DAT8" localSheetId="1">#REF!</definedName>
    <definedName name="_DAT8">#REF!</definedName>
    <definedName name="_DAT9" localSheetId="2">#REF!</definedName>
    <definedName name="_DAT9" localSheetId="4">#REF!</definedName>
    <definedName name="_DAT9" localSheetId="3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2">[15]group!#REF!</definedName>
    <definedName name="_E" localSheetId="4">[15]group!#REF!</definedName>
    <definedName name="_E" localSheetId="3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2">#REF!</definedName>
    <definedName name="_f123" localSheetId="4">#REF!</definedName>
    <definedName name="_f123" localSheetId="3">#REF!</definedName>
    <definedName name="_f123" localSheetId="1">#REF!</definedName>
    <definedName name="_f123">#REF!</definedName>
    <definedName name="_F2" localSheetId="2">#REF!</definedName>
    <definedName name="_F2" localSheetId="4">#REF!</definedName>
    <definedName name="_F2" localSheetId="3">#REF!</definedName>
    <definedName name="_F2" localSheetId="1">#REF!</definedName>
    <definedName name="_F2">#REF!</definedName>
    <definedName name="_F3" localSheetId="2">[18]Group!#REF!</definedName>
    <definedName name="_F3" localSheetId="4">[18]Group!#REF!</definedName>
    <definedName name="_F3" localSheetId="3">[18]Group!#REF!</definedName>
    <definedName name="_F3" localSheetId="1">[18]Group!#REF!</definedName>
    <definedName name="_F3">[18]Group!#REF!</definedName>
    <definedName name="_FF">[12]Group!$B$107</definedName>
    <definedName name="_Fill" localSheetId="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2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2">#REF!</definedName>
    <definedName name="_M4" localSheetId="4">#REF!</definedName>
    <definedName name="_M4" localSheetId="3">#REF!</definedName>
    <definedName name="_M4" localSheetId="1">#REF!</definedName>
    <definedName name="_M4">#REF!</definedName>
    <definedName name="_M5">[12]Group!$B$137</definedName>
    <definedName name="_Mat" localSheetId="2">[15]group!#REF!</definedName>
    <definedName name="_Mat" localSheetId="4">[15]group!#REF!</definedName>
    <definedName name="_Mat" localSheetId="3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2">[18]Group!#REF!</definedName>
    <definedName name="_NN2" localSheetId="4">[18]Group!#REF!</definedName>
    <definedName name="_NN2" localSheetId="3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localSheetId="1" hidden="1">#REF!</definedName>
    <definedName name="_Parse_In" hidden="1">#REF!</definedName>
    <definedName name="_Parse_Out" localSheetId="2" hidden="1">[24]total!#REF!</definedName>
    <definedName name="_Parse_Out" localSheetId="4" hidden="1">[24]total!#REF!</definedName>
    <definedName name="_Parse_Out" localSheetId="3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2">#REF!</definedName>
    <definedName name="_S10" localSheetId="4">#REF!</definedName>
    <definedName name="_S10" localSheetId="3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2" hidden="1">#REF!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SPD1" localSheetId="2">#REF!</definedName>
    <definedName name="_SPD1" localSheetId="4">#REF!</definedName>
    <definedName name="_SPD1" localSheetId="3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2">#REF!</definedName>
    <definedName name="_U6" localSheetId="4">#REF!</definedName>
    <definedName name="_U6" localSheetId="3">#REF!</definedName>
    <definedName name="_U6" localSheetId="1">#REF!</definedName>
    <definedName name="_U6">#REF!</definedName>
    <definedName name="_U7">[12]Group!$B$158</definedName>
    <definedName name="_U8" localSheetId="2">[18]Group!#REF!</definedName>
    <definedName name="_U8" localSheetId="4">[18]Group!#REF!</definedName>
    <definedName name="_U8" localSheetId="3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2">[18]Group!#REF!</definedName>
    <definedName name="_Z2" localSheetId="4">[18]Group!#REF!</definedName>
    <definedName name="_Z2" localSheetId="3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2">[15]group!#REF!</definedName>
    <definedName name="_ขายวัสดุ" localSheetId="4">[15]group!#REF!</definedName>
    <definedName name="_ขายวัสดุ" localSheetId="3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2">[15]group!#REF!</definedName>
    <definedName name="_ขายสินทรัพย์" localSheetId="4">[15]group!#REF!</definedName>
    <definedName name="_ขายสินทรัพย์" localSheetId="3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2">#REF!</definedName>
    <definedName name="A_B24" localSheetId="4">#REF!</definedName>
    <definedName name="A_B24" localSheetId="3">#REF!</definedName>
    <definedName name="A_B24" localSheetId="1">#REF!</definedName>
    <definedName name="A_B24">#REF!</definedName>
    <definedName name="A268A1" localSheetId="2">#REF!</definedName>
    <definedName name="A268A1" localSheetId="4">#REF!</definedName>
    <definedName name="A268A1" localSheetId="3">#REF!</definedName>
    <definedName name="A268A1" localSheetId="1">#REF!</definedName>
    <definedName name="A268A1">#REF!</definedName>
    <definedName name="A268A1.1" localSheetId="2">#REF!</definedName>
    <definedName name="A268A1.1" localSheetId="4">#REF!</definedName>
    <definedName name="A268A1.1" localSheetId="3">#REF!</definedName>
    <definedName name="A268A1.1" localSheetId="1">#REF!</definedName>
    <definedName name="A268A1.1">#REF!</definedName>
    <definedName name="A444444444444" localSheetId="2">'[25]Budget-Bal'!#REF!</definedName>
    <definedName name="A444444444444" localSheetId="4">'[25]Budget-Bal'!#REF!</definedName>
    <definedName name="A444444444444" localSheetId="3">'[25]Budget-Bal'!#REF!</definedName>
    <definedName name="A444444444444" localSheetId="1">'[25]Budget-Bal'!#REF!</definedName>
    <definedName name="A444444444444">'[25]Budget-Bal'!#REF!</definedName>
    <definedName name="a555555555555555" localSheetId="2">'[25]Budget-Bal'!#REF!</definedName>
    <definedName name="a555555555555555" localSheetId="4">'[25]Budget-Bal'!#REF!</definedName>
    <definedName name="a555555555555555" localSheetId="3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2" hidden="1">#REF!</definedName>
    <definedName name="AAA" localSheetId="4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2">#REF!</definedName>
    <definedName name="aaaa" localSheetId="4">#REF!</definedName>
    <definedName name="aaaa" localSheetId="3">#REF!</definedName>
    <definedName name="aaaa" localSheetId="1">#REF!</definedName>
    <definedName name="aaaa">#REF!</definedName>
    <definedName name="AAAAA" localSheetId="2">#REF!</definedName>
    <definedName name="AAAAA" localSheetId="4">#REF!</definedName>
    <definedName name="AAAAA" localSheetId="3">#REF!</definedName>
    <definedName name="AAAAA" localSheetId="1">#REF!</definedName>
    <definedName name="AAAAA">#REF!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2">#REF!</definedName>
    <definedName name="abc" localSheetId="4">#REF!</definedName>
    <definedName name="abc" localSheetId="3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2">#REF!</definedName>
    <definedName name="ACCRUALS" localSheetId="4">#REF!</definedName>
    <definedName name="ACCRUALS" localSheetId="3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2">#REF!</definedName>
    <definedName name="ACT_ADD" localSheetId="4">#REF!</definedName>
    <definedName name="ACT_ADD" localSheetId="3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2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1" hidden="1">{"'Model'!$A$1:$N$53"}</definedName>
    <definedName name="adas" hidden="1">{"'Model'!$A$1:$N$53"}</definedName>
    <definedName name="ADD" localSheetId="2">#REF!</definedName>
    <definedName name="ADD" localSheetId="4">#REF!</definedName>
    <definedName name="ADD" localSheetId="3">#REF!</definedName>
    <definedName name="ADD" localSheetId="1">#REF!</definedName>
    <definedName name="ADD">#REF!</definedName>
    <definedName name="Address" localSheetId="2">#REF!</definedName>
    <definedName name="Address" localSheetId="4">#REF!</definedName>
    <definedName name="Address" localSheetId="3">#REF!</definedName>
    <definedName name="Address" localSheetId="1">#REF!</definedName>
    <definedName name="Address">#REF!</definedName>
    <definedName name="ADESP">[21]DESP_A!$B$8:$Q$17</definedName>
    <definedName name="ADJlad" localSheetId="2">#REF!</definedName>
    <definedName name="ADJlad" localSheetId="4">#REF!</definedName>
    <definedName name="ADJlad" localSheetId="3">#REF!</definedName>
    <definedName name="ADJlad" localSheetId="1">#REF!</definedName>
    <definedName name="ADJlad">#REF!</definedName>
    <definedName name="Adjustment" localSheetId="2">#REF!</definedName>
    <definedName name="Adjustment" localSheetId="4">#REF!</definedName>
    <definedName name="Adjustment" localSheetId="3">#REF!</definedName>
    <definedName name="Adjustment" localSheetId="1">#REF!</definedName>
    <definedName name="Adjustment">#REF!</definedName>
    <definedName name="ADMIN1" localSheetId="2">[8]Feb!#REF!</definedName>
    <definedName name="ADMIN1" localSheetId="4">[8]Feb!#REF!</definedName>
    <definedName name="ADMIN1" localSheetId="3">[8]Feb!#REF!</definedName>
    <definedName name="ADMIN1" localSheetId="1">[8]Feb!#REF!</definedName>
    <definedName name="ADMIN1">[8]Feb!#REF!</definedName>
    <definedName name="ADMIN2" localSheetId="2">[8]Feb!#REF!</definedName>
    <definedName name="ADMIN2" localSheetId="4">[8]Feb!#REF!</definedName>
    <definedName name="ADMIN2" localSheetId="3">[8]Feb!#REF!</definedName>
    <definedName name="ADMIN2" localSheetId="1">[8]Feb!#REF!</definedName>
    <definedName name="ADMIN2">[8]Feb!#REF!</definedName>
    <definedName name="ADMIN3" localSheetId="2">[8]Mar!#REF!</definedName>
    <definedName name="ADMIN3" localSheetId="4">[8]Mar!#REF!</definedName>
    <definedName name="ADMIN3" localSheetId="3">[8]Mar!#REF!</definedName>
    <definedName name="ADMIN3" localSheetId="1">[8]Mar!#REF!</definedName>
    <definedName name="ADMIN3">[8]Mar!#REF!</definedName>
    <definedName name="ADMIN4" localSheetId="2">[8]Apr!#REF!</definedName>
    <definedName name="ADMIN4" localSheetId="4">[8]Apr!#REF!</definedName>
    <definedName name="ADMIN4" localSheetId="3">[8]Apr!#REF!</definedName>
    <definedName name="ADMIN4" localSheetId="1">[8]Apr!#REF!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 localSheetId="2">'[27]7251-06540'!#REF!</definedName>
    <definedName name="ADMINXX" localSheetId="4">'[27]7251-06540'!#REF!</definedName>
    <definedName name="ADMINXX" localSheetId="3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2">[28]Group!#REF!</definedName>
    <definedName name="af" localSheetId="4">[28]Group!#REF!</definedName>
    <definedName name="af" localSheetId="3">[28]Group!#REF!</definedName>
    <definedName name="af" localSheetId="1">[28]Group!#REF!</definedName>
    <definedName name="af">[28]Group!#REF!</definedName>
    <definedName name="afd" localSheetId="2">#REF!</definedName>
    <definedName name="afd" localSheetId="4">#REF!</definedName>
    <definedName name="afd" localSheetId="3">#REF!</definedName>
    <definedName name="afd" localSheetId="1">#REF!</definedName>
    <definedName name="afd">#REF!</definedName>
    <definedName name="agdump" localSheetId="2">#REF!</definedName>
    <definedName name="agdump" localSheetId="4">#REF!</definedName>
    <definedName name="agdump" localSheetId="3">#REF!</definedName>
    <definedName name="agdump" localSheetId="1">#REF!</definedName>
    <definedName name="agdump">#REF!</definedName>
    <definedName name="agedump" localSheetId="2">#REF!</definedName>
    <definedName name="agedump" localSheetId="4">#REF!</definedName>
    <definedName name="agedump" localSheetId="3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 localSheetId="2">#REF!</definedName>
    <definedName name="ais" localSheetId="4">#REF!</definedName>
    <definedName name="ais" localSheetId="3">#REF!</definedName>
    <definedName name="ais" localSheetId="1">#REF!</definedName>
    <definedName name="ais">#REF!</definedName>
    <definedName name="AISO">[21]ISO_A!$B$9:$Q$19</definedName>
    <definedName name="ajsl" localSheetId="2">[29]EQ4NTV!#REF!</definedName>
    <definedName name="ajsl" localSheetId="4">[29]EQ4NTV!#REF!</definedName>
    <definedName name="ajsl" localSheetId="3">[29]EQ4NTV!#REF!</definedName>
    <definedName name="ajsl" localSheetId="1">[29]EQ4NTV!#REF!</definedName>
    <definedName name="ajsl">[29]EQ4NTV!#REF!</definedName>
    <definedName name="ake" localSheetId="2" hidden="1">#REF!</definedName>
    <definedName name="ake" localSheetId="4" hidden="1">#REF!</definedName>
    <definedName name="ake" localSheetId="3" hidden="1">#REF!</definedName>
    <definedName name="ake" localSheetId="1" hidden="1">#REF!</definedName>
    <definedName name="ake" hidden="1">#REF!</definedName>
    <definedName name="am" localSheetId="2">#REF!</definedName>
    <definedName name="am" localSheetId="4">#REF!</definedName>
    <definedName name="am" localSheetId="3">#REF!</definedName>
    <definedName name="am" localSheetId="1">#REF!</definedName>
    <definedName name="am">#REF!</definedName>
    <definedName name="AMD">[8]MD_A!$B$8:$Q$26</definedName>
    <definedName name="ammmmmmmmm" localSheetId="2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>'[30]10'!#REF!</definedName>
    <definedName name="AMOUNT08">[31]AccpacTB!$N$8:$N$455</definedName>
    <definedName name="AMT" localSheetId="2">#REF!</definedName>
    <definedName name="AMT" localSheetId="4">#REF!</definedName>
    <definedName name="AMT" localSheetId="3">#REF!</definedName>
    <definedName name="AMT" localSheetId="1">#REF!</definedName>
    <definedName name="AMT">#REF!</definedName>
    <definedName name="Annual" localSheetId="2">#REF!</definedName>
    <definedName name="Annual" localSheetId="4">#REF!</definedName>
    <definedName name="Annual" localSheetId="3">#REF!</definedName>
    <definedName name="Annual" localSheetId="1">#REF!</definedName>
    <definedName name="Annual">#REF!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ee" localSheetId="2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2">#REF!</definedName>
    <definedName name="AR_1" localSheetId="4">#REF!</definedName>
    <definedName name="AR_1" localSheetId="3">#REF!</definedName>
    <definedName name="AR_1" localSheetId="1">#REF!</definedName>
    <definedName name="AR_1">#REF!</definedName>
    <definedName name="AR_2" localSheetId="2">#REF!</definedName>
    <definedName name="AR_2" localSheetId="4">#REF!</definedName>
    <definedName name="AR_2" localSheetId="3">#REF!</definedName>
    <definedName name="AR_2" localSheetId="1">#REF!</definedName>
    <definedName name="AR_2">#REF!</definedName>
    <definedName name="AR_3" localSheetId="2">#REF!</definedName>
    <definedName name="AR_3" localSheetId="4">#REF!</definedName>
    <definedName name="AR_3" localSheetId="3">#REF!</definedName>
    <definedName name="AR_3" localSheetId="1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localSheetId="2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2">#REF!</definedName>
    <definedName name="ARRR" localSheetId="4">#REF!</definedName>
    <definedName name="ARRR" localSheetId="3">#REF!</definedName>
    <definedName name="ARRR" localSheetId="1">#REF!</definedName>
    <definedName name="ARRR">#REF!</definedName>
    <definedName name="ARRRRRR" localSheetId="2">#REF!</definedName>
    <definedName name="ARRRRRR" localSheetId="4">#REF!</definedName>
    <definedName name="ARRRRRR" localSheetId="3">#REF!</definedName>
    <definedName name="ARRRRRR" localSheetId="1">#REF!</definedName>
    <definedName name="ARRRRRR">#REF!</definedName>
    <definedName name="as">'[33]10-1 Media:10-cut'!$1:$5</definedName>
    <definedName name="AS2_" localSheetId="2">#REF!</definedName>
    <definedName name="AS2_" localSheetId="4">#REF!</definedName>
    <definedName name="AS2_" localSheetId="3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2" hidden="1">{"revable",#N/A,FALSE,"REVABLE"}</definedName>
    <definedName name="ass" localSheetId="4" hidden="1">{"revable",#N/A,FALSE,"REVABLE"}</definedName>
    <definedName name="ass" localSheetId="3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2">#REF!</definedName>
    <definedName name="assdf" localSheetId="4">#REF!</definedName>
    <definedName name="assdf" localSheetId="3">#REF!</definedName>
    <definedName name="assdf" localSheetId="1">#REF!</definedName>
    <definedName name="assdf">#REF!</definedName>
    <definedName name="Assets" localSheetId="2">#REF!</definedName>
    <definedName name="Assets" localSheetId="4">#REF!</definedName>
    <definedName name="Assets" localSheetId="3">#REF!</definedName>
    <definedName name="Assets" localSheetId="1">#REF!</definedName>
    <definedName name="Assets">#REF!</definedName>
    <definedName name="atr" localSheetId="2">#REF!</definedName>
    <definedName name="atr" localSheetId="4">#REF!</definedName>
    <definedName name="atr" localSheetId="3">#REF!</definedName>
    <definedName name="atr" localSheetId="1">#REF!</definedName>
    <definedName name="atr">#REF!</definedName>
    <definedName name="atyr" localSheetId="2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2">'[34]03100(SS)'!#REF!</definedName>
    <definedName name="AUX1XX" localSheetId="4">'[34]03100(SS)'!#REF!</definedName>
    <definedName name="AUX1XX" localSheetId="3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2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2">#REF!</definedName>
    <definedName name="BA" localSheetId="4">#REF!</definedName>
    <definedName name="BA" localSheetId="3">#REF!</definedName>
    <definedName name="BA" localSheetId="1">#REF!</definedName>
    <definedName name="BA">#REF!</definedName>
    <definedName name="BA_12" localSheetId="2">#REF!</definedName>
    <definedName name="BA_12" localSheetId="4">#REF!</definedName>
    <definedName name="BA_12" localSheetId="3">#REF!</definedName>
    <definedName name="BA_12" localSheetId="1">#REF!</definedName>
    <definedName name="BA_12">#REF!</definedName>
    <definedName name="baba" localSheetId="2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2">#REF!</definedName>
    <definedName name="BACKYTD" localSheetId="4">#REF!</definedName>
    <definedName name="BACKYTD" localSheetId="3">#REF!</definedName>
    <definedName name="BACKYTD" localSheetId="1">#REF!</definedName>
    <definedName name="BACKYTD">#REF!</definedName>
    <definedName name="BAL" localSheetId="2">#REF!</definedName>
    <definedName name="BAL" localSheetId="4">#REF!</definedName>
    <definedName name="BAL" localSheetId="3">#REF!</definedName>
    <definedName name="BAL" localSheetId="1">#REF!</definedName>
    <definedName name="BAL">#REF!</definedName>
    <definedName name="Bases" localSheetId="2">[37]S03!#REF!</definedName>
    <definedName name="Bases" localSheetId="4">[37]S03!#REF!</definedName>
    <definedName name="Bases" localSheetId="3">[37]S03!#REF!</definedName>
    <definedName name="Bases" localSheetId="1">[37]S03!#REF!</definedName>
    <definedName name="Bases">[37]S03!#REF!</definedName>
    <definedName name="bb" localSheetId="2">#REF!</definedName>
    <definedName name="bb" localSheetId="4">#REF!</definedName>
    <definedName name="bb" localSheetId="3">#REF!</definedName>
    <definedName name="bb" localSheetId="1">#REF!</definedName>
    <definedName name="bb">#REF!</definedName>
    <definedName name="BBB" localSheetId="2">[38]DEP12!#REF!</definedName>
    <definedName name="BBB" localSheetId="4">[38]DEP12!#REF!</definedName>
    <definedName name="BBB" localSheetId="3">[38]DEP12!#REF!</definedName>
    <definedName name="BBB" localSheetId="1">[38]DEP12!#REF!</definedName>
    <definedName name="BBB">[38]DEP12!#REF!</definedName>
    <definedName name="bbbb" localSheetId="2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2">#REF!</definedName>
    <definedName name="bdfff" localSheetId="4">#REF!</definedName>
    <definedName name="bdfff" localSheetId="3">#REF!</definedName>
    <definedName name="bdfff" localSheetId="1">#REF!</definedName>
    <definedName name="bdfff">#REF!</definedName>
    <definedName name="beau" localSheetId="2">#REF!</definedName>
    <definedName name="beau" localSheetId="4">#REF!</definedName>
    <definedName name="beau" localSheetId="3">#REF!</definedName>
    <definedName name="beau" localSheetId="1">#REF!</definedName>
    <definedName name="beau">#REF!</definedName>
    <definedName name="bee">'[39]L to 20'!$L$27:$L$53</definedName>
    <definedName name="BERW" localSheetId="2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2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1" hidden="1">{"'Model'!$A$1:$N$53"}</definedName>
    <definedName name="beua" hidden="1">{"'Model'!$A$1:$N$53"}</definedName>
    <definedName name="bf" localSheetId="2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2">'[13]Total 01''05'!#REF!</definedName>
    <definedName name="BJ56_" localSheetId="4">'[13]Total 01''05'!#REF!</definedName>
    <definedName name="BJ56_" localSheetId="3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2">'[41]7251-02000-02252'!#REF!</definedName>
    <definedName name="BLEA1XX" localSheetId="4">'[41]7251-02000-02252'!#REF!</definedName>
    <definedName name="BLEA1XX" localSheetId="3">'[41]7251-02000-02252'!#REF!</definedName>
    <definedName name="BLEA1XX" localSheetId="1">'[41]7251-02000-02252'!#REF!</definedName>
    <definedName name="BLEA1XX">'[41]7251-02000-02252'!#REF!</definedName>
    <definedName name="BLEA2XX" localSheetId="2">'[41]7251-02000-02252'!#REF!</definedName>
    <definedName name="BLEA2XX" localSheetId="4">'[41]7251-02000-02252'!#REF!</definedName>
    <definedName name="BLEA2XX" localSheetId="3">'[41]7251-02000-02252'!#REF!</definedName>
    <definedName name="BLEA2XX" localSheetId="1">'[41]7251-02000-02252'!#REF!</definedName>
    <definedName name="BLEA2XX">'[41]7251-02000-02252'!#REF!</definedName>
    <definedName name="BMsub" localSheetId="2">#REF!</definedName>
    <definedName name="BMsub" localSheetId="4">#REF!</definedName>
    <definedName name="BMsub" localSheetId="3">#REF!</definedName>
    <definedName name="BMsub" localSheetId="1">#REF!</definedName>
    <definedName name="BMsub">#REF!</definedName>
    <definedName name="bn" localSheetId="2">#REF!</definedName>
    <definedName name="bn" localSheetId="4">#REF!</definedName>
    <definedName name="bn" localSheetId="3">#REF!</definedName>
    <definedName name="bn" localSheetId="1">#REF!</definedName>
    <definedName name="bn">#REF!</definedName>
    <definedName name="Book" localSheetId="2">#REF!</definedName>
    <definedName name="Book" localSheetId="4">#REF!</definedName>
    <definedName name="Book" localSheetId="3">#REF!</definedName>
    <definedName name="Book" localSheetId="1">#REF!</definedName>
    <definedName name="Book">#REF!</definedName>
    <definedName name="Book1_Sheet1_List">#N/A</definedName>
    <definedName name="BRFG" localSheetId="2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4" hidden="1">{"'Eng (page2)'!$A$1:$D$52"}</definedName>
    <definedName name="BRT" localSheetId="3" hidden="1">{"'Eng (page2)'!$A$1:$D$52"}</definedName>
    <definedName name="BRT" localSheetId="1" hidden="1">{"'Eng (page2)'!$A$1:$D$52"}</definedName>
    <definedName name="BRT" hidden="1">{"'Eng (page2)'!$A$1:$D$52"}</definedName>
    <definedName name="BS" localSheetId="2">#REF!</definedName>
    <definedName name="BS" localSheetId="4">#REF!</definedName>
    <definedName name="BS" localSheetId="3">#REF!</definedName>
    <definedName name="BS" localSheetId="1">#REF!</definedName>
    <definedName name="BS">#REF!</definedName>
    <definedName name="BSALE" localSheetId="2">#REF!</definedName>
    <definedName name="BSALE" localSheetId="4">#REF!</definedName>
    <definedName name="BSALE" localSheetId="3">#REF!</definedName>
    <definedName name="BSALE" localSheetId="1">#REF!</definedName>
    <definedName name="BSALE">#REF!</definedName>
    <definedName name="BSDF" localSheetId="2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2">#REF!</definedName>
    <definedName name="BSsheet" localSheetId="4">#REF!</definedName>
    <definedName name="BSsheet" localSheetId="3">#REF!</definedName>
    <definedName name="BSsheet" localSheetId="1">#REF!</definedName>
    <definedName name="BSsheet">#REF!</definedName>
    <definedName name="BuiltIn_Print_Area___1" localSheetId="2">#REF!</definedName>
    <definedName name="BuiltIn_Print_Area___1" localSheetId="4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2">#REF!</definedName>
    <definedName name="BuiltIn_Print_Titles" localSheetId="4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>#REF!</definedName>
    <definedName name="C_">#REF!</definedName>
    <definedName name="C_2" localSheetId="2">[28]Group!#REF!</definedName>
    <definedName name="C_2" localSheetId="4">[28]Group!#REF!</definedName>
    <definedName name="C_2" localSheetId="3">[28]Group!#REF!</definedName>
    <definedName name="C_2" localSheetId="1">[28]Group!#REF!</definedName>
    <definedName name="C_2">[28]Group!#REF!</definedName>
    <definedName name="cA">#N/A</definedName>
    <definedName name="cad" localSheetId="2">#REF!</definedName>
    <definedName name="cad" localSheetId="4">#REF!</definedName>
    <definedName name="cad" localSheetId="3">#REF!</definedName>
    <definedName name="cad" localSheetId="1">#REF!</definedName>
    <definedName name="cad">#REF!</definedName>
    <definedName name="CAE" localSheetId="2" hidden="1">{"'Eng (page2)'!$A$1:$D$52"}</definedName>
    <definedName name="CAE" localSheetId="4" hidden="1">{"'Eng (page2)'!$A$1:$D$52"}</definedName>
    <definedName name="CAE" localSheetId="3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2">#REF!</definedName>
    <definedName name="CalcAgencyPrice" localSheetId="4">#REF!</definedName>
    <definedName name="CalcAgencyPrice" localSheetId="3">#REF!</definedName>
    <definedName name="CalcAgencyPrice" localSheetId="1">#REF!</definedName>
    <definedName name="CalcAgencyPrice">#REF!</definedName>
    <definedName name="cas" localSheetId="2">#REF!</definedName>
    <definedName name="cas" localSheetId="4">#REF!</definedName>
    <definedName name="cas" localSheetId="3">#REF!</definedName>
    <definedName name="cas" localSheetId="1">#REF!</definedName>
    <definedName name="cas">#REF!</definedName>
    <definedName name="cash" localSheetId="2">'[42]10'!#REF!</definedName>
    <definedName name="cash" localSheetId="4">'[42]10'!#REF!</definedName>
    <definedName name="cash" localSheetId="3">'[42]10'!#REF!</definedName>
    <definedName name="cash" localSheetId="1">'[42]10'!#REF!</definedName>
    <definedName name="cash">'[42]10'!#REF!</definedName>
    <definedName name="cat" localSheetId="2">#REF!</definedName>
    <definedName name="cat" localSheetId="4">#REF!</definedName>
    <definedName name="cat" localSheetId="3">#REF!</definedName>
    <definedName name="cat" localSheetId="1">#REF!</definedName>
    <definedName name="cat">#REF!</definedName>
    <definedName name="CAU1XX" localSheetId="2">'[41]7251-02000-02252'!#REF!</definedName>
    <definedName name="CAU1XX" localSheetId="4">'[41]7251-02000-02252'!#REF!</definedName>
    <definedName name="CAU1XX" localSheetId="3">'[41]7251-02000-02252'!#REF!</definedName>
    <definedName name="CAU1XX" localSheetId="1">'[41]7251-02000-02252'!#REF!</definedName>
    <definedName name="CAU1XX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2">#REF!</definedName>
    <definedName name="CB" localSheetId="4">#REF!</definedName>
    <definedName name="CB" localSheetId="3">#REF!</definedName>
    <definedName name="CB" localSheetId="1">#REF!</definedName>
    <definedName name="CB">#REF!</definedName>
    <definedName name="cc" localSheetId="2" hidden="1">{"'Eng (page2)'!$A$1:$D$52"}</definedName>
    <definedName name="cc" localSheetId="4" hidden="1">{"'Eng (page2)'!$A$1:$D$52"}</definedName>
    <definedName name="cc" localSheetId="3" hidden="1">{"'Eng (page2)'!$A$1:$D$52"}</definedName>
    <definedName name="cc" localSheetId="1" hidden="1">{"'Eng (page2)'!$A$1:$D$52"}</definedName>
    <definedName name="cc" hidden="1">{"'Eng (page2)'!$A$1:$D$52"}</definedName>
    <definedName name="ccc" localSheetId="2" hidden="1">{"'Eng (page2)'!$A$1:$D$52"}</definedName>
    <definedName name="ccc" localSheetId="4" hidden="1">{"'Eng (page2)'!$A$1:$D$52"}</definedName>
    <definedName name="ccc" localSheetId="3" hidden="1">{"'Eng (page2)'!$A$1:$D$52"}</definedName>
    <definedName name="ccc" localSheetId="1" hidden="1">{"'Eng (page2)'!$A$1:$D$52"}</definedName>
    <definedName name="ccc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2">#REF!</definedName>
    <definedName name="CCFF" localSheetId="4">#REF!</definedName>
    <definedName name="CCFF" localSheetId="3">#REF!</definedName>
    <definedName name="CCFF" localSheetId="1">#REF!</definedName>
    <definedName name="CCFF">#REF!</definedName>
    <definedName name="cctr">'[43]BA-CCA-Region'!$C$2:$C$51</definedName>
    <definedName name="CDC" localSheetId="2">#REF!</definedName>
    <definedName name="CDC" localSheetId="4">#REF!</definedName>
    <definedName name="CDC" localSheetId="3">#REF!</definedName>
    <definedName name="CDC" localSheetId="1">#REF!</definedName>
    <definedName name="CDC">#REF!</definedName>
    <definedName name="CDCAA">[22]JUNE1!$I$292:$J$311</definedName>
    <definedName name="CDCXX" localSheetId="2">'[27]7251-06540'!#REF!</definedName>
    <definedName name="CDCXX" localSheetId="4">'[27]7251-06540'!#REF!</definedName>
    <definedName name="CDCXX" localSheetId="3">'[27]7251-06540'!#REF!</definedName>
    <definedName name="CDCXX" localSheetId="1">'[27]7251-06540'!#REF!</definedName>
    <definedName name="CDCXX">'[27]7251-06540'!#REF!</definedName>
    <definedName name="ce" localSheetId="2">#REF!</definedName>
    <definedName name="ce" localSheetId="4">#REF!</definedName>
    <definedName name="ce" localSheetId="3">#REF!</definedName>
    <definedName name="ce" localSheetId="1">#REF!</definedName>
    <definedName name="ce">#REF!</definedName>
    <definedName name="cellIsStratified" localSheetId="2">#REF!</definedName>
    <definedName name="cellIsStratified" localSheetId="4">#REF!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2">#REF!</definedName>
    <definedName name="cellProjectedMisstatementWarning" localSheetId="4">#REF!</definedName>
    <definedName name="cellProjectedMisstatementWarning" localSheetId="3">#REF!</definedName>
    <definedName name="cellProjectedMisstatementWarning" localSheetId="1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2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1" hidden="1">{"'Eng (page2)'!$A$1:$D$52"}</definedName>
    <definedName name="CET" hidden="1">{"'Eng (page2)'!$A$1:$D$52"}</definedName>
    <definedName name="CF" localSheetId="2">#REF!</definedName>
    <definedName name="CF" localSheetId="4">#REF!</definedName>
    <definedName name="CF" localSheetId="3">#REF!</definedName>
    <definedName name="CF" localSheetId="1">#REF!</definedName>
    <definedName name="CF">#REF!</definedName>
    <definedName name="cfe">'[44]10-1 Media:10-cut'!$1:$5</definedName>
    <definedName name="CFEO" localSheetId="2">#REF!</definedName>
    <definedName name="CFEO" localSheetId="4">#REF!</definedName>
    <definedName name="CFEO" localSheetId="3">#REF!</definedName>
    <definedName name="CFEO" localSheetId="1">#REF!</definedName>
    <definedName name="CFEO">#REF!</definedName>
    <definedName name="cff">'[44]10-1 Media:10-cut'!$1:$5</definedName>
    <definedName name="CFP" localSheetId="2">#REF!</definedName>
    <definedName name="CFP" localSheetId="4">#REF!</definedName>
    <definedName name="CFP" localSheetId="3">#REF!</definedName>
    <definedName name="CFP" localSheetId="1">#REF!</definedName>
    <definedName name="CFP">#REF!</definedName>
    <definedName name="Chain">[45]J2!$U$17</definedName>
    <definedName name="CHART" localSheetId="2">#REF!</definedName>
    <definedName name="CHART" localSheetId="4">#REF!</definedName>
    <definedName name="CHART" localSheetId="3">#REF!</definedName>
    <definedName name="CHART" localSheetId="1">#REF!</definedName>
    <definedName name="CHART">#REF!</definedName>
    <definedName name="CHDI" localSheetId="2">[8]Feb!#REF!</definedName>
    <definedName name="CHDI" localSheetId="4">[8]Feb!#REF!</definedName>
    <definedName name="CHDI" localSheetId="3">[8]Feb!#REF!</definedName>
    <definedName name="CHDI" localSheetId="1">[8]Feb!#REF!</definedName>
    <definedName name="CHDI">[8]Feb!#REF!</definedName>
    <definedName name="CHDI1" localSheetId="2">[8]Feb!#REF!</definedName>
    <definedName name="CHDI1" localSheetId="4">[8]Feb!#REF!</definedName>
    <definedName name="CHDI1" localSheetId="3">[8]Feb!#REF!</definedName>
    <definedName name="CHDI1">[8]Feb!#REF!</definedName>
    <definedName name="CHDI3" localSheetId="2">[8]Mar!#REF!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 localSheetId="2">[8]Feb!#REF!</definedName>
    <definedName name="CHE" localSheetId="4">[8]Feb!#REF!</definedName>
    <definedName name="CHE" localSheetId="3">[8]Feb!#REF!</definedName>
    <definedName name="CHE" localSheetId="1">[8]Feb!#REF!</definedName>
    <definedName name="CHE">[8]Feb!#REF!</definedName>
    <definedName name="CHEAA">[21]JUNE1!$A$523:$E$565</definedName>
    <definedName name="CHEXX" localSheetId="2">'[41]7251-02000-02252'!#REF!</definedName>
    <definedName name="CHEXX" localSheetId="4">'[41]7251-02000-02252'!#REF!</definedName>
    <definedName name="CHEXX" localSheetId="3">'[41]7251-02000-02252'!#REF!</definedName>
    <definedName name="CHEXX" localSheetId="1">'[41]7251-02000-02252'!#REF!</definedName>
    <definedName name="CHEXX">'[41]7251-02000-02252'!#REF!</definedName>
    <definedName name="Chief" localSheetId="2">#REF!</definedName>
    <definedName name="Chief" localSheetId="4">#REF!</definedName>
    <definedName name="Chief" localSheetId="3">#REF!</definedName>
    <definedName name="Chief" localSheetId="1">#REF!</definedName>
    <definedName name="Chief">#REF!</definedName>
    <definedName name="CHIP11" localSheetId="2">[8]Feb!#REF!</definedName>
    <definedName name="CHIP11" localSheetId="4">[8]Feb!#REF!</definedName>
    <definedName name="CHIP11" localSheetId="3">[8]Feb!#REF!</definedName>
    <definedName name="CHIP11" localSheetId="1">[8]Feb!#REF!</definedName>
    <definedName name="CHIP11">[8]Feb!#REF!</definedName>
    <definedName name="CHIP12" localSheetId="2">[8]Feb!#REF!</definedName>
    <definedName name="CHIP12" localSheetId="4">[8]Feb!#REF!</definedName>
    <definedName name="CHIP12" localSheetId="3">[8]Feb!#REF!</definedName>
    <definedName name="CHIP12" localSheetId="1">[8]Feb!#REF!</definedName>
    <definedName name="CHIP12">[8]Feb!#REF!</definedName>
    <definedName name="CHIP13" localSheetId="2">[8]Mar!#REF!</definedName>
    <definedName name="CHIP13" localSheetId="4">[8]Mar!#REF!</definedName>
    <definedName name="CHIP13" localSheetId="3">[8]Mar!#REF!</definedName>
    <definedName name="CHIP13" localSheetId="1">[8]Mar!#REF!</definedName>
    <definedName name="CHIP13">[8]Mar!#REF!</definedName>
    <definedName name="CHIP14" localSheetId="2">[8]Apr!#REF!</definedName>
    <definedName name="CHIP14" localSheetId="4">[8]Apr!#REF!</definedName>
    <definedName name="CHIP14" localSheetId="3">[8]Apr!#REF!</definedName>
    <definedName name="CHIP14" localSheetId="1">[8]Apr!#REF!</definedName>
    <definedName name="CHIP14">[8]Apr!#REF!</definedName>
    <definedName name="CHIP15" localSheetId="2">[8]May!#REF!</definedName>
    <definedName name="CHIP15" localSheetId="4">[8]May!#REF!</definedName>
    <definedName name="CHIP15" localSheetId="3">[8]May!#REF!</definedName>
    <definedName name="CHIP15" localSheetId="1">[8]May!#REF!</definedName>
    <definedName name="CHIP15">[8]May!#REF!</definedName>
    <definedName name="CHIP16">[21]June!$A$87:$B$98</definedName>
    <definedName name="CHIP21" localSheetId="2">[8]Feb!#REF!</definedName>
    <definedName name="CHIP21" localSheetId="4">[8]Feb!#REF!</definedName>
    <definedName name="CHIP21" localSheetId="3">[8]Feb!#REF!</definedName>
    <definedName name="CHIP21" localSheetId="1">[8]Feb!#REF!</definedName>
    <definedName name="CHIP21">[8]Feb!#REF!</definedName>
    <definedName name="CHIP22" localSheetId="2">[8]Feb!#REF!</definedName>
    <definedName name="CHIP22" localSheetId="4">[8]Feb!#REF!</definedName>
    <definedName name="CHIP22" localSheetId="3">[8]Feb!#REF!</definedName>
    <definedName name="CHIP22" localSheetId="1">[8]Feb!#REF!</definedName>
    <definedName name="CHIP22">[8]Feb!#REF!</definedName>
    <definedName name="CHIP23" localSheetId="2">[8]Mar!#REF!</definedName>
    <definedName name="CHIP23" localSheetId="4">[8]Mar!#REF!</definedName>
    <definedName name="CHIP23" localSheetId="3">[8]Mar!#REF!</definedName>
    <definedName name="CHIP23" localSheetId="1">[8]Mar!#REF!</definedName>
    <definedName name="CHIP23">[8]Mar!#REF!</definedName>
    <definedName name="CHIP24" localSheetId="2">[8]Apr!#REF!</definedName>
    <definedName name="CHIP24" localSheetId="4">[8]Apr!#REF!</definedName>
    <definedName name="CHIP24" localSheetId="3">[8]Apr!#REF!</definedName>
    <definedName name="CHIP24" localSheetId="1">[8]Apr!#REF!</definedName>
    <definedName name="CHIP24">[8]Apr!#REF!</definedName>
    <definedName name="CHIP25">[8]May!#REF!</definedName>
    <definedName name="CHIP26">[21]June!$A$101:$B$104</definedName>
    <definedName name="CHIP2XX" localSheetId="2">'[41]7251-02000-02252'!#REF!</definedName>
    <definedName name="CHIP2XX" localSheetId="4">'[41]7251-02000-02252'!#REF!</definedName>
    <definedName name="CHIP2XX" localSheetId="3">'[41]7251-02000-02252'!#REF!</definedName>
    <definedName name="CHIP2XX" localSheetId="1">'[41]7251-02000-02252'!#REF!</definedName>
    <definedName name="CHIP2XX">'[41]7251-02000-02252'!#REF!</definedName>
    <definedName name="CHIPXX" localSheetId="2">'[41]7251-02000-02252'!#REF!</definedName>
    <definedName name="CHIPXX" localSheetId="4">'[41]7251-02000-02252'!#REF!</definedName>
    <definedName name="CHIPXX" localSheetId="3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2">'[41]7251-02000-02252'!#REF!</definedName>
    <definedName name="CHLDXX" localSheetId="4">'[41]7251-02000-02252'!#REF!</definedName>
    <definedName name="CHLDXX" localSheetId="3">'[41]7251-02000-02252'!#REF!</definedName>
    <definedName name="CHLDXX" localSheetId="1">'[41]7251-02000-02252'!#REF!</definedName>
    <definedName name="CHLDXX">'[41]7251-02000-02252'!#REF!</definedName>
    <definedName name="CHLOR" localSheetId="2">[8]Feb!#REF!</definedName>
    <definedName name="CHLOR" localSheetId="4">[8]Feb!#REF!</definedName>
    <definedName name="CHLOR" localSheetId="3">[8]Feb!#REF!</definedName>
    <definedName name="CHLOR" localSheetId="1">[8]Feb!#REF!</definedName>
    <definedName name="CHLOR">[8]Feb!#REF!</definedName>
    <definedName name="CHLOR1" localSheetId="2">[8]Feb!#REF!</definedName>
    <definedName name="CHLOR1" localSheetId="4">[8]Feb!#REF!</definedName>
    <definedName name="CHLOR1" localSheetId="3">[8]Feb!#REF!</definedName>
    <definedName name="CHLOR1" localSheetId="1">[8]Feb!#REF!</definedName>
    <definedName name="CHLOR1">[8]Feb!#REF!</definedName>
    <definedName name="CHLOR3" localSheetId="2">[8]Mar!#REF!</definedName>
    <definedName name="CHLOR3" localSheetId="4">[8]Mar!#REF!</definedName>
    <definedName name="CHLOR3" localSheetId="3">[8]Mar!#REF!</definedName>
    <definedName name="CHLOR3" localSheetId="1">[8]Mar!#REF!</definedName>
    <definedName name="CHLOR3">[8]Mar!#REF!</definedName>
    <definedName name="CHLOR4" localSheetId="2">[8]Apr!#REF!</definedName>
    <definedName name="CHLOR4" localSheetId="4">[8]Apr!#REF!</definedName>
    <definedName name="CHLOR4" localSheetId="3">[8]Apr!#REF!</definedName>
    <definedName name="CHLOR4" localSheetId="1">[8]Apr!#REF!</definedName>
    <definedName name="CHLOR4">[8]Apr!#REF!</definedName>
    <definedName name="CHLOR5">[8]May!#REF!</definedName>
    <definedName name="CHLOR6">[21]June!$A$357:$B$361</definedName>
    <definedName name="CHLXX" localSheetId="2">'[41]7251-02000-02252'!#REF!</definedName>
    <definedName name="CHLXX" localSheetId="4">'[41]7251-02000-02252'!#REF!</definedName>
    <definedName name="CHLXX" localSheetId="3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2">[8]Feb!#REF!</definedName>
    <definedName name="CHOPPER" localSheetId="4">[8]Feb!#REF!</definedName>
    <definedName name="CHOPPER" localSheetId="3">[8]Feb!#REF!</definedName>
    <definedName name="CHOPPER" localSheetId="1">[8]Feb!#REF!</definedName>
    <definedName name="CHOPPER">[8]Feb!#REF!</definedName>
    <definedName name="CHOPPER1" localSheetId="2">[8]Feb!#REF!</definedName>
    <definedName name="CHOPPER1" localSheetId="4">[8]Feb!#REF!</definedName>
    <definedName name="CHOPPER1" localSheetId="3">[8]Feb!#REF!</definedName>
    <definedName name="CHOPPER1" localSheetId="1">[8]Feb!#REF!</definedName>
    <definedName name="CHOPPER1">[8]Feb!#REF!</definedName>
    <definedName name="CHOPPER3" localSheetId="2">[8]Mar!#REF!</definedName>
    <definedName name="CHOPPER3" localSheetId="4">[8]Mar!#REF!</definedName>
    <definedName name="CHOPPER3" localSheetId="3">[8]Mar!#REF!</definedName>
    <definedName name="CHOPPER3" localSheetId="1">[8]Mar!#REF!</definedName>
    <definedName name="CHOPPER3">[8]Mar!#REF!</definedName>
    <definedName name="CHOPPER4" localSheetId="2">[8]Apr!#REF!</definedName>
    <definedName name="CHOPPER4" localSheetId="4">[8]Apr!#REF!</definedName>
    <definedName name="CHOPPER4" localSheetId="3">[8]Apr!#REF!</definedName>
    <definedName name="CHOPPER4" localSheetId="1">[8]Apr!#REF!</definedName>
    <definedName name="CHOPPER4">[8]Apr!#REF!</definedName>
    <definedName name="CHOPPER5">[8]May!#REF!</definedName>
    <definedName name="City" localSheetId="2">#REF!</definedName>
    <definedName name="City" localSheetId="4">#REF!</definedName>
    <definedName name="City" localSheetId="3">#REF!</definedName>
    <definedName name="City" localSheetId="1">#REF!</definedName>
    <definedName name="City">#REF!</definedName>
    <definedName name="CIVIL" localSheetId="2">[8]Feb!#REF!</definedName>
    <definedName name="CIVIL" localSheetId="4">[8]Feb!#REF!</definedName>
    <definedName name="CIVIL" localSheetId="3">[8]Feb!#REF!</definedName>
    <definedName name="CIVIL" localSheetId="1">[8]Feb!#REF!</definedName>
    <definedName name="CIVIL">[8]Feb!#REF!</definedName>
    <definedName name="CIVIL1" localSheetId="4">[8]Feb!#REF!</definedName>
    <definedName name="CIVIL1" localSheetId="3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 localSheetId="2">#REF!</definedName>
    <definedName name="CM" localSheetId="4">#REF!</definedName>
    <definedName name="CM" localSheetId="3">#REF!</definedName>
    <definedName name="CM" localSheetId="1">#REF!</definedName>
    <definedName name="CM">#REF!</definedName>
    <definedName name="Code" localSheetId="2" hidden="1">#REF!</definedName>
    <definedName name="Code" localSheetId="4" hidden="1">#REF!</definedName>
    <definedName name="Code" localSheetId="3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2">#REF!</definedName>
    <definedName name="Commission" localSheetId="4">#REF!</definedName>
    <definedName name="Commission" localSheetId="3">#REF!</definedName>
    <definedName name="Commission" localSheetId="1">#REF!</definedName>
    <definedName name="Commission">#REF!</definedName>
    <definedName name="Company" localSheetId="2">#REF!</definedName>
    <definedName name="Company" localSheetId="4">#REF!</definedName>
    <definedName name="Company" localSheetId="3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2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2">#REF!</definedName>
    <definedName name="confirm" localSheetId="4">#REF!</definedName>
    <definedName name="confirm" localSheetId="3">#REF!</definedName>
    <definedName name="confirm" localSheetId="1">#REF!</definedName>
    <definedName name="confirm">#REF!</definedName>
    <definedName name="COOLXX" localSheetId="4">'[41]7251-02000-02252'!#REF!</definedName>
    <definedName name="COOLXX" localSheetId="3">'[41]7251-02000-02252'!#REF!</definedName>
    <definedName name="COOLXX">'[41]7251-02000-02252'!#REF!</definedName>
    <definedName name="COPY_YTD">#N/A</definedName>
    <definedName name="cost" localSheetId="2">#REF!</definedName>
    <definedName name="cost" localSheetId="4">#REF!</definedName>
    <definedName name="cost" localSheetId="3">#REF!</definedName>
    <definedName name="cost" localSheetId="1">#REF!</definedName>
    <definedName name="cost">#REF!</definedName>
    <definedName name="cost1" localSheetId="2">#REF!</definedName>
    <definedName name="cost1" localSheetId="4">#REF!</definedName>
    <definedName name="cost1" localSheetId="3">#REF!</definedName>
    <definedName name="cost1" localSheetId="1">#REF!</definedName>
    <definedName name="cost1">#REF!</definedName>
    <definedName name="Cost2" localSheetId="2">#REF!</definedName>
    <definedName name="Cost2" localSheetId="4">#REF!</definedName>
    <definedName name="Cost2" localSheetId="3">#REF!</definedName>
    <definedName name="Cost2" localSheetId="1">#REF!</definedName>
    <definedName name="Cost2">#REF!</definedName>
    <definedName name="Cost3">#REF!</definedName>
    <definedName name="cost5">#REF!</definedName>
    <definedName name="COTO" localSheetId="2">[8]Feb!#REF!</definedName>
    <definedName name="COTO" localSheetId="4">[8]Feb!#REF!</definedName>
    <definedName name="COTO" localSheetId="3">[8]Feb!#REF!</definedName>
    <definedName name="COTO" localSheetId="1">[8]Feb!#REF!</definedName>
    <definedName name="COTO">[8]Feb!#REF!</definedName>
    <definedName name="COTO1" localSheetId="2">[8]Feb!#REF!</definedName>
    <definedName name="COTO1" localSheetId="4">[8]Feb!#REF!</definedName>
    <definedName name="COTO1" localSheetId="3">[8]Feb!#REF!</definedName>
    <definedName name="COTO1" localSheetId="1">[8]Feb!#REF!</definedName>
    <definedName name="COTO1">[8]Feb!#REF!</definedName>
    <definedName name="COTO3" localSheetId="2">[8]Mar!#REF!</definedName>
    <definedName name="COTO3" localSheetId="4">[8]Mar!#REF!</definedName>
    <definedName name="COTO3" localSheetId="3">[8]Mar!#REF!</definedName>
    <definedName name="COTO3" localSheetId="1">[8]Mar!#REF!</definedName>
    <definedName name="COTO3">[8]Mar!#REF!</definedName>
    <definedName name="COTO4" localSheetId="2">[8]Apr!#REF!</definedName>
    <definedName name="COTO4" localSheetId="4">[8]Apr!#REF!</definedName>
    <definedName name="COTO4" localSheetId="3">[8]Apr!#REF!</definedName>
    <definedName name="COTO4" localSheetId="1">[8]Apr!#REF!</definedName>
    <definedName name="COTO4">[8]Apr!#REF!</definedName>
    <definedName name="COTO5">[8]May!#REF!</definedName>
    <definedName name="COTO6">[21]June!$A$379:$B$379</definedName>
    <definedName name="COTOXX" localSheetId="2">'[41]7251-02000-02252'!#REF!</definedName>
    <definedName name="COTOXX" localSheetId="4">'[41]7251-02000-02252'!#REF!</definedName>
    <definedName name="COTOXX" localSheetId="3">'[41]7251-02000-02252'!#REF!</definedName>
    <definedName name="COTOXX" localSheetId="1">'[41]7251-02000-02252'!#REF!</definedName>
    <definedName name="COTOXX">'[41]7251-02000-02252'!#REF!</definedName>
    <definedName name="Country" localSheetId="2">#REF!</definedName>
    <definedName name="Country" localSheetId="4">#REF!</definedName>
    <definedName name="Country" localSheetId="3">#REF!</definedName>
    <definedName name="Country" localSheetId="1">#REF!</definedName>
    <definedName name="Country">#REF!</definedName>
    <definedName name="Cover" localSheetId="2">#REF!</definedName>
    <definedName name="Cover" localSheetId="4">#REF!</definedName>
    <definedName name="Cover" localSheetId="3">#REF!</definedName>
    <definedName name="Cover" localSheetId="1">#REF!</definedName>
    <definedName name="Cover">#REF!</definedName>
    <definedName name="_xlnm.Criteria" localSheetId="2">#REF!</definedName>
    <definedName name="_xlnm.Criteria" localSheetId="4">#REF!</definedName>
    <definedName name="_xlnm.Criteria" localSheetId="3">#REF!</definedName>
    <definedName name="_xlnm.Criteria" localSheetId="1">#REF!</definedName>
    <definedName name="_xlnm.Criteria">#REF!</definedName>
    <definedName name="CS">#REF!</definedName>
    <definedName name="csdcd" localSheetId="2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1" hidden="1">{"'Model'!$A$1:$N$53"}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 localSheetId="2">#REF!</definedName>
    <definedName name="Current" localSheetId="4">#REF!</definedName>
    <definedName name="Current" localSheetId="3">#REF!</definedName>
    <definedName name="Current" localSheetId="1">#REF!</definedName>
    <definedName name="Current">#REF!</definedName>
    <definedName name="cut" localSheetId="2">#REF!</definedName>
    <definedName name="cut" localSheetId="4">#REF!</definedName>
    <definedName name="cut" localSheetId="3">#REF!</definedName>
    <definedName name="cut" localSheetId="1">#REF!</definedName>
    <definedName name="cut">#REF!</definedName>
    <definedName name="cvcxvsvad" localSheetId="2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1" hidden="1">{"'Model'!$A$1:$N$53"}</definedName>
    <definedName name="cvcxvsvad" hidden="1">{"'Model'!$A$1:$N$53"}</definedName>
    <definedName name="CVT" localSheetId="2">#REF!</definedName>
    <definedName name="CVT" localSheetId="4">#REF!</definedName>
    <definedName name="CVT" localSheetId="3">#REF!</definedName>
    <definedName name="CVT" localSheetId="1">#REF!</definedName>
    <definedName name="CVT">#REF!</definedName>
    <definedName name="d" localSheetId="2" hidden="1">{"'Model'!$A$1:$N$53"}</definedName>
    <definedName name="d" localSheetId="4" hidden="1">{"'Model'!$A$1:$N$53"}</definedName>
    <definedName name="d" localSheetId="3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2">#REF!</definedName>
    <definedName name="da" localSheetId="4">#REF!</definedName>
    <definedName name="da" localSheetId="3">#REF!</definedName>
    <definedName name="da" localSheetId="1">#REF!</definedName>
    <definedName name="da">#REF!</definedName>
    <definedName name="daa" localSheetId="2" hidden="1">{"'Model'!$A$1:$N$53"}</definedName>
    <definedName name="daa" localSheetId="4" hidden="1">{"'Model'!$A$1:$N$53"}</definedName>
    <definedName name="daa" localSheetId="3" hidden="1">{"'Model'!$A$1:$N$53"}</definedName>
    <definedName name="daa" localSheetId="1" hidden="1">{"'Model'!$A$1:$N$53"}</definedName>
    <definedName name="daa" hidden="1">{"'Model'!$A$1:$N$53"}</definedName>
    <definedName name="dad" localSheetId="2">#REF!</definedName>
    <definedName name="dad" localSheetId="4">#REF!</definedName>
    <definedName name="dad" localSheetId="3">#REF!</definedName>
    <definedName name="dad" localSheetId="1">#REF!</definedName>
    <definedName name="dad">#REF!</definedName>
    <definedName name="dao" localSheetId="4">'[47]Raw Material'!#REF!</definedName>
    <definedName name="dao" localSheetId="3">'[47]Raw Material'!#REF!</definedName>
    <definedName name="dao">'[47]Raw Material'!#REF!</definedName>
    <definedName name="DaRWk1" localSheetId="2">#REF!</definedName>
    <definedName name="DaRWk1" localSheetId="4">#REF!</definedName>
    <definedName name="DaRWk1" localSheetId="3">#REF!</definedName>
    <definedName name="DaRWk1" localSheetId="1">#REF!</definedName>
    <definedName name="DaRWk1">#REF!</definedName>
    <definedName name="DaRWk10" localSheetId="2">#REF!</definedName>
    <definedName name="DaRWk10" localSheetId="4">#REF!</definedName>
    <definedName name="DaRWk10" localSheetId="3">#REF!</definedName>
    <definedName name="DaRWk10" localSheetId="1">#REF!</definedName>
    <definedName name="DaRWk10">#REF!</definedName>
    <definedName name="DaRWk11" localSheetId="2">#REF!</definedName>
    <definedName name="DaRWk11" localSheetId="4">#REF!</definedName>
    <definedName name="DaRWk11" localSheetId="3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 localSheetId="2">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data1" localSheetId="2" hidden="1">#REF!</definedName>
    <definedName name="data1" localSheetId="4" hidden="1">#REF!</definedName>
    <definedName name="data1" localSheetId="3" hidden="1">#REF!</definedName>
    <definedName name="data1" localSheetId="1" hidden="1">#REF!</definedName>
    <definedName name="data1" hidden="1">#REF!</definedName>
    <definedName name="DATA2" localSheetId="2">[49]CST1198!#REF!</definedName>
    <definedName name="DATA2" localSheetId="4">[49]CST1198!#REF!</definedName>
    <definedName name="DATA2" localSheetId="3">[49]CST1198!#REF!</definedName>
    <definedName name="DATA2" localSheetId="1">[49]CST1198!#REF!</definedName>
    <definedName name="DATA2">[49]CST1198!#REF!</definedName>
    <definedName name="data3" localSheetId="2" hidden="1">#REF!</definedName>
    <definedName name="data3" localSheetId="4" hidden="1">#REF!</definedName>
    <definedName name="data3" localSheetId="3" hidden="1">#REF!</definedName>
    <definedName name="data3" localSheetId="1" hidden="1">#REF!</definedName>
    <definedName name="data3" hidden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4">#REF!</definedName>
    <definedName name="Database_MI" localSheetId="3">#REF!</definedName>
    <definedName name="Database_MI" localSheetId="1">#REF!</definedName>
    <definedName name="Database_MI">#REF!</definedName>
    <definedName name="date">#REF!</definedName>
    <definedName name="Date_ended">[50]Menu!$F$5</definedName>
    <definedName name="datenet" localSheetId="2">#REF!</definedName>
    <definedName name="datenet" localSheetId="4">#REF!</definedName>
    <definedName name="datenet" localSheetId="3">#REF!</definedName>
    <definedName name="datenet" localSheetId="1">#REF!</definedName>
    <definedName name="datenet">#REF!</definedName>
    <definedName name="DATtor">[10]MA!$J$4:$J$706</definedName>
    <definedName name="DaWk7" localSheetId="2">#REF!</definedName>
    <definedName name="DaWk7" localSheetId="4">#REF!</definedName>
    <definedName name="DaWk7" localSheetId="3">#REF!</definedName>
    <definedName name="DaWk7" localSheetId="1">#REF!</definedName>
    <definedName name="DaWk7">#REF!</definedName>
    <definedName name="Dbrs" localSheetId="2">#REF!</definedName>
    <definedName name="Dbrs" localSheetId="4">#REF!</definedName>
    <definedName name="Dbrs" localSheetId="3">#REF!</definedName>
    <definedName name="Dbrs" localSheetId="1">#REF!</definedName>
    <definedName name="Dbrs">#REF!</definedName>
    <definedName name="dbrwk1" localSheetId="2">#REF!</definedName>
    <definedName name="dbrwk1" localSheetId="4">#REF!</definedName>
    <definedName name="dbrwk1" localSheetId="3">#REF!</definedName>
    <definedName name="dbrwk1" localSheetId="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localSheetId="2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1" hidden="1">{"'Model'!$A$1:$N$53"}</definedName>
    <definedName name="dcds" hidden="1">{"'Model'!$A$1:$N$53"}</definedName>
    <definedName name="dcrwk1" localSheetId="2">#REF!</definedName>
    <definedName name="dcrwk1" localSheetId="4">#REF!</definedName>
    <definedName name="dcrwk1" localSheetId="3">#REF!</definedName>
    <definedName name="dcrwk1" localSheetId="1">#REF!</definedName>
    <definedName name="dcrwk1">#REF!</definedName>
    <definedName name="dcrwk10" localSheetId="2">#REF!</definedName>
    <definedName name="dcrwk10" localSheetId="4">#REF!</definedName>
    <definedName name="dcrwk10" localSheetId="3">#REF!</definedName>
    <definedName name="dcrwk10" localSheetId="1">#REF!</definedName>
    <definedName name="dcrwk10">#REF!</definedName>
    <definedName name="dcrwk11" localSheetId="2">#REF!</definedName>
    <definedName name="dcrwk11" localSheetId="4">#REF!</definedName>
    <definedName name="dcrwk11" localSheetId="3">#REF!</definedName>
    <definedName name="dcrwk11" localSheetId="1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 localSheetId="2">[8]Apr!#REF!</definedName>
    <definedName name="Debark24" localSheetId="4">[8]Apr!#REF!</definedName>
    <definedName name="Debark24" localSheetId="3">[8]Apr!#REF!</definedName>
    <definedName name="Debark24" localSheetId="1">[8]Apr!#REF!</definedName>
    <definedName name="Debark24">[8]Apr!#REF!</definedName>
    <definedName name="DEBARK25" localSheetId="2">[8]May!#REF!</definedName>
    <definedName name="DEBARK25" localSheetId="4">[8]May!#REF!</definedName>
    <definedName name="DEBARK25" localSheetId="3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2">'[41]7251-02000-02252'!#REF!</definedName>
    <definedName name="DEBARKXX" localSheetId="4">'[41]7251-02000-02252'!#REF!</definedName>
    <definedName name="DEBARKXX" localSheetId="3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2">#REF!</definedName>
    <definedName name="DElad" localSheetId="4">#REF!</definedName>
    <definedName name="DElad" localSheetId="3">#REF!</definedName>
    <definedName name="DElad" localSheetId="1">#REF!</definedName>
    <definedName name="DElad">#REF!</definedName>
    <definedName name="DelDC" localSheetId="2">#REF!</definedName>
    <definedName name="DelDC" localSheetId="4">#REF!</definedName>
    <definedName name="DelDC" localSheetId="3">#REF!</definedName>
    <definedName name="DelDC" localSheetId="1">#REF!</definedName>
    <definedName name="DelDC">#REF!</definedName>
    <definedName name="DelDm" localSheetId="2">#REF!</definedName>
    <definedName name="DelDm" localSheetId="4">#REF!</definedName>
    <definedName name="DelDm" localSheetId="3">#REF!</definedName>
    <definedName name="DelDm" localSheetId="1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 localSheetId="2">#REF!</definedName>
    <definedName name="deptLookup" localSheetId="4">#REF!</definedName>
    <definedName name="deptLookup" localSheetId="3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2">'[41]7251-02000-02252'!#REF!</definedName>
    <definedName name="DESPXX" localSheetId="4">'[41]7251-02000-02252'!#REF!</definedName>
    <definedName name="DESPXX" localSheetId="3">'[41]7251-02000-02252'!#REF!</definedName>
    <definedName name="DESPXX" localSheetId="1">'[41]7251-02000-02252'!#REF!</definedName>
    <definedName name="DESPXX">'[41]7251-02000-02252'!#REF!</definedName>
    <definedName name="detail" localSheetId="2">#REF!</definedName>
    <definedName name="detail" localSheetId="4">#REF!</definedName>
    <definedName name="detail" localSheetId="3">#REF!</definedName>
    <definedName name="detail" localSheetId="1">#REF!</definedName>
    <definedName name="detail">#REF!</definedName>
    <definedName name="detail_hr" localSheetId="2">#REF!</definedName>
    <definedName name="detail_hr" localSheetId="4">#REF!</definedName>
    <definedName name="detail_hr" localSheetId="3">#REF!</definedName>
    <definedName name="detail_hr" localSheetId="1">#REF!</definedName>
    <definedName name="detail_hr">#REF!</definedName>
    <definedName name="df" localSheetId="2">#REF!</definedName>
    <definedName name="df" localSheetId="4">#REF!</definedName>
    <definedName name="df" localSheetId="3">#REF!</definedName>
    <definedName name="df" localSheetId="1">#REF!</definedName>
    <definedName name="df">#REF!</definedName>
    <definedName name="dfe">#REF!</definedName>
    <definedName name="dfep" localSheetId="2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4" hidden="1">{"'Eng (page2)'!$A$1:$D$52"}</definedName>
    <definedName name="dfew" localSheetId="3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2">#REF!</definedName>
    <definedName name="dfrt" localSheetId="4">#REF!</definedName>
    <definedName name="dfrt" localSheetId="3">#REF!</definedName>
    <definedName name="dfrt" localSheetId="1">#REF!</definedName>
    <definedName name="dfrt">#REF!</definedName>
    <definedName name="dfts" localSheetId="2">IF(#REF!&lt;&gt;#REF!,VLOOKUP(#REF!,'PL_9-10 '!Illustrative,2,FALSE),"-")</definedName>
    <definedName name="dfts" localSheetId="4">IF(#REF!&lt;&gt;#REF!,VLOOKUP(#REF!,SE_12!Illustrative,2,FALSE),"-")</definedName>
    <definedName name="dfts" localSheetId="3">IF(#REF!&lt;&gt;#REF!,VLOOKUP(#REF!,'SE-Conso11'!Illustrative,2,FALSE),"-")</definedName>
    <definedName name="dfts" localSheetId="1">IF(#REF!&lt;&gt;#REF!,VLOOKUP(#REF!,'แสดงฐานะทางการเงิน '!Illustrative,2,FALSE),"-")</definedName>
    <definedName name="dfts">IF(#REF!&lt;&gt;#REF!,VLOOKUP(#REF!,Illustrative,2,FALSE),"-")</definedName>
    <definedName name="DFW" localSheetId="2" hidden="1">{"'Eng (page2)'!$A$1:$D$52"}</definedName>
    <definedName name="DFW" localSheetId="4" hidden="1">{"'Eng (page2)'!$A$1:$D$52"}</definedName>
    <definedName name="DFW" localSheetId="3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2">#REF!</definedName>
    <definedName name="dif" localSheetId="4">#REF!</definedName>
    <definedName name="dif" localSheetId="3">#REF!</definedName>
    <definedName name="dif" localSheetId="1">#REF!</definedName>
    <definedName name="dif">#REF!</definedName>
    <definedName name="dif_12" localSheetId="2">#REF!</definedName>
    <definedName name="dif_12" localSheetId="4">#REF!</definedName>
    <definedName name="dif_12" localSheetId="3">#REF!</definedName>
    <definedName name="dif_12" localSheetId="1">#REF!</definedName>
    <definedName name="dif_12">#REF!</definedName>
    <definedName name="diff" localSheetId="2">#REF!</definedName>
    <definedName name="diff" localSheetId="4">#REF!</definedName>
    <definedName name="diff" localSheetId="3">#REF!</definedName>
    <definedName name="diff" localSheetId="1">#REF!</definedName>
    <definedName name="diff">#REF!</definedName>
    <definedName name="diff_12">#REF!</definedName>
    <definedName name="DIG1AA">[21]JUNE1!$A$152:$E$169</definedName>
    <definedName name="DIG1XX" localSheetId="2">'[41]7251-02000-02252'!#REF!</definedName>
    <definedName name="DIG1XX" localSheetId="4">'[41]7251-02000-02252'!#REF!</definedName>
    <definedName name="DIG1XX" localSheetId="3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2">'[41]7251-02000-02252'!#REF!</definedName>
    <definedName name="DIG2XX" localSheetId="4">'[41]7251-02000-02252'!#REF!</definedName>
    <definedName name="DIG2XX" localSheetId="3">'[41]7251-02000-02252'!#REF!</definedName>
    <definedName name="DIG2XX" localSheetId="1">'[41]7251-02000-02252'!#REF!</definedName>
    <definedName name="DIG2XX">'[41]7251-02000-02252'!#REF!</definedName>
    <definedName name="DISC" localSheetId="2">#REF!</definedName>
    <definedName name="DISC" localSheetId="4">#REF!</definedName>
    <definedName name="DISC" localSheetId="3">#REF!</definedName>
    <definedName name="DISC" localSheetId="1">#REF!</definedName>
    <definedName name="DISC">#REF!</definedName>
    <definedName name="Discount" localSheetId="2" hidden="1">#REF!</definedName>
    <definedName name="Discount" localSheetId="4" hidden="1">#REF!</definedName>
    <definedName name="Discount" localSheetId="3" hidden="1">#REF!</definedName>
    <definedName name="Discount" localSheetId="1" hidden="1">#REF!</definedName>
    <definedName name="Discount" hidden="1">#REF!</definedName>
    <definedName name="display_area_2" localSheetId="2" hidden="1">#REF!</definedName>
    <definedName name="display_area_2" localSheetId="4" hidden="1">#REF!</definedName>
    <definedName name="display_area_2" localSheetId="3" hidden="1">#REF!</definedName>
    <definedName name="display_area_2" localSheetId="1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 localSheetId="2">'[34]03100(SS)'!#REF!</definedName>
    <definedName name="DM2XX" localSheetId="4">'[34]03100(SS)'!#REF!</definedName>
    <definedName name="DM2XX" localSheetId="3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2">#REF!</definedName>
    <definedName name="dName" localSheetId="4">#REF!</definedName>
    <definedName name="dName" localSheetId="3">#REF!</definedName>
    <definedName name="dName" localSheetId="1">#REF!</definedName>
    <definedName name="dName">#REF!</definedName>
    <definedName name="dog" localSheetId="2">#REF!</definedName>
    <definedName name="dog" localSheetId="4">#REF!</definedName>
    <definedName name="dog" localSheetId="3">#REF!</definedName>
    <definedName name="dog" localSheetId="1">#REF!</definedName>
    <definedName name="dog">#REF!</definedName>
    <definedName name="dPlanningMateriality" localSheetId="2">#REF!</definedName>
    <definedName name="dPlanningMateriality" localSheetId="4">#REF!</definedName>
    <definedName name="dPlanningMateriality" localSheetId="3">#REF!</definedName>
    <definedName name="dPlanningMateriality" localSheetId="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 localSheetId="2">[8]Feb!#REF!</definedName>
    <definedName name="DRAWING" localSheetId="4">[8]Feb!#REF!</definedName>
    <definedName name="DRAWING" localSheetId="3">[8]Feb!#REF!</definedName>
    <definedName name="DRAWING" localSheetId="1">[8]Feb!#REF!</definedName>
    <definedName name="DRAWING">[8]Feb!#REF!</definedName>
    <definedName name="DRAWING1" localSheetId="2">[8]Feb!#REF!</definedName>
    <definedName name="DRAWING1" localSheetId="4">[8]Feb!#REF!</definedName>
    <definedName name="DRAWING1" localSheetId="3">[8]Feb!#REF!</definedName>
    <definedName name="DRAWING1" localSheetId="1">[8]Feb!#REF!</definedName>
    <definedName name="DRAWING1">[8]Feb!#REF!</definedName>
    <definedName name="DRAWING3" localSheetId="2">[8]Mar!#REF!</definedName>
    <definedName name="DRAWING3" localSheetId="4">[8]Mar!#REF!</definedName>
    <definedName name="DRAWING3" localSheetId="3">[8]Mar!#REF!</definedName>
    <definedName name="DRAWING3" localSheetId="1">[8]Mar!#REF!</definedName>
    <definedName name="DRAWING3">[8]Mar!#REF!</definedName>
    <definedName name="DRAWING4" localSheetId="2">[8]Apr!#REF!</definedName>
    <definedName name="DRAWING4" localSheetId="4">[8]Apr!#REF!</definedName>
    <definedName name="DRAWING4" localSheetId="3">[8]Apr!#REF!</definedName>
    <definedName name="DRAWING4" localSheetId="1">[8]Apr!#REF!</definedName>
    <definedName name="DRAWING4">[8]Apr!#REF!</definedName>
    <definedName name="DRAWING5" localSheetId="2">[8]May!#REF!</definedName>
    <definedName name="DRAWING5" localSheetId="4">[8]May!#REF!</definedName>
    <definedName name="DRAWING5" localSheetId="3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2">'[34]03100(SS)'!#REF!</definedName>
    <definedName name="DRAWXX" localSheetId="4">'[34]03100(SS)'!#REF!</definedName>
    <definedName name="DRAWXX" localSheetId="3">'[34]03100(SS)'!#REF!</definedName>
    <definedName name="DRAWXX" localSheetId="1">'[34]03100(SS)'!#REF!</definedName>
    <definedName name="DRAWXX">'[34]03100(SS)'!#REF!</definedName>
    <definedName name="DRFE4" localSheetId="2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1">'[52]10-1 Media:10-cut'!$1:$5</definedName>
    <definedName name="drgs">'[53]10-1 Media:10-cut'!$1:$5</definedName>
    <definedName name="ds" localSheetId="2" hidden="1">{"'Model'!$A$1:$N$53"}</definedName>
    <definedName name="ds" localSheetId="4" hidden="1">{"'Model'!$A$1:$N$53"}</definedName>
    <definedName name="ds" localSheetId="3" hidden="1">{"'Model'!$A$1:$N$53"}</definedName>
    <definedName name="ds" localSheetId="1" hidden="1">{"'Model'!$A$1:$N$53"}</definedName>
    <definedName name="ds" hidden="1">{"'Model'!$A$1:$N$53"}</definedName>
    <definedName name="ds_12" localSheetId="2">#REF!</definedName>
    <definedName name="ds_12" localSheetId="4">#REF!</definedName>
    <definedName name="ds_12" localSheetId="3">#REF!</definedName>
    <definedName name="ds_12" localSheetId="1">#REF!</definedName>
    <definedName name="ds_12">#REF!</definedName>
    <definedName name="dsad" localSheetId="2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1" hidden="1">{"'Model'!$A$1:$N$53"}</definedName>
    <definedName name="dsad" hidden="1">{"'Model'!$A$1:$N$53"}</definedName>
    <definedName name="dSampleSize" localSheetId="2">#REF!</definedName>
    <definedName name="dSampleSize" localSheetId="4">#REF!</definedName>
    <definedName name="dSampleSize" localSheetId="3">#REF!</definedName>
    <definedName name="dSampleSize" localSheetId="1">#REF!</definedName>
    <definedName name="dSampleSize">#REF!</definedName>
    <definedName name="dscds" localSheetId="2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1" hidden="1">{"'Model'!$A$1:$N$53"}</definedName>
    <definedName name="dscds" hidden="1">{"'Model'!$A$1:$N$53"}</definedName>
    <definedName name="DSE" localSheetId="2" hidden="1">{"'Eng (page2)'!$A$1:$D$52"}</definedName>
    <definedName name="DSE" localSheetId="4" hidden="1">{"'Eng (page2)'!$A$1:$D$52"}</definedName>
    <definedName name="DSE" localSheetId="3" hidden="1">{"'Eng (page2)'!$A$1:$D$52"}</definedName>
    <definedName name="DSE" localSheetId="1" hidden="1">{"'Eng (page2)'!$A$1:$D$52"}</definedName>
    <definedName name="DSE" hidden="1">{"'Eng (page2)'!$A$1:$D$52"}</definedName>
    <definedName name="DSP">[8]Feb!#REF!</definedName>
    <definedName name="dt6c" localSheetId="2">#REF!</definedName>
    <definedName name="dt6c" localSheetId="4">#REF!</definedName>
    <definedName name="dt6c" localSheetId="3">#REF!</definedName>
    <definedName name="dt6c" localSheetId="1">#REF!</definedName>
    <definedName name="dt6c">#REF!</definedName>
    <definedName name="dTotalPopulationBookValue" localSheetId="2">#REF!</definedName>
    <definedName name="dTotalPopulationBookValue" localSheetId="4">#REF!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2">#REF!</definedName>
    <definedName name="dTotalProjectedBookValue" localSheetId="4">#REF!</definedName>
    <definedName name="dTotalProjectedBookValue" localSheetId="3">#REF!</definedName>
    <definedName name="dTotalProjectedBookValue" localSheetId="1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 localSheetId="2">[8]Feb!#REF!</definedName>
    <definedName name="DUST11" localSheetId="4">[8]Feb!#REF!</definedName>
    <definedName name="DUST11" localSheetId="3">[8]Feb!#REF!</definedName>
    <definedName name="DUST11" localSheetId="1">[8]Feb!#REF!</definedName>
    <definedName name="DUST11">[8]Feb!#REF!</definedName>
    <definedName name="DUST12" localSheetId="2">[8]Feb!#REF!</definedName>
    <definedName name="DUST12" localSheetId="4">[8]Feb!#REF!</definedName>
    <definedName name="DUST12" localSheetId="3">[8]Feb!#REF!</definedName>
    <definedName name="DUST12" localSheetId="1">[8]Feb!#REF!</definedName>
    <definedName name="DUST12">[8]Feb!#REF!</definedName>
    <definedName name="DUST13" localSheetId="2">[8]Mar!#REF!</definedName>
    <definedName name="DUST13" localSheetId="4">[8]Mar!#REF!</definedName>
    <definedName name="DUST13" localSheetId="3">[8]Mar!#REF!</definedName>
    <definedName name="DUST13" localSheetId="1">[8]Mar!#REF!</definedName>
    <definedName name="DUST13">[8]Mar!#REF!</definedName>
    <definedName name="DUST14" localSheetId="2">[8]Apr!#REF!</definedName>
    <definedName name="DUST14" localSheetId="4">[8]Apr!#REF!</definedName>
    <definedName name="DUST14" localSheetId="3">[8]Apr!#REF!</definedName>
    <definedName name="DUST14" localSheetId="1">[8]Apr!#REF!</definedName>
    <definedName name="DUST14">[8]Apr!#REF!</definedName>
    <definedName name="DUST15">[8]May!#REF!</definedName>
    <definedName name="DUST16">[20]June!$A$72:$B$76</definedName>
    <definedName name="DUST1XX" localSheetId="2">'[34]03100(SS)'!#REF!</definedName>
    <definedName name="DUST1XX" localSheetId="4">'[34]03100(SS)'!#REF!</definedName>
    <definedName name="DUST1XX" localSheetId="3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2">#REF!</definedName>
    <definedName name="DW" localSheetId="4">#REF!</definedName>
    <definedName name="DW" localSheetId="3">#REF!</definedName>
    <definedName name="DW" localSheetId="1">#REF!</definedName>
    <definedName name="DW">#REF!</definedName>
    <definedName name="DWA" localSheetId="2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2">#REF!</definedName>
    <definedName name="dwewww" localSheetId="4">#REF!</definedName>
    <definedName name="dwewww" localSheetId="3">#REF!</definedName>
    <definedName name="dwewww" localSheetId="1">#REF!</definedName>
    <definedName name="dwewww">#REF!</definedName>
    <definedName name="e" localSheetId="2">#REF!</definedName>
    <definedName name="e" localSheetId="4">#REF!</definedName>
    <definedName name="e" localSheetId="3">#REF!</definedName>
    <definedName name="e" localSheetId="1">#REF!</definedName>
    <definedName name="e">#REF!</definedName>
    <definedName name="e4e3" localSheetId="2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2">#REF!</definedName>
    <definedName name="e5r4" localSheetId="4">#REF!</definedName>
    <definedName name="e5r4" localSheetId="3">#REF!</definedName>
    <definedName name="e5r4" localSheetId="1">#REF!</definedName>
    <definedName name="e5r4">#REF!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2">SMT/6+EDchoice*SMT/3</definedName>
    <definedName name="ED" localSheetId="4">SMT/6+EDchoice*SMT/3</definedName>
    <definedName name="ED" localSheetId="3">SMT/6+EDchoice*SMT/3</definedName>
    <definedName name="ED" localSheetId="1">SMT/6+EDchoice*SMT/3</definedName>
    <definedName name="ED">SMT/6+EDchoice*SMT/3</definedName>
    <definedName name="EDchoice">[54]ZD301!$J$19</definedName>
    <definedName name="edwrf" localSheetId="2">#REF!</definedName>
    <definedName name="edwrf" localSheetId="4">#REF!</definedName>
    <definedName name="edwrf" localSheetId="3">#REF!</definedName>
    <definedName name="edwrf" localSheetId="1">#REF!</definedName>
    <definedName name="edwrf">#REF!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2">'[41]7251-01xxxx'!#REF!</definedName>
    <definedName name="EFFXX" localSheetId="4">'[41]7251-01xxxx'!#REF!</definedName>
    <definedName name="EFFXX" localSheetId="3">'[41]7251-01xxxx'!#REF!</definedName>
    <definedName name="EFFXX" localSheetId="1">'[41]7251-01xxxx'!#REF!</definedName>
    <definedName name="EFFXX">'[41]7251-01xxxx'!#REF!</definedName>
    <definedName name="EFRE" localSheetId="2">#REF!</definedName>
    <definedName name="EFRE" localSheetId="4">#REF!</definedName>
    <definedName name="EFRE" localSheetId="3">#REF!</definedName>
    <definedName name="EFRE" localSheetId="1">#REF!</definedName>
    <definedName name="EFRE">#REF!</definedName>
    <definedName name="EK" localSheetId="2">#REF!</definedName>
    <definedName name="EK" localSheetId="4">#REF!</definedName>
    <definedName name="EK" localSheetId="3">#REF!</definedName>
    <definedName name="EK" localSheetId="1">#REF!</definedName>
    <definedName name="EK">#REF!</definedName>
    <definedName name="Ele" localSheetId="2">#REF!</definedName>
    <definedName name="Ele" localSheetId="4">#REF!</definedName>
    <definedName name="Ele" localSheetId="3">#REF!</definedName>
    <definedName name="Ele" localSheetId="1">#REF!</definedName>
    <definedName name="Ele">#REF!</definedName>
    <definedName name="ELEC" localSheetId="2">[8]Feb!#REF!</definedName>
    <definedName name="ELEC" localSheetId="4">[8]Feb!#REF!</definedName>
    <definedName name="ELEC" localSheetId="3">[8]Feb!#REF!</definedName>
    <definedName name="ELEC" localSheetId="1">[8]Feb!#REF!</definedName>
    <definedName name="ELEC">[8]Feb!#REF!</definedName>
    <definedName name="ELEC3" localSheetId="2">[8]Mar!#REF!</definedName>
    <definedName name="ELEC3" localSheetId="4">[8]Mar!#REF!</definedName>
    <definedName name="ELEC3" localSheetId="3">[8]Mar!#REF!</definedName>
    <definedName name="ELEC3" localSheetId="1">[8]Mar!#REF!</definedName>
    <definedName name="ELEC3">[8]Mar!#REF!</definedName>
    <definedName name="ELECAA">[20]JUNE1!$A$275:$E$344</definedName>
    <definedName name="ELEXX" localSheetId="2">'[34]03100(SS)'!#REF!</definedName>
    <definedName name="ELEXX" localSheetId="4">'[34]03100(SS)'!#REF!</definedName>
    <definedName name="ELEXX" localSheetId="3">'[34]03100(SS)'!#REF!</definedName>
    <definedName name="ELEXX" localSheetId="1">'[34]03100(SS)'!#REF!</definedName>
    <definedName name="ELEXX">'[34]03100(SS)'!#REF!</definedName>
    <definedName name="Email" localSheetId="2">#REF!</definedName>
    <definedName name="Email" localSheetId="4">#REF!</definedName>
    <definedName name="Email" localSheetId="3">#REF!</definedName>
    <definedName name="Email" localSheetId="1">#REF!</definedName>
    <definedName name="Email">#REF!</definedName>
    <definedName name="ENG" localSheetId="2">[8]Feb!#REF!</definedName>
    <definedName name="ENG" localSheetId="4">[8]Feb!#REF!</definedName>
    <definedName name="ENG" localSheetId="3">[8]Feb!#REF!</definedName>
    <definedName name="ENG" localSheetId="1">[8]Feb!#REF!</definedName>
    <definedName name="ENG">[8]Feb!#REF!</definedName>
    <definedName name="Enum743">'[55]#Lookup'!$A$2:$A$7</definedName>
    <definedName name="ENVAA">[8]JUNE1!$A$135:$E$183</definedName>
    <definedName name="ENVDXX" localSheetId="2">'[41]7251-01xxxx'!#REF!</definedName>
    <definedName name="ENVDXX" localSheetId="4">'[41]7251-01xxxx'!#REF!</definedName>
    <definedName name="ENVDXX" localSheetId="3">'[41]7251-01xxxx'!#REF!</definedName>
    <definedName name="ENVDXX" localSheetId="1">'[41]7251-01xxxx'!#REF!</definedName>
    <definedName name="ENVDXX">'[41]7251-01xxxx'!#REF!</definedName>
    <definedName name="er" localSheetId="2">#REF!</definedName>
    <definedName name="er" localSheetId="4">#REF!</definedName>
    <definedName name="er" localSheetId="3">#REF!</definedName>
    <definedName name="er" localSheetId="1">#REF!</definedName>
    <definedName name="er">#REF!</definedName>
    <definedName name="ere" localSheetId="2">#REF!</definedName>
    <definedName name="ere" localSheetId="4">#REF!</definedName>
    <definedName name="ere" localSheetId="3">#REF!</definedName>
    <definedName name="ere" localSheetId="1">#REF!</definedName>
    <definedName name="ere">#REF!</definedName>
    <definedName name="erer" localSheetId="2" hidden="1">{"'Eng (page2)'!$A$1:$D$52"}</definedName>
    <definedName name="erer" localSheetId="4" hidden="1">{"'Eng (page2)'!$A$1:$D$52"}</definedName>
    <definedName name="erer" localSheetId="3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2">#REF!</definedName>
    <definedName name="ert" localSheetId="4">#REF!</definedName>
    <definedName name="ert" localSheetId="3">#REF!</definedName>
    <definedName name="ert" localSheetId="1">#REF!</definedName>
    <definedName name="ert">#REF!</definedName>
    <definedName name="ERW" localSheetId="2" hidden="1">{"'Eng (page2)'!$A$1:$D$52"}</definedName>
    <definedName name="ERW" localSheetId="4" hidden="1">{"'Eng (page2)'!$A$1:$D$52"}</definedName>
    <definedName name="ERW" localSheetId="3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2">#REF!</definedName>
    <definedName name="erwe" localSheetId="4">#REF!</definedName>
    <definedName name="erwe" localSheetId="3">#REF!</definedName>
    <definedName name="erwe" localSheetId="1">#REF!</definedName>
    <definedName name="erwe">#REF!</definedName>
    <definedName name="erwer" localSheetId="2">#REF!</definedName>
    <definedName name="erwer" localSheetId="4">#REF!</definedName>
    <definedName name="erwer" localSheetId="3">#REF!</definedName>
    <definedName name="erwer" localSheetId="1">#REF!</definedName>
    <definedName name="erwer">#REF!</definedName>
    <definedName name="erwq" localSheetId="2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2">#REF!</definedName>
    <definedName name="essf" localSheetId="4">#REF!</definedName>
    <definedName name="essf" localSheetId="3">#REF!</definedName>
    <definedName name="essf" localSheetId="1">#REF!</definedName>
    <definedName name="essf">#REF!</definedName>
    <definedName name="ESTAEXX" localSheetId="4">'[27]7251-06540'!#REF!</definedName>
    <definedName name="ESTAEXX" localSheetId="3">'[27]7251-06540'!#REF!</definedName>
    <definedName name="ESTAEXX">'[27]7251-06540'!#REF!</definedName>
    <definedName name="ESTATE1" localSheetId="4">[8]Feb!#REF!</definedName>
    <definedName name="ESTATE1" localSheetId="3">[8]Feb!#REF!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 localSheetId="2">#REF!</definedName>
    <definedName name="ET" localSheetId="4">#REF!</definedName>
    <definedName name="ET" localSheetId="3">#REF!</definedName>
    <definedName name="ET" localSheetId="1">#REF!</definedName>
    <definedName name="ET">#REF!</definedName>
    <definedName name="etw" localSheetId="2" hidden="1">{"'Eng (page2)'!$A$1:$D$52"}</definedName>
    <definedName name="etw" localSheetId="4" hidden="1">{"'Eng (page2)'!$A$1:$D$52"}</definedName>
    <definedName name="etw" localSheetId="3" hidden="1">{"'Eng (page2)'!$A$1:$D$52"}</definedName>
    <definedName name="etw" localSheetId="1" hidden="1">{"'Eng (page2)'!$A$1:$D$52"}</definedName>
    <definedName name="etw" hidden="1">{"'Eng (page2)'!$A$1:$D$52"}</definedName>
    <definedName name="ety" localSheetId="2">#REF!</definedName>
    <definedName name="ety" localSheetId="4">#REF!</definedName>
    <definedName name="ety" localSheetId="3">#REF!</definedName>
    <definedName name="ety" localSheetId="1">#REF!</definedName>
    <definedName name="ety">#REF!</definedName>
    <definedName name="EVA1XX" localSheetId="4">'[41]7251-02000-02252'!#REF!</definedName>
    <definedName name="EVA1XX" localSheetId="3">'[41]7251-02000-02252'!#REF!</definedName>
    <definedName name="EVA1XX">'[41]7251-02000-02252'!#REF!</definedName>
    <definedName name="EVA2XX" localSheetId="4">'[41]7251-02000-02252'!#REF!</definedName>
    <definedName name="EVA2XX" localSheetId="3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2" hidden="1">{"'Eng (page2)'!$A$1:$D$52"}</definedName>
    <definedName name="EW" localSheetId="4" hidden="1">{"'Eng (page2)'!$A$1:$D$52"}</definedName>
    <definedName name="EW" localSheetId="3" hidden="1">{"'Eng (page2)'!$A$1:$D$52"}</definedName>
    <definedName name="EW" localSheetId="1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2" hidden="1">{"'Eng (page2)'!$A$1:$D$52"}</definedName>
    <definedName name="ewr" localSheetId="4" hidden="1">{"'Eng (page2)'!$A$1:$D$52"}</definedName>
    <definedName name="ewr" localSheetId="3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2">#REF!</definedName>
    <definedName name="EWRT" localSheetId="4">#REF!</definedName>
    <definedName name="EWRT" localSheetId="3">#REF!</definedName>
    <definedName name="EWRT" localSheetId="1">#REF!</definedName>
    <definedName name="EWRT">#REF!</definedName>
    <definedName name="EWSD" localSheetId="2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>[56]APR!#REF!</definedName>
    <definedName name="Excel_BuiltIn_Print_Area_1" localSheetId="2">#REF!</definedName>
    <definedName name="Excel_BuiltIn_Print_Area_1" localSheetId="4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21" localSheetId="2">#REF!</definedName>
    <definedName name="Excel_BuiltIn_Print_Area_21" localSheetId="4">#REF!</definedName>
    <definedName name="Excel_BuiltIn_Print_Area_21" localSheetId="3">#REF!</definedName>
    <definedName name="Excel_BuiltIn_Print_Area_21" localSheetId="1">#REF!</definedName>
    <definedName name="Excel_BuiltIn_Print_Area_21">#REF!</definedName>
    <definedName name="Excel_BuiltIn_Print_Area_22" localSheetId="2">#REF!</definedName>
    <definedName name="Excel_BuiltIn_Print_Area_22" localSheetId="4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 localSheetId="2">'[57]830000'!#REF!</definedName>
    <definedName name="Excel_BuiltIn_Print_Area_7" localSheetId="4">'[57]830000'!#REF!</definedName>
    <definedName name="Excel_BuiltIn_Print_Area_7" localSheetId="3">'[57]830000'!#REF!</definedName>
    <definedName name="Excel_BuiltIn_Print_Area_7" localSheetId="1">'[57]830000'!#REF!</definedName>
    <definedName name="Excel_BuiltIn_Print_Area_7">'[57]830000'!#REF!</definedName>
    <definedName name="Excel_BuiltIn_Print_Titles_0">"#ref!.$a$1:#ref!.$A$1"</definedName>
    <definedName name="Excel_BuiltIn_Print_Titles_22" localSheetId="2">#REF!</definedName>
    <definedName name="Excel_BuiltIn_Print_Titles_22" localSheetId="4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2">#REF!</definedName>
    <definedName name="Excel_BuiltIn_Print_Titles_23" localSheetId="4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3_1" localSheetId="2">#REF!</definedName>
    <definedName name="Excel_BuiltIn_Print_Titles_23_1" localSheetId="4">#REF!</definedName>
    <definedName name="Excel_BuiltIn_Print_Titles_23_1" localSheetId="3">#REF!</definedName>
    <definedName name="Excel_BuiltIn_Print_Titles_23_1" localSheetId="1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 localSheetId="2">[58]Variance!#REF!</definedName>
    <definedName name="exxs" localSheetId="4">[58]Variance!#REF!</definedName>
    <definedName name="exxs" localSheetId="3">[58]Variance!#REF!</definedName>
    <definedName name="exxs" localSheetId="1">[58]Variance!#REF!</definedName>
    <definedName name="exxs">[58]Variance!#REF!</definedName>
    <definedName name="f">'[35]10-1 Media:10-cut'!$1:$5</definedName>
    <definedName name="FAT" localSheetId="2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1" hidden="1">{"'Eng (page2)'!$A$1:$D$52"}</definedName>
    <definedName name="FAT" hidden="1">{"'Eng (page2)'!$A$1:$D$52"}</definedName>
    <definedName name="Fax" localSheetId="2">#REF!</definedName>
    <definedName name="Fax" localSheetId="4">#REF!</definedName>
    <definedName name="Fax" localSheetId="3">#REF!</definedName>
    <definedName name="Fax" localSheetId="1">#REF!</definedName>
    <definedName name="Fax">#REF!</definedName>
    <definedName name="fbf" localSheetId="2" hidden="1">{"'Model'!$A$1:$N$53"}</definedName>
    <definedName name="fbf" localSheetId="4" hidden="1">{"'Model'!$A$1:$N$53"}</definedName>
    <definedName name="fbf" localSheetId="3" hidden="1">{"'Model'!$A$1:$N$53"}</definedName>
    <definedName name="fbf" localSheetId="1" hidden="1">{"'Model'!$A$1:$N$53"}</definedName>
    <definedName name="fbf" hidden="1">{"'Model'!$A$1:$N$53"}</definedName>
    <definedName name="FCode" localSheetId="2" hidden="1">#REF!</definedName>
    <definedName name="FCode" localSheetId="4" hidden="1">#REF!</definedName>
    <definedName name="FCode" localSheetId="3" hidden="1">#REF!</definedName>
    <definedName name="FCode" localSheetId="1" hidden="1">#REF!</definedName>
    <definedName name="FCode" hidden="1">#REF!</definedName>
    <definedName name="FCT" localSheetId="2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1" hidden="1">{"'Eng (page2)'!$A$1:$D$52"}</definedName>
    <definedName name="FCT" hidden="1">{"'Eng (page2)'!$A$1:$D$52"}</definedName>
    <definedName name="fd">'[59]10-1 Media:10-cut'!$1:$5</definedName>
    <definedName name="fdaaa" localSheetId="2">#REF!</definedName>
    <definedName name="fdaaa" localSheetId="4">#REF!</definedName>
    <definedName name="fdaaa" localSheetId="3">#REF!</definedName>
    <definedName name="fdaaa" localSheetId="1">#REF!</definedName>
    <definedName name="fdaaa">#REF!</definedName>
    <definedName name="fdasfda" localSheetId="2">#REF!</definedName>
    <definedName name="fdasfda" localSheetId="4">#REF!</definedName>
    <definedName name="fdasfda" localSheetId="3">#REF!</definedName>
    <definedName name="fdasfda" localSheetId="1">#REF!</definedName>
    <definedName name="fdasfda">#REF!</definedName>
    <definedName name="fdefs" localSheetId="2">#REF!</definedName>
    <definedName name="fdefs" localSheetId="4">#REF!</definedName>
    <definedName name="fdefs" localSheetId="3">#REF!</definedName>
    <definedName name="fdefs" localSheetId="1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 localSheetId="2">'[34]03100(SS)'!#REF!</definedName>
    <definedName name="FEED1XX" localSheetId="4">'[34]03100(SS)'!#REF!</definedName>
    <definedName name="FEED1XX" localSheetId="3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2">[8]May!#REF!</definedName>
    <definedName name="FEED5" localSheetId="4">[8]May!#REF!</definedName>
    <definedName name="FEED5" localSheetId="3">[8]May!#REF!</definedName>
    <definedName name="FEED5" localSheetId="1">[8]May!#REF!</definedName>
    <definedName name="FEED5">[8]May!#REF!</definedName>
    <definedName name="ff">[10]MA!$L$4:$L$706</definedName>
    <definedName name="fff" localSheetId="2">#REF!</definedName>
    <definedName name="fff" localSheetId="4">#REF!</definedName>
    <definedName name="fff" localSheetId="3">#REF!</definedName>
    <definedName name="fff" localSheetId="1">#REF!</definedName>
    <definedName name="fff">#REF!</definedName>
    <definedName name="ffff" localSheetId="2">#REF!</definedName>
    <definedName name="ffff" localSheetId="4">#REF!</definedName>
    <definedName name="ffff" localSheetId="3">#REF!</definedName>
    <definedName name="ffff" localSheetId="1">#REF!</definedName>
    <definedName name="ffff">#REF!</definedName>
    <definedName name="fffff" localSheetId="2" hidden="1">#REF!</definedName>
    <definedName name="fffff" localSheetId="4" hidden="1">#REF!</definedName>
    <definedName name="fffff" localSheetId="3" hidden="1">#REF!</definedName>
    <definedName name="fffff" localSheetId="1" hidden="1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 localSheetId="2">#REF!</definedName>
    <definedName name="ffg" localSheetId="4">#REF!</definedName>
    <definedName name="ffg" localSheetId="3">#REF!</definedName>
    <definedName name="ffg" localSheetId="1">#REF!</definedName>
    <definedName name="ffg">#REF!</definedName>
    <definedName name="fgdp" localSheetId="2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1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 localSheetId="2">'[27]7251-06540'!#REF!</definedName>
    <definedName name="FIREXX" localSheetId="4">'[27]7251-06540'!#REF!</definedName>
    <definedName name="FIREXX" localSheetId="3">'[27]7251-06540'!#REF!</definedName>
    <definedName name="FIREXX" localSheetId="1">'[27]7251-06540'!#REF!</definedName>
    <definedName name="FIREXX">'[27]7251-06540'!#REF!</definedName>
    <definedName name="fn" localSheetId="2">#REF!</definedName>
    <definedName name="fn" localSheetId="4">#REF!</definedName>
    <definedName name="fn" localSheetId="3">#REF!</definedName>
    <definedName name="fn" localSheetId="1">#REF!</definedName>
    <definedName name="fn">#REF!</definedName>
    <definedName name="fn_12" localSheetId="2">#REF!</definedName>
    <definedName name="fn_12" localSheetId="4">#REF!</definedName>
    <definedName name="fn_12" localSheetId="3">#REF!</definedName>
    <definedName name="fn_12" localSheetId="1">#REF!</definedName>
    <definedName name="fn_12">#REF!</definedName>
    <definedName name="FNAME" localSheetId="2">#REF!</definedName>
    <definedName name="FNAME" localSheetId="4">#REF!</definedName>
    <definedName name="FNAME" localSheetId="3">#REF!</definedName>
    <definedName name="FNAME" localSheetId="1">#REF!</definedName>
    <definedName name="FNAME">#REF!</definedName>
    <definedName name="fojwp" localSheetId="2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2">#REF!</definedName>
    <definedName name="FON" localSheetId="4">#REF!</definedName>
    <definedName name="FON" localSheetId="3">#REF!</definedName>
    <definedName name="FON" localSheetId="1">#REF!</definedName>
    <definedName name="FON">#REF!</definedName>
    <definedName name="For_Reports" localSheetId="2">#REF!</definedName>
    <definedName name="For_Reports" localSheetId="4">#REF!</definedName>
    <definedName name="For_Reports" localSheetId="3">#REF!</definedName>
    <definedName name="For_Reports" localSheetId="1">#REF!</definedName>
    <definedName name="For_Reports">#REF!</definedName>
    <definedName name="Foreign">#N/A</definedName>
    <definedName name="Format" localSheetId="2">#REF!</definedName>
    <definedName name="Format" localSheetId="4">#REF!</definedName>
    <definedName name="Format" localSheetId="3">#REF!</definedName>
    <definedName name="Format" localSheetId="1">#REF!</definedName>
    <definedName name="Format">#REF!</definedName>
    <definedName name="Format_12" localSheetId="2">#REF!</definedName>
    <definedName name="Format_12" localSheetId="4">#REF!</definedName>
    <definedName name="Format_12" localSheetId="3">#REF!</definedName>
    <definedName name="Format_12" localSheetId="1">#REF!</definedName>
    <definedName name="Format_12">#REF!</definedName>
    <definedName name="FR" localSheetId="2">#REF!</definedName>
    <definedName name="FR" localSheetId="4">#REF!</definedName>
    <definedName name="FR" localSheetId="3">#REF!</definedName>
    <definedName name="FR" localSheetId="1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localSheetId="2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1" hidden="1">{"'Eng (page2)'!$A$1:$D$52"}</definedName>
    <definedName name="FWP" hidden="1">{"'Eng (page2)'!$A$1:$D$52"}</definedName>
    <definedName name="g">'[59]10-1 Media:10-cut'!$1:$5</definedName>
    <definedName name="gdf">'[11]10-1 Media:10-cut'!$1:$5</definedName>
    <definedName name="gdfufbubvdj" localSheetId="2">#REF!</definedName>
    <definedName name="gdfufbubvdj" localSheetId="4">#REF!</definedName>
    <definedName name="gdfufbubvdj" localSheetId="3">#REF!</definedName>
    <definedName name="gdfufbubvdj" localSheetId="1">#REF!</definedName>
    <definedName name="gdfufbubvdj">#REF!</definedName>
    <definedName name="ge" localSheetId="2">#REF!</definedName>
    <definedName name="ge" localSheetId="4">#REF!</definedName>
    <definedName name="ge" localSheetId="3">#REF!</definedName>
    <definedName name="ge" localSheetId="1">#REF!</definedName>
    <definedName name="ge">#REF!</definedName>
    <definedName name="gefe" localSheetId="2">#REF!</definedName>
    <definedName name="gefe" localSheetId="4">#REF!</definedName>
    <definedName name="gefe" localSheetId="3">#REF!</definedName>
    <definedName name="gefe" localSheetId="1">#REF!</definedName>
    <definedName name="gefe">#REF!</definedName>
    <definedName name="GEW">#REF!</definedName>
    <definedName name="gf">'[59]10-1 Media:10-cut'!$1:$5</definedName>
    <definedName name="gfg" localSheetId="2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1" hidden="1">{"'Eng (page2)'!$A$1:$D$52"}</definedName>
    <definedName name="gfg" hidden="1">{"'Eng (page2)'!$A$1:$D$52"}</definedName>
    <definedName name="GG" localSheetId="2" hidden="1">{"'Model'!$A$1:$N$53"}</definedName>
    <definedName name="GG" localSheetId="4" hidden="1">{"'Model'!$A$1:$N$53"}</definedName>
    <definedName name="GG" localSheetId="3" hidden="1">{"'Model'!$A$1:$N$53"}</definedName>
    <definedName name="GG" localSheetId="1" hidden="1">{"'Model'!$A$1:$N$53"}</definedName>
    <definedName name="GG" hidden="1">{"'Model'!$A$1:$N$53"}</definedName>
    <definedName name="ggg" localSheetId="2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kw" localSheetId="2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2">#REF!</definedName>
    <definedName name="glLAD" localSheetId="4">#REF!</definedName>
    <definedName name="glLAD" localSheetId="3">#REF!</definedName>
    <definedName name="glLAD" localSheetId="1">#REF!</definedName>
    <definedName name="glLAD">#REF!</definedName>
    <definedName name="GNS" localSheetId="2">#REF!</definedName>
    <definedName name="GNS" localSheetId="4">#REF!</definedName>
    <definedName name="GNS" localSheetId="3">#REF!</definedName>
    <definedName name="GNS" localSheetId="1">#REF!</definedName>
    <definedName name="GNS">#REF!</definedName>
    <definedName name="Grand_Total" localSheetId="2">#REF!</definedName>
    <definedName name="Grand_Total" localSheetId="4">#REF!</definedName>
    <definedName name="Grand_Total" localSheetId="3">#REF!</definedName>
    <definedName name="Grand_Total" localSheetId="1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 localSheetId="2">[8]Feb!#REF!</definedName>
    <definedName name="GUEST1" localSheetId="4">[8]Feb!#REF!</definedName>
    <definedName name="GUEST1" localSheetId="3">[8]Feb!#REF!</definedName>
    <definedName name="GUEST1" localSheetId="1">[8]Feb!#REF!</definedName>
    <definedName name="GUEST1">[8]Feb!#REF!</definedName>
    <definedName name="GUEST2" localSheetId="2">[8]Feb!#REF!</definedName>
    <definedName name="GUEST2" localSheetId="4">[8]Feb!#REF!</definedName>
    <definedName name="GUEST2" localSheetId="3">[8]Feb!#REF!</definedName>
    <definedName name="GUEST2" localSheetId="1">[8]Feb!#REF!</definedName>
    <definedName name="GUEST2">[8]Feb!#REF!</definedName>
    <definedName name="GUEST3" localSheetId="2">[8]Mar!#REF!</definedName>
    <definedName name="GUEST3" localSheetId="4">[8]Mar!#REF!</definedName>
    <definedName name="GUEST3" localSheetId="3">[8]Mar!#REF!</definedName>
    <definedName name="GUEST3" localSheetId="1">[8]Mar!#REF!</definedName>
    <definedName name="GUEST3">[8]Mar!#REF!</definedName>
    <definedName name="GUEST4" localSheetId="2">[8]Apr!#REF!</definedName>
    <definedName name="GUEST4" localSheetId="4">[8]Apr!#REF!</definedName>
    <definedName name="GUEST4" localSheetId="3">[8]Apr!#REF!</definedName>
    <definedName name="GUEST4" localSheetId="1">[8]Apr!#REF!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 localSheetId="2">'[27]7251-06540'!#REF!</definedName>
    <definedName name="GUESTXX" localSheetId="4">'[27]7251-06540'!#REF!</definedName>
    <definedName name="GUESTXX" localSheetId="3">'[27]7251-06540'!#REF!</definedName>
    <definedName name="GUESTXX" localSheetId="1">'[27]7251-06540'!#REF!</definedName>
    <definedName name="GUESTXX">'[27]7251-06540'!#REF!</definedName>
    <definedName name="gv">'[60]10-1 Media:10-cut'!$1:$5</definedName>
    <definedName name="GWEW" localSheetId="2">#REF!</definedName>
    <definedName name="GWEW" localSheetId="4">#REF!</definedName>
    <definedName name="GWEW" localSheetId="3">#REF!</definedName>
    <definedName name="GWEW" localSheetId="1">#REF!</definedName>
    <definedName name="GWEW">#REF!</definedName>
    <definedName name="GWRT" localSheetId="2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1" hidden="1">{"'Eng (page2)'!$A$1:$D$52"}</definedName>
    <definedName name="GWRT" hidden="1">{"'Eng (page2)'!$A$1:$D$52"}</definedName>
    <definedName name="h" localSheetId="2">#REF!</definedName>
    <definedName name="h" localSheetId="4">#REF!</definedName>
    <definedName name="h" localSheetId="3">#REF!</definedName>
    <definedName name="h" localSheetId="1">#REF!</definedName>
    <definedName name="h">#REF!</definedName>
    <definedName name="HCC_BSReconcile1203_103100_List" localSheetId="2">#REF!</definedName>
    <definedName name="HCC_BSReconcile1203_103100_List" localSheetId="4">#REF!</definedName>
    <definedName name="HCC_BSReconcile1203_103100_List" localSheetId="3">#REF!</definedName>
    <definedName name="HCC_BSReconcile1203_103100_List" localSheetId="1">#REF!</definedName>
    <definedName name="HCC_BSReconcile1203_103100_List">#REF!</definedName>
    <definedName name="HCC_BSReconcile1203_103100_list2" localSheetId="2">#REF!</definedName>
    <definedName name="HCC_BSReconcile1203_103100_list2" localSheetId="4">#REF!</definedName>
    <definedName name="HCC_BSReconcile1203_103100_list2" localSheetId="3">#REF!</definedName>
    <definedName name="HCC_BSReconcile1203_103100_list2" localSheetId="1">#REF!</definedName>
    <definedName name="HCC_BSReconcile1203_103100_list2">#REF!</definedName>
    <definedName name="HCC_BSReconcile1203_130530_List" localSheetId="2">'[61]130530'!#REF!</definedName>
    <definedName name="HCC_BSReconcile1203_130530_List" localSheetId="1">'[61]130530'!#REF!</definedName>
    <definedName name="HCC_BSReconcile1203_130530_List">'[61]130530'!#REF!</definedName>
    <definedName name="HDC" localSheetId="2">#REF!</definedName>
    <definedName name="HDC" localSheetId="4">#REF!</definedName>
    <definedName name="HDC" localSheetId="3">#REF!</definedName>
    <definedName name="HDC" localSheetId="1">#REF!</definedName>
    <definedName name="HDC">#REF!</definedName>
    <definedName name="he" localSheetId="2" hidden="1">{"'Eng (page2)'!$A$1:$D$52"}</definedName>
    <definedName name="he" localSheetId="4" hidden="1">{"'Eng (page2)'!$A$1:$D$52"}</definedName>
    <definedName name="he" localSheetId="3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2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2" hidden="1">#REF!</definedName>
    <definedName name="HiddenRows" localSheetId="4" hidden="1">#REF!</definedName>
    <definedName name="HiddenRows" localSheetId="3" hidden="1">#REF!</definedName>
    <definedName name="HiddenRows" localSheetId="1" hidden="1">#REF!</definedName>
    <definedName name="HiddenRows" hidden="1">#REF!</definedName>
    <definedName name="hide">#N/A</definedName>
    <definedName name="HIDE_MW" localSheetId="2">#REF!</definedName>
    <definedName name="HIDE_MW" localSheetId="4">#REF!</definedName>
    <definedName name="HIDE_MW" localSheetId="3">#REF!</definedName>
    <definedName name="HIDE_MW" localSheetId="1">#REF!</definedName>
    <definedName name="HIDE_MW">#REF!</definedName>
    <definedName name="HIIU" localSheetId="2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1" hidden="1">{"'Eng (page2)'!$A$1:$D$52"}</definedName>
    <definedName name="HIO" hidden="1">{"'Eng (page2)'!$A$1:$D$52"}</definedName>
    <definedName name="hjk">[29]EQ4NTV!#REF!</definedName>
    <definedName name="HO" localSheetId="2">#REF!</definedName>
    <definedName name="HO" localSheetId="4">#REF!</definedName>
    <definedName name="HO" localSheetId="3">#REF!</definedName>
    <definedName name="HO" localSheetId="1">#REF!</definedName>
    <definedName name="HO">#REF!</definedName>
    <definedName name="HRERW" localSheetId="2">#REF!</definedName>
    <definedName name="HRERW" localSheetId="4">#REF!</definedName>
    <definedName name="HRERW" localSheetId="3">#REF!</definedName>
    <definedName name="HRERW" localSheetId="1">#REF!</definedName>
    <definedName name="HRERW">#REF!</definedName>
    <definedName name="HRTW" localSheetId="2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1" hidden="1">{"'Eng (page2)'!$A$1:$D$52"}</definedName>
    <definedName name="HRTW" hidden="1">{"'Eng (page2)'!$A$1:$D$52"}</definedName>
    <definedName name="hsa">'[62]10-1 Media:10-cut'!$1:$5</definedName>
    <definedName name="HTML_CodePage" hidden="1">874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2" hidden="1">{"'Eng (page2)'!$A$1:$D$52"}</definedName>
    <definedName name="hw" localSheetId="4" hidden="1">{"'Eng (page2)'!$A$1:$D$52"}</definedName>
    <definedName name="hw" localSheetId="3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2" hidden="1">{"'Eng (page2)'!$A$1:$D$52"}</definedName>
    <definedName name="hy" localSheetId="4" hidden="1">{"'Eng (page2)'!$A$1:$D$52"}</definedName>
    <definedName name="hy" localSheetId="3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2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1" hidden="1">{"'Eng (page2)'!$A$1:$D$52"}</definedName>
    <definedName name="hyhd" hidden="1">{"'Eng (page2)'!$A$1:$D$52"}</definedName>
    <definedName name="I" localSheetId="2">#REF!</definedName>
    <definedName name="I" localSheetId="4">#REF!</definedName>
    <definedName name="I" localSheetId="3">#REF!</definedName>
    <definedName name="I" localSheetId="1">#REF!</definedName>
    <definedName name="I">#REF!</definedName>
    <definedName name="IC_Report_Item_Sum_Amount_Move" localSheetId="2">#REF!</definedName>
    <definedName name="IC_Report_Item_Sum_Amount_Move" localSheetId="4">#REF!</definedName>
    <definedName name="IC_Report_Item_Sum_Amount_Move" localSheetId="3">#REF!</definedName>
    <definedName name="IC_Report_Item_Sum_Amount_Move" localSheetId="1">#REF!</definedName>
    <definedName name="IC_Report_Item_Sum_Amount_Move">#REF!</definedName>
    <definedName name="IDChoice" localSheetId="2">'[63]part-import'!#REF!</definedName>
    <definedName name="IDChoice" localSheetId="4">'[63]part-import'!#REF!</definedName>
    <definedName name="IDChoice" localSheetId="3">'[63]part-import'!#REF!</definedName>
    <definedName name="IDChoice" localSheetId="1">'[63]part-import'!#REF!</definedName>
    <definedName name="IDChoice">'[63]part-import'!#REF!</definedName>
    <definedName name="IELWSALES" localSheetId="2">#REF!</definedName>
    <definedName name="IELWSALES" localSheetId="4">#REF!</definedName>
    <definedName name="IELWSALES" localSheetId="3">#REF!</definedName>
    <definedName name="IELWSALES" localSheetId="1">#REF!</definedName>
    <definedName name="IELWSALES">#REF!</definedName>
    <definedName name="IELYSALES" localSheetId="2">#REF!</definedName>
    <definedName name="IELYSALES" localSheetId="4">#REF!</definedName>
    <definedName name="IELYSALES" localSheetId="3">#REF!</definedName>
    <definedName name="IELYSALES" localSheetId="1">#REF!</definedName>
    <definedName name="IELYSALES">#REF!</definedName>
    <definedName name="IEPLANSALES" localSheetId="2">#REF!</definedName>
    <definedName name="IEPLANSALES" localSheetId="4">#REF!</definedName>
    <definedName name="IEPLANSALES" localSheetId="3">#REF!</definedName>
    <definedName name="IEPLANSALES" localSheetId="1">#REF!</definedName>
    <definedName name="IEPLANSALES">#REF!</definedName>
    <definedName name="ier" localSheetId="2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2">#REF!</definedName>
    <definedName name="IESP" localSheetId="4">#REF!</definedName>
    <definedName name="IESP" localSheetId="3">#REF!</definedName>
    <definedName name="IESP" localSheetId="1">#REF!</definedName>
    <definedName name="IESP">#REF!</definedName>
    <definedName name="ii">'[35]10-1 Media:10-cut'!$1:$5</definedName>
    <definedName name="ij" localSheetId="2">#REF!</definedName>
    <definedName name="ij" localSheetId="4">#REF!</definedName>
    <definedName name="ij" localSheetId="3">#REF!</definedName>
    <definedName name="ij" localSheetId="1">#REF!</definedName>
    <definedName name="ij">#REF!</definedName>
    <definedName name="ik" localSheetId="2">#REF!</definedName>
    <definedName name="ik" localSheetId="4">#REF!</definedName>
    <definedName name="ik" localSheetId="3">#REF!</definedName>
    <definedName name="ik" localSheetId="1">#REF!</definedName>
    <definedName name="ik">#REF!</definedName>
    <definedName name="Illustrative" localSheetId="2">#REF!</definedName>
    <definedName name="Illustrative" localSheetId="4">#REF!</definedName>
    <definedName name="Illustrative" localSheetId="3">#REF!</definedName>
    <definedName name="Illustrative" localSheetId="1">#REF!</definedName>
    <definedName name="Illustrative">#REF!</definedName>
    <definedName name="im">[64]MA!$D$4:$D$706</definedName>
    <definedName name="IncomeArea">#N/A</definedName>
    <definedName name="INDEX" localSheetId="2">[65]payment!#REF!</definedName>
    <definedName name="INDEX" localSheetId="4">[65]payment!#REF!</definedName>
    <definedName name="INDEX" localSheetId="3">[65]payment!#REF!</definedName>
    <definedName name="INDEX" localSheetId="1">[65]payment!#REF!</definedName>
    <definedName name="INDEX">[65]payment!#REF!</definedName>
    <definedName name="IndexNAV">#N/A</definedName>
    <definedName name="India" localSheetId="2">[66]SEA!#REF!</definedName>
    <definedName name="India" localSheetId="4">[66]SEA!#REF!</definedName>
    <definedName name="India" localSheetId="3">[66]SEA!#REF!</definedName>
    <definedName name="India" localSheetId="1">[66]SEA!#REF!</definedName>
    <definedName name="India">[66]SEA!#REF!</definedName>
    <definedName name="india1" localSheetId="2">[67]SEA!#REF!</definedName>
    <definedName name="india1" localSheetId="4">[67]SEA!#REF!</definedName>
    <definedName name="india1" localSheetId="3">[67]SEA!#REF!</definedName>
    <definedName name="india1" localSheetId="1">[67]SEA!#REF!</definedName>
    <definedName name="india1">[67]SEA!#REF!</definedName>
    <definedName name="IndiaOct01" localSheetId="2">[67]SEA!#REF!</definedName>
    <definedName name="IndiaOct01" localSheetId="4">[67]SEA!#REF!</definedName>
    <definedName name="IndiaOct01" localSheetId="3">[67]SEA!#REF!</definedName>
    <definedName name="IndiaOct01" localSheetId="1">[67]SEA!#REF!</definedName>
    <definedName name="IndiaOct01">[67]SEA!#REF!</definedName>
    <definedName name="INPUT" localSheetId="2">#REF!</definedName>
    <definedName name="INPUT" localSheetId="4">#REF!</definedName>
    <definedName name="INPUT" localSheetId="3">#REF!</definedName>
    <definedName name="INPUT" localSheetId="1">#REF!</definedName>
    <definedName name="INPUT">#REF!</definedName>
    <definedName name="INPUTGRID" localSheetId="2">#REF!</definedName>
    <definedName name="INPUTGRID" localSheetId="4">#REF!</definedName>
    <definedName name="INPUTGRID" localSheetId="3">#REF!</definedName>
    <definedName name="INPUTGRID" localSheetId="1">#REF!</definedName>
    <definedName name="INPUTGRID">#REF!</definedName>
    <definedName name="INS" localSheetId="2">#REF!</definedName>
    <definedName name="INS" localSheetId="4">#REF!</definedName>
    <definedName name="INS" localSheetId="3">#REF!</definedName>
    <definedName name="INS" localSheetId="1">#REF!</definedName>
    <definedName name="INS">#REF!</definedName>
    <definedName name="INST" localSheetId="2">[8]Feb!#REF!</definedName>
    <definedName name="INST" localSheetId="4">[8]Feb!#REF!</definedName>
    <definedName name="INST" localSheetId="3">[8]Feb!#REF!</definedName>
    <definedName name="INST" localSheetId="1">[8]Feb!#REF!</definedName>
    <definedName name="INST">[8]Feb!#REF!</definedName>
    <definedName name="INST1" localSheetId="2">[8]Feb!#REF!</definedName>
    <definedName name="INST1" localSheetId="4">[8]Feb!#REF!</definedName>
    <definedName name="INST1" localSheetId="3">[8]Feb!#REF!</definedName>
    <definedName name="INST1" localSheetId="1">[8]Feb!#REF!</definedName>
    <definedName name="INST1">[8]Feb!#REF!</definedName>
    <definedName name="INST3" localSheetId="2">[8]Mar!#REF!</definedName>
    <definedName name="INST3" localSheetId="4">[8]Mar!#REF!</definedName>
    <definedName name="INST3" localSheetId="3">[8]Mar!#REF!</definedName>
    <definedName name="INST3" localSheetId="1">[8]Mar!#REF!</definedName>
    <definedName name="INST3">[8]Mar!#REF!</definedName>
    <definedName name="INST4" localSheetId="2">[8]Apr!#REF!</definedName>
    <definedName name="INST4" localSheetId="4">[8]Apr!#REF!</definedName>
    <definedName name="INST4" localSheetId="3">[8]Apr!#REF!</definedName>
    <definedName name="INST4" localSheetId="1">[8]Apr!#REF!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 localSheetId="2">'[34]03100(SS)'!#REF!</definedName>
    <definedName name="INSTXX" localSheetId="4">'[34]03100(SS)'!#REF!</definedName>
    <definedName name="INSTXX" localSheetId="3">'[34]03100(SS)'!#REF!</definedName>
    <definedName name="INSTXX" localSheetId="1">'[34]03100(SS)'!#REF!</definedName>
    <definedName name="INSTXX">'[34]03100(SS)'!#REF!</definedName>
    <definedName name="INTER" localSheetId="2">#REF!</definedName>
    <definedName name="INTER" localSheetId="4">#REF!</definedName>
    <definedName name="INTER" localSheetId="3">#REF!</definedName>
    <definedName name="INTER" localSheetId="1">#REF!</definedName>
    <definedName name="INTER">#REF!</definedName>
    <definedName name="Interest_">1.02</definedName>
    <definedName name="IntFreeCred" localSheetId="2">#REF!</definedName>
    <definedName name="IntFreeCred" localSheetId="4">#REF!</definedName>
    <definedName name="IntFreeCred" localSheetId="3">#REF!</definedName>
    <definedName name="IntFreeCred" localSheetId="1">#REF!</definedName>
    <definedName name="IntFreeCred">#REF!</definedName>
    <definedName name="io" localSheetId="2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1" hidden="1">{"'Eng (page2)'!$A$1:$D$52"}</definedName>
    <definedName name="io" hidden="1">{"'Eng (page2)'!$A$1:$D$52"}</definedName>
    <definedName name="ioo" localSheetId="2">#REF!</definedName>
    <definedName name="ioo" localSheetId="4">#REF!</definedName>
    <definedName name="ioo" localSheetId="3">#REF!</definedName>
    <definedName name="ioo" localSheetId="1">#REF!</definedName>
    <definedName name="ioo">#REF!</definedName>
    <definedName name="IOP" localSheetId="2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2">#REF!</definedName>
    <definedName name="IR35t5" localSheetId="4">#REF!</definedName>
    <definedName name="IR35t5" localSheetId="3">#REF!</definedName>
    <definedName name="IR35t5" localSheetId="1">#REF!</definedName>
    <definedName name="IR35t5">#REF!</definedName>
    <definedName name="IS" localSheetId="2">#REF!</definedName>
    <definedName name="IS" localSheetId="4">#REF!</definedName>
    <definedName name="IS" localSheetId="3">#REF!</definedName>
    <definedName name="IS" localSheetId="1">#REF!</definedName>
    <definedName name="IS">#REF!</definedName>
    <definedName name="ISO" localSheetId="2">[8]Feb!#REF!</definedName>
    <definedName name="ISO" localSheetId="4">[8]Feb!#REF!</definedName>
    <definedName name="ISO" localSheetId="3">[8]Feb!#REF!</definedName>
    <definedName name="ISO" localSheetId="1">[8]Feb!#REF!</definedName>
    <definedName name="ISO">[8]Feb!#REF!</definedName>
    <definedName name="ISOAA">[21]JUNE1!$A$629:$E$656</definedName>
    <definedName name="ISOXX" localSheetId="2">'[41]7251-02000-02252'!#REF!</definedName>
    <definedName name="ISOXX" localSheetId="4">'[41]7251-02000-02252'!#REF!</definedName>
    <definedName name="ISOXX" localSheetId="3">'[41]7251-02000-02252'!#REF!</definedName>
    <definedName name="ISOXX" localSheetId="1">'[41]7251-02000-02252'!#REF!</definedName>
    <definedName name="ISOXX">'[41]7251-02000-02252'!#REF!</definedName>
    <definedName name="it">'[68]10-1 Media:10-cut'!$1:$5</definedName>
    <definedName name="ITDAA">[20]JUNE1!$A$346:$E$375</definedName>
    <definedName name="ITDXX" localSheetId="2">'[34]03100(SS)'!#REF!</definedName>
    <definedName name="ITDXX" localSheetId="4">'[34]03100(SS)'!#REF!</definedName>
    <definedName name="ITDXX" localSheetId="3">'[34]03100(SS)'!#REF!</definedName>
    <definedName name="ITDXX" localSheetId="1">'[34]03100(SS)'!#REF!</definedName>
    <definedName name="ITDXX">'[34]03100(SS)'!#REF!</definedName>
    <definedName name="ITM" localSheetId="2">#REF!</definedName>
    <definedName name="ITM" localSheetId="4">#REF!</definedName>
    <definedName name="ITM" localSheetId="3">#REF!</definedName>
    <definedName name="ITM" localSheetId="1">#REF!</definedName>
    <definedName name="ITM">#REF!</definedName>
    <definedName name="iu" localSheetId="2">#REF!</definedName>
    <definedName name="iu" localSheetId="4">#REF!</definedName>
    <definedName name="iu" localSheetId="3">#REF!</definedName>
    <definedName name="iu" localSheetId="1">#REF!</definedName>
    <definedName name="iu">#REF!</definedName>
    <definedName name="IUE" localSheetId="2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1" hidden="1">{"'Eng (page2)'!$A$1:$D$52"}</definedName>
    <definedName name="IUE" hidden="1">{"'Eng (page2)'!$A$1:$D$52"}</definedName>
    <definedName name="IUO" localSheetId="2" hidden="1">{"'Eng (page2)'!$A$1:$D$52"}</definedName>
    <definedName name="IUO" localSheetId="4" hidden="1">{"'Eng (page2)'!$A$1:$D$52"}</definedName>
    <definedName name="IUO" localSheetId="3" hidden="1">{"'Eng (page2)'!$A$1:$D$52"}</definedName>
    <definedName name="IUO" localSheetId="1" hidden="1">{"'Eng (page2)'!$A$1:$D$52"}</definedName>
    <definedName name="IUO" hidden="1">{"'Eng (page2)'!$A$1:$D$52"}</definedName>
    <definedName name="IUY" localSheetId="2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2">#REF!</definedName>
    <definedName name="IZCL020" localSheetId="4">#REF!</definedName>
    <definedName name="IZCL020" localSheetId="3">#REF!</definedName>
    <definedName name="IZCL020" localSheetId="1">#REF!</definedName>
    <definedName name="IZCL020">#REF!</definedName>
    <definedName name="IZCL020.1" localSheetId="2">#REF!</definedName>
    <definedName name="IZCL020.1" localSheetId="4">#REF!</definedName>
    <definedName name="IZCL020.1" localSheetId="3">#REF!</definedName>
    <definedName name="IZCL020.1" localSheetId="1">#REF!</definedName>
    <definedName name="IZCL020.1">#REF!</definedName>
    <definedName name="j" localSheetId="2">#REF!</definedName>
    <definedName name="j" localSheetId="4">#REF!</definedName>
    <definedName name="j" localSheetId="3">#REF!</definedName>
    <definedName name="j" localSheetId="1">#REF!</definedName>
    <definedName name="j">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2">#REF!</definedName>
    <definedName name="jan_dec" localSheetId="4">#REF!</definedName>
    <definedName name="jan_dec" localSheetId="3">#REF!</definedName>
    <definedName name="jan_dec" localSheetId="1">#REF!</definedName>
    <definedName name="jan_dec">#REF!</definedName>
    <definedName name="jan_june" localSheetId="2">#REF!</definedName>
    <definedName name="jan_june" localSheetId="4">#REF!</definedName>
    <definedName name="jan_june" localSheetId="3">#REF!</definedName>
    <definedName name="jan_june" localSheetId="1">#REF!</definedName>
    <definedName name="jan_june">#REF!</definedName>
    <definedName name="JD" localSheetId="2" hidden="1">{"'Eng (page2)'!$A$1:$D$52"}</definedName>
    <definedName name="JD" localSheetId="4" hidden="1">{"'Eng (page2)'!$A$1:$D$52"}</definedName>
    <definedName name="JD" localSheetId="3" hidden="1">{"'Eng (page2)'!$A$1:$D$52"}</definedName>
    <definedName name="JD" localSheetId="1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2">#REF!</definedName>
    <definedName name="jdm" localSheetId="4">#REF!</definedName>
    <definedName name="jdm" localSheetId="3">#REF!</definedName>
    <definedName name="jdm" localSheetId="1">#REF!</definedName>
    <definedName name="jdm">#REF!</definedName>
    <definedName name="jerr" localSheetId="2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2">#REF!</definedName>
    <definedName name="jflkdj" localSheetId="4">#REF!</definedName>
    <definedName name="jflkdj" localSheetId="3">#REF!</definedName>
    <definedName name="jflkdj" localSheetId="1">#REF!</definedName>
    <definedName name="jflkdj">#REF!</definedName>
    <definedName name="jfpwe" localSheetId="2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2">#REF!</definedName>
    <definedName name="JGP" localSheetId="4">#REF!</definedName>
    <definedName name="JGP" localSheetId="3">#REF!</definedName>
    <definedName name="JGP" localSheetId="1">#REF!</definedName>
    <definedName name="JGP">#REF!</definedName>
    <definedName name="ji" localSheetId="2">#REF!</definedName>
    <definedName name="ji" localSheetId="4">#REF!</definedName>
    <definedName name="ji" localSheetId="3">#REF!</definedName>
    <definedName name="ji" localSheetId="1">#REF!</definedName>
    <definedName name="ji">#REF!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1" hidden="1">{"'Eng (page2)'!$A$1:$D$52"}</definedName>
    <definedName name="jin" hidden="1">{"'Eng (page2)'!$A$1:$D$52"}</definedName>
    <definedName name="JIO" localSheetId="2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2">#REF!</definedName>
    <definedName name="JIOE" localSheetId="4">#REF!</definedName>
    <definedName name="JIOE" localSheetId="3">#REF!</definedName>
    <definedName name="JIOE" localSheetId="1">#REF!</definedName>
    <definedName name="JIOE">#REF!</definedName>
    <definedName name="jj" localSheetId="2" hidden="1">{"'Model'!$A$1:$N$53"}</definedName>
    <definedName name="jj" localSheetId="4" hidden="1">{"'Model'!$A$1:$N$53"}</definedName>
    <definedName name="jj" localSheetId="3" hidden="1">{"'Model'!$A$1:$N$53"}</definedName>
    <definedName name="jj" localSheetId="1" hidden="1">{"'Model'!$A$1:$N$53"}</definedName>
    <definedName name="jj" hidden="1">{"'Model'!$A$1:$N$53"}</definedName>
    <definedName name="jjj" localSheetId="2">#REF!</definedName>
    <definedName name="jjj" localSheetId="4">#REF!</definedName>
    <definedName name="jjj" localSheetId="3">#REF!</definedName>
    <definedName name="jjj" localSheetId="1">#REF!</definedName>
    <definedName name="jjj">#REF!</definedName>
    <definedName name="jjjjjjj" localSheetId="4">[69]Variance!#REF!</definedName>
    <definedName name="jjjjjjj" localSheetId="3">[69]Variance!#REF!</definedName>
    <definedName name="jjjjjjj">[69]Variance!#REF!</definedName>
    <definedName name="jk">'[33]10-1 Media:10-cut'!$1:$5</definedName>
    <definedName name="jkl" localSheetId="2">#REF!</definedName>
    <definedName name="jkl" localSheetId="4">#REF!</definedName>
    <definedName name="jkl" localSheetId="3">#REF!</definedName>
    <definedName name="jkl" localSheetId="1">#REF!</definedName>
    <definedName name="jkl">#REF!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1" hidden="1">{"'Eng (page2)'!$A$1:$D$52"}</definedName>
    <definedName name="JL" hidden="1">{"'Eng (page2)'!$A$1:$D$52"}</definedName>
    <definedName name="jm" localSheetId="2">#REF!</definedName>
    <definedName name="jm" localSheetId="4">#REF!</definedName>
    <definedName name="jm" localSheetId="3">#REF!</definedName>
    <definedName name="jm" localSheetId="1">#REF!</definedName>
    <definedName name="jm">#REF!</definedName>
    <definedName name="jmpo" localSheetId="2">#REF!</definedName>
    <definedName name="jmpo" localSheetId="4">#REF!</definedName>
    <definedName name="jmpo" localSheetId="3">#REF!</definedName>
    <definedName name="jmpo" localSheetId="1">#REF!</definedName>
    <definedName name="jmpo">#REF!</definedName>
    <definedName name="jner" localSheetId="2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2">#REF!</definedName>
    <definedName name="JNMOW" localSheetId="4">#REF!</definedName>
    <definedName name="JNMOW" localSheetId="3">#REF!</definedName>
    <definedName name="JNMOW" localSheetId="1">#REF!</definedName>
    <definedName name="JNMOW">#REF!</definedName>
    <definedName name="jo" localSheetId="2" hidden="1">{"'Eng (page2)'!$A$1:$D$52"}</definedName>
    <definedName name="jo" localSheetId="4" hidden="1">{"'Eng (page2)'!$A$1:$D$52"}</definedName>
    <definedName name="jo" localSheetId="3" hidden="1">{"'Eng (page2)'!$A$1:$D$52"}</definedName>
    <definedName name="jo" localSheetId="1" hidden="1">{"'Eng (page2)'!$A$1:$D$52"}</definedName>
    <definedName name="jo" hidden="1">{"'Eng (page2)'!$A$1:$D$52"}</definedName>
    <definedName name="job" localSheetId="2">#REF!</definedName>
    <definedName name="job" localSheetId="4">#REF!</definedName>
    <definedName name="job" localSheetId="3">#REF!</definedName>
    <definedName name="job" localSheetId="1">#REF!</definedName>
    <definedName name="job">#REF!</definedName>
    <definedName name="JOP" localSheetId="2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2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2">#REF!</definedName>
    <definedName name="JPWE" localSheetId="4">#REF!</definedName>
    <definedName name="JPWE" localSheetId="3">#REF!</definedName>
    <definedName name="JPWE" localSheetId="1">#REF!</definedName>
    <definedName name="JPWE">#REF!</definedName>
    <definedName name="jrewp" localSheetId="2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2">#REF!</definedName>
    <definedName name="jul_dec" localSheetId="4">#REF!</definedName>
    <definedName name="jul_dec" localSheetId="3">#REF!</definedName>
    <definedName name="jul_dec" localSheetId="1">#REF!</definedName>
    <definedName name="jul_dec">#REF!</definedName>
    <definedName name="JUN">[32]RECY!$H$5:$H$70</definedName>
    <definedName name="june" localSheetId="2">#REF!</definedName>
    <definedName name="june" localSheetId="4">#REF!</definedName>
    <definedName name="june" localSheetId="3">#REF!</definedName>
    <definedName name="june" localSheetId="1">#REF!</definedName>
    <definedName name="june">#REF!</definedName>
    <definedName name="K2.BTC" localSheetId="2">#REF!</definedName>
    <definedName name="K2.BTC" localSheetId="4">#REF!</definedName>
    <definedName name="K2.BTC" localSheetId="3">#REF!</definedName>
    <definedName name="K2.BTC" localSheetId="1">#REF!</definedName>
    <definedName name="K2.BTC">#REF!</definedName>
    <definedName name="KBVF" localSheetId="2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2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1" hidden="1">{"'Eng (page2)'!$A$1:$D$52"}</definedName>
    <definedName name="kele" hidden="1">{"'Eng (page2)'!$A$1:$D$52"}</definedName>
    <definedName name="Ken">[70]J2!$U$17</definedName>
    <definedName name="KEYBOARD_101_KEYS" localSheetId="2">#REF!</definedName>
    <definedName name="KEYBOARD_101_KEYS" localSheetId="4">#REF!</definedName>
    <definedName name="KEYBOARD_101_KEYS" localSheetId="3">#REF!</definedName>
    <definedName name="KEYBOARD_101_KEYS" localSheetId="1">#REF!</definedName>
    <definedName name="KEYBOARD_101_KEYS">#REF!</definedName>
    <definedName name="kik" localSheetId="2">#REF!</definedName>
    <definedName name="kik" localSheetId="4">#REF!</definedName>
    <definedName name="kik" localSheetId="3">#REF!</definedName>
    <definedName name="kik" localSheetId="1">#REF!</definedName>
    <definedName name="kik">#REF!</definedName>
    <definedName name="kio" localSheetId="2">#REF!</definedName>
    <definedName name="kio" localSheetId="4">#REF!</definedName>
    <definedName name="kio" localSheetId="3">#REF!</definedName>
    <definedName name="kio" localSheetId="1">#REF!</definedName>
    <definedName name="kio">#REF!</definedName>
    <definedName name="kj">#REF!</definedName>
    <definedName name="kjyt" localSheetId="2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2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 localSheetId="2">#REF!</definedName>
    <definedName name="kkk" localSheetId="4">#REF!</definedName>
    <definedName name="kkk" localSheetId="3">#REF!</definedName>
    <definedName name="kkk" localSheetId="1">#REF!</definedName>
    <definedName name="kkk">#REF!</definedName>
    <definedName name="kkkk">[71]MA!$L$4:$L$706</definedName>
    <definedName name="kkkpppp" localSheetId="2">#REF!</definedName>
    <definedName name="kkkpppp" localSheetId="4">#REF!</definedName>
    <definedName name="kkkpppp" localSheetId="3">#REF!</definedName>
    <definedName name="kkkpppp" localSheetId="1">#REF!</definedName>
    <definedName name="kkkpppp">#REF!</definedName>
    <definedName name="kl">'[44]10-1 Media:10-cut'!$1:$5</definedName>
    <definedName name="KLB" localSheetId="2">#REF!</definedName>
    <definedName name="KLB" localSheetId="4">#REF!</definedName>
    <definedName name="KLB" localSheetId="3">#REF!</definedName>
    <definedName name="KLB" localSheetId="1">#REF!</definedName>
    <definedName name="KLB">#REF!</definedName>
    <definedName name="klkkkk">#N/A</definedName>
    <definedName name="ko" localSheetId="2">#REF!</definedName>
    <definedName name="ko" localSheetId="4">#REF!</definedName>
    <definedName name="ko" localSheetId="3">#REF!</definedName>
    <definedName name="ko" localSheetId="1">#REF!</definedName>
    <definedName name="ko">#REF!</definedName>
    <definedName name="KOEW" localSheetId="2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2">#REF!</definedName>
    <definedName name="kok" localSheetId="4">#REF!</definedName>
    <definedName name="kok" localSheetId="3">#REF!</definedName>
    <definedName name="kok" localSheetId="1">#REF!</definedName>
    <definedName name="kok">#REF!</definedName>
    <definedName name="KOL" localSheetId="2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1" hidden="1">{"'Eng (page2)'!$A$1:$D$52"}</definedName>
    <definedName name="KOL" hidden="1">{"'Eng (page2)'!$A$1:$D$52"}</definedName>
    <definedName name="kow" localSheetId="2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1" hidden="1">{"'Eng (page2)'!$A$1:$D$52"}</definedName>
    <definedName name="kow" hidden="1">{"'Eng (page2)'!$A$1:$D$52"}</definedName>
    <definedName name="kp" localSheetId="2">#REF!</definedName>
    <definedName name="kp" localSheetId="4">#REF!</definedName>
    <definedName name="kp" localSheetId="3">#REF!</definedName>
    <definedName name="kp" localSheetId="1">#REF!</definedName>
    <definedName name="kp">#REF!</definedName>
    <definedName name="kue" localSheetId="2" hidden="1">{"'Model'!$A$1:$N$53"}</definedName>
    <definedName name="kue" localSheetId="4" hidden="1">{"'Model'!$A$1:$N$53"}</definedName>
    <definedName name="kue" localSheetId="3" hidden="1">{"'Model'!$A$1:$N$53"}</definedName>
    <definedName name="kue" localSheetId="1" hidden="1">{"'Model'!$A$1:$N$53"}</definedName>
    <definedName name="kue" hidden="1">{"'Model'!$A$1:$N$53"}</definedName>
    <definedName name="L" localSheetId="2">#REF!</definedName>
    <definedName name="L" localSheetId="4">#REF!</definedName>
    <definedName name="L" localSheetId="3">#REF!</definedName>
    <definedName name="L" localSheetId="1">#REF!</definedName>
    <definedName name="L">#REF!</definedName>
    <definedName name="l." localSheetId="2">#REF!</definedName>
    <definedName name="l." localSheetId="4">#REF!</definedName>
    <definedName name="l." localSheetId="3">#REF!</definedName>
    <definedName name="l." localSheetId="1">#REF!</definedName>
    <definedName name="l.">#REF!</definedName>
    <definedName name="l.ol" localSheetId="2">#REF!</definedName>
    <definedName name="l.ol" localSheetId="4">#REF!</definedName>
    <definedName name="l.ol" localSheetId="3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2">#REF!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2">#REF!</definedName>
    <definedName name="ldi" localSheetId="4">#REF!</definedName>
    <definedName name="ldi" localSheetId="3">#REF!</definedName>
    <definedName name="ldi" localSheetId="1">#REF!</definedName>
    <definedName name="ldi">#REF!</definedName>
    <definedName name="lease">'[62]10-1 Media:10-cut'!$1:$5</definedName>
    <definedName name="ledr" localSheetId="2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2">#REF!</definedName>
    <definedName name="li" localSheetId="4">#REF!</definedName>
    <definedName name="li" localSheetId="3">#REF!</definedName>
    <definedName name="li" localSheetId="1">#REF!</definedName>
    <definedName name="li">#REF!</definedName>
    <definedName name="Liabilities" localSheetId="2">#REF!</definedName>
    <definedName name="Liabilities" localSheetId="4">#REF!</definedName>
    <definedName name="Liabilities" localSheetId="3">#REF!</definedName>
    <definedName name="Liabilities" localSheetId="1">#REF!</definedName>
    <definedName name="Liabilities">#REF!</definedName>
    <definedName name="LIME21" localSheetId="2">[8]Feb!#REF!</definedName>
    <definedName name="LIME21" localSheetId="4">[8]Feb!#REF!</definedName>
    <definedName name="LIME21" localSheetId="3">[8]Feb!#REF!</definedName>
    <definedName name="LIME21" localSheetId="1">[8]Feb!#REF!</definedName>
    <definedName name="LIME21">[8]Feb!#REF!</definedName>
    <definedName name="LIME22" localSheetId="2">[8]Feb!#REF!</definedName>
    <definedName name="LIME22" localSheetId="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 localSheetId="2">'[41]7251-02000-02252'!#REF!</definedName>
    <definedName name="LIME2XX" localSheetId="4">'[41]7251-02000-02252'!#REF!</definedName>
    <definedName name="LIME2XX" localSheetId="3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2">#REF!</definedName>
    <definedName name="lINE" localSheetId="4">#REF!</definedName>
    <definedName name="lINE" localSheetId="3">#REF!</definedName>
    <definedName name="lINE" localSheetId="1">#REF!</definedName>
    <definedName name="lINE">#REF!</definedName>
    <definedName name="Line1" localSheetId="2">#REF!</definedName>
    <definedName name="Line1" localSheetId="4">#REF!</definedName>
    <definedName name="Line1" localSheetId="3">#REF!</definedName>
    <definedName name="Line1" localSheetId="1">#REF!</definedName>
    <definedName name="Line1">#REF!</definedName>
    <definedName name="LIST_M">[72]Master!$A$3:$Q$540</definedName>
    <definedName name="lk" localSheetId="2">#REF!</definedName>
    <definedName name="lk" localSheetId="4">#REF!</definedName>
    <definedName name="lk" localSheetId="3">#REF!</definedName>
    <definedName name="lk" localSheetId="1">#REF!</definedName>
    <definedName name="lk">#REF!</definedName>
    <definedName name="lkp" localSheetId="2">#REF!</definedName>
    <definedName name="lkp" localSheetId="4">#REF!</definedName>
    <definedName name="lkp" localSheetId="3">#REF!</definedName>
    <definedName name="lkp" localSheetId="1">#REF!</definedName>
    <definedName name="lkp">#REF!</definedName>
    <definedName name="ll">'[44]10-1 Media:10-cut'!$1:$5</definedName>
    <definedName name="LLK" localSheetId="2" hidden="1">{"'Eng (page2)'!$A$1:$D$52"}</definedName>
    <definedName name="LLK" localSheetId="4" hidden="1">{"'Eng (page2)'!$A$1:$D$52"}</definedName>
    <definedName name="LLK" localSheetId="3" hidden="1">{"'Eng (page2)'!$A$1:$D$52"}</definedName>
    <definedName name="LLK" localSheetId="1" hidden="1">{"'Eng (page2)'!$A$1:$D$52"}</definedName>
    <definedName name="LLK" hidden="1">{"'Eng (page2)'!$A$1:$D$52"}</definedName>
    <definedName name="lll" localSheetId="2" hidden="1">{"'Eng (page2)'!$A$1:$D$52"}</definedName>
    <definedName name="lll" localSheetId="4" hidden="1">{"'Eng (page2)'!$A$1:$D$52"}</definedName>
    <definedName name="lll" localSheetId="3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2">#REF!</definedName>
    <definedName name="lllllll" localSheetId="4">#REF!</definedName>
    <definedName name="lllllll" localSheetId="3">#REF!</definedName>
    <definedName name="lllllll" localSheetId="1">#REF!</definedName>
    <definedName name="lllllll">#REF!</definedName>
    <definedName name="LLP" localSheetId="2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1" hidden="1">{"'Eng (page2)'!$A$1:$D$52"}</definedName>
    <definedName name="LLP" hidden="1">{"'Eng (page2)'!$A$1:$D$52"}</definedName>
    <definedName name="lm" localSheetId="2">#REF!</definedName>
    <definedName name="lm" localSheetId="4">#REF!</definedName>
    <definedName name="lm" localSheetId="3">#REF!</definedName>
    <definedName name="lm" localSheetId="1">#REF!</definedName>
    <definedName name="lm">#REF!</definedName>
    <definedName name="lo" localSheetId="2">#REF!</definedName>
    <definedName name="lo" localSheetId="4">#REF!</definedName>
    <definedName name="lo" localSheetId="3">#REF!</definedName>
    <definedName name="lo" localSheetId="1">#REF!</definedName>
    <definedName name="lo">#REF!</definedName>
    <definedName name="Location">[73]Lookups!$A$9:$A$53</definedName>
    <definedName name="LOL" localSheetId="2" hidden="1">{"'Eng (page2)'!$A$1:$D$52"}</definedName>
    <definedName name="LOL" localSheetId="4" hidden="1">{"'Eng (page2)'!$A$1:$D$52"}</definedName>
    <definedName name="LOL" localSheetId="3" hidden="1">{"'Eng (page2)'!$A$1:$D$52"}</definedName>
    <definedName name="LOL" localSheetId="1" hidden="1">{"'Eng (page2)'!$A$1:$D$52"}</definedName>
    <definedName name="LOL" hidden="1">{"'Eng (page2)'!$A$1:$D$52"}</definedName>
    <definedName name="loo" localSheetId="2">#REF!</definedName>
    <definedName name="loo" localSheetId="4">#REF!</definedName>
    <definedName name="loo" localSheetId="3">#REF!</definedName>
    <definedName name="loo" localSheetId="1">#REF!</definedName>
    <definedName name="loo">#REF!</definedName>
    <definedName name="lop" localSheetId="2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2">#REF!</definedName>
    <definedName name="LOPPPP" localSheetId="4">#REF!</definedName>
    <definedName name="LOPPPP" localSheetId="3">#REF!</definedName>
    <definedName name="LOPPPP" localSheetId="1">#REF!</definedName>
    <definedName name="LOPPPP">#REF!</definedName>
    <definedName name="LOW" localSheetId="2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2">#REF!</definedName>
    <definedName name="lpiij" localSheetId="4">#REF!</definedName>
    <definedName name="lpiij" localSheetId="3">#REF!</definedName>
    <definedName name="lpiij" localSheetId="1">#REF!</definedName>
    <definedName name="lpiij">#REF!</definedName>
    <definedName name="LT" localSheetId="2">#REF!</definedName>
    <definedName name="LT" localSheetId="4">#REF!</definedName>
    <definedName name="LT" localSheetId="3">#REF!</definedName>
    <definedName name="LT" localSheetId="1">#REF!</definedName>
    <definedName name="LT">#REF!</definedName>
    <definedName name="LV" localSheetId="2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2">#REF!</definedName>
    <definedName name="LWSALES" localSheetId="4">#REF!</definedName>
    <definedName name="LWSALES" localSheetId="3">#REF!</definedName>
    <definedName name="LWSALES" localSheetId="1">#REF!</definedName>
    <definedName name="LWSALES">#REF!</definedName>
    <definedName name="LYBin" localSheetId="2">#REF!</definedName>
    <definedName name="LYBin" localSheetId="4">#REF!</definedName>
    <definedName name="LYBin" localSheetId="3">#REF!</definedName>
    <definedName name="LYBin" localSheetId="1">#REF!</definedName>
    <definedName name="LYBin">#REF!</definedName>
    <definedName name="LYHolds" localSheetId="2">#REF!</definedName>
    <definedName name="LYHolds" localSheetId="4">#REF!</definedName>
    <definedName name="LYHolds" localSheetId="3">#REF!</definedName>
    <definedName name="LYHolds" localSheetId="1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 localSheetId="2">[74]MACRO2!#REF!</definedName>
    <definedName name="Macro2" localSheetId="4">[74]MACRO2!#REF!</definedName>
    <definedName name="Macro2" localSheetId="3">[74]MACRO2!#REF!</definedName>
    <definedName name="Macro2" localSheetId="1">[74]MACRO2!#REF!</definedName>
    <definedName name="Macro2">[74]MACRO2!#REF!</definedName>
    <definedName name="mail">#N/A</definedName>
    <definedName name="MAIN" localSheetId="2">'[1]Statement-BAHT'!#REF!</definedName>
    <definedName name="MAIN" localSheetId="4">'[1]Statement-BAHT'!#REF!</definedName>
    <definedName name="MAIN" localSheetId="3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2">#REF!</definedName>
    <definedName name="MARGINPLAN" localSheetId="4">#REF!</definedName>
    <definedName name="MARGINPLAN" localSheetId="3">#REF!</definedName>
    <definedName name="MARGINPLAN" localSheetId="1">#REF!</definedName>
    <definedName name="MARGINPLAN">#REF!</definedName>
    <definedName name="MARGINPROJ" localSheetId="2">#REF!</definedName>
    <definedName name="MARGINPROJ" localSheetId="4">#REF!</definedName>
    <definedName name="MARGINPROJ" localSheetId="3">#REF!</definedName>
    <definedName name="MARGINPROJ" localSheetId="1">#REF!</definedName>
    <definedName name="MARGINPROJ">#REF!</definedName>
    <definedName name="Mark2" localSheetId="2">#REF!</definedName>
    <definedName name="Mark2" localSheetId="4">#REF!</definedName>
    <definedName name="Mark2" localSheetId="3">#REF!</definedName>
    <definedName name="Mark2" localSheetId="1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2">#REF!</definedName>
    <definedName name="MC" localSheetId="4">#REF!</definedName>
    <definedName name="MC" localSheetId="3">#REF!</definedName>
    <definedName name="MC" localSheetId="1">#REF!</definedName>
    <definedName name="MC">#REF!</definedName>
    <definedName name="MCOP" localSheetId="2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2">#REF!</definedName>
    <definedName name="MCP" localSheetId="4">#REF!</definedName>
    <definedName name="MCP" localSheetId="3">#REF!</definedName>
    <definedName name="MCP" localSheetId="1">#REF!</definedName>
    <definedName name="MCP">#REF!</definedName>
    <definedName name="MDAA">[8]JUNE1!$A$11:$E$51</definedName>
    <definedName name="MDXX" localSheetId="2">'[41]7251-01xxxx'!#REF!</definedName>
    <definedName name="MDXX" localSheetId="4">'[41]7251-01xxxx'!#REF!</definedName>
    <definedName name="MDXX" localSheetId="3">'[41]7251-01xxxx'!#REF!</definedName>
    <definedName name="MDXX" localSheetId="1">'[41]7251-01xxxx'!#REF!</definedName>
    <definedName name="MDXX">'[41]7251-01xxxx'!#REF!</definedName>
    <definedName name="MECD" localSheetId="2">[8]Feb!#REF!</definedName>
    <definedName name="MECD" localSheetId="4">[8]Feb!#REF!</definedName>
    <definedName name="MECD" localSheetId="3">[8]Feb!#REF!</definedName>
    <definedName name="MECD" localSheetId="1">[8]Feb!#REF!</definedName>
    <definedName name="MECD">[8]Feb!#REF!</definedName>
    <definedName name="MECD1" localSheetId="2">[8]Feb!#REF!</definedName>
    <definedName name="MECD1" localSheetId="4">[8]Feb!#REF!</definedName>
    <definedName name="MECD1" localSheetId="3">[8]Feb!#REF!</definedName>
    <definedName name="MECD1" localSheetId="1">[8]Feb!#REF!</definedName>
    <definedName name="MECD1">[8]Feb!#REF!</definedName>
    <definedName name="MECD3" localSheetId="2">[8]Mar!#REF!</definedName>
    <definedName name="MECD3" localSheetId="4">[8]Mar!#REF!</definedName>
    <definedName name="MECD3" localSheetId="3">[8]Mar!#REF!</definedName>
    <definedName name="MECD3" localSheetId="1">[8]Mar!#REF!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 localSheetId="2">'[34]03100(SS)'!#REF!</definedName>
    <definedName name="MECEXX" localSheetId="4">'[34]03100(SS)'!#REF!</definedName>
    <definedName name="MECEXX" localSheetId="3">'[34]03100(SS)'!#REF!</definedName>
    <definedName name="MECEXX" localSheetId="1">'[34]03100(SS)'!#REF!</definedName>
    <definedName name="MECEXX">'[34]03100(SS)'!#REF!</definedName>
    <definedName name="MECH" localSheetId="2">[8]Feb!#REF!</definedName>
    <definedName name="MECH" localSheetId="4">[8]Feb!#REF!</definedName>
    <definedName name="MECH" localSheetId="3">[8]Feb!#REF!</definedName>
    <definedName name="MECH" localSheetId="1">[8]Feb!#REF!</definedName>
    <definedName name="MECH">[8]Feb!#REF!</definedName>
    <definedName name="MECH1" localSheetId="2">[8]Feb!#REF!</definedName>
    <definedName name="MECH1" localSheetId="4">[8]Feb!#REF!</definedName>
    <definedName name="MECH1" localSheetId="3">[8]Feb!#REF!</definedName>
    <definedName name="MECH1" localSheetId="1">[8]Feb!#REF!</definedName>
    <definedName name="MECH1">[8]Feb!#REF!</definedName>
    <definedName name="MECH3" localSheetId="2">[8]Mar!#REF!</definedName>
    <definedName name="MECH3" localSheetId="4">[8]Mar!#REF!</definedName>
    <definedName name="MECH3" localSheetId="3">[8]Mar!#REF!</definedName>
    <definedName name="MECH3" localSheetId="1">[8]Mar!#REF!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 localSheetId="2">[8]May!#REF!</definedName>
    <definedName name="MECHD5" localSheetId="4">[8]May!#REF!</definedName>
    <definedName name="MECHD5" localSheetId="3">[8]May!#REF!</definedName>
    <definedName name="MECHD5" localSheetId="1">[8]May!#REF!</definedName>
    <definedName name="MECHD5">[8]May!#REF!</definedName>
    <definedName name="MECHDXX" localSheetId="2">'[34]03100(SS)'!#REF!</definedName>
    <definedName name="MECHDXX" localSheetId="4">'[34]03100(SS)'!#REF!</definedName>
    <definedName name="MECHDXX" localSheetId="3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2">#REF!</definedName>
    <definedName name="Medical" localSheetId="4">#REF!</definedName>
    <definedName name="Medical" localSheetId="3">#REF!</definedName>
    <definedName name="Medical" localSheetId="1">#REF!</definedName>
    <definedName name="Medical">#REF!</definedName>
    <definedName name="MEDICAL1" localSheetId="2">[8]Feb!#REF!</definedName>
    <definedName name="MEDICAL1" localSheetId="4">[8]Feb!#REF!</definedName>
    <definedName name="MEDICAL1" localSheetId="3">[8]Feb!#REF!</definedName>
    <definedName name="MEDICAL1" localSheetId="1">[8]Feb!#REF!</definedName>
    <definedName name="MEDICAL1">[8]Feb!#REF!</definedName>
    <definedName name="MEDICAL2" localSheetId="2">[8]Feb!#REF!</definedName>
    <definedName name="MEDICAL2" localSheetId="4">[8]Feb!#REF!</definedName>
    <definedName name="MEDICAL2" localSheetId="3">[8]Feb!#REF!</definedName>
    <definedName name="MEDICAL2">[8]Feb!#REF!</definedName>
    <definedName name="MEDICAL3" localSheetId="2">[8]Mar!#REF!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 localSheetId="2">'[27]7251-06540'!#REF!</definedName>
    <definedName name="MEDICALXX" localSheetId="4">'[27]7251-06540'!#REF!</definedName>
    <definedName name="MEDICALXX" localSheetId="3">'[27]7251-06540'!#REF!</definedName>
    <definedName name="MEDICALXX" localSheetId="1">'[27]7251-06540'!#REF!</definedName>
    <definedName name="MEDICALXX">'[27]7251-06540'!#REF!</definedName>
    <definedName name="MFPW" localSheetId="2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2">#REF!</definedName>
    <definedName name="mi" localSheetId="4">#REF!</definedName>
    <definedName name="mi" localSheetId="3">#REF!</definedName>
    <definedName name="mi" localSheetId="1">#REF!</definedName>
    <definedName name="mi">#REF!</definedName>
    <definedName name="MICRO_COMPUTER_ALR_POWERFLEX_2_เครื่อง" localSheetId="2">#REF!</definedName>
    <definedName name="MICRO_COMPUTER_ALR_POWERFLEX_2_เครื่อง" localSheetId="4">#REF!</definedName>
    <definedName name="MICRO_COMPUTER_ALR_POWERFLEX_2_เครื่อง" localSheetId="3">#REF!</definedName>
    <definedName name="MICRO_COMPUTER_ALR_POWERFLEX_2_เครื่อง" localSheetId="1">#REF!</definedName>
    <definedName name="MICRO_COMPUTER_ALR_POWERFLEX_2_เครื่อง">#REF!</definedName>
    <definedName name="mie" localSheetId="2">#REF!</definedName>
    <definedName name="mie" localSheetId="4">#REF!</definedName>
    <definedName name="mie" localSheetId="3">#REF!</definedName>
    <definedName name="mie" localSheetId="1">#REF!</definedName>
    <definedName name="mie">#REF!</definedName>
    <definedName name="mjk">#REF!</definedName>
    <definedName name="mk">#REF!</definedName>
    <definedName name="MKO" localSheetId="2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1" hidden="1">{"'Eng (page2)'!$A$1:$D$52"}</definedName>
    <definedName name="MKO" hidden="1">{"'Eng (page2)'!$A$1:$D$52"}</definedName>
    <definedName name="mks" localSheetId="2">#REF!</definedName>
    <definedName name="mks" localSheetId="4">#REF!</definedName>
    <definedName name="mks" localSheetId="3">#REF!</definedName>
    <definedName name="mks" localSheetId="1">#REF!</definedName>
    <definedName name="mks">#REF!</definedName>
    <definedName name="mm" localSheetId="2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m">[75]S33!$EC$7</definedName>
    <definedName name="MO" localSheetId="2">#REF!</definedName>
    <definedName name="MO" localSheetId="4">#REF!</definedName>
    <definedName name="MO" localSheetId="3">#REF!</definedName>
    <definedName name="MO" localSheetId="1">#REF!</definedName>
    <definedName name="MO">#REF!</definedName>
    <definedName name="MOL" localSheetId="2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1" hidden="1">{"'Eng (page2)'!$A$1:$D$52"}</definedName>
    <definedName name="MOL" hidden="1">{"'Eng (page2)'!$A$1:$D$52"}</definedName>
    <definedName name="MonthIndex">[76]Selection!$E$5</definedName>
    <definedName name="MonthList">[76]Selection!$E$9:$F$20</definedName>
    <definedName name="MP" localSheetId="2">#REF!</definedName>
    <definedName name="MP" localSheetId="4">#REF!</definedName>
    <definedName name="MP" localSheetId="3">#REF!</definedName>
    <definedName name="MP" localSheetId="1">#REF!</definedName>
    <definedName name="MP">#REF!</definedName>
    <definedName name="MTH" localSheetId="2">[77]PGM_2LEVYTD!#REF!</definedName>
    <definedName name="MTH" localSheetId="4">[77]PGM_2LEVYTD!#REF!</definedName>
    <definedName name="MTH" localSheetId="3">[77]PGM_2LEVYTD!#REF!</definedName>
    <definedName name="MTH" localSheetId="1">[77]PGM_2LEVYTD!#REF!</definedName>
    <definedName name="MTH">[77]PGM_2LEVYTD!#REF!</definedName>
    <definedName name="MW" localSheetId="2">#REF!</definedName>
    <definedName name="MW" localSheetId="4">#REF!</definedName>
    <definedName name="MW" localSheetId="3">#REF!</definedName>
    <definedName name="MW" localSheetId="1">#REF!</definedName>
    <definedName name="MW">#REF!</definedName>
    <definedName name="MWEP" localSheetId="2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1" hidden="1">{"'Eng (page2)'!$A$1:$D$52"}</definedName>
    <definedName name="MWEP" hidden="1">{"'Eng (page2)'!$A$1:$D$52"}</definedName>
    <definedName name="n" localSheetId="2">#REF!</definedName>
    <definedName name="n" localSheetId="4">#REF!</definedName>
    <definedName name="n" localSheetId="3">#REF!</definedName>
    <definedName name="n" localSheetId="1">#REF!</definedName>
    <definedName name="n">#REF!</definedName>
    <definedName name="N_F8173_MZM_SO_30_NOF" localSheetId="2">#REF!</definedName>
    <definedName name="N_F8173_MZM_SO_30_NOF" localSheetId="4">#REF!</definedName>
    <definedName name="N_F8173_MZM_SO_30_NOF" localSheetId="3">#REF!</definedName>
    <definedName name="N_F8173_MZM_SO_30_NOF" localSheetId="1">#REF!</definedName>
    <definedName name="N_F8173_MZM_SO_30_NOF">#REF!</definedName>
    <definedName name="Name" localSheetId="2">#REF!</definedName>
    <definedName name="Name" localSheetId="4">#REF!</definedName>
    <definedName name="Name" localSheetId="3">#REF!</definedName>
    <definedName name="Name" localSheetId="1">#REF!</definedName>
    <definedName name="Name">#REF!</definedName>
    <definedName name="nan" localSheetId="2" hidden="1">{"'Model'!$A$1:$N$53"}</definedName>
    <definedName name="nan" localSheetId="4" hidden="1">{"'Model'!$A$1:$N$53"}</definedName>
    <definedName name="nan" localSheetId="3" hidden="1">{"'Model'!$A$1:$N$53"}</definedName>
    <definedName name="nan" localSheetId="1" hidden="1">{"'Model'!$A$1:$N$53"}</definedName>
    <definedName name="nan" hidden="1">{"'Model'!$A$1:$N$53"}</definedName>
    <definedName name="ne" localSheetId="2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1" hidden="1">{"'Eng (page2)'!$A$1:$D$52"}</definedName>
    <definedName name="ne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2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_MTH" localSheetId="2">#REF!</definedName>
    <definedName name="NEW_MTH" localSheetId="4">#REF!</definedName>
    <definedName name="NEW_MTH" localSheetId="3">#REF!</definedName>
    <definedName name="NEW_MTH" localSheetId="1">#REF!</definedName>
    <definedName name="NEW_MTH">#REF!</definedName>
    <definedName name="NewOM" localSheetId="2">#REF!</definedName>
    <definedName name="NewOM" localSheetId="4">#REF!</definedName>
    <definedName name="NewOM" localSheetId="3">#REF!</definedName>
    <definedName name="NewOM" localSheetId="1">#REF!</definedName>
    <definedName name="NewOM">#REF!</definedName>
    <definedName name="njk" localSheetId="2">#REF!</definedName>
    <definedName name="njk" localSheetId="4">#REF!</definedName>
    <definedName name="njk" localSheetId="3">#REF!</definedName>
    <definedName name="njk" localSheetId="1">#REF!</definedName>
    <definedName name="njk">#REF!</definedName>
    <definedName name="nkk">#REF!</definedName>
    <definedName name="nn" localSheetId="2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" localSheetId="2">#REF!</definedName>
    <definedName name="nnn" localSheetId="4">#REF!</definedName>
    <definedName name="nnn" localSheetId="3">#REF!</definedName>
    <definedName name="nnn" localSheetId="1">#REF!</definedName>
    <definedName name="nnn">#REF!</definedName>
    <definedName name="NO" localSheetId="2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minal_accounts">'[78]Nominal Accounts'!$A$2:$B$1689</definedName>
    <definedName name="NoOfUnits">#N/A</definedName>
    <definedName name="Note__Index_showes_percentage_vs__95_Actual" localSheetId="2">#REF!</definedName>
    <definedName name="Note__Index_showes_percentage_vs__95_Actual" localSheetId="4">#REF!</definedName>
    <definedName name="Note__Index_showes_percentage_vs__95_Actual" localSheetId="3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4">#REF!</definedName>
    <definedName name="Note__Index_showes_percentage_vs__95_Budget" localSheetId="3">#REF!</definedName>
    <definedName name="Note__Index_showes_percentage_vs__95_Budget" localSheetId="1">#REF!</definedName>
    <definedName name="Note__Index_showes_percentage_vs__95_Budget">#REF!</definedName>
    <definedName name="Note_AM" localSheetId="2">#REF!</definedName>
    <definedName name="Note_AM" localSheetId="4">#REF!</definedName>
    <definedName name="Note_AM" localSheetId="3">#REF!</definedName>
    <definedName name="Note_AM" localSheetId="1">#REF!</definedName>
    <definedName name="Note_AM">#REF!</definedName>
    <definedName name="Notes">#REF!</definedName>
    <definedName name="Nov" localSheetId="2">[67]SEA!#REF!</definedName>
    <definedName name="Nov" localSheetId="4">[67]SEA!#REF!</definedName>
    <definedName name="Nov" localSheetId="3">[67]SEA!#REF!</definedName>
    <definedName name="Nov" localSheetId="1">[67]SEA!#REF!</definedName>
    <definedName name="Nov">[67]SEA!#REF!</definedName>
    <definedName name="NOV2003_A" localSheetId="2">#REF!</definedName>
    <definedName name="NOV2003_A" localSheetId="4">#REF!</definedName>
    <definedName name="NOV2003_A" localSheetId="3">#REF!</definedName>
    <definedName name="NOV2003_A" localSheetId="1">#REF!</definedName>
    <definedName name="NOV2003_A">#REF!</definedName>
    <definedName name="nuch" localSheetId="2">#REF!</definedName>
    <definedName name="nuch" localSheetId="4">#REF!</definedName>
    <definedName name="nuch" localSheetId="3">#REF!</definedName>
    <definedName name="nuch" localSheetId="1">#REF!</definedName>
    <definedName name="nuch">#REF!</definedName>
    <definedName name="Nuchie" localSheetId="2">#REF!</definedName>
    <definedName name="Nuchie" localSheetId="4">#REF!</definedName>
    <definedName name="Nuchie" localSheetId="3">#REF!</definedName>
    <definedName name="Nuchie" localSheetId="1">#REF!</definedName>
    <definedName name="Nuchie">#REF!</definedName>
    <definedName name="NUM_DOCS">#REF!</definedName>
    <definedName name="OBS">#REF!</definedName>
    <definedName name="Oct" localSheetId="2">[79]SEA!#REF!</definedName>
    <definedName name="Oct" localSheetId="4">[79]SEA!#REF!</definedName>
    <definedName name="Oct" localSheetId="3">[79]SEA!#REF!</definedName>
    <definedName name="Oct" localSheetId="1">[79]SEA!#REF!</definedName>
    <definedName name="Oct">[79]SEA!#REF!</definedName>
    <definedName name="oer" localSheetId="2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2" hidden="1">#REF!</definedName>
    <definedName name="ohtori" localSheetId="4" hidden="1">#REF!</definedName>
    <definedName name="ohtori" localSheetId="3" hidden="1">#REF!</definedName>
    <definedName name="ohtori" localSheetId="1" hidden="1">#REF!</definedName>
    <definedName name="ohtori" hidden="1">#REF!</definedName>
    <definedName name="oi" localSheetId="2">#REF!</definedName>
    <definedName name="oi" localSheetId="4">#REF!</definedName>
    <definedName name="oi" localSheetId="3">#REF!</definedName>
    <definedName name="oi" localSheetId="1">#REF!</definedName>
    <definedName name="oi">#REF!</definedName>
    <definedName name="OIE" localSheetId="2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2">#REF!</definedName>
    <definedName name="OKE" localSheetId="4">#REF!</definedName>
    <definedName name="OKE" localSheetId="3">#REF!</definedName>
    <definedName name="OKE" localSheetId="1">#REF!</definedName>
    <definedName name="OKE">#REF!</definedName>
    <definedName name="OL" localSheetId="2" hidden="1">{"'Eng (page2)'!$A$1:$D$52"}</definedName>
    <definedName name="OL" localSheetId="4" hidden="1">{"'Eng (page2)'!$A$1:$D$52"}</definedName>
    <definedName name="OL" localSheetId="3" hidden="1">{"'Eng (page2)'!$A$1:$D$52"}</definedName>
    <definedName name="OL" localSheetId="1" hidden="1">{"'Eng (page2)'!$A$1:$D$52"}</definedName>
    <definedName name="OL" hidden="1">{"'Eng (page2)'!$A$1:$D$52"}</definedName>
    <definedName name="ole" localSheetId="2">#REF!</definedName>
    <definedName name="ole" localSheetId="4">#REF!</definedName>
    <definedName name="ole" localSheetId="3">#REF!</definedName>
    <definedName name="ole" localSheetId="1">#REF!</definedName>
    <definedName name="ole">#REF!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1" hidden="1">{"'Eng (page2)'!$A$1:$D$52"}</definedName>
    <definedName name="OLK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1" hidden="1">{"'Eng (page2)'!$A$1:$D$52"}</definedName>
    <definedName name="olrlk\" hidden="1">{"'Eng (page2)'!$A$1:$D$52"}</definedName>
    <definedName name="ONEBAHT">[80]PGMMNG!#REF!</definedName>
    <definedName name="oo">'[35]10-1 Media:10-cut'!$1:$5</definedName>
    <definedName name="ooo" localSheetId="2">#REF!</definedName>
    <definedName name="ooo" localSheetId="4">#REF!</definedName>
    <definedName name="ooo" localSheetId="3">#REF!</definedName>
    <definedName name="ooo" localSheetId="1">#REF!</definedName>
    <definedName name="ooo">#REF!</definedName>
    <definedName name="op" localSheetId="2" hidden="1">{"'Eng (page2)'!$A$1:$D$52"}</definedName>
    <definedName name="op" localSheetId="4" hidden="1">{"'Eng (page2)'!$A$1:$D$52"}</definedName>
    <definedName name="op" localSheetId="3" hidden="1">{"'Eng (page2)'!$A$1:$D$52"}</definedName>
    <definedName name="op" localSheetId="1" hidden="1">{"'Eng (page2)'!$A$1:$D$52"}</definedName>
    <definedName name="op" hidden="1">{"'Eng (page2)'!$A$1:$D$52"}</definedName>
    <definedName name="opgw" localSheetId="2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2">#REF!</definedName>
    <definedName name="opku" localSheetId="4">#REF!</definedName>
    <definedName name="opku" localSheetId="3">#REF!</definedName>
    <definedName name="opku" localSheetId="1">#REF!</definedName>
    <definedName name="opku">#REF!</definedName>
    <definedName name="OPLL" localSheetId="2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2" hidden="1">#REF!</definedName>
    <definedName name="OrderTable" localSheetId="4" hidden="1">#REF!</definedName>
    <definedName name="OrderTable" localSheetId="3" hidden="1">#REF!</definedName>
    <definedName name="OrderTable" localSheetId="1" hidden="1">#REF!</definedName>
    <definedName name="OrderTable" hidden="1">#REF!</definedName>
    <definedName name="OTHS" localSheetId="2">#REF!</definedName>
    <definedName name="OTHS" localSheetId="4">#REF!</definedName>
    <definedName name="OTHS" localSheetId="3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2">[8]Feb!#REF!</definedName>
    <definedName name="OXYGEN" localSheetId="4">[8]Feb!#REF!</definedName>
    <definedName name="OXYGEN" localSheetId="3">[8]Feb!#REF!</definedName>
    <definedName name="OXYGEN" localSheetId="1">[8]Feb!#REF!</definedName>
    <definedName name="OXYGEN">[8]Feb!#REF!</definedName>
    <definedName name="OXYGEN1" localSheetId="2">[8]Feb!#REF!</definedName>
    <definedName name="OXYGEN1" localSheetId="4">[8]Feb!#REF!</definedName>
    <definedName name="OXYGEN1" localSheetId="3">[8]Feb!#REF!</definedName>
    <definedName name="OXYGEN1" localSheetId="1">[8]Feb!#REF!</definedName>
    <definedName name="OXYGEN1">[8]Feb!#REF!</definedName>
    <definedName name="OXYGEN3" localSheetId="2">[8]Mar!#REF!</definedName>
    <definedName name="OXYGEN3" localSheetId="4">[8]Mar!#REF!</definedName>
    <definedName name="OXYGEN3" localSheetId="3">[8]Mar!#REF!</definedName>
    <definedName name="OXYGEN3" localSheetId="1">[8]Mar!#REF!</definedName>
    <definedName name="OXYGEN3">[8]Mar!#REF!</definedName>
    <definedName name="OXYGEN4" localSheetId="2">[8]Apr!#REF!</definedName>
    <definedName name="OXYGEN4" localSheetId="4">[8]Apr!#REF!</definedName>
    <definedName name="OXYGEN4" localSheetId="3">[8]Apr!#REF!</definedName>
    <definedName name="OXYGEN4" localSheetId="1">[8]Apr!#REF!</definedName>
    <definedName name="OXYGEN4">[8]Apr!#REF!</definedName>
    <definedName name="OXYGEN5" localSheetId="2">[8]May!#REF!</definedName>
    <definedName name="OXYGEN5" localSheetId="4">[8]May!#REF!</definedName>
    <definedName name="OXYGEN5" localSheetId="3">[8]May!#REF!</definedName>
    <definedName name="OXYGEN5" localSheetId="1">[8]May!#REF!</definedName>
    <definedName name="OXYGEN5">[8]May!#REF!</definedName>
    <definedName name="OXYGEN6">[21]June!$A$374:$B$376</definedName>
    <definedName name="OXYXX" localSheetId="2">'[41]7251-02000-02252'!#REF!</definedName>
    <definedName name="OXYXX" localSheetId="4">'[41]7251-02000-02252'!#REF!</definedName>
    <definedName name="OXYXX" localSheetId="3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2">#REF!</definedName>
    <definedName name="P2_" localSheetId="4">#REF!</definedName>
    <definedName name="P2_" localSheetId="3">#REF!</definedName>
    <definedName name="P2_" localSheetId="1">#REF!</definedName>
    <definedName name="P2_">#REF!</definedName>
    <definedName name="PA" localSheetId="2">#REF!</definedName>
    <definedName name="PA" localSheetId="4">#REF!</definedName>
    <definedName name="PA" localSheetId="3">#REF!</definedName>
    <definedName name="PA" localSheetId="1">#REF!</definedName>
    <definedName name="PA">#REF!</definedName>
    <definedName name="page_8" localSheetId="2">#REF!</definedName>
    <definedName name="page_8" localSheetId="4">#REF!</definedName>
    <definedName name="page_8" localSheetId="3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 localSheetId="2">[8]Jan!#REF!</definedName>
    <definedName name="PD" localSheetId="4">[8]Jan!#REF!</definedName>
    <definedName name="PD" localSheetId="3">[8]Jan!#REF!</definedName>
    <definedName name="PD" localSheetId="1">[8]Jan!#REF!</definedName>
    <definedName name="PD">[8]Jan!#REF!</definedName>
    <definedName name="PENV">[8]ENV_R!$B$8:$J$30</definedName>
    <definedName name="PER" localSheetId="2">'[13]Total 01''05'!#REF!</definedName>
    <definedName name="PER" localSheetId="4">'[13]Total 01''05'!#REF!</definedName>
    <definedName name="PER" localSheetId="3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2">[81]Sheet1!#REF!</definedName>
    <definedName name="PeriodsInYear" localSheetId="4">[81]Sheet1!#REF!</definedName>
    <definedName name="PeriodsInYear" localSheetId="3">[81]Sheet1!#REF!</definedName>
    <definedName name="PeriodsInYear" localSheetId="1">[81]Sheet1!#REF!</definedName>
    <definedName name="PeriodsInYear">[81]Sheet1!#REF!</definedName>
    <definedName name="pfwe" localSheetId="2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2">'[41]7251-01xxxx'!#REF!</definedName>
    <definedName name="PGREENXX" localSheetId="4">'[41]7251-01xxxx'!#REF!</definedName>
    <definedName name="PGREENXX" localSheetId="3">'[41]7251-01xxxx'!#REF!</definedName>
    <definedName name="PGREENXX" localSheetId="1">'[41]7251-01xxxx'!#REF!</definedName>
    <definedName name="PGREENXX">'[41]7251-01xxxx'!#REF!</definedName>
    <definedName name="PHIP15" localSheetId="2">[8]May!#REF!</definedName>
    <definedName name="PHIP15" localSheetId="4">[8]May!#REF!</definedName>
    <definedName name="PHIP15" localSheetId="3">[8]May!#REF!</definedName>
    <definedName name="PHIP15" localSheetId="1">[8]May!#REF!</definedName>
    <definedName name="PHIP15">[8]May!#REF!</definedName>
    <definedName name="Phone" localSheetId="2">#REF!</definedName>
    <definedName name="Phone" localSheetId="4">#REF!</definedName>
    <definedName name="Phone" localSheetId="3">#REF!</definedName>
    <definedName name="Phone" localSheetId="1">#REF!</definedName>
    <definedName name="Phone">#REF!</definedName>
    <definedName name="PHR" localSheetId="2">#REF!</definedName>
    <definedName name="PHR" localSheetId="4">#REF!</definedName>
    <definedName name="PHR" localSheetId="3">#REF!</definedName>
    <definedName name="PHR" localSheetId="1">#REF!</definedName>
    <definedName name="PHR">#REF!</definedName>
    <definedName name="PHRAA">[82]JUNE1!$A$43:$E$83</definedName>
    <definedName name="PJ" localSheetId="2" hidden="1">{"'Eng (page2)'!$A$1:$D$52"}</definedName>
    <definedName name="PJ" localSheetId="4" hidden="1">{"'Eng (page2)'!$A$1:$D$52"}</definedName>
    <definedName name="PJ" localSheetId="3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2">'[41]7251-01xxxx'!#REF!</definedName>
    <definedName name="PJCXX" localSheetId="4">'[41]7251-01xxxx'!#REF!</definedName>
    <definedName name="PJCXX" localSheetId="3">'[41]7251-01xxxx'!#REF!</definedName>
    <definedName name="PJCXX" localSheetId="1">'[41]7251-01xxxx'!#REF!</definedName>
    <definedName name="PJCXX">'[41]7251-01xxxx'!#REF!</definedName>
    <definedName name="pk" localSheetId="2">#REF!</definedName>
    <definedName name="pk" localSheetId="4">#REF!</definedName>
    <definedName name="pk" localSheetId="3">#REF!</definedName>
    <definedName name="pk" localSheetId="1">#REF!</definedName>
    <definedName name="pk">#REF!</definedName>
    <definedName name="pl" localSheetId="2">#REF!</definedName>
    <definedName name="pl" localSheetId="4">#REF!</definedName>
    <definedName name="pl" localSheetId="3">#REF!</definedName>
    <definedName name="pl" localSheetId="1">#REF!</definedName>
    <definedName name="pl">#REF!</definedName>
    <definedName name="pl_12" localSheetId="2">#REF!</definedName>
    <definedName name="pl_12" localSheetId="4">#REF!</definedName>
    <definedName name="pl_12" localSheetId="3">#REF!</definedName>
    <definedName name="pl_12" localSheetId="1">#REF!</definedName>
    <definedName name="pl_12">#REF!</definedName>
    <definedName name="ple" localSheetId="2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2">#REF!</definedName>
    <definedName name="PLN_ADD" localSheetId="4">#REF!</definedName>
    <definedName name="PLN_ADD" localSheetId="3">#REF!</definedName>
    <definedName name="PLN_ADD" localSheetId="1">#REF!</definedName>
    <definedName name="PLN_ADD">#REF!</definedName>
    <definedName name="plo" localSheetId="2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1" hidden="1">{"'Eng (page2)'!$A$1:$D$52"}</definedName>
    <definedName name="plo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2">#REF!</definedName>
    <definedName name="PLstment" localSheetId="4">#REF!</definedName>
    <definedName name="PLstment" localSheetId="3">#REF!</definedName>
    <definedName name="PLstment" localSheetId="1">#REF!</definedName>
    <definedName name="PLstment">#REF!</definedName>
    <definedName name="PM" localSheetId="2">#REF!</definedName>
    <definedName name="PM" localSheetId="4">#REF!</definedName>
    <definedName name="PM" localSheetId="3">#REF!</definedName>
    <definedName name="PM" localSheetId="1">#REF!</definedName>
    <definedName name="PM">#REF!</definedName>
    <definedName name="pnh" localSheetId="2">#REF!</definedName>
    <definedName name="pnh" localSheetId="4">#REF!</definedName>
    <definedName name="pnh" localSheetId="3">#REF!</definedName>
    <definedName name="pnh" localSheetId="1">#REF!</definedName>
    <definedName name="pnh">#REF!</definedName>
    <definedName name="po">'[35]10-1 Media:10-cut'!$1:$5</definedName>
    <definedName name="PO0" localSheetId="2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2">#REF!</definedName>
    <definedName name="pom" localSheetId="4">#REF!</definedName>
    <definedName name="pom" localSheetId="3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2">#REF!</definedName>
    <definedName name="pOWER" localSheetId="4">#REF!</definedName>
    <definedName name="pOWER" localSheetId="3">#REF!</definedName>
    <definedName name="pOWER" localSheetId="1">#REF!</definedName>
    <definedName name="pOWER">#REF!</definedName>
    <definedName name="POWER1" localSheetId="2">[8]Feb!#REF!</definedName>
    <definedName name="POWER1" localSheetId="4">[8]Feb!#REF!</definedName>
    <definedName name="POWER1" localSheetId="3">[8]Feb!#REF!</definedName>
    <definedName name="POWER1" localSheetId="1">[8]Feb!#REF!</definedName>
    <definedName name="POWER1">[8]Feb!#REF!</definedName>
    <definedName name="POWER2" localSheetId="2">[8]Feb!#REF!</definedName>
    <definedName name="POWER2" localSheetId="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 localSheetId="2">'[34]03100(SS)'!#REF!</definedName>
    <definedName name="POWER2XX" localSheetId="4">'[34]03100(SS)'!#REF!</definedName>
    <definedName name="POWER2XX" localSheetId="3">'[34]03100(SS)'!#REF!</definedName>
    <definedName name="POWER2XX" localSheetId="1">'[34]03100(SS)'!#REF!</definedName>
    <definedName name="POWER2XX">'[34]03100(SS)'!#REF!</definedName>
    <definedName name="POWER3" localSheetId="2">[8]Mar!#REF!</definedName>
    <definedName name="POWER3" localSheetId="4">[8]Mar!#REF!</definedName>
    <definedName name="POWER3" localSheetId="3">[8]Mar!#REF!</definedName>
    <definedName name="POWER3" localSheetId="1">[8]Mar!#REF!</definedName>
    <definedName name="POWER3">[8]Mar!#REF!</definedName>
    <definedName name="POWER4" localSheetId="2">[8]Apr!#REF!</definedName>
    <definedName name="POWER4" localSheetId="4">[8]Apr!#REF!</definedName>
    <definedName name="POWER4" localSheetId="3">[8]Apr!#REF!</definedName>
    <definedName name="POWER4" localSheetId="1">[8]Apr!#REF!</definedName>
    <definedName name="POWER4">[8]Apr!#REF!</definedName>
    <definedName name="POWER5" localSheetId="2">[8]May!#REF!</definedName>
    <definedName name="POWER5" localSheetId="4">[8]May!#REF!</definedName>
    <definedName name="POWER5" localSheetId="3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2">'[34]03100(SS)'!#REF!</definedName>
    <definedName name="POWERXX" localSheetId="4">'[34]03100(SS)'!#REF!</definedName>
    <definedName name="POWERXX" localSheetId="3">'[34]03100(SS)'!#REF!</definedName>
    <definedName name="POWERXX" localSheetId="1">'[34]03100(SS)'!#REF!</definedName>
    <definedName name="POWERXX">'[34]03100(SS)'!#REF!</definedName>
    <definedName name="pp" localSheetId="2">#REF!</definedName>
    <definedName name="pp" localSheetId="4">#REF!</definedName>
    <definedName name="pp" localSheetId="3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2">#REF!</definedName>
    <definedName name="PRDump" localSheetId="4">#REF!</definedName>
    <definedName name="PRDump" localSheetId="3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2">'[27]7251-06540'!#REF!</definedName>
    <definedName name="PREXX" localSheetId="4">'[27]7251-06540'!#REF!</definedName>
    <definedName name="PREXX" localSheetId="3">'[27]7251-06540'!#REF!</definedName>
    <definedName name="PREXX" localSheetId="1">'[27]7251-06540'!#REF!</definedName>
    <definedName name="PREXX">'[27]7251-06540'!#REF!</definedName>
    <definedName name="PRGACT" localSheetId="2">#REF!</definedName>
    <definedName name="PRGACT" localSheetId="4">#REF!</definedName>
    <definedName name="PRGACT" localSheetId="3">#REF!</definedName>
    <definedName name="PRGACT" localSheetId="1">#REF!</definedName>
    <definedName name="PRGACT">#REF!</definedName>
    <definedName name="PRGPLN" localSheetId="2">#REF!</definedName>
    <definedName name="PRGPLN" localSheetId="4">#REF!</definedName>
    <definedName name="PRGPLN" localSheetId="3">#REF!</definedName>
    <definedName name="PRGPLN" localSheetId="1">#REF!</definedName>
    <definedName name="PRGPLN">#REF!</definedName>
    <definedName name="PRIN_BAL" localSheetId="2">[65]payment!#REF!</definedName>
    <definedName name="PRIN_BAL" localSheetId="4">[65]payment!#REF!</definedName>
    <definedName name="PRIN_BAL" localSheetId="3">[65]payment!#REF!</definedName>
    <definedName name="PRIN_BAL" localSheetId="1">[65]payment!#REF!</definedName>
    <definedName name="PRIN_BAL">[65]payment!#REF!</definedName>
    <definedName name="PRINT" localSheetId="2">#REF!</definedName>
    <definedName name="PRINT" localSheetId="4">#REF!</definedName>
    <definedName name="PRINT" localSheetId="3">#REF!</definedName>
    <definedName name="PRINT" localSheetId="1">#REF!</definedName>
    <definedName name="PRINT">#REF!</definedName>
    <definedName name="_xlnm.Print_Area" localSheetId="5">'CF_13-15'!$A$1:$M$106</definedName>
    <definedName name="_xlnm.Print_Area" localSheetId="2">'PL_9-10 '!$A$1:$O$63</definedName>
    <definedName name="_xlnm.Print_Area" localSheetId="4">SE_12!$A$1:$R$24</definedName>
    <definedName name="_xlnm.Print_Area" localSheetId="3">'SE-Conso11'!$A$1:$U$25</definedName>
    <definedName name="_xlnm.Print_Area" localSheetId="1">'แสดงฐานะทางการเงิน '!$A$1:$P$82</definedName>
    <definedName name="_xlnm.Print_Area">[29]EQ4NTV!#REF!</definedName>
    <definedName name="PRINT_AREA_MI" localSheetId="2">[29]EQ4NTV!#REF!</definedName>
    <definedName name="PRINT_AREA_MI" localSheetId="4">[29]EQ4NTV!#REF!</definedName>
    <definedName name="PRINT_AREA_MI" localSheetId="3">[29]EQ4NTV!#REF!</definedName>
    <definedName name="PRINT_AREA_MI" localSheetId="1">[29]EQ4NTV!#REF!</definedName>
    <definedName name="PRINT_AREA_MI">[29]EQ4NTV!#REF!</definedName>
    <definedName name="Print_Area1" localSheetId="2">#REF!</definedName>
    <definedName name="Print_Area1" localSheetId="4">#REF!</definedName>
    <definedName name="Print_Area1" localSheetId="3">#REF!</definedName>
    <definedName name="Print_Area1" localSheetId="1">#REF!</definedName>
    <definedName name="Print_Area1">#REF!</definedName>
    <definedName name="_xlnm.Print_Titles" localSheetId="2">#REF!</definedName>
    <definedName name="_xlnm.Print_Titles" localSheetId="4">SE_12!$1:$2</definedName>
    <definedName name="_xlnm.Print_Titles" localSheetId="0">'SE-conso'!$1:$5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Area" localSheetId="2">[83]งบกำไรขาดทุน!#REF!</definedName>
    <definedName name="PrintArea" localSheetId="4">[83]งบกำไรขาดทุน!#REF!</definedName>
    <definedName name="PrintArea" localSheetId="3">[83]งบกำไรขาดทุน!#REF!</definedName>
    <definedName name="PrintArea" localSheetId="1">[83]งบกำไรขาดทุน!#REF!</definedName>
    <definedName name="PrintArea">[83]งบกำไรขาดทุน!#REF!</definedName>
    <definedName name="Prior" localSheetId="2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2">VLOOKUP(#REF!,'PL_9-10 '!_SPD1,2,FALSE)</definedName>
    <definedName name="ProcessControls" localSheetId="4">VLOOKUP(#REF!,SE_12!_SPD1,2,FALSE)</definedName>
    <definedName name="ProcessControls" localSheetId="3">VLOOKUP(#REF!,'SE-Conso11'!_SPD1,2,FALSE)</definedName>
    <definedName name="ProcessControls" localSheetId="1">VLOOKUP(#REF!,'แสดงฐานะทางการเงิน '!_SPD1,2,FALSE)</definedName>
    <definedName name="ProcessControls">VLOOKUP(#REF!,_SPD1,2,FALSE)</definedName>
    <definedName name="ProcessControls1" localSheetId="2">VLOOKUP(#REF!,'PL_9-10 '!_SPD1,2,FALSE)</definedName>
    <definedName name="ProcessControls1" localSheetId="4">VLOOKUP(#REF!,SE_12!_SPD1,2,FALSE)</definedName>
    <definedName name="ProcessControls1" localSheetId="3">VLOOKUP(#REF!,'SE-Conso11'!_SPD1,2,FALSE)</definedName>
    <definedName name="ProcessControls1" localSheetId="1">VLOOKUP(#REF!,'แสดงฐานะทางการเงิน '!_SPD1,2,FALSE)</definedName>
    <definedName name="ProcessControls1">VLOOKUP(#REF!,_SPD1,2,FALSE)</definedName>
    <definedName name="ProcessControls2" localSheetId="2">VLOOKUP(#REF!,'PL_9-10 '!_SPD1,2,FALSE)</definedName>
    <definedName name="ProcessControls2" localSheetId="4">VLOOKUP(#REF!,SE_12!_SPD1,2,FALSE)</definedName>
    <definedName name="ProcessControls2" localSheetId="3">VLOOKUP(#REF!,'SE-Conso11'!_SPD1,2,FALSE)</definedName>
    <definedName name="ProcessControls2" localSheetId="1">VLOOKUP(#REF!,'แสดงฐานะทางการเงิน '!_SPD1,2,FALSE)</definedName>
    <definedName name="ProcessControls2">VLOOKUP(#REF!,_SPD1,2,FALSE)</definedName>
    <definedName name="ProcessControlsIII" localSheetId="2">VLOOKUP(#REF!,'PL_9-10 '!_SPD1,2,FALSE)</definedName>
    <definedName name="ProcessControlsIII" localSheetId="4">VLOOKUP(#REF!,SE_12!_SPD1,2,FALSE)</definedName>
    <definedName name="ProcessControlsIII" localSheetId="3">VLOOKUP(#REF!,'SE-Conso11'!_SPD1,2,FALSE)</definedName>
    <definedName name="ProcessControlsIII" localSheetId="1">VLOOKUP(#REF!,'แสดงฐานะทางการเงิน '!_SPD1,2,FALSE)</definedName>
    <definedName name="ProcessControlsIII">VLOOKUP(#REF!,_SPD1,2,FALSE)</definedName>
    <definedName name="ProdForm" localSheetId="2" hidden="1">#REF!</definedName>
    <definedName name="ProdForm" localSheetId="4" hidden="1">#REF!</definedName>
    <definedName name="ProdForm" localSheetId="3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2" hidden="1">#REF!</definedName>
    <definedName name="Product" localSheetId="4" hidden="1">#REF!</definedName>
    <definedName name="Product" localSheetId="3" hidden="1">#REF!</definedName>
    <definedName name="Product" localSheetId="1" hidden="1">#REF!</definedName>
    <definedName name="Product" hidden="1">#REF!</definedName>
    <definedName name="PRODXX" localSheetId="2">'[41]7251-02000-02252'!#REF!</definedName>
    <definedName name="PRODXX" localSheetId="4">'[41]7251-02000-02252'!#REF!</definedName>
    <definedName name="PRODXX" localSheetId="3">'[41]7251-02000-02252'!#REF!</definedName>
    <definedName name="PRODXX" localSheetId="1">'[41]7251-02000-02252'!#REF!</definedName>
    <definedName name="PRODXX">'[41]7251-02000-02252'!#REF!</definedName>
    <definedName name="PRXX" localSheetId="2">'[27]7251-06540'!#REF!</definedName>
    <definedName name="PRXX" localSheetId="4">'[27]7251-06540'!#REF!</definedName>
    <definedName name="PRXX" localSheetId="3">'[27]7251-06540'!#REF!</definedName>
    <definedName name="PRXX">'[27]7251-06540'!#REF!</definedName>
    <definedName name="PSD" localSheetId="2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1" hidden="1">{"'Eng (page2)'!$A$1:$D$52"}</definedName>
    <definedName name="PSD" hidden="1">{"'Eng (page2)'!$A$1:$D$52"}</definedName>
    <definedName name="PTJ">[84]DealerData!#REF!</definedName>
    <definedName name="PTJ0">[84]DealerData!#REF!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 localSheetId="2">'[41]7251-02000-02252'!#REF!</definedName>
    <definedName name="PULPXX" localSheetId="4">'[41]7251-02000-02252'!#REF!</definedName>
    <definedName name="PULPXX" localSheetId="3">'[41]7251-02000-02252'!#REF!</definedName>
    <definedName name="PULPXX" localSheetId="1">'[41]7251-02000-02252'!#REF!</definedName>
    <definedName name="PULPXX">'[41]7251-02000-02252'!#REF!</definedName>
    <definedName name="q" localSheetId="2">#REF!</definedName>
    <definedName name="q" localSheetId="4">#REF!</definedName>
    <definedName name="q" localSheetId="3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2">'[41]7251-01xxxx'!#REF!</definedName>
    <definedName name="QAXX" localSheetId="4">'[41]7251-01xxxx'!#REF!</definedName>
    <definedName name="QAXX" localSheetId="3">'[41]7251-01xxxx'!#REF!</definedName>
    <definedName name="QAXX" localSheetId="1">'[41]7251-01xxxx'!#REF!</definedName>
    <definedName name="QAXX">'[41]7251-01xxxx'!#REF!</definedName>
    <definedName name="QER" localSheetId="2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2">#REF!</definedName>
    <definedName name="qqq" localSheetId="4">#REF!</definedName>
    <definedName name="qqq" localSheetId="3">#REF!</definedName>
    <definedName name="qqq" localSheetId="1">#REF!</definedName>
    <definedName name="qqq">#REF!</definedName>
    <definedName name="qqqq" localSheetId="2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W" localSheetId="2" hidden="1">{"'Eng (page2)'!$A$1:$D$52"}</definedName>
    <definedName name="QQW" localSheetId="4" hidden="1">{"'Eng (page2)'!$A$1:$D$52"}</definedName>
    <definedName name="QQW" localSheetId="3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2">#REF!</definedName>
    <definedName name="qwe" localSheetId="4">#REF!</definedName>
    <definedName name="qwe" localSheetId="3">#REF!</definedName>
    <definedName name="qwe" localSheetId="1">#REF!</definedName>
    <definedName name="qwe">#REF!</definedName>
    <definedName name="qwer" localSheetId="2">#REF!</definedName>
    <definedName name="qwer" localSheetId="4">#REF!</definedName>
    <definedName name="qwer" localSheetId="3">#REF!</definedName>
    <definedName name="qwer" localSheetId="1">#REF!</definedName>
    <definedName name="qwer">#REF!</definedName>
    <definedName name="qwewe" localSheetId="2">[29]EQ4NTV!#REF!</definedName>
    <definedName name="qwewe" localSheetId="4">[29]EQ4NTV!#REF!</definedName>
    <definedName name="qwewe" localSheetId="3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2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2">#REF!</definedName>
    <definedName name="RAIN" localSheetId="4">#REF!</definedName>
    <definedName name="RAIN" localSheetId="3">#REF!</definedName>
    <definedName name="RAIN" localSheetId="1">#REF!</definedName>
    <definedName name="RAIN">#REF!</definedName>
    <definedName name="RANGE">'[51]ADMIN OFFICE (2)'!$B$8:$P$30</definedName>
    <definedName name="rat" localSheetId="2">#REF!</definedName>
    <definedName name="rat" localSheetId="4">#REF!</definedName>
    <definedName name="rat" localSheetId="3">#REF!</definedName>
    <definedName name="rat" localSheetId="1">#REF!</definedName>
    <definedName name="rat">#REF!</definedName>
    <definedName name="RATE">[85]info!$A$7:$AD$22</definedName>
    <definedName name="RawAgencyPrice" localSheetId="2">#REF!</definedName>
    <definedName name="RawAgencyPrice" localSheetId="4">#REF!</definedName>
    <definedName name="RawAgencyPrice" localSheetId="3">#REF!</definedName>
    <definedName name="RawAgencyPrice" localSheetId="1">#REF!</definedName>
    <definedName name="RawAgencyPrice">#REF!</definedName>
    <definedName name="RAYONG" localSheetId="2">#REF!,#REF!</definedName>
    <definedName name="RAYONG" localSheetId="4">#REF!,#REF!</definedName>
    <definedName name="RAYONG" localSheetId="3">#REF!,#REF!</definedName>
    <definedName name="RAYONG" localSheetId="1">#REF!,#REF!</definedName>
    <definedName name="RAYONG">#REF!,#REF!</definedName>
    <definedName name="RBData" localSheetId="2">#REF!</definedName>
    <definedName name="RBData" localSheetId="4">#REF!</definedName>
    <definedName name="RBData" localSheetId="3">#REF!</definedName>
    <definedName name="RBData" localSheetId="1">#REF!</definedName>
    <definedName name="RBData">#REF!</definedName>
    <definedName name="RCArea" localSheetId="2" hidden="1">#REF!</definedName>
    <definedName name="RCArea" localSheetId="4" hidden="1">#REF!</definedName>
    <definedName name="RCArea" localSheetId="3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2">'[41]7251-02000-02252'!#REF!</definedName>
    <definedName name="REC1XX" localSheetId="4">'[41]7251-02000-02252'!#REF!</definedName>
    <definedName name="REC1XX" localSheetId="3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2">'[41]7251-02000-02252'!#REF!</definedName>
    <definedName name="REC2XX" localSheetId="4">'[41]7251-02000-02252'!#REF!</definedName>
    <definedName name="REC2XX" localSheetId="3">'[41]7251-02000-02252'!#REF!</definedName>
    <definedName name="REC2XX" localSheetId="1">'[41]7251-02000-02252'!#REF!</definedName>
    <definedName name="REC2XX">'[41]7251-02000-02252'!#REF!</definedName>
    <definedName name="recamount" localSheetId="2">'[63]part-import'!#REF!</definedName>
    <definedName name="recamount" localSheetId="4">'[63]part-import'!#REF!</definedName>
    <definedName name="recamount" localSheetId="3">'[63]part-import'!#REF!</definedName>
    <definedName name="recamount" localSheetId="1">'[63]part-import'!#REF!</definedName>
    <definedName name="recamount">'[63]part-import'!#REF!</definedName>
    <definedName name="recchoice" localSheetId="2">'[63]part-import'!#REF!</definedName>
    <definedName name="recchoice" localSheetId="4">'[63]part-import'!#REF!</definedName>
    <definedName name="recchoice" localSheetId="3">'[63]part-import'!#REF!</definedName>
    <definedName name="recchoice" localSheetId="1">'[63]part-import'!#REF!</definedName>
    <definedName name="recchoice">'[63]part-import'!#REF!</definedName>
    <definedName name="recqty" localSheetId="2">'[63]part-import'!#REF!</definedName>
    <definedName name="recqty" localSheetId="4">'[63]part-import'!#REF!</definedName>
    <definedName name="recqty" localSheetId="3">'[63]part-import'!#REF!</definedName>
    <definedName name="recqty" localSheetId="1">'[63]part-import'!#REF!</definedName>
    <definedName name="recqty">'[63]part-import'!#REF!</definedName>
    <definedName name="refrw">[86]SOPSG!$S$6</definedName>
    <definedName name="RelatedControlObjective" localSheetId="2">IF(#REF!&lt;&gt;#REF!,VLOOKUP(#REF!,'PL_9-10 '!Illustrative,2,FALSE),"-")</definedName>
    <definedName name="RelatedControlObjective" localSheetId="4">IF(#REF!&lt;&gt;#REF!,VLOOKUP(#REF!,SE_12!Illustrative,2,FALSE),"-")</definedName>
    <definedName name="RelatedControlObjective" localSheetId="3">IF(#REF!&lt;&gt;#REF!,VLOOKUP(#REF!,'SE-Conso11'!Illustrative,2,FALSE),"-")</definedName>
    <definedName name="RelatedControlObjective" localSheetId="1">IF(#REF!&lt;&gt;#REF!,VLOOKUP(#REF!,'แสดงฐานะทางการเงิน '!Illustrative,2,FALSE),"-")</definedName>
    <definedName name="RelatedControlObjective">IF(#REF!&lt;&gt;#REF!,VLOOKUP(#REF!,Illustrative,2,FALSE),"-")</definedName>
    <definedName name="RelatedControlObjective2" localSheetId="2">IF(#REF!&lt;&gt;#REF!,VLOOKUP(#REF!,'PL_9-10 '!Illustrative,2,FALSE),"-")</definedName>
    <definedName name="RelatedControlObjective2" localSheetId="4">IF(#REF!&lt;&gt;#REF!,VLOOKUP(#REF!,SE_12!Illustrative,2,FALSE),"-")</definedName>
    <definedName name="RelatedControlObjective2" localSheetId="3">IF(#REF!&lt;&gt;#REF!,VLOOKUP(#REF!,'SE-Conso11'!Illustrative,2,FALSE),"-")</definedName>
    <definedName name="RelatedControlObjective2" localSheetId="1">IF(#REF!&lt;&gt;#REF!,VLOOKUP(#REF!,'แสดงฐานะทางการเงิน '!Illustrative,2,FALSE),"-")</definedName>
    <definedName name="RelatedControlObjective2">IF(#REF!&lt;&gt;#REF!,VLOOKUP(#REF!,Illustrative,2,FALSE),"-")</definedName>
    <definedName name="RelatedControlObjectiveIII" localSheetId="2">IF(#REF!&lt;&gt;#REF!,VLOOKUP(#REF!,'PL_9-10 '!Illustrative,2,FALSE),"-")</definedName>
    <definedName name="RelatedControlObjectiveIII" localSheetId="4">IF(#REF!&lt;&gt;#REF!,VLOOKUP(#REF!,SE_12!Illustrative,2,FALSE),"-")</definedName>
    <definedName name="RelatedControlObjectiveIII" localSheetId="3">IF(#REF!&lt;&gt;#REF!,VLOOKUP(#REF!,'SE-Conso11'!Illustrative,2,FALSE),"-")</definedName>
    <definedName name="RelatedControlObjectiveIII" localSheetId="1">IF(#REF!&lt;&gt;#REF!,VLOOKUP(#REF!,'แสดงฐานะทางการเงิน 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2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Inventory_01_03_05___Batch_B" localSheetId="2">#REF!</definedName>
    <definedName name="Report_Inventory_01_03_05___Batch_B" localSheetId="4">#REF!</definedName>
    <definedName name="Report_Inventory_01_03_05___Batch_B" localSheetId="3">#REF!</definedName>
    <definedName name="Report_Inventory_01_03_05___Batch_B" localSheetId="1">#REF!</definedName>
    <definedName name="Report_Inventory_01_03_05___Batch_B">#REF!</definedName>
    <definedName name="Report_Inventory_01_03_05___Batch_C" localSheetId="2">#REF!</definedName>
    <definedName name="Report_Inventory_01_03_05___Batch_C" localSheetId="4">#REF!</definedName>
    <definedName name="Report_Inventory_01_03_05___Batch_C" localSheetId="3">#REF!</definedName>
    <definedName name="Report_Inventory_01_03_05___Batch_C" localSheetId="1">#REF!</definedName>
    <definedName name="Report_Inventory_01_03_05___Batch_C">#REF!</definedName>
    <definedName name="Report1">#REF!</definedName>
    <definedName name="ReportName">#N/A</definedName>
    <definedName name="RER" localSheetId="2" hidden="1">{"'Eng (page2)'!$A$1:$D$52"}</definedName>
    <definedName name="RER" localSheetId="4" hidden="1">{"'Eng (page2)'!$A$1:$D$52"}</definedName>
    <definedName name="RER" localSheetId="3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2">#REF!</definedName>
    <definedName name="Reselects" localSheetId="4">#REF!</definedName>
    <definedName name="Reselects" localSheetId="3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2">#REF!</definedName>
    <definedName name="rew" localSheetId="4">#REF!</definedName>
    <definedName name="rew" localSheetId="3">#REF!</definedName>
    <definedName name="rew" localSheetId="1">#REF!</definedName>
    <definedName name="rew">#REF!</definedName>
    <definedName name="rewe" localSheetId="2">#REF!</definedName>
    <definedName name="rewe" localSheetId="4">#REF!</definedName>
    <definedName name="rewe" localSheetId="3">#REF!</definedName>
    <definedName name="rewe" localSheetId="1">#REF!</definedName>
    <definedName name="rewe">#REF!</definedName>
    <definedName name="rewfre" localSheetId="2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2">#REF!</definedName>
    <definedName name="RIC_FGByA" localSheetId="4">#REF!</definedName>
    <definedName name="RIC_FGByA" localSheetId="3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2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2">'[41]7251-01xxxx'!#REF!</definedName>
    <definedName name="RMDXX" localSheetId="4">'[41]7251-01xxxx'!#REF!</definedName>
    <definedName name="RMDXX" localSheetId="3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2">'[41]7251-01xxxx'!#REF!</definedName>
    <definedName name="RMPXX" localSheetId="4">'[41]7251-01xxxx'!#REF!</definedName>
    <definedName name="RMPXX" localSheetId="3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2">'[41]7251-01xxxx'!#REF!</definedName>
    <definedName name="RMZXX" localSheetId="4">'[41]7251-01xxxx'!#REF!</definedName>
    <definedName name="RMZXX" localSheetId="3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2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2" hidden="1">{"'Eng (page2)'!$A$1:$D$52"}</definedName>
    <definedName name="RRE" localSheetId="4" hidden="1">{"'Eng (page2)'!$A$1:$D$52"}</definedName>
    <definedName name="RRE" localSheetId="3" hidden="1">{"'Eng (page2)'!$A$1:$D$52"}</definedName>
    <definedName name="RRE" localSheetId="1" hidden="1">{"'Eng (page2)'!$A$1:$D$52"}</definedName>
    <definedName name="RRE" hidden="1">{"'Eng (page2)'!$A$1:$D$52"}</definedName>
    <definedName name="rrr" localSheetId="2">#REF!</definedName>
    <definedName name="rrr" localSheetId="4">#REF!</definedName>
    <definedName name="rrr" localSheetId="3">#REF!</definedName>
    <definedName name="rrr" localSheetId="1">#REF!</definedName>
    <definedName name="rrr">#REF!</definedName>
    <definedName name="RSB" localSheetId="4">[9]DealerData!#REF!</definedName>
    <definedName name="RSB" localSheetId="3">[9]DealerData!#REF!</definedName>
    <definedName name="RSB">[9]DealerData!#REF!</definedName>
    <definedName name="RSB_COM1" localSheetId="4">[9]DealerData!#REF!</definedName>
    <definedName name="RSB_COM1" localSheetId="3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'[59]10-1 Media:10-cut'!$1:$5</definedName>
    <definedName name="rttujedk" localSheetId="2">#REF!</definedName>
    <definedName name="rttujedk" localSheetId="4">#REF!</definedName>
    <definedName name="rttujedk" localSheetId="3">#REF!</definedName>
    <definedName name="rttujedk" localSheetId="1">#REF!</definedName>
    <definedName name="rttujedk">#REF!</definedName>
    <definedName name="ru" localSheetId="2">#REF!</definedName>
    <definedName name="ru" localSheetId="4">#REF!</definedName>
    <definedName name="ru" localSheetId="3">#REF!</definedName>
    <definedName name="ru" localSheetId="1">#REF!</definedName>
    <definedName name="ru">#REF!</definedName>
    <definedName name="RWASTE">[22]Waste!$B$8:$J$17</definedName>
    <definedName name="RWG" localSheetId="2">#REF!</definedName>
    <definedName name="RWG" localSheetId="4">#REF!</definedName>
    <definedName name="RWG" localSheetId="3">#REF!</definedName>
    <definedName name="RWG" localSheetId="1">#REF!</definedName>
    <definedName name="RWG">#REF!</definedName>
    <definedName name="RYARD">[21]YARD!$A$7:$I$14</definedName>
    <definedName name="s">[87]S33!$EC$7</definedName>
    <definedName name="sa">'[33]10-1 Media:10-cut'!$1:$5</definedName>
    <definedName name="SAam">[88]MA!$J$4:$J$706</definedName>
    <definedName name="SAFETY" localSheetId="2">[8]Feb!#REF!</definedName>
    <definedName name="SAFETY" localSheetId="4">[8]Feb!#REF!</definedName>
    <definedName name="SAFETY" localSheetId="3">[8]Feb!#REF!</definedName>
    <definedName name="SAFETY" localSheetId="1">[8]Feb!#REF!</definedName>
    <definedName name="SAFETY">[8]Feb!#REF!</definedName>
    <definedName name="SAFETY1" localSheetId="2">[8]Feb!#REF!</definedName>
    <definedName name="SAFETY1" localSheetId="4">[8]Feb!#REF!</definedName>
    <definedName name="SAFETY1" localSheetId="3">[8]Feb!#REF!</definedName>
    <definedName name="SAFETY1" localSheetId="1">[8]Feb!#REF!</definedName>
    <definedName name="SAFETY1">[8]Feb!#REF!</definedName>
    <definedName name="SAFETY3" localSheetId="2">[8]Mar!#REF!</definedName>
    <definedName name="SAFETY3" localSheetId="4">[8]Mar!#REF!</definedName>
    <definedName name="SAFETY3" localSheetId="3">[8]Mar!#REF!</definedName>
    <definedName name="SAFETY3" localSheetId="1">[8]Mar!#REF!</definedName>
    <definedName name="SAFETY3">[8]Mar!#REF!</definedName>
    <definedName name="SAFETY4" localSheetId="2">[8]Apr!#REF!</definedName>
    <definedName name="SAFETY4" localSheetId="4">[8]Apr!#REF!</definedName>
    <definedName name="SAFETY4" localSheetId="3">[8]Apr!#REF!</definedName>
    <definedName name="SAFETY4" localSheetId="1">[8]Apr!#REF!</definedName>
    <definedName name="SAFETY4">[8]Apr!#REF!</definedName>
    <definedName name="SAFETY5" localSheetId="2">[8]May!#REF!</definedName>
    <definedName name="SAFETY5" localSheetId="4">[8]May!#REF!</definedName>
    <definedName name="SAFETY5" localSheetId="3">[8]May!#REF!</definedName>
    <definedName name="SAFETY5" localSheetId="1">[8]May!#REF!</definedName>
    <definedName name="SAFETY5">[8]May!#REF!</definedName>
    <definedName name="SAFTYAA">[82]JUNE1!$A$8:$E$41</definedName>
    <definedName name="sal\">'[89]L to 20'!$L$27:$L$53</definedName>
    <definedName name="salary">[90]MA!$L$4:$L$706</definedName>
    <definedName name="sale" localSheetId="2">#REF!</definedName>
    <definedName name="sale" localSheetId="4">#REF!</definedName>
    <definedName name="sale" localSheetId="3">#REF!</definedName>
    <definedName name="sale" localSheetId="1">#REF!</definedName>
    <definedName name="sale">#REF!</definedName>
    <definedName name="SALES" localSheetId="2">'[91]MOLD-WinsFA31122005'!#REF!</definedName>
    <definedName name="SALES" localSheetId="4">'[91]MOLD-WinsFA31122005'!#REF!</definedName>
    <definedName name="SALES" localSheetId="3">'[91]MOLD-WinsFA31122005'!#REF!</definedName>
    <definedName name="SALES" localSheetId="1">'[91]MOLD-WinsFA31122005'!#REF!</definedName>
    <definedName name="SALES">'[91]MOLD-WinsFA31122005'!#REF!</definedName>
    <definedName name="SALESPLAN" localSheetId="2">#REF!</definedName>
    <definedName name="SALESPLAN" localSheetId="4">#REF!</definedName>
    <definedName name="SALESPLAN" localSheetId="3">#REF!</definedName>
    <definedName name="SALESPLAN" localSheetId="1">#REF!</definedName>
    <definedName name="SALESPLAN">#REF!</definedName>
    <definedName name="SAS" localSheetId="2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1" hidden="1">{"'Eng (page2)'!$A$1:$D$52"}</definedName>
    <definedName name="SAS" hidden="1">{"'Eng (page2)'!$A$1:$D$52"}</definedName>
    <definedName name="SB" localSheetId="2">#REF!</definedName>
    <definedName name="SB" localSheetId="4">#REF!</definedName>
    <definedName name="SB" localSheetId="3">#REF!</definedName>
    <definedName name="SB" localSheetId="1">#REF!</definedName>
    <definedName name="SB">#REF!</definedName>
    <definedName name="SC" localSheetId="2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1" hidden="1">{"'Eng (page2)'!$A$1:$D$52"}</definedName>
    <definedName name="SC" hidden="1">{"'Eng (page2)'!$A$1:$D$52"}</definedName>
    <definedName name="SCFP" localSheetId="2">#REF!</definedName>
    <definedName name="SCFP" localSheetId="4">#REF!</definedName>
    <definedName name="SCFP" localSheetId="3">#REF!</definedName>
    <definedName name="SCFP" localSheetId="1">#REF!</definedName>
    <definedName name="SCFP">#REF!</definedName>
    <definedName name="sdf" localSheetId="2" hidden="1">{"'Eng (page2)'!$A$1:$D$52"}</definedName>
    <definedName name="sdf" localSheetId="4" hidden="1">{"'Eng (page2)'!$A$1:$D$52"}</definedName>
    <definedName name="sdf" localSheetId="3" hidden="1">{"'Eng (page2)'!$A$1:$D$52"}</definedName>
    <definedName name="sdf" localSheetId="1" hidden="1">{"'Eng (page2)'!$A$1:$D$52"}</definedName>
    <definedName name="sdf" hidden="1">{"'Eng (page2)'!$A$1:$D$52"}</definedName>
    <definedName name="sdr" localSheetId="2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2">#REF!</definedName>
    <definedName name="se" localSheetId="4">#REF!</definedName>
    <definedName name="se" localSheetId="3">#REF!</definedName>
    <definedName name="se" localSheetId="1">#REF!</definedName>
    <definedName name="se">#REF!</definedName>
    <definedName name="SEC" localSheetId="2">[8]Feb!#REF!</definedName>
    <definedName name="SEC" localSheetId="4">[8]Feb!#REF!</definedName>
    <definedName name="SEC" localSheetId="3">[8]Feb!#REF!</definedName>
    <definedName name="SEC" localSheetId="1">[8]Feb!#REF!</definedName>
    <definedName name="SEC">[8]Feb!#REF!</definedName>
    <definedName name="SECUAA">[22]JUNE1!$I$510:$J$543</definedName>
    <definedName name="SECUXX" localSheetId="2">'[27]7251-06540'!#REF!</definedName>
    <definedName name="SECUXX" localSheetId="4">'[27]7251-06540'!#REF!</definedName>
    <definedName name="SECUXX" localSheetId="3">'[27]7251-06540'!#REF!</definedName>
    <definedName name="SECUXX" localSheetId="1">'[27]7251-06540'!#REF!</definedName>
    <definedName name="SECUXX">'[27]7251-06540'!#REF!</definedName>
    <definedName name="sedf" localSheetId="1">'[52]10-1 Media:10-cut'!$1:$5</definedName>
    <definedName name="sedf">'[53]10-1 Media:10-cut'!$1:$5</definedName>
    <definedName name="sedrf" localSheetId="2">#REF!</definedName>
    <definedName name="sedrf" localSheetId="4">#REF!</definedName>
    <definedName name="sedrf" localSheetId="3">#REF!</definedName>
    <definedName name="sedrf" localSheetId="1">#REF!</definedName>
    <definedName name="sedrf">#REF!</definedName>
    <definedName name="sefgs">'[92]10-1 Media:10-cut'!$1:$5</definedName>
    <definedName name="SEL" localSheetId="2">#REF!</definedName>
    <definedName name="SEL" localSheetId="4">#REF!</definedName>
    <definedName name="SEL" localSheetId="3">#REF!</definedName>
    <definedName name="SEL" localSheetId="1">#REF!</definedName>
    <definedName name="SEL">#REF!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2">#REF!</definedName>
    <definedName name="Sell_to" localSheetId="4">#REF!</definedName>
    <definedName name="Sell_to" localSheetId="3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2">[67]SEA!#REF!</definedName>
    <definedName name="Sept" localSheetId="4">[67]SEA!#REF!</definedName>
    <definedName name="Sept" localSheetId="3">[67]SEA!#REF!</definedName>
    <definedName name="Sept" localSheetId="1">[67]SEA!#REF!</definedName>
    <definedName name="Sept">[67]SEA!#REF!</definedName>
    <definedName name="sf">'[93]10-1 Media:10-cut'!$1:$5</definedName>
    <definedName name="SH1XX" localSheetId="2">'[41]7251-02000-02252'!#REF!</definedName>
    <definedName name="SH1XX" localSheetId="4">'[41]7251-02000-02252'!#REF!</definedName>
    <definedName name="SH1XX" localSheetId="3">'[41]7251-02000-02252'!#REF!</definedName>
    <definedName name="SH1XX" localSheetId="1">'[41]7251-02000-02252'!#REF!</definedName>
    <definedName name="SH1XX">'[41]7251-02000-02252'!#REF!</definedName>
    <definedName name="SH2XX" localSheetId="2">'[41]7251-02000-02252'!#REF!</definedName>
    <definedName name="SH2XX" localSheetId="4">'[41]7251-02000-02252'!#REF!</definedName>
    <definedName name="SH2XX" localSheetId="3">'[41]7251-02000-02252'!#REF!</definedName>
    <definedName name="SH2XX" localSheetId="1">'[41]7251-02000-02252'!#REF!</definedName>
    <definedName name="SH2XX">'[41]7251-02000-02252'!#REF!</definedName>
    <definedName name="SHD" localSheetId="2">[8]Feb!#REF!</definedName>
    <definedName name="SHD" localSheetId="4">[8]Feb!#REF!</definedName>
    <definedName name="SHD" localSheetId="3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2">'[41]7251-02000-02252'!#REF!</definedName>
    <definedName name="SHDXX" localSheetId="4">'[41]7251-02000-02252'!#REF!</definedName>
    <definedName name="SHDXX" localSheetId="3">'[41]7251-02000-02252'!#REF!</definedName>
    <definedName name="SHDXX" localSheetId="1">'[41]7251-02000-02252'!#REF!</definedName>
    <definedName name="SHDXX">'[41]7251-02000-02252'!#REF!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'[94]#REF'!$A$6:$H$145</definedName>
    <definedName name="ShortRefBS" localSheetId="2">LEFT(#REF!,LEN(#REF!)-2)</definedName>
    <definedName name="ShortRefBS" localSheetId="4">LEFT(#REF!,LEN(#REF!)-2)</definedName>
    <definedName name="ShortRefBS" localSheetId="3">LEFT(#REF!,LEN(#REF!)-2)</definedName>
    <definedName name="ShortRefBS" localSheetId="1">LEFT(#REF!,LEN(#REF!)-2)</definedName>
    <definedName name="ShortRefBS">LEFT(#REF!,LEN(#REF!)-2)</definedName>
    <definedName name="ShortRefII" localSheetId="2">LEFT(#REF!,LEN(#REF!)-2)</definedName>
    <definedName name="ShortRefII" localSheetId="4">LEFT(#REF!,LEN(#REF!)-2)</definedName>
    <definedName name="ShortRefII" localSheetId="3">LEFT(#REF!,LEN(#REF!)-2)</definedName>
    <definedName name="ShortRefII" localSheetId="1">LEFT(#REF!,LEN(#REF!)-2)</definedName>
    <definedName name="ShortRefII">LEFT(#REF!,LEN(#REF!)-2)</definedName>
    <definedName name="ShortRefIII" localSheetId="2">LEFT(#REF!,LEN(#REF!)-2)</definedName>
    <definedName name="ShortRefIII" localSheetId="4">LEFT(#REF!,LEN(#REF!)-2)</definedName>
    <definedName name="ShortRefIII" localSheetId="3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2">#REF!</definedName>
    <definedName name="SKK" localSheetId="4">#REF!</definedName>
    <definedName name="SKK" localSheetId="3">#REF!</definedName>
    <definedName name="SKK" localSheetId="1">#REF!</definedName>
    <definedName name="SKK">#REF!</definedName>
    <definedName name="sm">'[93]10-1 Media:10-cut'!$1:$5</definedName>
    <definedName name="SMT">[54]ZD301!$G$30</definedName>
    <definedName name="SOD" localSheetId="2">[8]Feb!#REF!</definedName>
    <definedName name="SOD" localSheetId="4">[8]Feb!#REF!</definedName>
    <definedName name="SOD" localSheetId="3">[8]Feb!#REF!</definedName>
    <definedName name="SOD" localSheetId="1">[8]Feb!#REF!</definedName>
    <definedName name="SOD">[8]Feb!#REF!</definedName>
    <definedName name="SODAAA">[21]JUNE1!$A$371:$E$409</definedName>
    <definedName name="SODAXX" localSheetId="2">'[41]7251-02000-02252'!#REF!</definedName>
    <definedName name="SODAXX" localSheetId="4">'[41]7251-02000-02252'!#REF!</definedName>
    <definedName name="SODAXX" localSheetId="3">'[41]7251-02000-02252'!#REF!</definedName>
    <definedName name="SODAXX" localSheetId="1">'[41]7251-02000-02252'!#REF!</definedName>
    <definedName name="SODAXX">'[41]7251-02000-02252'!#REF!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2" hidden="1">#REF!</definedName>
    <definedName name="Sort" localSheetId="4" hidden="1">#REF!</definedName>
    <definedName name="Sort" localSheetId="3" hidden="1">#REF!</definedName>
    <definedName name="Sort" localSheetId="1" hidden="1">#REF!</definedName>
    <definedName name="Sort" hidden="1">#REF!</definedName>
    <definedName name="Spec" localSheetId="4">[95]BS!#REF!</definedName>
    <definedName name="Spec" localSheetId="3">[95]BS!#REF!</definedName>
    <definedName name="Spec">[95]BS!#REF!</definedName>
    <definedName name="SpecialPrice" localSheetId="2" hidden="1">#REF!</definedName>
    <definedName name="SpecialPrice" localSheetId="4" hidden="1">#REF!</definedName>
    <definedName name="SpecialPrice" localSheetId="3" hidden="1">#REF!</definedName>
    <definedName name="SpecialPrice" localSheetId="1" hidden="1">#REF!</definedName>
    <definedName name="SpecialPrice" hidden="1">#REF!</definedName>
    <definedName name="srd" localSheetId="2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2">#REF!</definedName>
    <definedName name="srer" localSheetId="4">#REF!</definedName>
    <definedName name="srer" localSheetId="3">#REF!</definedName>
    <definedName name="srer" localSheetId="1">#REF!</definedName>
    <definedName name="srer">#REF!</definedName>
    <definedName name="ss">'[44]10-1 Media:10-cut'!$1:$5</definedName>
    <definedName name="sss" localSheetId="2">#REF!</definedName>
    <definedName name="sss" localSheetId="4">#REF!</definedName>
    <definedName name="sss" localSheetId="3">#REF!</definedName>
    <definedName name="sss" localSheetId="1">#REF!</definedName>
    <definedName name="sss">#REF!</definedName>
    <definedName name="sssdff" localSheetId="2">[58]Variance!#REF!</definedName>
    <definedName name="sssdff" localSheetId="4">[58]Variance!#REF!</definedName>
    <definedName name="sssdff" localSheetId="3">[58]Variance!#REF!</definedName>
    <definedName name="sssdff" localSheetId="1">[58]Variance!#REF!</definedName>
    <definedName name="sssdff">[58]Variance!#REF!</definedName>
    <definedName name="ssss" localSheetId="2">#REF!</definedName>
    <definedName name="ssss" localSheetId="4">#REF!</definedName>
    <definedName name="ssss" localSheetId="3">#REF!</definedName>
    <definedName name="ssss" localSheetId="1">#REF!</definedName>
    <definedName name="ssss">#REF!</definedName>
    <definedName name="sssss" localSheetId="2">#REF!</definedName>
    <definedName name="sssss" localSheetId="4">#REF!</definedName>
    <definedName name="sssss" localSheetId="3">#REF!</definedName>
    <definedName name="sssss" localSheetId="1">#REF!</definedName>
    <definedName name="sssss">#REF!</definedName>
    <definedName name="ssssss" localSheetId="2">#REF!</definedName>
    <definedName name="ssssss" localSheetId="4">#REF!</definedName>
    <definedName name="ssssss" localSheetId="3">#REF!</definedName>
    <definedName name="ssssss" localSheetId="1">#REF!</definedName>
    <definedName name="ssssss">#REF!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2" hidden="1">{"'Eng (page2)'!$A$1:$D$52"}</definedName>
    <definedName name="st" localSheetId="4" hidden="1">{"'Eng (page2)'!$A$1:$D$52"}</definedName>
    <definedName name="st" localSheetId="3" hidden="1">{"'Eng (page2)'!$A$1:$D$52"}</definedName>
    <definedName name="st" localSheetId="1" hidden="1">{"'Eng (page2)'!$A$1:$D$52"}</definedName>
    <definedName name="st" hidden="1">{"'Eng (page2)'!$A$1:$D$52"}</definedName>
    <definedName name="STATE" localSheetId="2">#REF!</definedName>
    <definedName name="STATE" localSheetId="4">#REF!</definedName>
    <definedName name="STATE" localSheetId="3">#REF!</definedName>
    <definedName name="STATE" localSheetId="1">#REF!</definedName>
    <definedName name="STATE">#REF!</definedName>
    <definedName name="status" localSheetId="4">'[63]part-import'!#REF!</definedName>
    <definedName name="status" localSheetId="3">'[63]part-import'!#REF!</definedName>
    <definedName name="status">'[63]part-import'!#REF!</definedName>
    <definedName name="Std_Cost_Report_By_Department" localSheetId="2">#REF!</definedName>
    <definedName name="Std_Cost_Report_By_Department" localSheetId="4">#REF!</definedName>
    <definedName name="Std_Cost_Report_By_Department" localSheetId="3">#REF!</definedName>
    <definedName name="Std_Cost_Report_By_Department" localSheetId="1">#REF!</definedName>
    <definedName name="Std_Cost_Report_By_Department">#REF!</definedName>
    <definedName name="STEW" localSheetId="2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1" hidden="1">{"'Eng (page2)'!$A$1:$D$52"}</definedName>
    <definedName name="STEW" hidden="1">{"'Eng (page2)'!$A$1:$D$52"}</definedName>
    <definedName name="sTocks">[96]BS!A$4+[96]BS!A$7</definedName>
    <definedName name="STORE" localSheetId="2">[8]Feb!#REF!</definedName>
    <definedName name="STORE" localSheetId="4">[8]Feb!#REF!</definedName>
    <definedName name="STORE" localSheetId="3">[8]Feb!#REF!</definedName>
    <definedName name="STORE" localSheetId="1">[8]Feb!#REF!</definedName>
    <definedName name="STORE">[8]Feb!#REF!</definedName>
    <definedName name="STORE1" localSheetId="2">[8]Feb!#REF!</definedName>
    <definedName name="STORE1" localSheetId="4">[8]Feb!#REF!</definedName>
    <definedName name="STORE1" localSheetId="3">[8]Feb!#REF!</definedName>
    <definedName name="STORE1" localSheetId="1">[8]Feb!#REF!</definedName>
    <definedName name="STORE1">[8]Feb!#REF!</definedName>
    <definedName name="STORE3" localSheetId="2">[8]Mar!#REF!</definedName>
    <definedName name="STORE3" localSheetId="4">[8]Mar!#REF!</definedName>
    <definedName name="STORE3" localSheetId="3">[8]Mar!#REF!</definedName>
    <definedName name="STORE3" localSheetId="1">[8]Mar!#REF!</definedName>
    <definedName name="STORE3">[8]Mar!#REF!</definedName>
    <definedName name="STORE4" localSheetId="2">[8]Apr!#REF!</definedName>
    <definedName name="STORE4" localSheetId="4">[8]Apr!#REF!</definedName>
    <definedName name="STORE4" localSheetId="3">[8]Apr!#REF!</definedName>
    <definedName name="STORE4" localSheetId="1">[8]Apr!#REF!</definedName>
    <definedName name="STORE4">[8]Apr!#REF!</definedName>
    <definedName name="STORE5" localSheetId="2">[8]May!#REF!</definedName>
    <definedName name="STORE5" localSheetId="4">[8]May!#REF!</definedName>
    <definedName name="STORE5" localSheetId="3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2">'[34]03100(SS)'!#REF!</definedName>
    <definedName name="STOREXX" localSheetId="4">'[34]03100(SS)'!#REF!</definedName>
    <definedName name="STOREXX" localSheetId="3">'[34]03100(SS)'!#REF!</definedName>
    <definedName name="STOREXX" localSheetId="1">'[34]03100(SS)'!#REF!</definedName>
    <definedName name="STOREXX">'[34]03100(SS)'!#REF!</definedName>
    <definedName name="stp" localSheetId="2">#REF!</definedName>
    <definedName name="stp" localSheetId="4">#REF!</definedName>
    <definedName name="stp" localSheetId="3">#REF!</definedName>
    <definedName name="stp" localSheetId="1">#REF!</definedName>
    <definedName name="stp">#REF!</definedName>
    <definedName name="SU">'[11]10-1 Media:10-cut'!$1:$5</definedName>
    <definedName name="SUB" localSheetId="2">#REF!</definedName>
    <definedName name="SUB" localSheetId="4">#REF!</definedName>
    <definedName name="SUB" localSheetId="3">#REF!</definedName>
    <definedName name="SUB" localSheetId="1">#REF!</definedName>
    <definedName name="SUB">#REF!</definedName>
    <definedName name="SULAA">[21]JUNE1!$A$604:$E$613</definedName>
    <definedName name="sum" localSheetId="2">#REF!</definedName>
    <definedName name="sum" localSheetId="4">#REF!</definedName>
    <definedName name="sum" localSheetId="3">#REF!</definedName>
    <definedName name="sum" localSheetId="1">#REF!</definedName>
    <definedName name="sum">#REF!</definedName>
    <definedName name="sum_hr" localSheetId="2">#REF!</definedName>
    <definedName name="sum_hr" localSheetId="4">#REF!</definedName>
    <definedName name="sum_hr" localSheetId="3">#REF!</definedName>
    <definedName name="sum_hr" localSheetId="1">#REF!</definedName>
    <definedName name="sum_hr">#REF!</definedName>
    <definedName name="SummaryTestingProc" localSheetId="2">IF(#REF!=#REF!,"-",VLOOKUP([0]!ShortRef,'PL_9-10 '!Illustrative,4,FALSE))</definedName>
    <definedName name="SummaryTestingProc" localSheetId="4">IF(#REF!=#REF!,"-",VLOOKUP([0]!ShortRef,SE_12!Illustrative,4,FALSE))</definedName>
    <definedName name="SummaryTestingProc" localSheetId="3">IF(#REF!=#REF!,"-",VLOOKUP([0]!ShortRef,'SE-Conso11'!Illustrative,4,FALSE))</definedName>
    <definedName name="SummaryTestingProc" localSheetId="1">IF(#REF!=#REF!,"-",VLOOKUP([0]!ShortRef,'แสดงฐานะทางการเงิน '!Illustrative,4,FALSE))</definedName>
    <definedName name="SummaryTestingProc">IF(#REF!=#REF!,"-",VLOOKUP([0]!ShortRef,Illustrative,4,FALSE))</definedName>
    <definedName name="SummaryTestingProcII" localSheetId="2">IF(#REF!=#REF!,"-",VLOOKUP('PL_9-10 '!ShortRefII,'PL_9-10 '!Illustrative,4,FALSE))</definedName>
    <definedName name="SummaryTestingProcII" localSheetId="4">IF(#REF!=#REF!,"-",VLOOKUP(SE_12!ShortRefII,SE_12!Illustrative,4,FALSE))</definedName>
    <definedName name="SummaryTestingProcII" localSheetId="3">IF(#REF!=#REF!,"-",VLOOKUP('SE-Conso11'!ShortRefII,'SE-Conso11'!Illustrative,4,FALSE))</definedName>
    <definedName name="SummaryTestingProcII" localSheetId="1">IF(#REF!=#REF!,"-",VLOOKUP('แสดงฐานะทางการเงิน '!ShortRefII,'แสดงฐานะทางการเงิน '!Illustrative,4,FALSE))</definedName>
    <definedName name="SummaryTestingProcII">IF(#REF!=#REF!,"-",VLOOKUP([0]!ShortRefII,Illustrative,4,FALSE))</definedName>
    <definedName name="SummaryTestingProcIII" localSheetId="2">IF(#REF!=#REF!,"-",VLOOKUP('PL_9-10 '!ShortRefIII,'PL_9-10 '!Illustrative,4,FALSE))</definedName>
    <definedName name="SummaryTestingProcIII" localSheetId="4">IF(#REF!=#REF!,"-",VLOOKUP(SE_12!ShortRefIII,SE_12!Illustrative,4,FALSE))</definedName>
    <definedName name="SummaryTestingProcIII" localSheetId="3">IF(#REF!=#REF!,"-",VLOOKUP('SE-Conso11'!ShortRefIII,'SE-Conso11'!Illustrative,4,FALSE))</definedName>
    <definedName name="SummaryTestingProcIII" localSheetId="1">IF(#REF!=#REF!,"-",VLOOKUP('แสดงฐานะทางการเงิน '!ShortRefIII,'แสดงฐานะทางการเงิน '!Illustrative,4,FALSE))</definedName>
    <definedName name="SummaryTestingProcIII">IF(#REF!=#REF!,"-",VLOOKUP([0]!ShortRefIII,Illustrative,4,FALSE))</definedName>
    <definedName name="SUP" localSheetId="2">#REF!</definedName>
    <definedName name="SUP" localSheetId="4">#REF!</definedName>
    <definedName name="SUP" localSheetId="3">#REF!</definedName>
    <definedName name="SUP" localSheetId="1">#REF!</definedName>
    <definedName name="SUP">#REF!</definedName>
    <definedName name="SZ">'[33]10-1 Media:10-cut'!$1:$5</definedName>
    <definedName name="t" localSheetId="2">#REF!</definedName>
    <definedName name="t" localSheetId="4">#REF!</definedName>
    <definedName name="t" localSheetId="3">#REF!</definedName>
    <definedName name="t" localSheetId="1">#REF!</definedName>
    <definedName name="t">#REF!</definedName>
    <definedName name="T1_" localSheetId="2">'[13]Total 01''05'!#REF!</definedName>
    <definedName name="T1_" localSheetId="4">'[13]Total 01''05'!#REF!</definedName>
    <definedName name="T1_" localSheetId="3">'[13]Total 01''05'!#REF!</definedName>
    <definedName name="T1_" localSheetId="1">'[13]Total 01''05'!#REF!</definedName>
    <definedName name="T1_">'[13]Total 01''05'!#REF!</definedName>
    <definedName name="T2_" localSheetId="4">'[13]Total 01''05'!#REF!</definedName>
    <definedName name="T2_" localSheetId="3">'[13]Total 01''05'!#REF!</definedName>
    <definedName name="T2_">'[13]Total 01''05'!#REF!</definedName>
    <definedName name="T4W" localSheetId="2">#REF!</definedName>
    <definedName name="T4W" localSheetId="4">#REF!</definedName>
    <definedName name="T4W" localSheetId="3">#REF!</definedName>
    <definedName name="T4W" localSheetId="1">#REF!</definedName>
    <definedName name="T4W">#REF!</definedName>
    <definedName name="TABLE">'[94]#REF'!$A$1:$B$642</definedName>
    <definedName name="Table1" localSheetId="2">#REF!</definedName>
    <definedName name="Table1" localSheetId="4">#REF!</definedName>
    <definedName name="Table1" localSheetId="3">#REF!</definedName>
    <definedName name="Table1" localSheetId="1">#REF!</definedName>
    <definedName name="Table1">#REF!</definedName>
    <definedName name="tableOld" localSheetId="2">#REF!</definedName>
    <definedName name="tableOld" localSheetId="4">#REF!</definedName>
    <definedName name="tableOld" localSheetId="3">#REF!</definedName>
    <definedName name="tableOld" localSheetId="1">#REF!</definedName>
    <definedName name="tableOld">#REF!</definedName>
    <definedName name="tao" localSheetId="2">#REF!</definedName>
    <definedName name="tao" localSheetId="4">#REF!</definedName>
    <definedName name="tao" localSheetId="3">#REF!</definedName>
    <definedName name="tao" localSheetId="1">#REF!</definedName>
    <definedName name="tao">#REF!</definedName>
    <definedName name="tbl_ProdInfo" hidden="1">#REF!</definedName>
    <definedName name="TCL" localSheetId="2">'[13]Total 01''05'!#REF!</definedName>
    <definedName name="TCL" localSheetId="4">'[13]Total 01''05'!#REF!</definedName>
    <definedName name="TCL" localSheetId="3">'[13]Total 01''05'!#REF!</definedName>
    <definedName name="TCL" localSheetId="1">'[13]Total 01''05'!#REF!</definedName>
    <definedName name="TCL">'[13]Total 01''05'!#REF!</definedName>
    <definedName name="tcr" localSheetId="2">[97]BAL!#REF!</definedName>
    <definedName name="tcr" localSheetId="4">[97]BAL!#REF!</definedName>
    <definedName name="tcr" localSheetId="3">[97]BAL!#REF!</definedName>
    <definedName name="tcr" localSheetId="1">[97]BAL!#REF!</definedName>
    <definedName name="tcr">[97]BAL!#REF!</definedName>
    <definedName name="te" localSheetId="2" hidden="1">{"'Eng (page2)'!$A$1:$D$52"}</definedName>
    <definedName name="te" localSheetId="4" hidden="1">{"'Eng (page2)'!$A$1:$D$52"}</definedName>
    <definedName name="te" localSheetId="3" hidden="1">{"'Eng (page2)'!$A$1:$D$52"}</definedName>
    <definedName name="te" localSheetId="1" hidden="1">{"'Eng (page2)'!$A$1:$D$52"}</definedName>
    <definedName name="te" hidden="1">{"'Eng (page2)'!$A$1:$D$52"}</definedName>
    <definedName name="tem" localSheetId="2">#REF!</definedName>
    <definedName name="tem" localSheetId="4">#REF!</definedName>
    <definedName name="tem" localSheetId="3">#REF!</definedName>
    <definedName name="tem" localSheetId="1">#REF!</definedName>
    <definedName name="tem">#REF!</definedName>
    <definedName name="ter" localSheetId="2">#REF!</definedName>
    <definedName name="ter" localSheetId="4">#REF!</definedName>
    <definedName name="ter" localSheetId="3">#REF!</definedName>
    <definedName name="ter" localSheetId="1">#REF!</definedName>
    <definedName name="ter">#REF!</definedName>
    <definedName name="test" localSheetId="2">#REF!</definedName>
    <definedName name="test" localSheetId="4">#REF!</definedName>
    <definedName name="test" localSheetId="3">#REF!</definedName>
    <definedName name="test" localSheetId="1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localSheetId="2" hidden="1">{"'Eng (page2)'!$A$1:$D$52"}</definedName>
    <definedName name="tew" localSheetId="4" hidden="1">{"'Eng (page2)'!$A$1:$D$52"}</definedName>
    <definedName name="tew" localSheetId="3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2">#REF!</definedName>
    <definedName name="tewd" localSheetId="4">#REF!</definedName>
    <definedName name="tewd" localSheetId="3">#REF!</definedName>
    <definedName name="tewd" localSheetId="1">#REF!</definedName>
    <definedName name="tewd">#REF!</definedName>
    <definedName name="TextRefCopy1" localSheetId="2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10" localSheetId="2">#REF!</definedName>
    <definedName name="TextRefCopy10" localSheetId="4">#REF!</definedName>
    <definedName name="TextRefCopy10" localSheetId="3">#REF!</definedName>
    <definedName name="TextRefCopy10" localSheetId="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 localSheetId="2">'[98]incom tax 2005'!#REF!</definedName>
    <definedName name="TextRefCopy18" localSheetId="4">'[98]incom tax 2005'!#REF!</definedName>
    <definedName name="TextRefCopy18" localSheetId="3">'[98]incom tax 2005'!#REF!</definedName>
    <definedName name="TextRefCopy18" localSheetId="1">'[98]incom tax 2005'!#REF!</definedName>
    <definedName name="TextRefCopy18">'[98]incom tax 2005'!#REF!</definedName>
    <definedName name="TextRefCopy2" localSheetId="2">#REF!</definedName>
    <definedName name="TextRefCopy2" localSheetId="4">#REF!</definedName>
    <definedName name="TextRefCopy2" localSheetId="3">#REF!</definedName>
    <definedName name="TextRefCopy2" localSheetId="1">#REF!</definedName>
    <definedName name="TextRefCopy2">#REF!</definedName>
    <definedName name="TextRefCopy3" localSheetId="2">#REF!</definedName>
    <definedName name="TextRefCopy3" localSheetId="4">#REF!</definedName>
    <definedName name="TextRefCopy3" localSheetId="3">#REF!</definedName>
    <definedName name="TextRefCopy3" localSheetId="1">#REF!</definedName>
    <definedName name="TextRefCopy3">#REF!</definedName>
    <definedName name="TextRefCopy4" localSheetId="2">#REF!</definedName>
    <definedName name="TextRefCopy4" localSheetId="4">#REF!</definedName>
    <definedName name="TextRefCopy4" localSheetId="3">#REF!</definedName>
    <definedName name="TextRefCopy4" localSheetId="1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 localSheetId="2">'[34]03100(SS)'!#REF!</definedName>
    <definedName name="TG1XX" localSheetId="4">'[34]03100(SS)'!#REF!</definedName>
    <definedName name="TG1XX" localSheetId="3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2">'[34]03100(SS)'!#REF!</definedName>
    <definedName name="TG2XX" localSheetId="4">'[34]03100(SS)'!#REF!</definedName>
    <definedName name="TG2XX" localSheetId="3">'[34]03100(SS)'!#REF!</definedName>
    <definedName name="TG2XX" localSheetId="1">'[34]03100(SS)'!#REF!</definedName>
    <definedName name="TG2XX">'[34]03100(SS)'!#REF!</definedName>
    <definedName name="Thai" localSheetId="2">[66]SEA!#REF!</definedName>
    <definedName name="Thai" localSheetId="4">[66]SEA!#REF!</definedName>
    <definedName name="Thai" localSheetId="3">[66]SEA!#REF!</definedName>
    <definedName name="Thai" localSheetId="1">[66]SEA!#REF!</definedName>
    <definedName name="Thai">[66]SEA!#REF!</definedName>
    <definedName name="Thailand" localSheetId="2">[67]SEA!#REF!</definedName>
    <definedName name="Thailand" localSheetId="4">[67]SEA!#REF!</definedName>
    <definedName name="Thailand" localSheetId="3">[67]SEA!#REF!</definedName>
    <definedName name="Thailand" localSheetId="1">[67]SEA!#REF!</definedName>
    <definedName name="Thailand">[67]SEA!#REF!</definedName>
    <definedName name="TL" localSheetId="2">#REF!</definedName>
    <definedName name="TL" localSheetId="4">#REF!</definedName>
    <definedName name="TL" localSheetId="3">#REF!</definedName>
    <definedName name="TL" localSheetId="1">#REF!</definedName>
    <definedName name="TL">#REF!</definedName>
    <definedName name="TLO" localSheetId="2">'[13]Total 01''05'!#REF!</definedName>
    <definedName name="TLO" localSheetId="4">'[13]Total 01''05'!#REF!</definedName>
    <definedName name="TLO" localSheetId="3">'[13]Total 01''05'!#REF!</definedName>
    <definedName name="TLO" localSheetId="1">'[13]Total 01''05'!#REF!</definedName>
    <definedName name="TLO">'[13]Total 01''05'!#REF!</definedName>
    <definedName name="TO" localSheetId="2">#REF!</definedName>
    <definedName name="TO" localSheetId="4">#REF!</definedName>
    <definedName name="TO" localSheetId="3">#REF!</definedName>
    <definedName name="TO" localSheetId="1">#REF!</definedName>
    <definedName name="TO">#REF!</definedName>
    <definedName name="TOE" localSheetId="2">'[13]Total 01''05'!#REF!</definedName>
    <definedName name="TOE" localSheetId="4">'[13]Total 01''05'!#REF!</definedName>
    <definedName name="TOE" localSheetId="3">'[13]Total 01''05'!#REF!</definedName>
    <definedName name="TOE" localSheetId="1">'[13]Total 01''05'!#REF!</definedName>
    <definedName name="TOE">'[13]Total 01''05'!#REF!</definedName>
    <definedName name="TON" localSheetId="2">#REF!</definedName>
    <definedName name="TON" localSheetId="4">#REF!</definedName>
    <definedName name="TON" localSheetId="3">#REF!</definedName>
    <definedName name="TON" localSheetId="1">#REF!</definedName>
    <definedName name="TON">#REF!</definedName>
    <definedName name="toodtee" localSheetId="2">#REF!</definedName>
    <definedName name="toodtee" localSheetId="4">#REF!</definedName>
    <definedName name="toodtee" localSheetId="3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2">'[3]036-VTR'!#REF!</definedName>
    <definedName name="TOTAL" localSheetId="4">'[3]036-VTR'!#REF!</definedName>
    <definedName name="TOTAL" localSheetId="3">'[3]036-VTR'!#REF!</definedName>
    <definedName name="TOTAL" localSheetId="1">'[3]036-VTR'!#REF!</definedName>
    <definedName name="TOTAL">'[3]036-VTR'!#REF!</definedName>
    <definedName name="TOTALS" localSheetId="2">#REF!</definedName>
    <definedName name="TOTALS" localSheetId="4">#REF!</definedName>
    <definedName name="TOTALS" localSheetId="3">#REF!</definedName>
    <definedName name="TOTALS" localSheetId="1">#REF!</definedName>
    <definedName name="TOTALS">#REF!</definedName>
    <definedName name="TR" localSheetId="2">#REF!</definedName>
    <definedName name="TR" localSheetId="4">#REF!</definedName>
    <definedName name="TR" localSheetId="3">#REF!</definedName>
    <definedName name="TR" localSheetId="1">#REF!</definedName>
    <definedName name="TR">#REF!</definedName>
    <definedName name="TRA" localSheetId="2">#REF!</definedName>
    <definedName name="TRA" localSheetId="4">#REF!</definedName>
    <definedName name="TRA" localSheetId="3">#REF!</definedName>
    <definedName name="TRA" localSheetId="1">#REF!</definedName>
    <definedName name="TRA">#REF!</definedName>
    <definedName name="TRAA">[82]JUNE1!$A$85:$E$117</definedName>
    <definedName name="traffic" localSheetId="2">#REF!</definedName>
    <definedName name="traffic" localSheetId="4">#REF!</definedName>
    <definedName name="traffic" localSheetId="3">#REF!</definedName>
    <definedName name="traffic" localSheetId="1">#REF!</definedName>
    <definedName name="traffic">#REF!</definedName>
    <definedName name="Tran" localSheetId="2">#REF!</definedName>
    <definedName name="Tran" localSheetId="4">#REF!</definedName>
    <definedName name="Tran" localSheetId="3">#REF!</definedName>
    <definedName name="Tran" localSheetId="1">#REF!</definedName>
    <definedName name="Tran">#REF!</definedName>
    <definedName name="transfer" localSheetId="2">#REF!</definedName>
    <definedName name="transfer" localSheetId="4">#REF!</definedName>
    <definedName name="transfer" localSheetId="3">#REF!</definedName>
    <definedName name="transfer" localSheetId="1">#REF!</definedName>
    <definedName name="transfer">#REF!</definedName>
    <definedName name="TRE" localSheetId="2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1" hidden="1">{"'Eng (page2)'!$A$1:$D$52"}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 localSheetId="2">#REF!</definedName>
    <definedName name="TSALE" localSheetId="4">#REF!</definedName>
    <definedName name="TSALE" localSheetId="3">#REF!</definedName>
    <definedName name="TSALE" localSheetId="1">#REF!</definedName>
    <definedName name="TSALE">#REF!</definedName>
    <definedName name="tt">[10]MA!$J$4:$J$706</definedName>
    <definedName name="ttt">'[99]10-1 Media:10-cut'!$1:$5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y" localSheetId="2">#REF!</definedName>
    <definedName name="tuy" localSheetId="4">#REF!</definedName>
    <definedName name="tuy" localSheetId="3">#REF!</definedName>
    <definedName name="tuy" localSheetId="1">#REF!</definedName>
    <definedName name="tuy">#REF!</definedName>
    <definedName name="TWE" localSheetId="2" hidden="1">{"'Eng (page2)'!$A$1:$D$52"}</definedName>
    <definedName name="TWE" localSheetId="4" hidden="1">{"'Eng (page2)'!$A$1:$D$52"}</definedName>
    <definedName name="TWE" localSheetId="3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2">#REF!</definedName>
    <definedName name="TWRW" localSheetId="4">#REF!</definedName>
    <definedName name="TWRW" localSheetId="3">#REF!</definedName>
    <definedName name="TWRW" localSheetId="1">#REF!</definedName>
    <definedName name="TWRW">#REF!</definedName>
    <definedName name="twwwwwwww" localSheetId="2">#REF!</definedName>
    <definedName name="twwwwwwww" localSheetId="4">#REF!</definedName>
    <definedName name="twwwwwwww" localSheetId="3">#REF!</definedName>
    <definedName name="twwwwwwww" localSheetId="1">#REF!</definedName>
    <definedName name="twwwwwwww">#REF!</definedName>
    <definedName name="tye" localSheetId="2">#REF!</definedName>
    <definedName name="tye" localSheetId="4">#REF!</definedName>
    <definedName name="tye" localSheetId="3">#REF!</definedName>
    <definedName name="tye" localSheetId="1">#REF!</definedName>
    <definedName name="tye">#REF!</definedName>
    <definedName name="TYPE_INV">[100]GIVTR00P!$AJ$3:$AM$960</definedName>
    <definedName name="tyr" localSheetId="2">#REF!</definedName>
    <definedName name="tyr" localSheetId="4">#REF!</definedName>
    <definedName name="tyr" localSheetId="3">#REF!</definedName>
    <definedName name="tyr" localSheetId="1">#REF!</definedName>
    <definedName name="tyr">#REF!</definedName>
    <definedName name="tyy" localSheetId="2">#REF!</definedName>
    <definedName name="tyy" localSheetId="4">#REF!</definedName>
    <definedName name="tyy" localSheetId="3">#REF!</definedName>
    <definedName name="tyy" localSheetId="1">#REF!</definedName>
    <definedName name="tyy">#REF!</definedName>
    <definedName name="U" localSheetId="2">#REF!</definedName>
    <definedName name="U" localSheetId="4">#REF!</definedName>
    <definedName name="U" localSheetId="3">#REF!</definedName>
    <definedName name="U" localSheetId="1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[101]Sum!$A$1:$M$37</definedName>
    <definedName name="UFPrn20050421082021" localSheetId="2">#REF!</definedName>
    <definedName name="UFPrn20050421082021" localSheetId="4">#REF!</definedName>
    <definedName name="UFPrn20050421082021" localSheetId="3">#REF!</definedName>
    <definedName name="UFPrn20050421082021" localSheetId="1">#REF!</definedName>
    <definedName name="UFPrn20050421082021">#REF!</definedName>
    <definedName name="UFPrn20050425153159" localSheetId="2">#REF!</definedName>
    <definedName name="UFPrn20050425153159" localSheetId="4">#REF!</definedName>
    <definedName name="UFPrn20050425153159" localSheetId="3">#REF!</definedName>
    <definedName name="UFPrn20050425153159" localSheetId="1">#REF!</definedName>
    <definedName name="UFPrn20050425153159">#REF!</definedName>
    <definedName name="UFPrn20050426091529" localSheetId="2">#REF!</definedName>
    <definedName name="UFPrn20050426091529" localSheetId="4">#REF!</definedName>
    <definedName name="UFPrn20050426091529" localSheetId="3">#REF!</definedName>
    <definedName name="UFPrn20050426091529" localSheetId="1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 localSheetId="2">[9]DealerData!#REF!</definedName>
    <definedName name="UGMA" localSheetId="4">[9]DealerData!#REF!</definedName>
    <definedName name="UGMA" localSheetId="3">[9]DealerData!#REF!</definedName>
    <definedName name="UGMA" localSheetId="1">[9]DealerData!#REF!</definedName>
    <definedName name="UGMA">[9]DealerData!#REF!</definedName>
    <definedName name="UGMA_COM1" localSheetId="2">[9]DealerData!#REF!</definedName>
    <definedName name="UGMA_COM1" localSheetId="4">[9]DealerData!#REF!</definedName>
    <definedName name="UGMA_COM1" localSheetId="3">[9]DealerData!#REF!</definedName>
    <definedName name="UGMA_COM1" localSheetId="1">[9]DealerData!#REF!</definedName>
    <definedName name="UGMA_COM1">[9]DealerData!#REF!</definedName>
    <definedName name="UGMA_COM2" localSheetId="2">[9]DealerData!#REF!</definedName>
    <definedName name="UGMA_COM2" localSheetId="4">[9]DealerData!#REF!</definedName>
    <definedName name="UGMA_COM2" localSheetId="3">[9]DealerData!#REF!</definedName>
    <definedName name="UGMA_COM2" localSheetId="1">[9]DealerData!#REF!</definedName>
    <definedName name="UGMA_COM2">[9]DealerData!#REF!</definedName>
    <definedName name="UGMA1" localSheetId="2">[9]DealerData!#REF!</definedName>
    <definedName name="UGMA1" localSheetId="4">[9]DealerData!#REF!</definedName>
    <definedName name="UGMA1" localSheetId="3">[9]DealerData!#REF!</definedName>
    <definedName name="UGMA1" localSheetId="1">[9]DealerData!#REF!</definedName>
    <definedName name="UGMA1">[9]DealerData!#REF!</definedName>
    <definedName name="UGMA2">[9]DealerData!#REF!</definedName>
    <definedName name="uhrty" localSheetId="2">#REF!</definedName>
    <definedName name="uhrty" localSheetId="4">#REF!</definedName>
    <definedName name="uhrty" localSheetId="3">#REF!</definedName>
    <definedName name="uhrty" localSheetId="1">#REF!</definedName>
    <definedName name="uhrty">#REF!</definedName>
    <definedName name="uhuppc">#N/A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hidden="1">{"'Eng (page2)'!$A$1:$D$52"}</definedName>
    <definedName name="UKL" localSheetId="2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2">#REF!</definedName>
    <definedName name="unnamed" localSheetId="4">#REF!</definedName>
    <definedName name="unnamed" localSheetId="3">#REF!</definedName>
    <definedName name="unnamed" localSheetId="1">#REF!</definedName>
    <definedName name="unnamed">#REF!</definedName>
    <definedName name="UOO" localSheetId="2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1" hidden="1">{"'Eng (page2)'!$A$1:$D$52"}</definedName>
    <definedName name="UOO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hidden="1">{"'Eng (page2)'!$A$1:$D$52"}</definedName>
    <definedName name="usechoice">'[63]part-import'!#REF!</definedName>
    <definedName name="usedamount">'[63]part-import'!#REF!</definedName>
    <definedName name="usedqty">'[63]part-import'!#REF!</definedName>
    <definedName name="ut" localSheetId="2">#REF!</definedName>
    <definedName name="ut" localSheetId="4">#REF!</definedName>
    <definedName name="ut" localSheetId="3">#REF!</definedName>
    <definedName name="ut" localSheetId="1">#REF!</definedName>
    <definedName name="ut">#REF!</definedName>
    <definedName name="UTLH1" localSheetId="2">[102]DW!#REF!</definedName>
    <definedName name="UTLH1" localSheetId="4">[102]DW!#REF!</definedName>
    <definedName name="UTLH1" localSheetId="3">[102]DW!#REF!</definedName>
    <definedName name="UTLH1" localSheetId="1">[102]DW!#REF!</definedName>
    <definedName name="UTLH1">[102]DW!#REF!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2">#REF!</definedName>
    <definedName name="uyty" localSheetId="4">#REF!</definedName>
    <definedName name="uyty" localSheetId="3">#REF!</definedName>
    <definedName name="uyty" localSheetId="1">#REF!</definedName>
    <definedName name="uyty">#REF!</definedName>
    <definedName name="v" localSheetId="2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ALID01234" localSheetId="2">#REF!,#REF!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riance" localSheetId="2">[79]SEA!#REF!</definedName>
    <definedName name="Variance" localSheetId="4">[79]SEA!#REF!</definedName>
    <definedName name="Variance" localSheetId="3">[79]SEA!#REF!</definedName>
    <definedName name="Variance" localSheetId="1">[79]SEA!#REF!</definedName>
    <definedName name="Variance">[79]SEA!#REF!</definedName>
    <definedName name="vcx" localSheetId="2" hidden="1">{"'Model'!$A$1:$N$53"}</definedName>
    <definedName name="vcx" localSheetId="4" hidden="1">{"'Model'!$A$1:$N$53"}</definedName>
    <definedName name="vcx" localSheetId="3" hidden="1">{"'Model'!$A$1:$N$53"}</definedName>
    <definedName name="vcx" localSheetId="1" hidden="1">{"'Model'!$A$1:$N$53"}</definedName>
    <definedName name="vcx" hidden="1">{"'Model'!$A$1:$N$53"}</definedName>
    <definedName name="vddd" localSheetId="2">#REF!</definedName>
    <definedName name="vddd" localSheetId="4">#REF!</definedName>
    <definedName name="vddd" localSheetId="3">#REF!</definedName>
    <definedName name="vddd" localSheetId="1">#REF!</definedName>
    <definedName name="vddd">#REF!</definedName>
    <definedName name="VDF" localSheetId="2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1" hidden="1">{"'Eng (page2)'!$A$1:$D$52"}</definedName>
    <definedName name="VDF" hidden="1">{"'Eng (page2)'!$A$1:$D$52"}</definedName>
    <definedName name="ve" localSheetId="2">#REF!</definedName>
    <definedName name="ve" localSheetId="4">#REF!</definedName>
    <definedName name="ve" localSheetId="3">#REF!</definedName>
    <definedName name="ve" localSheetId="1">#REF!</definedName>
    <definedName name="ve">#REF!</definedName>
    <definedName name="vk" localSheetId="2">#REF!</definedName>
    <definedName name="vk" localSheetId="4">#REF!</definedName>
    <definedName name="vk" localSheetId="3">#REF!</definedName>
    <definedName name="vk" localSheetId="1">#REF!</definedName>
    <definedName name="vk">#REF!</definedName>
    <definedName name="VL" localSheetId="2">#REF!</definedName>
    <definedName name="VL" localSheetId="4">#REF!</definedName>
    <definedName name="VL" localSheetId="3">#REF!</definedName>
    <definedName name="VL" localSheetId="1">#REF!</definedName>
    <definedName name="VL">#REF!</definedName>
    <definedName name="vv">'[35]10-1 Media:10-cut'!$1:$5</definedName>
    <definedName name="vxvx" localSheetId="2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1" hidden="1">{"'Eng (page2)'!$A$1:$D$52"}</definedName>
    <definedName name="vxvx" hidden="1">{"'Eng (page2)'!$A$1:$D$52"}</definedName>
    <definedName name="w" localSheetId="2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lk">'[33]10-1 Media:10-cut'!$1:$5</definedName>
    <definedName name="walkthrough" localSheetId="2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[103]Group!$D$251</definedName>
    <definedName name="WASH11" localSheetId="2">[8]Feb!#REF!</definedName>
    <definedName name="WASH11" localSheetId="4">[8]Feb!#REF!</definedName>
    <definedName name="WASH11" localSheetId="3">[8]Feb!#REF!</definedName>
    <definedName name="WASH11" localSheetId="1">[8]Feb!#REF!</definedName>
    <definedName name="WASH11">[8]Feb!#REF!</definedName>
    <definedName name="WASH12" localSheetId="2">[8]Feb!#REF!</definedName>
    <definedName name="WASH12" localSheetId="4">[8]Feb!#REF!</definedName>
    <definedName name="WASH12" localSheetId="3">[8]Feb!#REF!</definedName>
    <definedName name="WASH12" localSheetId="1">[8]Feb!#REF!</definedName>
    <definedName name="WASH12">[8]Feb!#REF!</definedName>
    <definedName name="WASH13" localSheetId="2">[8]Mar!#REF!</definedName>
    <definedName name="WASH13" localSheetId="4">[8]Mar!#REF!</definedName>
    <definedName name="WASH13" localSheetId="3">[8]Mar!#REF!</definedName>
    <definedName name="WASH13" localSheetId="1">[8]Mar!#REF!</definedName>
    <definedName name="WASH13">[8]Mar!#REF!</definedName>
    <definedName name="WASH14" localSheetId="2">[8]Apr!#REF!</definedName>
    <definedName name="WASH14" localSheetId="4">[8]Apr!#REF!</definedName>
    <definedName name="WASH14" localSheetId="3">[8]Apr!#REF!</definedName>
    <definedName name="WASH14" localSheetId="1">[8]Apr!#REF!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 localSheetId="2">'[41]7251-02000-02252'!#REF!</definedName>
    <definedName name="WASH1XX" localSheetId="4">'[41]7251-02000-02252'!#REF!</definedName>
    <definedName name="WASH1XX" localSheetId="3">'[41]7251-02000-02252'!#REF!</definedName>
    <definedName name="WASH1XX" localSheetId="1">'[41]7251-02000-02252'!#REF!</definedName>
    <definedName name="WASH1XX">'[41]7251-02000-02252'!#REF!</definedName>
    <definedName name="WASH21" localSheetId="2">[8]Feb!#REF!</definedName>
    <definedName name="WASH21" localSheetId="4">[8]Feb!#REF!</definedName>
    <definedName name="WASH21" localSheetId="3">[8]Feb!#REF!</definedName>
    <definedName name="WASH21" localSheetId="1">[8]Feb!#REF!</definedName>
    <definedName name="WASH21">[8]Feb!#REF!</definedName>
    <definedName name="WASH22" localSheetId="2">[8]Feb!#REF!</definedName>
    <definedName name="WASH22" localSheetId="4">[8]Feb!#REF!</definedName>
    <definedName name="WASH22" localSheetId="3">[8]Feb!#REF!</definedName>
    <definedName name="WASH22" localSheetId="1">[8]Feb!#REF!</definedName>
    <definedName name="WASH22">[8]Feb!#REF!</definedName>
    <definedName name="WASH23" localSheetId="2">[8]Mar!#REF!</definedName>
    <definedName name="WASH23" localSheetId="4">[8]Mar!#REF!</definedName>
    <definedName name="WASH23" localSheetId="3">[8]Mar!#REF!</definedName>
    <definedName name="WASH23" localSheetId="1">[8]Mar!#REF!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 localSheetId="2">'[41]7251-02000-02252'!#REF!</definedName>
    <definedName name="WASH2XX" localSheetId="4">'[41]7251-02000-02252'!#REF!</definedName>
    <definedName name="WASH2XX" localSheetId="3">'[41]7251-02000-02252'!#REF!</definedName>
    <definedName name="WASH2XX" localSheetId="1">'[41]7251-02000-02252'!#REF!</definedName>
    <definedName name="WASH2XX">'[41]7251-02000-02252'!#REF!</definedName>
    <definedName name="WASTE1" localSheetId="2">[8]Feb!#REF!</definedName>
    <definedName name="WASTE1" localSheetId="4">[8]Feb!#REF!</definedName>
    <definedName name="WASTE1" localSheetId="3">[8]Feb!#REF!</definedName>
    <definedName name="WASTE1" localSheetId="1">[8]Feb!#REF!</definedName>
    <definedName name="WASTE1">[8]Feb!#REF!</definedName>
    <definedName name="WASTE2" localSheetId="2">[8]Feb!#REF!</definedName>
    <definedName name="WASTE2" localSheetId="4">[8]Feb!#REF!</definedName>
    <definedName name="WASTE2" localSheetId="3">[8]Feb!#REF!</definedName>
    <definedName name="WASTE2" localSheetId="1">[8]Feb!#REF!</definedName>
    <definedName name="WASTE2">[8]Feb!#REF!</definedName>
    <definedName name="WASTE3" localSheetId="2">[8]Mar!#REF!</definedName>
    <definedName name="WASTE3" localSheetId="4">[8]Mar!#REF!</definedName>
    <definedName name="WASTE3" localSheetId="3">[8]Mar!#REF!</definedName>
    <definedName name="WASTE3" localSheetId="1">[8]Mar!#REF!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 localSheetId="2">'[27]7251-06540'!#REF!</definedName>
    <definedName name="WASTEXX" localSheetId="4">'[27]7251-06540'!#REF!</definedName>
    <definedName name="WASTEXX" localSheetId="3">'[27]7251-06540'!#REF!</definedName>
    <definedName name="WASTEXX" localSheetId="1">'[27]7251-06540'!#REF!</definedName>
    <definedName name="WASTEXX">'[27]7251-06540'!#REF!</definedName>
    <definedName name="wat">[70]J1!$L$10</definedName>
    <definedName name="WATAA">[8]JUNE1!$A$185:$E$204</definedName>
    <definedName name="WATXX" localSheetId="2">'[41]7251-01xxxx'!#REF!</definedName>
    <definedName name="WATXX" localSheetId="4">'[41]7251-01xxxx'!#REF!</definedName>
    <definedName name="WATXX" localSheetId="3">'[41]7251-01xxxx'!#REF!</definedName>
    <definedName name="WATXX" localSheetId="1">'[41]7251-01xxxx'!#REF!</definedName>
    <definedName name="WATXX">'[41]7251-01xxxx'!#REF!</definedName>
    <definedName name="wdsa" localSheetId="2">IF(#REF!=#REF!,"-",VLOOKUP('PL_9-10 '!ShortRefIII,'PL_9-10 '!Illustrative,4,FALSE))</definedName>
    <definedName name="wdsa" localSheetId="4">IF(#REF!=#REF!,"-",VLOOKUP(SE_12!ShortRefIII,SE_12!Illustrative,4,FALSE))</definedName>
    <definedName name="wdsa" localSheetId="3">IF(#REF!=#REF!,"-",VLOOKUP('SE-Conso11'!ShortRefIII,'SE-Conso11'!Illustrative,4,FALSE))</definedName>
    <definedName name="wdsa" localSheetId="1">IF(#REF!=#REF!,"-",VLOOKUP('แสดงฐานะทางการเงิน '!ShortRefIII,'แสดงฐานะทางการเงิน '!Illustrative,4,FALSE))</definedName>
    <definedName name="wdsa">IF(#REF!=#REF!,"-",VLOOKUP([0]!ShortRefIII,Illustrative,4,FALSE))</definedName>
    <definedName name="we" localSheetId="2">#REF!</definedName>
    <definedName name="we" localSheetId="4">#REF!</definedName>
    <definedName name="we" localSheetId="3">#REF!</definedName>
    <definedName name="we" localSheetId="1">#REF!</definedName>
    <definedName name="we">#REF!</definedName>
    <definedName name="WED" localSheetId="2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2">#REF!</definedName>
    <definedName name="WEER" localSheetId="4">#REF!</definedName>
    <definedName name="WEER" localSheetId="3">#REF!</definedName>
    <definedName name="WEER" localSheetId="1">#REF!</definedName>
    <definedName name="WEER">#REF!</definedName>
    <definedName name="wer" localSheetId="2">#REF!</definedName>
    <definedName name="wer" localSheetId="4">#REF!</definedName>
    <definedName name="wer" localSheetId="3">#REF!</definedName>
    <definedName name="wer" localSheetId="1">#REF!</definedName>
    <definedName name="wer">#REF!</definedName>
    <definedName name="werf" localSheetId="2">#REF!</definedName>
    <definedName name="werf" localSheetId="4">#REF!</definedName>
    <definedName name="werf" localSheetId="3">#REF!</definedName>
    <definedName name="werf" localSheetId="1">#REF!</definedName>
    <definedName name="werf">#REF!</definedName>
    <definedName name="wip" localSheetId="2">[104]DEP12!#REF!</definedName>
    <definedName name="wip" localSheetId="1">[104]DEP12!#REF!</definedName>
    <definedName name="wip">[104]DEP12!#REF!</definedName>
    <definedName name="wp" localSheetId="2">#REF!</definedName>
    <definedName name="wp" localSheetId="4">#REF!</definedName>
    <definedName name="wp" localSheetId="3">#REF!</definedName>
    <definedName name="wp" localSheetId="1">#REF!</definedName>
    <definedName name="wp">#REF!</definedName>
    <definedName name="wqwrr" localSheetId="2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2" hidden="1">{"'Eng (page2)'!$A$1:$D$52"}</definedName>
    <definedName name="wr" localSheetId="4" hidden="1">{"'Eng (page2)'!$A$1:$D$52"}</definedName>
    <definedName name="wr" localSheetId="3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localSheetId="3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4" hidden="1">{"lev1bt",#N/A,FALSE,"1_LEVB-T"}</definedName>
    <definedName name="wrn.1_levbt." localSheetId="3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localSheetId="3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localSheetId="3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localSheetId="3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localSheetId="3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4" hidden="1">{"balance",#N/A,FALSE,"BALANCE"}</definedName>
    <definedName name="wrn.BALANCE." localSheetId="3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4" hidden="1">{"cashflow",#N/A,FALSE,"CASHFLOW "}</definedName>
    <definedName name="wrn.cashflow." localSheetId="3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localSheetId="3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localSheetId="3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localSheetId="3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4" hidden="1">{"income",#N/A,FALSE,"INCOME"}</definedName>
    <definedName name="wrn.income." localSheetId="3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4" hidden="1">{"index",#N/A,FALSE,"INDEX"}</definedName>
    <definedName name="wrn.index." localSheetId="3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localSheetId="3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localSheetId="3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4" hidden="1">{"revable",#N/A,FALSE,"REVABLE"}</definedName>
    <definedName name="wrn.revable." localSheetId="3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localSheetId="3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2">#REF!</definedName>
    <definedName name="ww" localSheetId="4">#REF!</definedName>
    <definedName name="ww" localSheetId="3">#REF!</definedName>
    <definedName name="ww" localSheetId="1">#REF!</definedName>
    <definedName name="ww">#REF!</definedName>
    <definedName name="WWE" localSheetId="2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1" hidden="1">{"'Eng (page2)'!$A$1:$D$52"}</definedName>
    <definedName name="WWE" hidden="1">{"'Eng (page2)'!$A$1:$D$52"}</definedName>
    <definedName name="www" localSheetId="2">#REF!</definedName>
    <definedName name="www" localSheetId="4">#REF!</definedName>
    <definedName name="www" localSheetId="3">#REF!</definedName>
    <definedName name="www" localSheetId="1">#REF!</definedName>
    <definedName name="www">#REF!</definedName>
    <definedName name="x" localSheetId="2">#REF!</definedName>
    <definedName name="x" localSheetId="4">#REF!</definedName>
    <definedName name="x" localSheetId="3">#REF!</definedName>
    <definedName name="x" localSheetId="1">#REF!</definedName>
    <definedName name="x">#REF!</definedName>
    <definedName name="XSKIC" localSheetId="2">#REF!</definedName>
    <definedName name="XSKIC" localSheetId="4">#REF!</definedName>
    <definedName name="XSKIC" localSheetId="3">#REF!</definedName>
    <definedName name="XSKIC" localSheetId="1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 localSheetId="2">[38]DEP12!#REF!</definedName>
    <definedName name="XYZ" localSheetId="4">[38]DEP12!#REF!</definedName>
    <definedName name="XYZ" localSheetId="3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2">'[41]7251-02000-02252'!#REF!</definedName>
    <definedName name="YARXX" localSheetId="4">'[41]7251-02000-02252'!#REF!</definedName>
    <definedName name="YARXX" localSheetId="3">'[41]7251-02000-02252'!#REF!</definedName>
    <definedName name="YARXX" localSheetId="1">'[41]7251-02000-02252'!#REF!</definedName>
    <definedName name="YARXX">'[41]7251-02000-02252'!#REF!</definedName>
    <definedName name="YD" localSheetId="2">[8]Jan!#REF!</definedName>
    <definedName name="YD" localSheetId="4">[8]Jan!#REF!</definedName>
    <definedName name="YD" localSheetId="3">[8]Jan!#REF!</definedName>
    <definedName name="YD" localSheetId="1">[8]Jan!#REF!</definedName>
    <definedName name="YD">[8]Jan!#REF!</definedName>
    <definedName name="Yearvalue">[76]Selection!$F$4</definedName>
    <definedName name="yhety" localSheetId="2">#REF!</definedName>
    <definedName name="yhety" localSheetId="4">#REF!</definedName>
    <definedName name="yhety" localSheetId="3">#REF!</definedName>
    <definedName name="yhety" localSheetId="1">#REF!</definedName>
    <definedName name="yhety">#REF!</definedName>
    <definedName name="yi">[71]MA!$L$4:$L$706</definedName>
    <definedName name="yim">[105]Group!$D$167</definedName>
    <definedName name="YRE" localSheetId="2" hidden="1">{"'Eng (page2)'!$A$1:$D$52"}</definedName>
    <definedName name="YRE" localSheetId="4" hidden="1">{"'Eng (page2)'!$A$1:$D$52"}</definedName>
    <definedName name="YRE" localSheetId="3" hidden="1">{"'Eng (page2)'!$A$1:$D$52"}</definedName>
    <definedName name="YRE" localSheetId="1" hidden="1">{"'Eng (page2)'!$A$1:$D$52"}</definedName>
    <definedName name="YRE" hidden="1">{"'Eng (page2)'!$A$1:$D$52"}</definedName>
    <definedName name="yt" localSheetId="2">#REF!</definedName>
    <definedName name="yt" localSheetId="4">#REF!</definedName>
    <definedName name="yt" localSheetId="3">#REF!</definedName>
    <definedName name="yt" localSheetId="1">#REF!</definedName>
    <definedName name="yt">#REF!</definedName>
    <definedName name="YTD" localSheetId="2">#REF!</definedName>
    <definedName name="YTD" localSheetId="4">#REF!</definedName>
    <definedName name="YTD" localSheetId="3">#REF!</definedName>
    <definedName name="YTD" localSheetId="1">#REF!</definedName>
    <definedName name="YTD">#REF!</definedName>
    <definedName name="ytry" localSheetId="2" hidden="1">{"'Eng (page2)'!$A$1:$D$52"}</definedName>
    <definedName name="ytry" localSheetId="4" hidden="1">{"'Eng (page2)'!$A$1:$D$52"}</definedName>
    <definedName name="ytry" localSheetId="3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1" hidden="1">{"'Eng (page2)'!$A$1:$D$52"}</definedName>
    <definedName name="YTU" hidden="1">{"'Eng (page2)'!$A$1:$D$52"}</definedName>
    <definedName name="yty" localSheetId="2">#REF!</definedName>
    <definedName name="yty" localSheetId="4">#REF!</definedName>
    <definedName name="yty" localSheetId="3">#REF!</definedName>
    <definedName name="yty" localSheetId="1">#REF!</definedName>
    <definedName name="yty">#REF!</definedName>
    <definedName name="ywer" localSheetId="2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4" hidden="1">{"'Eng (page2)'!$A$1:$D$52"}</definedName>
    <definedName name="yyy" localSheetId="3" hidden="1">{"'Eng (page2)'!$A$1:$D$52"}</definedName>
    <definedName name="yyy" localSheetId="1" hidden="1">{"'Eng (page2)'!$A$1:$D$52"}</definedName>
    <definedName name="yyy" hidden="1">{"'Eng (page2)'!$A$1:$D$52"}</definedName>
    <definedName name="z" localSheetId="2">#REF!</definedName>
    <definedName name="z" localSheetId="4">#REF!</definedName>
    <definedName name="z" localSheetId="3">#REF!</definedName>
    <definedName name="z" localSheetId="1">#REF!</definedName>
    <definedName name="z">#REF!</definedName>
    <definedName name="ZA">#N/A</definedName>
    <definedName name="zed1">"Q"</definedName>
    <definedName name="Zip" localSheetId="2">#REF!</definedName>
    <definedName name="Zip" localSheetId="4">#REF!</definedName>
    <definedName name="Zip" localSheetId="3">#REF!</definedName>
    <definedName name="Zip" localSheetId="1">#REF!</definedName>
    <definedName name="Zip">#REF!</definedName>
    <definedName name="ZZ">#N/A</definedName>
    <definedName name="zzz" localSheetId="2">#REF!</definedName>
    <definedName name="zzz" localSheetId="4">#REF!</definedName>
    <definedName name="zzz" localSheetId="3">#REF!</definedName>
    <definedName name="zzz" localSheetId="1">#REF!</definedName>
    <definedName name="zzz">#REF!</definedName>
    <definedName name="zzz1" localSheetId="2">#REF!</definedName>
    <definedName name="zzz1" localSheetId="4">#REF!</definedName>
    <definedName name="zzz1" localSheetId="3">#REF!</definedName>
    <definedName name="zzz1" localSheetId="1">#REF!</definedName>
    <definedName name="zzz1">#REF!</definedName>
    <definedName name="zzz2" localSheetId="2">#REF!</definedName>
    <definedName name="zzz2" localSheetId="4">#REF!</definedName>
    <definedName name="zzz2" localSheetId="3">#REF!</definedName>
    <definedName name="zzz2" localSheetId="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 localSheetId="2">'[63]part-local'!#REF!</definedName>
    <definedName name="ﾊ101" localSheetId="4">'[63]part-local'!#REF!</definedName>
    <definedName name="ﾊ101" localSheetId="3">'[63]part-local'!#REF!</definedName>
    <definedName name="ﾊ101" localSheetId="1">'[63]part-local'!#REF!</definedName>
    <definedName name="ﾊ101">'[63]part-local'!#REF!</definedName>
    <definedName name="ﾊ413" localSheetId="2">'[63]part-local'!#REF!</definedName>
    <definedName name="ﾊ413" localSheetId="4">'[63]part-local'!#REF!</definedName>
    <definedName name="ﾊ413" localSheetId="3">'[63]part-local'!#REF!</definedName>
    <definedName name="ﾊ413" localSheetId="1">'[63]part-local'!#REF!</definedName>
    <definedName name="ﾊ413">'[63]part-local'!#REF!</definedName>
    <definedName name="เ" localSheetId="2">#REF!</definedName>
    <definedName name="เ" localSheetId="4">#REF!</definedName>
    <definedName name="เ" localSheetId="3">#REF!</definedName>
    <definedName name="เ" localSheetId="1">#REF!</definedName>
    <definedName name="เ">#REF!</definedName>
    <definedName name="แ" localSheetId="2">#REF!</definedName>
    <definedName name="แ" localSheetId="4">#REF!</definedName>
    <definedName name="แ" localSheetId="3">#REF!</definedName>
    <definedName name="แ" localSheetId="1">#REF!</definedName>
    <definedName name="แ">#REF!</definedName>
    <definedName name="โ4305" localSheetId="2">'[106]Raw Material'!#REF!</definedName>
    <definedName name="โ4305" localSheetId="4">'[106]Raw Material'!#REF!</definedName>
    <definedName name="โ4305" localSheetId="3">'[106]Raw Material'!#REF!</definedName>
    <definedName name="โ4305" localSheetId="1">'[106]Raw Material'!#REF!</definedName>
    <definedName name="โ4305">'[106]Raw Material'!#REF!</definedName>
    <definedName name="ใ" localSheetId="2">#REF!</definedName>
    <definedName name="ใ" localSheetId="4">#REF!</definedName>
    <definedName name="ใ" localSheetId="3">#REF!</definedName>
    <definedName name="ใ" localSheetId="1">#REF!</definedName>
    <definedName name="ใ">#REF!</definedName>
    <definedName name="ไ" localSheetId="2">#REF!</definedName>
    <definedName name="ไ" localSheetId="4">#REF!</definedName>
    <definedName name="ไ" localSheetId="3">#REF!</definedName>
    <definedName name="ไ" localSheetId="1">#REF!</definedName>
    <definedName name="ไ">#REF!</definedName>
    <definedName name="ก" localSheetId="2" hidden="1">{"'Model'!$A$1:$N$53"}</definedName>
    <definedName name="ก" localSheetId="4" hidden="1">{"'Model'!$A$1:$N$53"}</definedName>
    <definedName name="ก" localSheetId="3" hidden="1">{"'Model'!$A$1:$N$53"}</definedName>
    <definedName name="ก" localSheetId="1" hidden="1">{"'Model'!$A$1:$N$53"}</definedName>
    <definedName name="ก" hidden="1">{"'Model'!$A$1:$N$53"}</definedName>
    <definedName name="กด" localSheetId="2">#REF!</definedName>
    <definedName name="กด" localSheetId="4">#REF!</definedName>
    <definedName name="กด" localSheetId="3">#REF!</definedName>
    <definedName name="กด" localSheetId="1">#REF!</definedName>
    <definedName name="กด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4">#REF!</definedName>
    <definedName name="กล้องถ่ายรูป_OLYMPUS_AZ_330_QD_พร้อมกล่อง" localSheetId="3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2">#REF!</definedName>
    <definedName name="กล้องถ่ายรูป_ใช้ในสำนักงาน" localSheetId="4">#REF!</definedName>
    <definedName name="กล้องถ่ายรูป_ใช้ในสำนักงาน" localSheetId="3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[107]เครื่องมือ!$B$391</definedName>
    <definedName name="คชจ.อบรม" localSheetId="2">[108]งบกำไรขาดทุน!#REF!</definedName>
    <definedName name="คชจ.อบรม" localSheetId="4">[108]งบกำไรขาดทุน!#REF!</definedName>
    <definedName name="คชจ.อบรม" localSheetId="3">[108]งบกำไรขาดทุน!#REF!</definedName>
    <definedName name="คชจ.อบรม" localSheetId="1">[108]งบกำไรขาดทุน!#REF!</definedName>
    <definedName name="คชจ.อบรม">[108]งบกำไรขาดทุน!#REF!</definedName>
    <definedName name="คชผ4">[107]เครื่องมือ!$J$391</definedName>
    <definedName name="คชผ5">[107]เครื่องมือ!$K$391</definedName>
    <definedName name="คชผ6">[107]เครื่องมือ!$L$391</definedName>
    <definedName name="คต25">[109]เครื่องตกแต่ง!$B$76</definedName>
    <definedName name="คม25">[109]เครื่องมือ!$B$131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4">#REF!</definedName>
    <definedName name="คอมพิวเตอร์___คอมพิวเท็คไมโครซีสเต็ม" localSheetId="3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2">#REF!</definedName>
    <definedName name="คอมพิวเตอร์พร้อมอุปกรณ์" localSheetId="4">#REF!</definedName>
    <definedName name="คอมพิวเตอร์พร้อมอุปกรณ์" localSheetId="3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2">#REF!</definedName>
    <definedName name="คิดค่าเสื่อมครบแล้ว" localSheetId="4">#REF!</definedName>
    <definedName name="คิดค่าเสื่อมครบแล้ว" localSheetId="3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 localSheetId="2">[110]งบดุล!#REF!</definedName>
    <definedName name="งบ" localSheetId="4">[110]งบดุล!#REF!</definedName>
    <definedName name="งบ" localSheetId="3">[110]งบดุล!#REF!</definedName>
    <definedName name="งบ" localSheetId="1">[110]งบดุล!#REF!</definedName>
    <definedName name="งบ">[110]งบดุล!#REF!</definedName>
    <definedName name="งบต้นทุน" localSheetId="2">[110]งบดุล!#REF!</definedName>
    <definedName name="งบต้นทุน" localSheetId="4">[110]งบดุล!#REF!</definedName>
    <definedName name="งบต้นทุน" localSheetId="3">[110]งบดุล!#REF!</definedName>
    <definedName name="งบต้นทุน" localSheetId="1">[110]งบดุล!#REF!</definedName>
    <definedName name="งบต้นทุน">[110]งบดุล!#REF!</definedName>
    <definedName name="งบต้นทุนขาย" localSheetId="2">[110]งบดุล!#REF!</definedName>
    <definedName name="งบต้นทุนขาย" localSheetId="4">[110]งบดุล!#REF!</definedName>
    <definedName name="งบต้นทุนขาย" localSheetId="3">[110]งบดุล!#REF!</definedName>
    <definedName name="งบต้นทุนขาย" localSheetId="1">[110]งบดุล!#REF!</definedName>
    <definedName name="งบต้นทุนขาย">[110]งบดุล!#REF!</definedName>
    <definedName name="งบต้นทุนขาย1" localSheetId="2">[111]งบดุล!#REF!</definedName>
    <definedName name="งบต้นทุนขาย1" localSheetId="4">[111]งบดุล!#REF!</definedName>
    <definedName name="งบต้นทุนขาย1" localSheetId="3">[111]งบดุล!#REF!</definedName>
    <definedName name="งบต้นทุนขาย1" localSheetId="1">[111]งบดุล!#REF!</definedName>
    <definedName name="งบต้นทุนขาย1">[111]งบดุล!#REF!</definedName>
    <definedName name="ซ่อมกระจก" localSheetId="2">#REF!</definedName>
    <definedName name="ซ่อมกระจก" localSheetId="4">#REF!</definedName>
    <definedName name="ซ่อมกระจก" localSheetId="3">#REF!</definedName>
    <definedName name="ซ่อมกระจก" localSheetId="1">#REF!</definedName>
    <definedName name="ซ่อมกระจก">#REF!</definedName>
    <definedName name="ซื้อเงินลงทุนQ146" localSheetId="2">#REF!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ด" localSheetId="2">#REF!</definedName>
    <definedName name="ด" localSheetId="4">#REF!</definedName>
    <definedName name="ด" localSheetId="3">#REF!</definedName>
    <definedName name="ด" localSheetId="1">#REF!</definedName>
    <definedName name="ด">#REF!</definedName>
    <definedName name="ดด">#REF!</definedName>
    <definedName name="เดสากำเนสไ">#REF!</definedName>
    <definedName name="ต้นทุน" localSheetId="2">[110]งบดุล!#REF!</definedName>
    <definedName name="ต้นทุน" localSheetId="4">[110]งบดุล!#REF!</definedName>
    <definedName name="ต้นทุน" localSheetId="3">[110]งบดุล!#REF!</definedName>
    <definedName name="ต้นทุน" localSheetId="1">[110]งบดุล!#REF!</definedName>
    <definedName name="ต้นทุน">[110]งบดุล!#REF!</definedName>
    <definedName name="ตู้น้ำเย็น" localSheetId="2">#REF!</definedName>
    <definedName name="ตู้น้ำเย็น" localSheetId="4">#REF!</definedName>
    <definedName name="ตู้น้ำเย็น" localSheetId="3">#REF!</definedName>
    <definedName name="ตู้น้ำเย็น" localSheetId="1">#REF!</definedName>
    <definedName name="ตู้น้ำเย็น">#REF!</definedName>
    <definedName name="ตู้เย็น" localSheetId="2">#REF!</definedName>
    <definedName name="ตู้เย็น" localSheetId="4">#REF!</definedName>
    <definedName name="ตู้เย็น" localSheetId="3">#REF!</definedName>
    <definedName name="ตู้เย็น" localSheetId="1">#REF!</definedName>
    <definedName name="ตู้เย็น">#REF!</definedName>
    <definedName name="ท" localSheetId="2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โทรศัพท์" localSheetId="4">#REF!</definedName>
    <definedName name="โทรศัพท์" localSheetId="3">#REF!</definedName>
    <definedName name="โทรศัพท์">#REF!</definedName>
    <definedName name="โทรศัพท์_Panasonic_24สาย_VB_5611_พร้อมสายต่อ" localSheetId="4">#REF!</definedName>
    <definedName name="โทรศัพท์_Panasonic_24สาย_VB_5611_พร้อมสายต่อ" localSheetId="3">#REF!</definedName>
    <definedName name="โทรศัพท์_Panasonic_24สาย_VB_5611_พร้อมสายต่อ">#REF!</definedName>
    <definedName name="โทรศัพท์_พร้อมตลับและสาย" localSheetId="4">#REF!</definedName>
    <definedName name="โทรศัพท์_พร้อมตลับและสาย" localSheetId="3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 localSheetId="2">#REF!</definedName>
    <definedName name="ปั๊มลม" localSheetId="4">#REF!</definedName>
    <definedName name="ปั๊มลม" localSheetId="3">#REF!</definedName>
    <definedName name="ปั๊มลม" localSheetId="1">#REF!</definedName>
    <definedName name="ปั๊มลม">#REF!</definedName>
    <definedName name="ป้าย" localSheetId="2">#REF!</definedName>
    <definedName name="ป้าย" localSheetId="4">#REF!</definedName>
    <definedName name="ป้าย" localSheetId="3">#REF!</definedName>
    <definedName name="ป้าย" localSheetId="1">#REF!</definedName>
    <definedName name="ป้าย">#REF!</definedName>
    <definedName name="ผ" localSheetId="2">#REF!</definedName>
    <definedName name="ผ" localSheetId="4">#REF!</definedName>
    <definedName name="ผ" localSheetId="3">#REF!</definedName>
    <definedName name="ผ" localSheetId="1">#REF!</definedName>
    <definedName name="ผ">#REF!</definedName>
    <definedName name="ผิวงานหล่อ">[112]ตรวจสอบคุณภาพผิวงานหล่อ!$A$34:$IV$1522</definedName>
    <definedName name="แผงเรียงบัตรลงเวลา_50_ช่อง" localSheetId="2">#REF!</definedName>
    <definedName name="แผงเรียงบัตรลงเวลา_50_ช่อง" localSheetId="4">#REF!</definedName>
    <definedName name="แผงเรียงบัตรลงเวลา_50_ช่อง" localSheetId="3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2">#REF!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2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>#REF!</definedName>
    <definedName name="ฝ" localSheetId="4">#REF!</definedName>
    <definedName name="ฝ" localSheetId="3">#REF!</definedName>
    <definedName name="ฝ">#REF!</definedName>
    <definedName name="พ" localSheetId="4">#REF!</definedName>
    <definedName name="พ" localSheetId="3">#REF!</definedName>
    <definedName name="พ">#REF!</definedName>
    <definedName name="พร้อมกล่องสำหรับบรรจุ_HARDDISK" localSheetId="4">#REF!</definedName>
    <definedName name="พร้อมกล่องสำหรับบรรจุ_HARDDISK" localSheetId="3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 localSheetId="2">#REF!</definedName>
    <definedName name="ฟกดก" localSheetId="4">#REF!</definedName>
    <definedName name="ฟกดก" localSheetId="3">#REF!</definedName>
    <definedName name="ฟกดก" localSheetId="1">#REF!</definedName>
    <definedName name="ฟกดก">#REF!</definedName>
    <definedName name="ฟฟ" localSheetId="2">#REF!</definedName>
    <definedName name="ฟฟ" localSheetId="4">#REF!</definedName>
    <definedName name="ฟฟ" localSheetId="3">#REF!</definedName>
    <definedName name="ฟฟ" localSheetId="1">#REF!</definedName>
    <definedName name="ฟฟ">#REF!</definedName>
    <definedName name="ฟอ">#N/A</definedName>
    <definedName name="ภาษี" localSheetId="2">[108]งบดุล!#REF!</definedName>
    <definedName name="ภาษี" localSheetId="4">[108]งบดุล!#REF!</definedName>
    <definedName name="ภาษี" localSheetId="3">[108]งบดุล!#REF!</definedName>
    <definedName name="ภาษี" localSheetId="1">[108]งบดุล!#REF!</definedName>
    <definedName name="ภาษี">[108]งบดุล!#REF!</definedName>
    <definedName name="ภาษีถูกหัก" localSheetId="2">#REF!</definedName>
    <definedName name="ภาษีถูกหัก" localSheetId="4">#REF!</definedName>
    <definedName name="ภาษีถูกหัก" localSheetId="3">#REF!</definedName>
    <definedName name="ภาษีถูกหัก" localSheetId="1">#REF!</definedName>
    <definedName name="ภาษีถูกหัก">#REF!</definedName>
    <definedName name="ม" localSheetId="2">#REF!</definedName>
    <definedName name="ม" localSheetId="4">#REF!</definedName>
    <definedName name="ม" localSheetId="3">#REF!</definedName>
    <definedName name="ม" localSheetId="1">#REF!</definedName>
    <definedName name="ม">#REF!</definedName>
    <definedName name="มิต้า_3255" localSheetId="2">#REF!</definedName>
    <definedName name="มิต้า_3255" localSheetId="4">#REF!</definedName>
    <definedName name="มิต้า_3255" localSheetId="3">#REF!</definedName>
    <definedName name="มิต้า_3255" localSheetId="1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 localSheetId="2">[108]งบกำไรขาดทุน!#REF!</definedName>
    <definedName name="ยื่นภงด.1" localSheetId="4">[108]งบกำไรขาดทุน!#REF!</definedName>
    <definedName name="ยื่นภงด.1" localSheetId="3">[108]งบกำไรขาดทุน!#REF!</definedName>
    <definedName name="ยื่นภงด.1" localSheetId="1">[108]งบกำไรขาดทุน!#REF!</definedName>
    <definedName name="ยื่นภงด.1">[108]งบกำไรขาดทุน!#REF!</definedName>
    <definedName name="ร" localSheetId="2">#REF!</definedName>
    <definedName name="ร" localSheetId="4">#REF!</definedName>
    <definedName name="ร" localSheetId="3">#REF!</definedName>
    <definedName name="ร" localSheetId="1">#REF!</definedName>
    <definedName name="ร">#REF!</definedName>
    <definedName name="รถตัดหญ้าล้อจักรยาน_SAWASAKI_FG_230" localSheetId="2">#REF!</definedName>
    <definedName name="รถตัดหญ้าล้อจักรยาน_SAWASAKI_FG_230" localSheetId="4">#REF!</definedName>
    <definedName name="รถตัดหญ้าล้อจักรยาน_SAWASAKI_FG_230" localSheetId="3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2">#REF!</definedName>
    <definedName name="รายละเอียดลูกหนี้04_2005" localSheetId="4">#REF!</definedName>
    <definedName name="รายละเอียดลูกหนี้04_2005" localSheetId="3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[109]อาคาร!$B$19</definedName>
    <definedName name="อ25">[109]อาคาร!$K$19</definedName>
    <definedName name="อ26">[109]อาคาร!$L$19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4">#REF!</definedName>
    <definedName name="อุปกรณ์การ์ดภาษาไทย_สำหรับคอมพิวเตอร์" localSheetId="3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4">#REF!</definedName>
    <definedName name="อุปกรณ์คอมพิวเตอร์_H_D_40_Mb___MAINBOARD_AT" localSheetId="3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2">#REF!</definedName>
    <definedName name="อุปกรณ์โทรศัพท์" localSheetId="4">#REF!</definedName>
    <definedName name="อุปกรณ์โทรศัพท์" localSheetId="3">#REF!</definedName>
    <definedName name="อุปกรณ์โทรศัพท์" localSheetId="1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localSheetId="2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1" hidden="1">{"'Model'!$A$1:$N$53"}</definedName>
    <definedName name="าาาา" hidden="1">{"'Model'!$A$1:$N$53"}</definedName>
    <definedName name="ๆ" localSheetId="2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会社名" localSheetId="2">#REF!</definedName>
    <definedName name="会社名" localSheetId="4">#REF!</definedName>
    <definedName name="会社名" localSheetId="3">#REF!</definedName>
    <definedName name="会社名" localSheetId="1">#REF!</definedName>
    <definedName name="会社名">#REF!</definedName>
    <definedName name="改版日" localSheetId="2">#REF!</definedName>
    <definedName name="改版日" localSheetId="4">#REF!</definedName>
    <definedName name="改版日" localSheetId="3">#REF!</definedName>
    <definedName name="改版日" localSheetId="1">#REF!</definedName>
    <definedName name="改版日">#REF!</definedName>
    <definedName name="版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J64" i="21" l="1"/>
  <c r="J58" i="21"/>
  <c r="Q25" i="25"/>
  <c r="J77" i="21"/>
  <c r="J79" i="21" s="1"/>
  <c r="I58" i="23"/>
  <c r="I57" i="23"/>
  <c r="I51" i="23"/>
  <c r="Q24" i="25"/>
  <c r="S24" i="25"/>
  <c r="O24" i="25"/>
  <c r="J73" i="21"/>
  <c r="S19" i="25"/>
  <c r="S25" i="25" s="1"/>
  <c r="K25" i="25"/>
  <c r="U22" i="25"/>
  <c r="U24" i="25" s="1"/>
  <c r="O25" i="25"/>
  <c r="K30" i="19"/>
  <c r="U19" i="25" l="1"/>
  <c r="U25" i="25" s="1"/>
  <c r="I56" i="23"/>
  <c r="J21" i="21" l="1"/>
  <c r="J33" i="21"/>
  <c r="J34" i="21" l="1"/>
  <c r="J65" i="21"/>
  <c r="J80" i="21" s="1"/>
  <c r="N77" i="21"/>
  <c r="N64" i="21"/>
  <c r="N58" i="21"/>
  <c r="N33" i="21"/>
  <c r="N65" i="21" l="1"/>
  <c r="N80" i="21" s="1"/>
  <c r="N21" i="21"/>
  <c r="N34" i="21" s="1"/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<sst xmlns="http://schemas.openxmlformats.org/spreadsheetml/2006/main" count="344" uniqueCount="213">
  <si>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</si>
  <si>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</si>
  <si>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</si>
  <si>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</si>
  <si>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</si>
  <si>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</si>
  <si>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</si>
  <si>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</si>
  <si>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</si>
  <si>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</si>
  <si>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</si>
  <si>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</si>
  <si>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</si>
  <si>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</si>
  <si>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</si>
  <si>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</si>
  <si>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</si>
  <si>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</si>
  <si>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</si>
  <si>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</si>
  <si>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</si>
  <si>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</si>
  <si>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</si>
  <si>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</si>
  <si>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</si>
  <si>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</si>
  <si>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</si>
  <si>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</si>
  <si>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</si>
  <si>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</si>
  <si>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</si>
  <si>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</si>
  <si>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</si>
  <si>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</si>
  <si>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</si>
  <si>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</si>
  <si>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</si>
  <si>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</si>
  <si>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</si>
  <si>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</si>
  <si>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</si>
  <si>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</si>
  <si>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</si>
  <si>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</si>
  <si>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</si>
  <si>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</si>
  <si>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</si>
  <si>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</si>
  <si>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</si>
  <si>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</si>
  <si>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</si>
  <si>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</si>
  <si>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</si>
  <si>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</si>
  <si>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</si>
  <si>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</si>
  <si>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</si>
  <si>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</si>
  <si>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</si>
  <si>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</si>
  <si>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</si>
  <si>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</si>
  <si>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</si>
  <si>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</si>
  <si>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</si>
  <si>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</si>
  <si>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</si>
  <si>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</si>
  <si>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</si>
  <si>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</si>
  <si>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</si>
  <si>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</si>
  <si>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</si>
  <si>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</si>
  <si>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</si>
  <si>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</si>
  <si>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</si>
  <si>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</si>
  <si>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</si>
  <si>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</si>
  <si>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</si>
  <si>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</si>
  <si>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</si>
  <si>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</si>
  <si>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</si>
  <si>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</si>
  <si>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</si>
  <si>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</si>
  <si>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</si>
  <si>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</si>
  <si>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</si>
  <si>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</si>
  <si>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</si>
  <si>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</si>
  <si>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</si>
  <si>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</si>
  <si>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</si>
  <si>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</si>
  <si>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</si>
  <si>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</si>
  <si>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</si>
  <si>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</si>
  <si>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</si>
  <si>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</si>
  <si>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</si>
  <si>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</si>
  <si>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</si>
  <si>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</si>
  <si>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</si>
  <si>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</si>
  <si>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</si>
  <si>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</si>
  <si>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</si>
  <si>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</si>
  <si>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</si>
  <si>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</si>
  <si>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</si>
  <si>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</si>
  <si>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</si>
  <si>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</si>
  <si>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</si>
  <si>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</si>
  <si>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</si>
  <si>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- 11 -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</si>
  <si>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</si>
  <si>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</si>
  <si>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งบแสดงการเปลี่ยนแปลงส่วนของผู้ถือหุ้น (ต่อ)</t>
  </si>
  <si>
    <t>เงินสดจ่ายชำระหนี้สินตามสัญญาเช่า</t>
  </si>
  <si>
    <t>กำไรขาดทุนเบ็ดเสร็จอื่น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</si>
  <si>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</si>
  <si>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เงินสดจ่ายเงินปันผล</t>
  </si>
  <si>
    <t>เงินสดจ่ายซื้อสินทรัพย์ถาวร</t>
  </si>
  <si>
    <t>ภายในหนึ่งปี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</si>
  <si>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</si>
  <si>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</si>
  <si>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หนี้สินตามสัญญาเช่าเพิ่มขึ้น</t>
  </si>
  <si>
    <t>สินทรัพย์ที่เกิดจากสัญญา-หมุนเวียน</t>
  </si>
  <si>
    <t>ลูกหนี้ตามสัญญาเช่าเงินทุนส่วนที่ถึงกำหนดชำระ</t>
  </si>
  <si>
    <t>ลูกหนี้ตามสัญญาเช่าเงินทุน</t>
  </si>
  <si>
    <t>ผลต่างจากการเปลี่ยนแปลงสัดส่วนการลงทุนในบริษัทย่อย</t>
  </si>
  <si>
    <t>(กำไร) ขาดทุนจากการขายสินทรัพย์ถาวร</t>
  </si>
  <si>
    <t>เงินสดรับคืนภาษีเงินได้</t>
  </si>
  <si>
    <t>ผลขาดทุนจากการรับชำระตามสัญญาเช่าเงินทุน</t>
  </si>
  <si>
    <t>2565</t>
  </si>
  <si>
    <t>เงินให้กู้ยืมระยะสั้นแก่บริษัทย่อย</t>
  </si>
  <si>
    <t>หุ้นสามัญ 633,000,150 หุ้น มูลค่าหุ้นละ 0.50 บาท</t>
  </si>
  <si>
    <t>เงินสดจ่ายค่าสินทรัพย์สิทธิการใช้</t>
  </si>
  <si>
    <t>เงินสดจ่ายซื้อสินทรัพย์ไม่มีตัวตน</t>
  </si>
  <si>
    <t>เงินสดรับเงินกู้ยืมระยะยาวจากสถาบันการเงิน</t>
  </si>
  <si>
    <t>เงินสดสุทธิได้มาจาก (ใช้ไปใน) กิจกรรมลงทุน</t>
  </si>
  <si>
    <t>(กำไร) ขาดทุนจากการปรับมูลค่ายุติธรรมตราสารอนุพันธ์</t>
  </si>
  <si>
    <t>ขาดทุนจากอัตราแลกเปลี่ยน</t>
  </si>
  <si>
    <t>บาท</t>
  </si>
  <si>
    <t>กำไรเบ็ดเสร็จรวมสำหรับปี</t>
  </si>
  <si>
    <t>ยอดคงเหลือ ณ วันที่ 31 ธันวาคม 2565</t>
  </si>
  <si>
    <t>- 12 -</t>
  </si>
  <si>
    <t>- 13 -</t>
  </si>
  <si>
    <t>- 14 -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</si>
  <si>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</si>
  <si>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</si>
  <si>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หนี้สินทางการเงินหมุนเวียนอื่น</t>
  </si>
  <si>
    <t>บุคคลและกิจการที่เกี่ยวข้องกัน</t>
  </si>
  <si>
    <t>บริษัทอื่น</t>
  </si>
  <si>
    <t>รายการที่จะไม่ถูกจัดประเภทใหม่ไว้ในกำไรหรือขาดทุนในภายหลัง</t>
  </si>
  <si>
    <t>เปลี่ยนแปลง</t>
  </si>
  <si>
    <t>สัดส่วนการลงทุน</t>
  </si>
  <si>
    <t>ในบริษัทย่อย</t>
  </si>
  <si>
    <t>กำไร</t>
  </si>
  <si>
    <t>กำไรเบ็ดเสร็จอื่น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</si>
  <si>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</si>
  <si>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</si>
  <si>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</si>
  <si>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>กำไรสำหรับปี</t>
  </si>
  <si>
    <t>กำไรเบ็ดเสร็จอื่น - สุทธิภาษีเงินได้</t>
  </si>
  <si>
    <t xml:space="preserve">กำไรต่อหุ้นขั้นพื้นฐาน (บาทต่อหุ้น) </t>
  </si>
  <si>
    <t>4, 6</t>
  </si>
  <si>
    <t>(กำไร) ขาดทุนจากอัตราแลกเปลี่ยนที่ยังไม่เกิดขึ้นจริง</t>
  </si>
  <si>
    <t xml:space="preserve">รายการปรับปรุงกระทบกำไรสำหรับปีเป็นเงินสดรับ (จ่าย) 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</si>
  <si>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</si>
  <si>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</si>
  <si>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</si>
  <si>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ที่กำหนดไว้ - สุทธิภาษีเงินได้</t>
  </si>
  <si>
    <t>ผลกำไรจากการวัดมูลค่าใหม่ของผลประโยชน์พนักงาน</t>
  </si>
  <si>
    <t>จัดสรรเป็นทุนสำรอง</t>
  </si>
  <si>
    <t>จากกิจกรรมดำเนินงาน</t>
  </si>
  <si>
    <t>เงินสดจ่ายซื้ออสังหาริมทรัพย์เพื่อการลงทุน</t>
  </si>
  <si>
    <t>ภาษีเงินได้ถูกหัก ณ ที่จ่ายตัดจ่าย</t>
  </si>
  <si>
    <t>ผลขาดทุนจากการด้อยค่าสินทรัพย์ถาวร</t>
  </si>
  <si>
    <t>ณ วันที่ 31 ธันวาคม 2566</t>
  </si>
  <si>
    <t>2566</t>
  </si>
  <si>
    <t>ส่วนของหนี้สินตามสัญญาเช่าที่ถึงกำหนดชำระ</t>
  </si>
  <si>
    <t>สำหรับปีสิ้นสุดวันที่ 31 ธันวาคม 2566</t>
  </si>
  <si>
    <t>กำไรจากอัตราแลกเปลี่ยน</t>
  </si>
  <si>
    <t>ยอดยกมา ณ วันที่ 1 มกราคม 2565</t>
  </si>
  <si>
    <t>ยอดคงเหลือ ณ วันที่ 31 ธันวาคม 2566</t>
  </si>
  <si>
    <t>ค่าเผื่อผลขาดทุนด้านเครดิตที่คาดว่าจะเกิดขึ้น (โอนกลับ)</t>
  </si>
  <si>
    <t>ค่าเผื่อการลดลงของมูลค่าสินค้า (โอนกลับ)</t>
  </si>
  <si>
    <t>ขาดทุนจากการเลิกใช้สินทรัพย์ถาวร</t>
  </si>
  <si>
    <t>กำไรจากการเปลี่ยนแปลงการขยายอายุสัญญาเช่า</t>
  </si>
  <si>
    <t>เงินสดสุทธิได้มาจาก (ใช้ไปใน) กิจกรรมดำเนินงาน</t>
  </si>
  <si>
    <t>เงินฝากสถาบันการเงินที่มีภาระค้ำประกันเพิ่มขึ้น</t>
  </si>
  <si>
    <t>เงินสดรับจากสัญญาขายและเช่ากลับคืน</t>
  </si>
  <si>
    <t>เงินมัดจำซื้อสินทรัพย์ถาวรลดลง (เพิ่มขึ้น)</t>
  </si>
  <si>
    <t>เงินสดจ่ายผลประโยชน์พนักงาน</t>
  </si>
  <si>
    <t>เงินสดจ่ายลงทุนในบริษัทย่อย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</si>
  <si>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</si>
  <si>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</si>
  <si>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</si>
  <si>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</si>
  <si>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การแบ่งปันกำไร (ขาดทุน)</t>
  </si>
  <si>
    <t>การแบ่งกำไร (ขาดทุน) เบ็ดเสร็จรวม</t>
  </si>
  <si>
    <t>ส่วนของเงินกู้ยืมระยะยาวจากสถาบันการเงินที่ถึงกำหนดชำระ</t>
  </si>
  <si>
    <t>ลูกหนี้จากการขายสินทรัพย์ถาวรลดลง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</si>
</sst>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-* #,##0_-;\-* #,##0_-;_-* &quot;-&quot;?????_-;_-@_-"/>
    <numFmt numFmtId="194" formatCode="_-* #,##0.00000_-;\-* #,##0.00000_-;_-* &quot;-&quot;?????_-;_-@_-"/>
  </numFmts>
  <fonts count="35" x14ac:knownFonts="1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2"/>
      <color rgb="FFFF0000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  <font>
      <i/>
      <sz val="11"/>
      <color theme="1"/>
      <name val="Angsana New"/>
      <family val="1"/>
    </font>
    <font>
      <i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</cellStyleXfs>
  <cellXfs count="294">
    <xf numFmtId="0" fontId="0" fillId="0" borderId="0" xfId="0"/>
    <xf numFmtId="0" fontId="3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0" fontId="3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89" fontId="8" fillId="0" borderId="0" xfId="2" applyNumberFormat="1" applyFont="1" applyBorder="1" applyAlignment="1">
      <alignment vertical="top"/>
    </xf>
    <xf numFmtId="2" fontId="10" fillId="0" borderId="0" xfId="5" applyNumberFormat="1" applyFont="1" applyAlignment="1">
      <alignment horizontal="center" vertical="top"/>
    </xf>
    <xf numFmtId="189" fontId="8" fillId="0" borderId="0" xfId="5" applyNumberFormat="1" applyFont="1" applyAlignment="1">
      <alignment horizontal="center" vertical="top"/>
    </xf>
    <xf numFmtId="1" fontId="8" fillId="0" borderId="0" xfId="5" applyNumberFormat="1" applyFont="1" applyAlignment="1">
      <alignment horizontal="center" vertical="top"/>
    </xf>
    <xf numFmtId="189" fontId="8" fillId="0" borderId="2" xfId="2" applyNumberFormat="1" applyFont="1" applyBorder="1" applyAlignment="1">
      <alignment vertical="top"/>
    </xf>
    <xf numFmtId="189" fontId="8" fillId="0" borderId="0" xfId="2" applyNumberFormat="1" applyFont="1" applyBorder="1" applyAlignment="1">
      <alignment horizontal="center" vertical="top"/>
    </xf>
    <xf numFmtId="189" fontId="8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5" fillId="0" borderId="0" xfId="4" applyFont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2" fillId="0" borderId="0" xfId="4" applyAlignment="1">
      <alignment wrapText="1"/>
    </xf>
    <xf numFmtId="189" fontId="8" fillId="0" borderId="0" xfId="4" applyNumberFormat="1" applyFont="1" applyAlignment="1">
      <alignment horizontal="center" vertical="top"/>
    </xf>
    <xf numFmtId="189" fontId="8" fillId="0" borderId="0" xfId="5" applyNumberFormat="1" applyFont="1" applyAlignment="1">
      <alignment vertical="top"/>
    </xf>
    <xf numFmtId="0" fontId="8" fillId="0" borderId="0" xfId="4" applyFont="1" applyAlignment="1">
      <alignment vertical="center"/>
    </xf>
    <xf numFmtId="189" fontId="15" fillId="0" borderId="0" xfId="5" applyNumberFormat="1" applyFont="1" applyAlignment="1">
      <alignment vertical="top"/>
    </xf>
    <xf numFmtId="188" fontId="8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22" fillId="0" borderId="0" xfId="0" applyFont="1" applyAlignment="1">
      <alignment vertical="center"/>
    </xf>
    <xf numFmtId="0" fontId="22" fillId="0" borderId="0" xfId="5" applyFont="1" applyAlignment="1">
      <alignment vertical="center"/>
    </xf>
    <xf numFmtId="0" fontId="21" fillId="0" borderId="0" xfId="5" applyFont="1" applyAlignment="1">
      <alignment vertical="center"/>
    </xf>
    <xf numFmtId="0" fontId="22" fillId="0" borderId="0" xfId="6" applyFont="1" applyAlignment="1">
      <alignment vertical="center"/>
    </xf>
    <xf numFmtId="189" fontId="22" fillId="0" borderId="0" xfId="1" applyNumberFormat="1" applyFont="1" applyFill="1" applyBorder="1" applyAlignment="1">
      <alignment horizontal="center" vertical="center"/>
    </xf>
    <xf numFmtId="189" fontId="22" fillId="0" borderId="0" xfId="1" applyNumberFormat="1" applyFont="1" applyFill="1" applyAlignment="1">
      <alignment vertical="center"/>
    </xf>
    <xf numFmtId="0" fontId="22" fillId="0" borderId="0" xfId="6" applyFont="1" applyAlignment="1">
      <alignment horizontal="center" vertical="center"/>
    </xf>
    <xf numFmtId="189" fontId="22" fillId="0" borderId="0" xfId="1" applyNumberFormat="1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188" fontId="22" fillId="0" borderId="0" xfId="1" applyFont="1" applyFill="1" applyBorder="1" applyAlignment="1">
      <alignment vertical="center"/>
    </xf>
    <xf numFmtId="0" fontId="25" fillId="0" borderId="0" xfId="5" applyFont="1" applyAlignment="1">
      <alignment horizontal="center" vertical="center"/>
    </xf>
    <xf numFmtId="0" fontId="26" fillId="0" borderId="0" xfId="5" applyFont="1" applyAlignment="1">
      <alignment horizontal="centerContinuous" vertical="center"/>
    </xf>
    <xf numFmtId="0" fontId="26" fillId="0" borderId="0" xfId="5" applyFont="1" applyAlignment="1">
      <alignment horizontal="center" vertical="center"/>
    </xf>
    <xf numFmtId="0" fontId="26" fillId="0" borderId="0" xfId="5" applyFont="1" applyAlignment="1">
      <alignment vertical="center"/>
    </xf>
    <xf numFmtId="17" fontId="26" fillId="0" borderId="0" xfId="5" applyNumberFormat="1" applyFont="1" applyAlignment="1">
      <alignment horizontal="center" vertical="center"/>
    </xf>
    <xf numFmtId="0" fontId="26" fillId="0" borderId="0" xfId="4" applyFont="1" applyAlignment="1">
      <alignment vertical="center" wrapText="1"/>
    </xf>
    <xf numFmtId="17" fontId="26" fillId="0" borderId="1" xfId="5" applyNumberFormat="1" applyFont="1" applyBorder="1" applyAlignment="1">
      <alignment horizontal="center" vertical="center"/>
    </xf>
    <xf numFmtId="0" fontId="25" fillId="0" borderId="0" xfId="5" applyFont="1" applyAlignment="1">
      <alignment vertical="center"/>
    </xf>
    <xf numFmtId="188" fontId="26" fillId="0" borderId="0" xfId="5" applyNumberFormat="1" applyFont="1" applyAlignment="1">
      <alignment horizontal="center" vertical="center"/>
    </xf>
    <xf numFmtId="188" fontId="26" fillId="0" borderId="0" xfId="5" applyNumberFormat="1" applyFont="1" applyAlignment="1">
      <alignment vertical="center"/>
    </xf>
    <xf numFmtId="0" fontId="14" fillId="0" borderId="0" xfId="6" applyFont="1" applyAlignment="1">
      <alignment vertical="center"/>
    </xf>
    <xf numFmtId="188" fontId="22" fillId="0" borderId="0" xfId="1" applyFont="1" applyFill="1" applyAlignment="1">
      <alignment vertical="center"/>
    </xf>
    <xf numFmtId="0" fontId="12" fillId="0" borderId="0" xfId="6" applyFont="1" applyAlignment="1">
      <alignment vertical="center"/>
    </xf>
    <xf numFmtId="0" fontId="21" fillId="0" borderId="0" xfId="5" applyFont="1" applyAlignment="1">
      <alignment horizontal="center" vertical="center"/>
    </xf>
    <xf numFmtId="0" fontId="22" fillId="0" borderId="5" xfId="5" applyFont="1" applyBorder="1" applyAlignment="1">
      <alignment horizontal="center" vertical="center"/>
    </xf>
    <xf numFmtId="0" fontId="22" fillId="0" borderId="5" xfId="5" applyFont="1" applyBorder="1" applyAlignment="1">
      <alignment vertical="center"/>
    </xf>
    <xf numFmtId="17" fontId="22" fillId="0" borderId="5" xfId="5" applyNumberFormat="1" applyFont="1" applyBorder="1" applyAlignment="1">
      <alignment horizontal="center" vertical="center"/>
    </xf>
    <xf numFmtId="17" fontId="22" fillId="0" borderId="1" xfId="5" applyNumberFormat="1" applyFont="1" applyBorder="1" applyAlignment="1">
      <alignment horizontal="center" vertical="center"/>
    </xf>
    <xf numFmtId="0" fontId="6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189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6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1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2" fillId="0" borderId="0" xfId="5" applyFont="1" applyAlignment="1">
      <alignment vertical="center"/>
    </xf>
    <xf numFmtId="0" fontId="9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22" fillId="0" borderId="3" xfId="6" applyFont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center" vertical="center"/>
    </xf>
    <xf numFmtId="0" fontId="22" fillId="0" borderId="0" xfId="8" applyFont="1" applyAlignment="1">
      <alignment vertical="center"/>
    </xf>
    <xf numFmtId="187" fontId="22" fillId="0" borderId="0" xfId="0" applyNumberFormat="1" applyFont="1" applyAlignment="1">
      <alignment horizontal="center" vertical="center"/>
    </xf>
    <xf numFmtId="0" fontId="22" fillId="0" borderId="0" xfId="0" quotePrefix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6" fillId="0" borderId="0" xfId="5" applyFont="1" applyAlignment="1">
      <alignment horizontal="center" vertical="top"/>
    </xf>
    <xf numFmtId="0" fontId="22" fillId="0" borderId="0" xfId="11" applyFont="1" applyAlignment="1">
      <alignment vertical="center"/>
    </xf>
    <xf numFmtId="0" fontId="11" fillId="0" borderId="0" xfId="6" applyFont="1" applyAlignment="1">
      <alignment vertical="center"/>
    </xf>
    <xf numFmtId="17" fontId="26" fillId="0" borderId="0" xfId="5" applyNumberFormat="1" applyFont="1" applyAlignment="1">
      <alignment horizontal="right" vertical="center"/>
    </xf>
    <xf numFmtId="188" fontId="22" fillId="0" borderId="0" xfId="6" applyNumberFormat="1" applyFont="1" applyAlignment="1">
      <alignment vertical="center"/>
    </xf>
    <xf numFmtId="0" fontId="19" fillId="0" borderId="0" xfId="6" applyFont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center" vertical="top"/>
    </xf>
    <xf numFmtId="0" fontId="6" fillId="0" borderId="0" xfId="5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188" fontId="22" fillId="0" borderId="0" xfId="1" applyFont="1" applyFill="1" applyBorder="1" applyAlignment="1">
      <alignment horizontal="center" vertical="top"/>
    </xf>
    <xf numFmtId="188" fontId="22" fillId="0" borderId="0" xfId="1" applyFont="1" applyFill="1" applyBorder="1" applyAlignment="1">
      <alignment horizontal="center" vertical="center"/>
    </xf>
    <xf numFmtId="192" fontId="22" fillId="0" borderId="1" xfId="1" applyNumberFormat="1" applyFont="1" applyFill="1" applyBorder="1" applyAlignment="1">
      <alignment horizontal="center" vertical="top"/>
    </xf>
    <xf numFmtId="0" fontId="14" fillId="0" borderId="0" xfId="6" applyFont="1" applyAlignment="1">
      <alignment vertical="top"/>
    </xf>
    <xf numFmtId="0" fontId="22" fillId="0" borderId="0" xfId="6" applyFont="1" applyAlignment="1">
      <alignment vertical="top"/>
    </xf>
    <xf numFmtId="189" fontId="22" fillId="0" borderId="0" xfId="1" applyNumberFormat="1" applyFont="1" applyFill="1" applyAlignment="1">
      <alignment vertical="top"/>
    </xf>
    <xf numFmtId="189" fontId="22" fillId="0" borderId="0" xfId="1" applyNumberFormat="1" applyFont="1" applyFill="1" applyAlignment="1">
      <alignment horizontal="center" vertical="top"/>
    </xf>
    <xf numFmtId="0" fontId="22" fillId="0" borderId="0" xfId="10" applyFont="1" applyAlignment="1">
      <alignment horizontal="center" vertical="center"/>
    </xf>
    <xf numFmtId="0" fontId="22" fillId="0" borderId="0" xfId="10" applyFont="1" applyAlignment="1">
      <alignment horizontal="right" vertical="center"/>
    </xf>
    <xf numFmtId="0" fontId="22" fillId="0" borderId="0" xfId="10" applyFont="1" applyAlignment="1">
      <alignment vertical="center"/>
    </xf>
    <xf numFmtId="0" fontId="22" fillId="0" borderId="0" xfId="9" applyFont="1" applyAlignment="1">
      <alignment horizontal="center"/>
    </xf>
    <xf numFmtId="49" fontId="22" fillId="0" borderId="1" xfId="1" applyNumberFormat="1" applyFont="1" applyFill="1" applyBorder="1" applyAlignment="1">
      <alignment horizontal="center" vertical="top"/>
    </xf>
    <xf numFmtId="49" fontId="22" fillId="0" borderId="0" xfId="1" applyNumberFormat="1" applyFont="1" applyFill="1" applyAlignment="1">
      <alignment vertical="top"/>
    </xf>
    <xf numFmtId="49" fontId="22" fillId="0" borderId="0" xfId="1" applyNumberFormat="1" applyFont="1" applyFill="1" applyBorder="1" applyAlignment="1">
      <alignment horizontal="center" vertical="top"/>
    </xf>
    <xf numFmtId="49" fontId="22" fillId="0" borderId="0" xfId="1" applyNumberFormat="1" applyFont="1" applyFill="1" applyAlignment="1">
      <alignment horizontal="center" vertical="top"/>
    </xf>
    <xf numFmtId="0" fontId="21" fillId="0" borderId="0" xfId="10" applyFont="1" applyAlignment="1">
      <alignment vertical="top"/>
    </xf>
    <xf numFmtId="0" fontId="22" fillId="0" borderId="0" xfId="6" applyFont="1" applyAlignment="1">
      <alignment horizontal="center" vertical="top"/>
    </xf>
    <xf numFmtId="192" fontId="22" fillId="0" borderId="0" xfId="1" applyNumberFormat="1" applyFont="1" applyFill="1" applyAlignment="1">
      <alignment horizontal="center" vertical="top"/>
    </xf>
    <xf numFmtId="0" fontId="22" fillId="0" borderId="0" xfId="10" applyFont="1" applyAlignment="1">
      <alignment vertical="top"/>
    </xf>
    <xf numFmtId="37" fontId="24" fillId="0" borderId="0" xfId="6" applyNumberFormat="1" applyFont="1" applyAlignment="1">
      <alignment horizontal="right" vertical="top"/>
    </xf>
    <xf numFmtId="0" fontId="24" fillId="0" borderId="0" xfId="6" applyFont="1" applyAlignment="1">
      <alignment horizontal="right" vertical="top"/>
    </xf>
    <xf numFmtId="192" fontId="22" fillId="0" borderId="0" xfId="1" applyNumberFormat="1" applyFont="1" applyFill="1" applyBorder="1" applyAlignment="1">
      <alignment horizontal="center" vertical="top"/>
    </xf>
    <xf numFmtId="192" fontId="22" fillId="0" borderId="3" xfId="1" applyNumberFormat="1" applyFont="1" applyFill="1" applyBorder="1" applyAlignment="1">
      <alignment horizontal="center" vertical="top"/>
    </xf>
    <xf numFmtId="0" fontId="21" fillId="0" borderId="0" xfId="6" applyFont="1" applyAlignment="1">
      <alignment vertical="top"/>
    </xf>
    <xf numFmtId="37" fontId="22" fillId="0" borderId="0" xfId="6" applyNumberFormat="1" applyFont="1" applyAlignment="1">
      <alignment horizontal="center" vertical="top"/>
    </xf>
    <xf numFmtId="188" fontId="22" fillId="0" borderId="1" xfId="1" applyFont="1" applyFill="1" applyBorder="1" applyAlignment="1">
      <alignment horizontal="center" vertical="top"/>
    </xf>
    <xf numFmtId="0" fontId="22" fillId="0" borderId="0" xfId="6" applyFont="1" applyAlignment="1">
      <alignment horizontal="right" vertical="top"/>
    </xf>
    <xf numFmtId="0" fontId="22" fillId="0" borderId="0" xfId="6" quotePrefix="1" applyFont="1" applyAlignment="1">
      <alignment vertical="top"/>
    </xf>
    <xf numFmtId="188" fontId="22" fillId="0" borderId="2" xfId="1" applyFont="1" applyFill="1" applyBorder="1" applyAlignment="1">
      <alignment horizontal="center" vertical="top"/>
    </xf>
    <xf numFmtId="192" fontId="22" fillId="0" borderId="4" xfId="1" applyNumberFormat="1" applyFont="1" applyFill="1" applyBorder="1" applyAlignment="1">
      <alignment horizontal="center" vertical="top"/>
    </xf>
    <xf numFmtId="189" fontId="22" fillId="0" borderId="0" xfId="1" applyNumberFormat="1" applyFont="1" applyFill="1" applyBorder="1" applyAlignment="1">
      <alignment horizontal="center" vertical="top"/>
    </xf>
    <xf numFmtId="192" fontId="22" fillId="0" borderId="2" xfId="1" applyNumberFormat="1" applyFont="1" applyFill="1" applyBorder="1" applyAlignment="1">
      <alignment horizontal="center" vertical="top"/>
    </xf>
    <xf numFmtId="192" fontId="22" fillId="0" borderId="0" xfId="1" applyNumberFormat="1" applyFont="1" applyFill="1" applyAlignment="1">
      <alignment vertical="top"/>
    </xf>
    <xf numFmtId="188" fontId="22" fillId="0" borderId="0" xfId="1" applyFont="1" applyFill="1" applyAlignment="1">
      <alignment horizontal="center" vertical="top"/>
    </xf>
    <xf numFmtId="192" fontId="22" fillId="0" borderId="5" xfId="1" applyNumberFormat="1" applyFont="1" applyFill="1" applyBorder="1" applyAlignment="1">
      <alignment horizontal="center" vertical="top"/>
    </xf>
    <xf numFmtId="49" fontId="21" fillId="0" borderId="0" xfId="10" applyNumberFormat="1" applyFont="1" applyAlignment="1">
      <alignment vertical="top"/>
    </xf>
    <xf numFmtId="191" fontId="22" fillId="0" borderId="4" xfId="1" applyNumberFormat="1" applyFont="1" applyFill="1" applyBorder="1" applyAlignment="1">
      <alignment horizontal="center" vertical="top"/>
    </xf>
    <xf numFmtId="191" fontId="22" fillId="0" borderId="0" xfId="1" applyNumberFormat="1" applyFont="1" applyFill="1" applyAlignment="1">
      <alignment horizontal="center" vertical="top"/>
    </xf>
    <xf numFmtId="191" fontId="22" fillId="0" borderId="0" xfId="1" applyNumberFormat="1" applyFont="1" applyFill="1" applyBorder="1" applyAlignment="1">
      <alignment horizontal="center" vertical="top"/>
    </xf>
    <xf numFmtId="189" fontId="8" fillId="0" borderId="0" xfId="1" applyNumberFormat="1" applyFont="1" applyFill="1" applyAlignment="1">
      <alignment vertical="top"/>
    </xf>
    <xf numFmtId="0" fontId="8" fillId="0" borderId="0" xfId="10" applyFont="1" applyAlignment="1">
      <alignment vertical="top"/>
    </xf>
    <xf numFmtId="0" fontId="8" fillId="0" borderId="0" xfId="10" applyFont="1" applyAlignment="1">
      <alignment horizontal="center" vertical="top"/>
    </xf>
    <xf numFmtId="188" fontId="26" fillId="0" borderId="0" xfId="4" applyNumberFormat="1" applyFont="1" applyAlignment="1">
      <alignment vertical="center" wrapText="1"/>
    </xf>
    <xf numFmtId="0" fontId="7" fillId="0" borderId="0" xfId="10" applyFont="1" applyAlignment="1">
      <alignment vertical="center"/>
    </xf>
    <xf numFmtId="0" fontId="16" fillId="0" borderId="0" xfId="10" applyFont="1" applyAlignment="1">
      <alignment vertical="center"/>
    </xf>
    <xf numFmtId="188" fontId="22" fillId="0" borderId="0" xfId="2" applyFont="1" applyFill="1" applyBorder="1" applyAlignment="1">
      <alignment horizontal="center" vertical="center"/>
    </xf>
    <xf numFmtId="188" fontId="22" fillId="0" borderId="3" xfId="0" applyNumberFormat="1" applyFont="1" applyBorder="1" applyAlignment="1">
      <alignment horizontal="center" vertical="center"/>
    </xf>
    <xf numFmtId="188" fontId="22" fillId="0" borderId="0" xfId="1" applyFont="1" applyFill="1" applyBorder="1" applyAlignment="1">
      <alignment horizontal="center" vertical="center" wrapText="1"/>
    </xf>
    <xf numFmtId="188" fontId="22" fillId="0" borderId="0" xfId="0" applyNumberFormat="1" applyFont="1" applyAlignment="1">
      <alignment horizontal="center" vertical="center"/>
    </xf>
    <xf numFmtId="188" fontId="22" fillId="0" borderId="0" xfId="6" applyNumberFormat="1" applyFont="1" applyAlignment="1">
      <alignment horizontal="center" vertical="center"/>
    </xf>
    <xf numFmtId="188" fontId="22" fillId="0" borderId="3" xfId="1" applyFont="1" applyFill="1" applyBorder="1" applyAlignment="1">
      <alignment vertical="center"/>
    </xf>
    <xf numFmtId="188" fontId="22" fillId="0" borderId="1" xfId="2" applyFont="1" applyFill="1" applyBorder="1" applyAlignment="1">
      <alignment horizontal="center" vertical="center"/>
    </xf>
    <xf numFmtId="37" fontId="30" fillId="0" borderId="0" xfId="6" applyNumberFormat="1" applyFont="1" applyAlignment="1">
      <alignment horizontal="center" vertical="top"/>
    </xf>
    <xf numFmtId="188" fontId="22" fillId="0" borderId="1" xfId="0" applyNumberFormat="1" applyFont="1" applyBorder="1" applyAlignment="1">
      <alignment horizontal="center" vertical="center"/>
    </xf>
    <xf numFmtId="188" fontId="22" fillId="0" borderId="4" xfId="0" applyNumberFormat="1" applyFont="1" applyBorder="1" applyAlignment="1">
      <alignment horizontal="center" vertical="center"/>
    </xf>
    <xf numFmtId="188" fontId="17" fillId="0" borderId="0" xfId="1" applyFont="1" applyFill="1" applyBorder="1" applyAlignment="1">
      <alignment vertical="center"/>
    </xf>
    <xf numFmtId="188" fontId="28" fillId="0" borderId="0" xfId="1" applyFont="1" applyFill="1" applyBorder="1" applyAlignment="1">
      <alignment horizontal="center" vertical="center"/>
    </xf>
    <xf numFmtId="188" fontId="29" fillId="0" borderId="0" xfId="1" applyFont="1" applyFill="1" applyBorder="1" applyAlignment="1">
      <alignment horizontal="center" vertical="center"/>
    </xf>
    <xf numFmtId="188" fontId="17" fillId="0" borderId="0" xfId="1" applyFont="1" applyFill="1" applyBorder="1" applyAlignment="1">
      <alignment horizontal="center" vertical="center"/>
    </xf>
    <xf numFmtId="188" fontId="17" fillId="0" borderId="0" xfId="1" applyFont="1" applyFill="1" applyAlignment="1">
      <alignment vertical="center"/>
    </xf>
    <xf numFmtId="0" fontId="21" fillId="0" borderId="0" xfId="0" applyFont="1" applyAlignment="1">
      <alignment vertical="top"/>
    </xf>
    <xf numFmtId="49" fontId="22" fillId="0" borderId="0" xfId="0" applyNumberFormat="1" applyFont="1" applyAlignment="1">
      <alignment vertical="top"/>
    </xf>
    <xf numFmtId="49" fontId="22" fillId="0" borderId="0" xfId="10" applyNumberFormat="1" applyFont="1" applyAlignment="1">
      <alignment vertical="top"/>
    </xf>
    <xf numFmtId="0" fontId="7" fillId="0" borderId="0" xfId="10" applyFont="1"/>
    <xf numFmtId="0" fontId="16" fillId="0" borderId="0" xfId="10" applyFont="1"/>
    <xf numFmtId="0" fontId="26" fillId="0" borderId="0" xfId="10" applyFont="1" applyAlignment="1">
      <alignment vertical="center"/>
    </xf>
    <xf numFmtId="0" fontId="26" fillId="0" borderId="0" xfId="10" applyFont="1" applyAlignment="1">
      <alignment horizontal="center" vertical="center"/>
    </xf>
    <xf numFmtId="0" fontId="26" fillId="0" borderId="1" xfId="10" applyFont="1" applyBorder="1" applyAlignment="1">
      <alignment vertical="center"/>
    </xf>
    <xf numFmtId="0" fontId="26" fillId="0" borderId="1" xfId="10" applyFont="1" applyBorder="1" applyAlignment="1">
      <alignment horizontal="center" vertical="center"/>
    </xf>
    <xf numFmtId="0" fontId="26" fillId="0" borderId="0" xfId="15" applyFont="1" applyAlignment="1">
      <alignment vertical="center"/>
    </xf>
    <xf numFmtId="0" fontId="26" fillId="0" borderId="0" xfId="5" applyFont="1" applyAlignment="1">
      <alignment horizontal="right" vertical="center"/>
    </xf>
    <xf numFmtId="17" fontId="22" fillId="0" borderId="0" xfId="5" applyNumberFormat="1" applyFont="1" applyAlignment="1">
      <alignment horizontal="center" vertical="center"/>
    </xf>
    <xf numFmtId="188" fontId="22" fillId="0" borderId="5" xfId="1" applyFont="1" applyFill="1" applyBorder="1" applyAlignment="1">
      <alignment vertical="center"/>
    </xf>
    <xf numFmtId="0" fontId="22" fillId="0" borderId="0" xfId="5" applyFont="1" applyAlignment="1">
      <alignment horizontal="right" vertical="center"/>
    </xf>
    <xf numFmtId="194" fontId="22" fillId="0" borderId="0" xfId="1" applyNumberFormat="1" applyFont="1" applyFill="1" applyBorder="1" applyAlignment="1">
      <alignment horizontal="center" vertical="center"/>
    </xf>
    <xf numFmtId="194" fontId="22" fillId="0" borderId="1" xfId="1" applyNumberFormat="1" applyFont="1" applyFill="1" applyBorder="1" applyAlignment="1">
      <alignment horizontal="center" vertical="center"/>
    </xf>
    <xf numFmtId="188" fontId="22" fillId="0" borderId="1" xfId="1" applyFont="1" applyFill="1" applyBorder="1" applyAlignment="1">
      <alignment vertical="center"/>
    </xf>
    <xf numFmtId="188" fontId="22" fillId="0" borderId="2" xfId="1" applyFont="1" applyFill="1" applyBorder="1" applyAlignment="1">
      <alignment vertical="center"/>
    </xf>
    <xf numFmtId="0" fontId="11" fillId="0" borderId="0" xfId="5" applyFont="1" applyAlignment="1">
      <alignment vertical="center"/>
    </xf>
    <xf numFmtId="188" fontId="12" fillId="0" borderId="0" xfId="1" applyFont="1" applyFill="1" applyBorder="1" applyAlignment="1">
      <alignment vertical="center"/>
    </xf>
    <xf numFmtId="0" fontId="14" fillId="0" borderId="0" xfId="5" applyFont="1" applyAlignment="1">
      <alignment vertical="center"/>
    </xf>
    <xf numFmtId="188" fontId="26" fillId="0" borderId="5" xfId="2" applyFont="1" applyFill="1" applyBorder="1" applyAlignment="1">
      <alignment vertical="center"/>
    </xf>
    <xf numFmtId="188" fontId="26" fillId="0" borderId="0" xfId="2" applyFont="1" applyFill="1" applyBorder="1" applyAlignment="1">
      <alignment vertical="center"/>
    </xf>
    <xf numFmtId="188" fontId="26" fillId="0" borderId="5" xfId="2" applyFont="1" applyFill="1" applyBorder="1" applyAlignment="1">
      <alignment horizontal="center" vertical="center"/>
    </xf>
    <xf numFmtId="188" fontId="26" fillId="0" borderId="1" xfId="1" applyFont="1" applyFill="1" applyBorder="1" applyAlignment="1">
      <alignment horizontal="center" vertical="center"/>
    </xf>
    <xf numFmtId="188" fontId="26" fillId="0" borderId="2" xfId="2" applyFont="1" applyFill="1" applyBorder="1" applyAlignment="1">
      <alignment vertical="center"/>
    </xf>
    <xf numFmtId="188" fontId="26" fillId="0" borderId="2" xfId="2" applyFont="1" applyFill="1" applyBorder="1" applyAlignment="1">
      <alignment horizontal="center" vertical="center"/>
    </xf>
    <xf numFmtId="192" fontId="26" fillId="0" borderId="0" xfId="1" applyNumberFormat="1" applyFont="1" applyFill="1" applyBorder="1" applyAlignment="1">
      <alignment horizontal="center" vertical="top"/>
    </xf>
    <xf numFmtId="192" fontId="26" fillId="0" borderId="1" xfId="1" applyNumberFormat="1" applyFont="1" applyFill="1" applyBorder="1" applyAlignment="1">
      <alignment horizontal="center" vertical="top"/>
    </xf>
    <xf numFmtId="0" fontId="24" fillId="0" borderId="0" xfId="11" applyFont="1" applyAlignment="1">
      <alignment vertical="center"/>
    </xf>
    <xf numFmtId="188" fontId="22" fillId="0" borderId="1" xfId="1" applyFont="1" applyFill="1" applyBorder="1" applyAlignment="1">
      <alignment horizontal="center" vertical="center"/>
    </xf>
    <xf numFmtId="188" fontId="26" fillId="0" borderId="0" xfId="1" applyFont="1" applyAlignment="1">
      <alignment vertical="center"/>
    </xf>
    <xf numFmtId="188" fontId="14" fillId="0" borderId="0" xfId="1" applyFont="1" applyAlignment="1">
      <alignment vertical="center"/>
    </xf>
    <xf numFmtId="188" fontId="12" fillId="0" borderId="0" xfId="1" applyFont="1" applyFill="1" applyBorder="1" applyAlignment="1">
      <alignment horizontal="center" vertical="center"/>
    </xf>
    <xf numFmtId="188" fontId="14" fillId="0" borderId="0" xfId="1" applyFont="1" applyFill="1" applyBorder="1" applyAlignment="1">
      <alignment horizontal="center" vertical="center"/>
    </xf>
    <xf numFmtId="188" fontId="26" fillId="0" borderId="0" xfId="2" applyFont="1" applyFill="1" applyBorder="1" applyAlignment="1">
      <alignment horizontal="center" vertical="center"/>
    </xf>
    <xf numFmtId="0" fontId="25" fillId="0" borderId="0" xfId="6" applyFont="1" applyAlignment="1">
      <alignment horizontal="left" vertical="center"/>
    </xf>
    <xf numFmtId="0" fontId="26" fillId="0" borderId="0" xfId="6" applyFont="1" applyAlignment="1">
      <alignment vertical="center"/>
    </xf>
    <xf numFmtId="0" fontId="26" fillId="0" borderId="5" xfId="6" applyFont="1" applyBorder="1" applyAlignment="1">
      <alignment vertical="center"/>
    </xf>
    <xf numFmtId="188" fontId="26" fillId="0" borderId="1" xfId="1" applyFont="1" applyBorder="1" applyAlignment="1">
      <alignment horizontal="center" vertical="center"/>
    </xf>
    <xf numFmtId="189" fontId="31" fillId="0" borderId="0" xfId="12" applyNumberFormat="1" applyFont="1" applyFill="1" applyBorder="1" applyAlignment="1">
      <alignment horizontal="center" vertical="center"/>
    </xf>
    <xf numFmtId="49" fontId="26" fillId="0" borderId="1" xfId="6" applyNumberFormat="1" applyFont="1" applyBorder="1" applyAlignment="1">
      <alignment horizontal="center" vertical="center"/>
    </xf>
    <xf numFmtId="0" fontId="31" fillId="0" borderId="0" xfId="6" applyFont="1" applyAlignment="1">
      <alignment vertical="center"/>
    </xf>
    <xf numFmtId="189" fontId="26" fillId="0" borderId="0" xfId="12" applyNumberFormat="1" applyFont="1" applyFill="1" applyBorder="1" applyAlignment="1">
      <alignment horizontal="center" vertical="center"/>
    </xf>
    <xf numFmtId="0" fontId="25" fillId="0" borderId="0" xfId="6" applyFont="1" applyAlignment="1">
      <alignment vertical="center"/>
    </xf>
    <xf numFmtId="188" fontId="26" fillId="0" borderId="0" xfId="1" applyFont="1" applyAlignment="1">
      <alignment horizontal="center" vertical="center"/>
    </xf>
    <xf numFmtId="189" fontId="31" fillId="0" borderId="0" xfId="6" applyNumberFormat="1" applyFont="1" applyAlignment="1">
      <alignment horizontal="center" vertical="center"/>
    </xf>
    <xf numFmtId="188" fontId="31" fillId="0" borderId="0" xfId="1" applyFont="1" applyFill="1" applyAlignment="1">
      <alignment horizontal="center" vertical="center"/>
    </xf>
    <xf numFmtId="189" fontId="26" fillId="0" borderId="0" xfId="6" applyNumberFormat="1" applyFont="1" applyAlignment="1">
      <alignment horizontal="center" vertical="center"/>
    </xf>
    <xf numFmtId="189" fontId="26" fillId="0" borderId="0" xfId="12" applyNumberFormat="1" applyFont="1" applyFill="1" applyAlignment="1">
      <alignment horizontal="center" vertical="center"/>
    </xf>
    <xf numFmtId="0" fontId="26" fillId="0" borderId="0" xfId="14" applyFont="1" applyAlignment="1">
      <alignment vertical="center"/>
    </xf>
    <xf numFmtId="37" fontId="31" fillId="0" borderId="0" xfId="6" applyNumberFormat="1" applyFont="1" applyAlignment="1">
      <alignment horizontal="right" vertical="center"/>
    </xf>
    <xf numFmtId="37" fontId="31" fillId="0" borderId="0" xfId="6" applyNumberFormat="1" applyFont="1" applyAlignment="1">
      <alignment horizontal="center" vertical="center"/>
    </xf>
    <xf numFmtId="193" fontId="31" fillId="0" borderId="0" xfId="6" applyNumberFormat="1" applyFont="1" applyAlignment="1">
      <alignment vertical="center"/>
    </xf>
    <xf numFmtId="192" fontId="31" fillId="0" borderId="0" xfId="6" applyNumberFormat="1" applyFont="1" applyAlignment="1">
      <alignment vertical="center"/>
    </xf>
    <xf numFmtId="188" fontId="31" fillId="0" borderId="0" xfId="1" applyFont="1" applyAlignment="1">
      <alignment vertical="center"/>
    </xf>
    <xf numFmtId="193" fontId="26" fillId="0" borderId="0" xfId="6" applyNumberFormat="1" applyFont="1" applyAlignment="1">
      <alignment vertical="center"/>
    </xf>
    <xf numFmtId="188" fontId="31" fillId="0" borderId="4" xfId="1" applyFont="1" applyFill="1" applyBorder="1" applyAlignment="1">
      <alignment horizontal="center" vertical="center"/>
    </xf>
    <xf numFmtId="190" fontId="31" fillId="0" borderId="0" xfId="1" applyNumberFormat="1" applyFont="1" applyFill="1" applyAlignment="1">
      <alignment horizontal="center" vertical="center"/>
    </xf>
    <xf numFmtId="192" fontId="31" fillId="0" borderId="4" xfId="1" applyNumberFormat="1" applyFont="1" applyFill="1" applyBorder="1" applyAlignment="1">
      <alignment horizontal="center" vertical="center"/>
    </xf>
    <xf numFmtId="190" fontId="31" fillId="0" borderId="0" xfId="1" applyNumberFormat="1" applyFont="1" applyFill="1" applyAlignment="1">
      <alignment vertical="center"/>
    </xf>
    <xf numFmtId="190" fontId="26" fillId="0" borderId="0" xfId="1" applyNumberFormat="1" applyFont="1" applyFill="1" applyAlignment="1">
      <alignment horizontal="center" vertical="center"/>
    </xf>
    <xf numFmtId="43" fontId="26" fillId="0" borderId="4" xfId="1" applyNumberFormat="1" applyFont="1" applyFill="1" applyBorder="1" applyAlignment="1">
      <alignment horizontal="center" vertical="center"/>
    </xf>
    <xf numFmtId="188" fontId="26" fillId="0" borderId="0" xfId="1" applyFont="1" applyFill="1" applyAlignment="1">
      <alignment vertical="center"/>
    </xf>
    <xf numFmtId="192" fontId="31" fillId="0" borderId="0" xfId="1" applyNumberFormat="1" applyFont="1" applyFill="1" applyAlignment="1">
      <alignment vertical="center"/>
    </xf>
    <xf numFmtId="188" fontId="31" fillId="0" borderId="0" xfId="1" applyFont="1" applyFill="1" applyAlignment="1">
      <alignment vertical="center"/>
    </xf>
    <xf numFmtId="190" fontId="26" fillId="0" borderId="0" xfId="1" applyNumberFormat="1" applyFont="1" applyFill="1" applyAlignment="1">
      <alignment vertical="center"/>
    </xf>
    <xf numFmtId="192" fontId="31" fillId="0" borderId="0" xfId="1" applyNumberFormat="1" applyFont="1" applyFill="1" applyAlignment="1">
      <alignment horizontal="center" vertical="center"/>
    </xf>
    <xf numFmtId="43" fontId="26" fillId="0" borderId="0" xfId="1" applyNumberFormat="1" applyFont="1" applyFill="1" applyAlignment="1">
      <alignment horizontal="center" vertical="center"/>
    </xf>
    <xf numFmtId="188" fontId="26" fillId="0" borderId="0" xfId="1" applyFont="1" applyFill="1" applyAlignment="1">
      <alignment horizontal="center" vertical="center"/>
    </xf>
    <xf numFmtId="188" fontId="26" fillId="0" borderId="0" xfId="1" applyFont="1" applyFill="1" applyBorder="1" applyAlignment="1">
      <alignment horizontal="center" vertical="center"/>
    </xf>
    <xf numFmtId="190" fontId="31" fillId="0" borderId="0" xfId="1" applyNumberFormat="1" applyFont="1" applyFill="1" applyBorder="1" applyAlignment="1">
      <alignment horizontal="center" vertical="center"/>
    </xf>
    <xf numFmtId="192" fontId="31" fillId="0" borderId="0" xfId="1" applyNumberFormat="1" applyFont="1" applyFill="1" applyBorder="1" applyAlignment="1">
      <alignment horizontal="center" vertical="center"/>
    </xf>
    <xf numFmtId="0" fontId="26" fillId="0" borderId="0" xfId="6" quotePrefix="1" applyFont="1" applyAlignment="1">
      <alignment horizontal="right" vertical="center"/>
    </xf>
    <xf numFmtId="190" fontId="26" fillId="0" borderId="0" xfId="1" applyNumberFormat="1" applyFont="1" applyFill="1" applyBorder="1" applyAlignment="1">
      <alignment horizontal="center" vertical="center"/>
    </xf>
    <xf numFmtId="192" fontId="31" fillId="0" borderId="1" xfId="1" applyNumberFormat="1" applyFont="1" applyFill="1" applyBorder="1" applyAlignment="1">
      <alignment horizontal="center" vertical="center"/>
    </xf>
    <xf numFmtId="188" fontId="31" fillId="0" borderId="1" xfId="1" applyFont="1" applyFill="1" applyBorder="1" applyAlignment="1">
      <alignment horizontal="center" vertical="center"/>
    </xf>
    <xf numFmtId="43" fontId="26" fillId="0" borderId="1" xfId="1" applyNumberFormat="1" applyFont="1" applyFill="1" applyBorder="1" applyAlignment="1">
      <alignment horizontal="center" vertical="center"/>
    </xf>
    <xf numFmtId="188" fontId="31" fillId="0" borderId="0" xfId="1" applyFont="1" applyFill="1" applyBorder="1" applyAlignment="1">
      <alignment horizontal="center" vertical="center"/>
    </xf>
    <xf numFmtId="43" fontId="26" fillId="0" borderId="0" xfId="1" applyNumberFormat="1" applyFont="1" applyFill="1" applyBorder="1" applyAlignment="1">
      <alignment horizontal="center" vertical="center"/>
    </xf>
    <xf numFmtId="188" fontId="31" fillId="0" borderId="1" xfId="2" applyFont="1" applyFill="1" applyBorder="1" applyAlignment="1">
      <alignment horizontal="center" vertical="center"/>
    </xf>
    <xf numFmtId="0" fontId="26" fillId="0" borderId="0" xfId="6" applyFont="1" applyAlignment="1">
      <alignment horizontal="center" vertical="center"/>
    </xf>
    <xf numFmtId="188" fontId="26" fillId="0" borderId="4" xfId="1" applyFont="1" applyFill="1" applyBorder="1" applyAlignment="1">
      <alignment horizontal="center" vertical="center"/>
    </xf>
    <xf numFmtId="0" fontId="31" fillId="0" borderId="5" xfId="6" applyFont="1" applyBorder="1" applyAlignment="1">
      <alignment vertical="center"/>
    </xf>
    <xf numFmtId="49" fontId="31" fillId="0" borderId="1" xfId="6" applyNumberFormat="1" applyFont="1" applyBorder="1" applyAlignment="1">
      <alignment horizontal="center" vertical="center"/>
    </xf>
    <xf numFmtId="37" fontId="26" fillId="0" borderId="0" xfId="6" applyNumberFormat="1" applyFont="1" applyAlignment="1">
      <alignment horizontal="center" vertical="center"/>
    </xf>
    <xf numFmtId="189" fontId="26" fillId="0" borderId="0" xfId="6" applyNumberFormat="1" applyFont="1" applyAlignment="1">
      <alignment vertical="center"/>
    </xf>
    <xf numFmtId="188" fontId="32" fillId="0" borderId="0" xfId="1" applyFont="1" applyFill="1" applyAlignment="1">
      <alignment vertical="center"/>
    </xf>
    <xf numFmtId="189" fontId="26" fillId="0" borderId="0" xfId="12" applyNumberFormat="1" applyFont="1" applyFill="1" applyAlignment="1">
      <alignment vertical="center"/>
    </xf>
    <xf numFmtId="188" fontId="26" fillId="0" borderId="0" xfId="6" applyNumberFormat="1" applyFont="1" applyAlignment="1">
      <alignment vertical="center"/>
    </xf>
    <xf numFmtId="188" fontId="26" fillId="0" borderId="0" xfId="12" applyFont="1" applyFill="1" applyAlignment="1">
      <alignment vertical="center"/>
    </xf>
    <xf numFmtId="0" fontId="26" fillId="0" borderId="0" xfId="6" applyFont="1" applyAlignment="1">
      <alignment horizontal="left" vertical="center"/>
    </xf>
    <xf numFmtId="192" fontId="26" fillId="0" borderId="0" xfId="12" applyNumberFormat="1" applyFont="1" applyFill="1" applyAlignment="1">
      <alignment vertical="center"/>
    </xf>
    <xf numFmtId="188" fontId="26" fillId="0" borderId="0" xfId="1" applyFont="1" applyFill="1" applyBorder="1" applyAlignment="1">
      <alignment horizontal="center" vertical="top"/>
    </xf>
    <xf numFmtId="49" fontId="33" fillId="0" borderId="0" xfId="6" applyNumberFormat="1" applyFont="1" applyAlignment="1">
      <alignment horizontal="right" vertical="center"/>
    </xf>
    <xf numFmtId="49" fontId="33" fillId="0" borderId="0" xfId="6" applyNumberFormat="1" applyFont="1" applyAlignment="1">
      <alignment horizontal="center" vertical="center"/>
    </xf>
    <xf numFmtId="188" fontId="26" fillId="0" borderId="3" xfId="1" applyFont="1" applyFill="1" applyBorder="1" applyAlignment="1">
      <alignment horizontal="right" vertical="center"/>
    </xf>
    <xf numFmtId="188" fontId="32" fillId="0" borderId="0" xfId="1" applyFont="1" applyFill="1" applyBorder="1" applyAlignment="1">
      <alignment horizontal="center" vertical="center"/>
    </xf>
    <xf numFmtId="37" fontId="32" fillId="0" borderId="0" xfId="6" applyNumberFormat="1" applyFont="1" applyAlignment="1">
      <alignment horizontal="center" vertical="center"/>
    </xf>
    <xf numFmtId="0" fontId="26" fillId="0" borderId="0" xfId="14" applyFont="1" applyAlignment="1">
      <alignment horizontal="left" vertical="center"/>
    </xf>
    <xf numFmtId="0" fontId="25" fillId="0" borderId="0" xfId="14" applyFont="1" applyAlignment="1">
      <alignment vertical="center"/>
    </xf>
    <xf numFmtId="188" fontId="26" fillId="0" borderId="3" xfId="1" applyFont="1" applyFill="1" applyBorder="1" applyAlignment="1">
      <alignment horizontal="center" vertical="center"/>
    </xf>
    <xf numFmtId="188" fontId="26" fillId="0" borderId="1" xfId="1" applyFont="1" applyFill="1" applyBorder="1" applyAlignment="1">
      <alignment horizontal="right" vertical="center"/>
    </xf>
    <xf numFmtId="0" fontId="34" fillId="0" borderId="0" xfId="6" applyFont="1" applyAlignment="1">
      <alignment horizontal="center" vertical="center"/>
    </xf>
    <xf numFmtId="188" fontId="26" fillId="0" borderId="0" xfId="1" applyFont="1" applyAlignment="1">
      <alignment horizontal="right" vertical="center"/>
    </xf>
    <xf numFmtId="188" fontId="26" fillId="0" borderId="0" xfId="6" applyNumberFormat="1" applyFont="1" applyAlignment="1">
      <alignment horizontal="right" vertical="center"/>
    </xf>
    <xf numFmtId="188" fontId="32" fillId="0" borderId="0" xfId="1" applyFont="1" applyFill="1" applyAlignment="1">
      <alignment horizontal="right" vertical="center"/>
    </xf>
    <xf numFmtId="188" fontId="26" fillId="0" borderId="0" xfId="12" applyFont="1" applyFill="1" applyAlignment="1">
      <alignment horizontal="right" vertical="center"/>
    </xf>
    <xf numFmtId="193" fontId="26" fillId="0" borderId="0" xfId="12" applyNumberFormat="1" applyFont="1" applyFill="1" applyAlignment="1">
      <alignment vertical="center"/>
    </xf>
    <xf numFmtId="43" fontId="26" fillId="0" borderId="0" xfId="1" applyNumberFormat="1" applyFont="1" applyFill="1" applyAlignment="1">
      <alignment vertical="center"/>
    </xf>
    <xf numFmtId="192" fontId="26" fillId="0" borderId="0" xfId="2" applyNumberFormat="1" applyFont="1" applyFill="1" applyBorder="1" applyAlignment="1">
      <alignment horizontal="center" vertical="center"/>
    </xf>
    <xf numFmtId="0" fontId="33" fillId="0" borderId="0" xfId="6" applyFont="1" applyAlignment="1">
      <alignment horizontal="right" vertical="center"/>
    </xf>
    <xf numFmtId="0" fontId="33" fillId="0" borderId="0" xfId="6" applyFont="1" applyAlignment="1">
      <alignment horizontal="center" vertical="center"/>
    </xf>
    <xf numFmtId="192" fontId="26" fillId="0" borderId="0" xfId="6" applyNumberFormat="1" applyFont="1" applyAlignment="1">
      <alignment horizontal="center" vertical="center"/>
    </xf>
    <xf numFmtId="0" fontId="31" fillId="0" borderId="0" xfId="6" applyFont="1" applyAlignment="1">
      <alignment horizontal="center" vertical="center"/>
    </xf>
    <xf numFmtId="43" fontId="26" fillId="0" borderId="3" xfId="1" applyNumberFormat="1" applyFont="1" applyFill="1" applyBorder="1" applyAlignment="1">
      <alignment horizontal="center" vertical="center"/>
    </xf>
    <xf numFmtId="188" fontId="31" fillId="0" borderId="3" xfId="1" applyFont="1" applyFill="1" applyBorder="1" applyAlignment="1">
      <alignment horizontal="center" vertical="center"/>
    </xf>
    <xf numFmtId="0" fontId="8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26" fillId="0" borderId="1" xfId="6" applyFont="1" applyBorder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189" fontId="26" fillId="0" borderId="1" xfId="12" applyNumberFormat="1" applyFont="1" applyFill="1" applyBorder="1" applyAlignment="1">
      <alignment horizontal="center" vertical="center"/>
    </xf>
    <xf numFmtId="189" fontId="31" fillId="0" borderId="1" xfId="12" applyNumberFormat="1" applyFont="1" applyFill="1" applyBorder="1" applyAlignment="1">
      <alignment horizontal="center" vertical="center"/>
    </xf>
    <xf numFmtId="0" fontId="22" fillId="0" borderId="1" xfId="9" applyFont="1" applyBorder="1" applyAlignment="1">
      <alignment horizontal="center"/>
    </xf>
    <xf numFmtId="0" fontId="14" fillId="0" borderId="0" xfId="6" quotePrefix="1" applyFont="1" applyAlignment="1">
      <alignment horizontal="center" vertical="top"/>
    </xf>
    <xf numFmtId="0" fontId="14" fillId="0" borderId="0" xfId="6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189" fontId="22" fillId="0" borderId="1" xfId="1" applyNumberFormat="1" applyFont="1" applyFill="1" applyBorder="1" applyAlignment="1">
      <alignment horizontal="center" vertical="top"/>
    </xf>
    <xf numFmtId="189" fontId="22" fillId="0" borderId="0" xfId="1" applyNumberFormat="1" applyFont="1" applyFill="1" applyBorder="1" applyAlignment="1">
      <alignment horizontal="right" vertical="top"/>
    </xf>
    <xf numFmtId="0" fontId="26" fillId="0" borderId="1" xfId="5" applyFont="1" applyBorder="1" applyAlignment="1">
      <alignment horizontal="center" vertical="center"/>
    </xf>
    <xf numFmtId="17" fontId="26" fillId="0" borderId="0" xfId="5" applyNumberFormat="1" applyFont="1" applyAlignment="1">
      <alignment horizontal="right" vertical="center"/>
    </xf>
    <xf numFmtId="0" fontId="14" fillId="0" borderId="0" xfId="10" quotePrefix="1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22" fillId="0" borderId="3" xfId="5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2" fillId="0" borderId="1" xfId="5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89" fontId="22" fillId="0" borderId="1" xfId="1" applyNumberFormat="1" applyFont="1" applyFill="1" applyBorder="1" applyAlignment="1">
      <alignment horizontal="center" vertical="center"/>
    </xf>
    <xf numFmtId="189" fontId="22" fillId="0" borderId="3" xfId="1" applyNumberFormat="1" applyFont="1" applyFill="1" applyBorder="1" applyAlignment="1">
      <alignment horizontal="center" vertical="center"/>
    </xf>
  </cellXfs>
  <cellStyles count="17">
    <cellStyle name="Comma" xfId="1" builtinId="3"/>
    <cellStyle name="Comma 4" xfId="12" xr:uid="{5B96235B-87EB-4742-967F-135CDFEBB253}"/>
    <cellStyle name="Comma_T-59-Q1" xfId="2" xr:uid="{00000000-0005-0000-0000-000001000000}"/>
    <cellStyle name="Normal" xfId="0" builtinId="0"/>
    <cellStyle name="Normal 12" xfId="16" xr:uid="{2A418811-E898-4845-BD69-220C0FCA2B04}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 3 2" xfId="14" xr:uid="{24289C81-DA91-45DE-BC08-09F20E1F4475}"/>
    <cellStyle name="Normal 4" xfId="15" xr:uid="{3F5AD536-6F91-4885-B417-4F58556B2677}"/>
    <cellStyle name="Normal 7" xfId="13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ปกติ 2" xfId="7" xr:uid="{00000000-0005-0000-0000-00000B000000}"/>
    <cellStyle name="ปกติ 3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10-1 Media_10-cut"/>
      <sheetName val="_TOP_Carat_2001 ;).xls_10-1 Med"/>
      <sheetName val="[TOP_Carat_2001 ;).xls]10_1_M_2"/>
      <sheetName val="[TOP_Carat_2001 ;).xls]10_1_M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PS1L(Most)"/>
      <sheetName val="41000-Acc__KK"/>
      <sheetName val="Assumption"/>
      <sheetName val="CUT OFF"/>
      <sheetName val="SOP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  <sheetName val="base"/>
      <sheetName val="adjust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DS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Assumption"/>
      <sheetName val="ADJ - RATE"/>
      <sheetName val="7251-02000-02252"/>
      <sheetName val="7251-01xxxx"/>
      <sheetName val="PS1L(Most)"/>
      <sheetName val="10-1 Media"/>
      <sheetName val="10-cut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[TOP_Carat_2001 ;).xls]10_1_M_2"/>
      <sheetName val="[TOP_Carat_2001 ;).xls]10_1_M_3"/>
      <sheetName val="Steuerung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[TOP_Carat_2001 ;).xls]10_1_M_2"/>
      <sheetName val="[TOP_Carat_2001 ;).xls]10_1_M_3"/>
      <sheetName val="Summary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/>
      <sheetData sheetId="245">
        <row r="1">
          <cell r="A1" t="str">
            <v>CARAT MEDIA SERVICES (THAILAND) CO., LTD.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0</v>
          </cell>
        </row>
        <row r="153">
          <cell r="D153">
            <v>0</v>
          </cell>
        </row>
        <row r="154">
          <cell r="D154">
            <v>0</v>
          </cell>
        </row>
        <row r="155">
          <cell r="D155">
            <v>0</v>
          </cell>
        </row>
        <row r="156">
          <cell r="D156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0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D198">
            <v>0</v>
          </cell>
        </row>
        <row r="199">
          <cell r="D199">
            <v>0</v>
          </cell>
        </row>
        <row r="200">
          <cell r="D200">
            <v>0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D204">
            <v>0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4">
          <cell r="D224">
            <v>0</v>
          </cell>
        </row>
        <row r="225">
          <cell r="D225">
            <v>0</v>
          </cell>
        </row>
        <row r="226">
          <cell r="D226">
            <v>0</v>
          </cell>
        </row>
        <row r="227">
          <cell r="D227">
            <v>0</v>
          </cell>
        </row>
        <row r="228">
          <cell r="D228">
            <v>0</v>
          </cell>
        </row>
        <row r="229">
          <cell r="D229">
            <v>0</v>
          </cell>
        </row>
        <row r="230">
          <cell r="D230">
            <v>0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0</v>
          </cell>
        </row>
        <row r="273">
          <cell r="D273">
            <v>0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0</v>
          </cell>
        </row>
        <row r="288">
          <cell r="D288">
            <v>0</v>
          </cell>
        </row>
        <row r="290">
          <cell r="D290">
            <v>0</v>
          </cell>
        </row>
        <row r="291">
          <cell r="D291">
            <v>0</v>
          </cell>
        </row>
        <row r="292">
          <cell r="D292">
            <v>0</v>
          </cell>
        </row>
        <row r="293">
          <cell r="D293">
            <v>0</v>
          </cell>
        </row>
        <row r="294">
          <cell r="D294">
            <v>0</v>
          </cell>
        </row>
        <row r="295">
          <cell r="D295">
            <v>0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D307">
            <v>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D315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  <row r="320">
          <cell r="D320">
            <v>0</v>
          </cell>
        </row>
        <row r="321">
          <cell r="D321">
            <v>0</v>
          </cell>
        </row>
        <row r="323">
          <cell r="D323">
            <v>0</v>
          </cell>
        </row>
        <row r="324">
          <cell r="D324">
            <v>0</v>
          </cell>
        </row>
        <row r="325">
          <cell r="D325">
            <v>0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>
            <v>0</v>
          </cell>
        </row>
        <row r="330">
          <cell r="D330">
            <v>0</v>
          </cell>
        </row>
        <row r="331">
          <cell r="D331">
            <v>0</v>
          </cell>
        </row>
        <row r="332">
          <cell r="D332">
            <v>0</v>
          </cell>
        </row>
        <row r="334">
          <cell r="D334">
            <v>0</v>
          </cell>
        </row>
        <row r="335">
          <cell r="D335">
            <v>0</v>
          </cell>
        </row>
        <row r="336">
          <cell r="D336">
            <v>0</v>
          </cell>
        </row>
        <row r="337">
          <cell r="D337">
            <v>0</v>
          </cell>
        </row>
        <row r="338">
          <cell r="D338">
            <v>0</v>
          </cell>
        </row>
        <row r="339">
          <cell r="D339">
            <v>0</v>
          </cell>
        </row>
        <row r="340">
          <cell r="D340">
            <v>0</v>
          </cell>
        </row>
        <row r="341">
          <cell r="D341">
            <v>0</v>
          </cell>
        </row>
        <row r="342">
          <cell r="D342">
            <v>0</v>
          </cell>
        </row>
        <row r="343">
          <cell r="D343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>
            <v>0</v>
          </cell>
        </row>
        <row r="392">
          <cell r="D392">
            <v>0</v>
          </cell>
        </row>
        <row r="393">
          <cell r="D393">
            <v>0</v>
          </cell>
        </row>
        <row r="394">
          <cell r="D394">
            <v>0</v>
          </cell>
        </row>
        <row r="395">
          <cell r="D395">
            <v>0</v>
          </cell>
        </row>
        <row r="396">
          <cell r="D396">
            <v>0</v>
          </cell>
        </row>
        <row r="397">
          <cell r="D397">
            <v>0</v>
          </cell>
        </row>
        <row r="398">
          <cell r="D398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>
            <v>0</v>
          </cell>
        </row>
        <row r="403">
          <cell r="D403">
            <v>0</v>
          </cell>
        </row>
        <row r="404">
          <cell r="D404">
            <v>0</v>
          </cell>
        </row>
        <row r="405">
          <cell r="D405">
            <v>0</v>
          </cell>
        </row>
        <row r="406">
          <cell r="D406">
            <v>0</v>
          </cell>
        </row>
        <row r="407">
          <cell r="D407">
            <v>0</v>
          </cell>
        </row>
        <row r="408">
          <cell r="D408">
            <v>0</v>
          </cell>
        </row>
        <row r="409">
          <cell r="D409">
            <v>0</v>
          </cell>
        </row>
        <row r="411">
          <cell r="D411">
            <v>0</v>
          </cell>
        </row>
        <row r="412">
          <cell r="D412">
            <v>0</v>
          </cell>
        </row>
        <row r="413">
          <cell r="D413">
            <v>0</v>
          </cell>
        </row>
        <row r="414">
          <cell r="D414">
            <v>0</v>
          </cell>
        </row>
        <row r="415">
          <cell r="D415">
            <v>0</v>
          </cell>
        </row>
        <row r="416">
          <cell r="D416">
            <v>0</v>
          </cell>
        </row>
        <row r="417">
          <cell r="D417">
            <v>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>
            <v>0</v>
          </cell>
        </row>
        <row r="427">
          <cell r="D427">
            <v>0</v>
          </cell>
        </row>
        <row r="428">
          <cell r="D428">
            <v>0</v>
          </cell>
        </row>
        <row r="429">
          <cell r="D429">
            <v>0</v>
          </cell>
        </row>
        <row r="430">
          <cell r="D430">
            <v>0</v>
          </cell>
        </row>
        <row r="431">
          <cell r="D431">
            <v>0</v>
          </cell>
        </row>
        <row r="433">
          <cell r="D433">
            <v>0</v>
          </cell>
        </row>
        <row r="434">
          <cell r="D434">
            <v>0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  <row r="438">
          <cell r="D438">
            <v>0</v>
          </cell>
        </row>
        <row r="439">
          <cell r="D439">
            <v>0</v>
          </cell>
        </row>
        <row r="440">
          <cell r="D440">
            <v>0</v>
          </cell>
        </row>
        <row r="441">
          <cell r="D441">
            <v>0</v>
          </cell>
        </row>
        <row r="442">
          <cell r="D442">
            <v>0</v>
          </cell>
        </row>
        <row r="444">
          <cell r="D444">
            <v>0</v>
          </cell>
        </row>
        <row r="445">
          <cell r="D445">
            <v>0</v>
          </cell>
        </row>
        <row r="446">
          <cell r="D446">
            <v>0</v>
          </cell>
        </row>
        <row r="447">
          <cell r="D447">
            <v>0</v>
          </cell>
        </row>
        <row r="448">
          <cell r="D448">
            <v>0</v>
          </cell>
        </row>
        <row r="449">
          <cell r="D449">
            <v>0</v>
          </cell>
        </row>
        <row r="450">
          <cell r="D450">
            <v>0</v>
          </cell>
        </row>
        <row r="451">
          <cell r="D451">
            <v>0</v>
          </cell>
        </row>
        <row r="452">
          <cell r="D452">
            <v>0</v>
          </cell>
        </row>
        <row r="453">
          <cell r="D453">
            <v>0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0</v>
          </cell>
        </row>
        <row r="458">
          <cell r="D458">
            <v>0</v>
          </cell>
        </row>
        <row r="459">
          <cell r="D459">
            <v>0</v>
          </cell>
        </row>
        <row r="460">
          <cell r="D460">
            <v>0</v>
          </cell>
        </row>
        <row r="461">
          <cell r="D461">
            <v>0</v>
          </cell>
        </row>
        <row r="462">
          <cell r="D462">
            <v>0</v>
          </cell>
        </row>
        <row r="463">
          <cell r="D463">
            <v>0</v>
          </cell>
        </row>
        <row r="464">
          <cell r="D464">
            <v>0</v>
          </cell>
        </row>
        <row r="466">
          <cell r="D466">
            <v>0</v>
          </cell>
        </row>
        <row r="467">
          <cell r="D467">
            <v>0</v>
          </cell>
        </row>
        <row r="468">
          <cell r="D468">
            <v>0</v>
          </cell>
        </row>
        <row r="469">
          <cell r="D469">
            <v>0</v>
          </cell>
        </row>
        <row r="470">
          <cell r="D470">
            <v>0</v>
          </cell>
        </row>
        <row r="471">
          <cell r="D471">
            <v>0</v>
          </cell>
        </row>
        <row r="472">
          <cell r="D472">
            <v>0</v>
          </cell>
        </row>
        <row r="473">
          <cell r="D473">
            <v>0</v>
          </cell>
        </row>
        <row r="474">
          <cell r="D474">
            <v>0</v>
          </cell>
        </row>
        <row r="475">
          <cell r="D475">
            <v>0</v>
          </cell>
        </row>
        <row r="477">
          <cell r="D477">
            <v>0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0</v>
          </cell>
        </row>
        <row r="481">
          <cell r="D481">
            <v>0</v>
          </cell>
        </row>
        <row r="482">
          <cell r="D482">
            <v>0</v>
          </cell>
        </row>
        <row r="483">
          <cell r="D483">
            <v>0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8">
          <cell r="D488">
            <v>0</v>
          </cell>
        </row>
        <row r="489">
          <cell r="D489">
            <v>0</v>
          </cell>
        </row>
        <row r="490">
          <cell r="D490">
            <v>0</v>
          </cell>
        </row>
        <row r="491">
          <cell r="D491">
            <v>0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0</v>
          </cell>
        </row>
        <row r="495">
          <cell r="D495">
            <v>0</v>
          </cell>
        </row>
        <row r="496">
          <cell r="D496">
            <v>0</v>
          </cell>
        </row>
        <row r="497">
          <cell r="D497">
            <v>0</v>
          </cell>
        </row>
        <row r="499">
          <cell r="D499">
            <v>0</v>
          </cell>
        </row>
        <row r="500">
          <cell r="D500">
            <v>0</v>
          </cell>
        </row>
        <row r="501">
          <cell r="D501">
            <v>0</v>
          </cell>
        </row>
        <row r="502">
          <cell r="D502">
            <v>0</v>
          </cell>
        </row>
        <row r="503">
          <cell r="D503">
            <v>0</v>
          </cell>
        </row>
        <row r="504">
          <cell r="D504">
            <v>0</v>
          </cell>
        </row>
        <row r="505">
          <cell r="D505">
            <v>0</v>
          </cell>
        </row>
        <row r="506">
          <cell r="D506">
            <v>0</v>
          </cell>
        </row>
        <row r="507">
          <cell r="D507">
            <v>0</v>
          </cell>
        </row>
        <row r="508">
          <cell r="D508">
            <v>0</v>
          </cell>
        </row>
        <row r="510">
          <cell r="D510">
            <v>0</v>
          </cell>
        </row>
        <row r="511">
          <cell r="D511">
            <v>0</v>
          </cell>
        </row>
        <row r="512">
          <cell r="D512">
            <v>0</v>
          </cell>
        </row>
        <row r="513">
          <cell r="D513">
            <v>0</v>
          </cell>
        </row>
        <row r="514">
          <cell r="D514">
            <v>0</v>
          </cell>
        </row>
        <row r="515">
          <cell r="D515">
            <v>0</v>
          </cell>
        </row>
        <row r="516">
          <cell r="D516">
            <v>0</v>
          </cell>
        </row>
        <row r="517">
          <cell r="D517">
            <v>0</v>
          </cell>
        </row>
        <row r="518">
          <cell r="D518">
            <v>0</v>
          </cell>
        </row>
        <row r="519">
          <cell r="D519">
            <v>0</v>
          </cell>
        </row>
        <row r="521">
          <cell r="D521">
            <v>0</v>
          </cell>
        </row>
        <row r="522">
          <cell r="D522">
            <v>0</v>
          </cell>
        </row>
        <row r="523">
          <cell r="D523">
            <v>0</v>
          </cell>
        </row>
        <row r="524">
          <cell r="D524">
            <v>0</v>
          </cell>
        </row>
        <row r="525">
          <cell r="D525">
            <v>0</v>
          </cell>
        </row>
        <row r="526">
          <cell r="D526">
            <v>0</v>
          </cell>
        </row>
        <row r="527">
          <cell r="D527">
            <v>0</v>
          </cell>
        </row>
        <row r="528">
          <cell r="D528">
            <v>0</v>
          </cell>
        </row>
        <row r="529">
          <cell r="D529">
            <v>0</v>
          </cell>
        </row>
        <row r="530">
          <cell r="D530">
            <v>0</v>
          </cell>
        </row>
        <row r="532">
          <cell r="D532">
            <v>0</v>
          </cell>
        </row>
        <row r="533">
          <cell r="D533">
            <v>0</v>
          </cell>
        </row>
        <row r="534">
          <cell r="D534">
            <v>0</v>
          </cell>
        </row>
        <row r="535">
          <cell r="D535">
            <v>0</v>
          </cell>
        </row>
        <row r="536">
          <cell r="D536">
            <v>0</v>
          </cell>
        </row>
        <row r="537">
          <cell r="D537">
            <v>0</v>
          </cell>
        </row>
        <row r="538">
          <cell r="D538">
            <v>0</v>
          </cell>
        </row>
        <row r="539">
          <cell r="D539">
            <v>0</v>
          </cell>
        </row>
        <row r="540">
          <cell r="D540">
            <v>0</v>
          </cell>
        </row>
        <row r="541">
          <cell r="D541">
            <v>0</v>
          </cell>
        </row>
        <row r="543">
          <cell r="D543">
            <v>0</v>
          </cell>
        </row>
        <row r="544">
          <cell r="D544">
            <v>0</v>
          </cell>
        </row>
        <row r="545">
          <cell r="D545">
            <v>0</v>
          </cell>
        </row>
        <row r="546">
          <cell r="D546">
            <v>0</v>
          </cell>
        </row>
        <row r="547">
          <cell r="D547">
            <v>0</v>
          </cell>
        </row>
        <row r="548">
          <cell r="D548">
            <v>0</v>
          </cell>
        </row>
        <row r="549">
          <cell r="D549">
            <v>0</v>
          </cell>
        </row>
        <row r="550">
          <cell r="D550">
            <v>0</v>
          </cell>
        </row>
        <row r="551">
          <cell r="D551">
            <v>0</v>
          </cell>
        </row>
        <row r="552">
          <cell r="D552">
            <v>0</v>
          </cell>
        </row>
        <row r="554">
          <cell r="D554">
            <v>0</v>
          </cell>
        </row>
        <row r="555">
          <cell r="D555">
            <v>0</v>
          </cell>
        </row>
        <row r="556">
          <cell r="D556">
            <v>0</v>
          </cell>
        </row>
        <row r="557">
          <cell r="D557">
            <v>0</v>
          </cell>
        </row>
        <row r="558">
          <cell r="D558">
            <v>0</v>
          </cell>
        </row>
        <row r="559">
          <cell r="D559">
            <v>0</v>
          </cell>
        </row>
        <row r="560">
          <cell r="D560">
            <v>0</v>
          </cell>
        </row>
        <row r="561">
          <cell r="D561">
            <v>0</v>
          </cell>
        </row>
        <row r="562">
          <cell r="D562">
            <v>0</v>
          </cell>
        </row>
        <row r="563">
          <cell r="D563">
            <v>0</v>
          </cell>
        </row>
        <row r="565">
          <cell r="D565">
            <v>0</v>
          </cell>
        </row>
        <row r="566">
          <cell r="D566">
            <v>0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0</v>
          </cell>
        </row>
        <row r="570">
          <cell r="D570">
            <v>0</v>
          </cell>
        </row>
        <row r="571">
          <cell r="D571">
            <v>0</v>
          </cell>
        </row>
        <row r="572">
          <cell r="D572">
            <v>0</v>
          </cell>
        </row>
        <row r="573">
          <cell r="D573">
            <v>0</v>
          </cell>
        </row>
        <row r="574">
          <cell r="D574">
            <v>0</v>
          </cell>
        </row>
        <row r="576">
          <cell r="D576">
            <v>0</v>
          </cell>
        </row>
        <row r="577">
          <cell r="D577">
            <v>0</v>
          </cell>
        </row>
        <row r="578">
          <cell r="D578">
            <v>0</v>
          </cell>
        </row>
        <row r="579">
          <cell r="D579">
            <v>0</v>
          </cell>
        </row>
        <row r="580">
          <cell r="D580">
            <v>0</v>
          </cell>
        </row>
        <row r="581">
          <cell r="D581">
            <v>0</v>
          </cell>
        </row>
        <row r="582">
          <cell r="D582">
            <v>0</v>
          </cell>
        </row>
        <row r="583">
          <cell r="D583">
            <v>0</v>
          </cell>
        </row>
        <row r="584">
          <cell r="D584">
            <v>0</v>
          </cell>
        </row>
        <row r="585">
          <cell r="D585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0</v>
          </cell>
        </row>
        <row r="595">
          <cell r="D595">
            <v>0</v>
          </cell>
        </row>
        <row r="596">
          <cell r="D596">
            <v>0</v>
          </cell>
        </row>
        <row r="598">
          <cell r="D598">
            <v>0</v>
          </cell>
        </row>
        <row r="599">
          <cell r="D599">
            <v>0</v>
          </cell>
        </row>
        <row r="600">
          <cell r="D600">
            <v>0</v>
          </cell>
        </row>
        <row r="601">
          <cell r="D601">
            <v>0</v>
          </cell>
        </row>
        <row r="602">
          <cell r="D602">
            <v>0</v>
          </cell>
        </row>
        <row r="603">
          <cell r="D603">
            <v>0</v>
          </cell>
        </row>
        <row r="604">
          <cell r="D604">
            <v>0</v>
          </cell>
        </row>
        <row r="605">
          <cell r="D605">
            <v>0</v>
          </cell>
        </row>
        <row r="606">
          <cell r="D606">
            <v>0</v>
          </cell>
        </row>
        <row r="607">
          <cell r="D607">
            <v>0</v>
          </cell>
        </row>
        <row r="609">
          <cell r="D609">
            <v>0</v>
          </cell>
        </row>
        <row r="610">
          <cell r="D610">
            <v>0</v>
          </cell>
        </row>
        <row r="611">
          <cell r="D611">
            <v>0</v>
          </cell>
        </row>
        <row r="612">
          <cell r="D612">
            <v>0</v>
          </cell>
        </row>
        <row r="613">
          <cell r="D613">
            <v>0</v>
          </cell>
        </row>
        <row r="614">
          <cell r="D614">
            <v>0</v>
          </cell>
        </row>
        <row r="615">
          <cell r="D615">
            <v>0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0</v>
          </cell>
        </row>
        <row r="620">
          <cell r="D620">
            <v>0</v>
          </cell>
        </row>
        <row r="621">
          <cell r="D621">
            <v>0</v>
          </cell>
        </row>
        <row r="622">
          <cell r="D622">
            <v>0</v>
          </cell>
        </row>
        <row r="623">
          <cell r="D623">
            <v>0</v>
          </cell>
        </row>
        <row r="624">
          <cell r="D624">
            <v>0</v>
          </cell>
        </row>
        <row r="625">
          <cell r="D625">
            <v>0</v>
          </cell>
        </row>
        <row r="626">
          <cell r="D626">
            <v>0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0</v>
          </cell>
        </row>
        <row r="631">
          <cell r="D631">
            <v>0</v>
          </cell>
        </row>
        <row r="632">
          <cell r="D632">
            <v>0</v>
          </cell>
        </row>
        <row r="633">
          <cell r="D633">
            <v>0</v>
          </cell>
        </row>
        <row r="634">
          <cell r="D634">
            <v>0</v>
          </cell>
        </row>
        <row r="635">
          <cell r="D635">
            <v>0</v>
          </cell>
        </row>
        <row r="636">
          <cell r="D636">
            <v>0</v>
          </cell>
        </row>
        <row r="637">
          <cell r="D637">
            <v>0</v>
          </cell>
        </row>
        <row r="638">
          <cell r="D638">
            <v>0</v>
          </cell>
        </row>
        <row r="639">
          <cell r="D639">
            <v>0</v>
          </cell>
        </row>
        <row r="640">
          <cell r="D640">
            <v>0</v>
          </cell>
        </row>
        <row r="642">
          <cell r="D642">
            <v>0</v>
          </cell>
        </row>
        <row r="643">
          <cell r="D643">
            <v>0</v>
          </cell>
        </row>
        <row r="644">
          <cell r="D644">
            <v>0</v>
          </cell>
        </row>
        <row r="645">
          <cell r="D645">
            <v>0</v>
          </cell>
        </row>
        <row r="646">
          <cell r="D646">
            <v>0</v>
          </cell>
        </row>
        <row r="647">
          <cell r="D647">
            <v>0</v>
          </cell>
        </row>
        <row r="648">
          <cell r="D648">
            <v>0</v>
          </cell>
        </row>
        <row r="649">
          <cell r="D649">
            <v>0</v>
          </cell>
        </row>
        <row r="650">
          <cell r="D650">
            <v>0</v>
          </cell>
        </row>
        <row r="651">
          <cell r="D651">
            <v>0</v>
          </cell>
        </row>
        <row r="653">
          <cell r="D653">
            <v>0</v>
          </cell>
        </row>
        <row r="654">
          <cell r="D654">
            <v>0</v>
          </cell>
        </row>
        <row r="655">
          <cell r="D655">
            <v>0</v>
          </cell>
        </row>
        <row r="656">
          <cell r="D656">
            <v>0</v>
          </cell>
        </row>
        <row r="657">
          <cell r="D657">
            <v>0</v>
          </cell>
        </row>
        <row r="658">
          <cell r="D658">
            <v>0</v>
          </cell>
        </row>
        <row r="659">
          <cell r="D659">
            <v>0</v>
          </cell>
        </row>
        <row r="660">
          <cell r="D660">
            <v>0</v>
          </cell>
        </row>
        <row r="661">
          <cell r="D661">
            <v>0</v>
          </cell>
        </row>
        <row r="662">
          <cell r="D662">
            <v>0</v>
          </cell>
        </row>
        <row r="664">
          <cell r="D664">
            <v>0</v>
          </cell>
        </row>
        <row r="665">
          <cell r="D665">
            <v>0</v>
          </cell>
        </row>
        <row r="666">
          <cell r="D666">
            <v>0</v>
          </cell>
        </row>
        <row r="667">
          <cell r="D667">
            <v>0</v>
          </cell>
        </row>
        <row r="668">
          <cell r="D668">
            <v>0</v>
          </cell>
        </row>
        <row r="669">
          <cell r="D669">
            <v>0</v>
          </cell>
        </row>
        <row r="670">
          <cell r="D670">
            <v>0</v>
          </cell>
        </row>
        <row r="671">
          <cell r="D671">
            <v>0</v>
          </cell>
        </row>
        <row r="672">
          <cell r="D672">
            <v>0</v>
          </cell>
        </row>
        <row r="673">
          <cell r="D673">
            <v>0</v>
          </cell>
        </row>
        <row r="675">
          <cell r="D675">
            <v>0</v>
          </cell>
        </row>
        <row r="676">
          <cell r="D676">
            <v>0</v>
          </cell>
        </row>
        <row r="677">
          <cell r="D677">
            <v>0</v>
          </cell>
        </row>
        <row r="678">
          <cell r="D678">
            <v>0</v>
          </cell>
        </row>
        <row r="679">
          <cell r="D679">
            <v>0</v>
          </cell>
        </row>
        <row r="680">
          <cell r="D680">
            <v>0</v>
          </cell>
        </row>
        <row r="681">
          <cell r="D681">
            <v>0</v>
          </cell>
        </row>
        <row r="682">
          <cell r="D682">
            <v>0</v>
          </cell>
        </row>
        <row r="683">
          <cell r="D683">
            <v>0</v>
          </cell>
        </row>
        <row r="684">
          <cell r="D684">
            <v>0</v>
          </cell>
        </row>
        <row r="686">
          <cell r="D686">
            <v>0</v>
          </cell>
        </row>
        <row r="687">
          <cell r="D687">
            <v>0</v>
          </cell>
        </row>
        <row r="688">
          <cell r="D688">
            <v>0</v>
          </cell>
        </row>
        <row r="689">
          <cell r="D689">
            <v>0</v>
          </cell>
        </row>
        <row r="690">
          <cell r="D690">
            <v>0</v>
          </cell>
        </row>
        <row r="691">
          <cell r="D691">
            <v>0</v>
          </cell>
        </row>
        <row r="692">
          <cell r="D692">
            <v>0</v>
          </cell>
        </row>
        <row r="693">
          <cell r="D693">
            <v>0</v>
          </cell>
        </row>
        <row r="694">
          <cell r="D694">
            <v>0</v>
          </cell>
        </row>
        <row r="695">
          <cell r="D695">
            <v>0</v>
          </cell>
        </row>
        <row r="697">
          <cell r="D697">
            <v>0</v>
          </cell>
        </row>
        <row r="698">
          <cell r="D698">
            <v>0</v>
          </cell>
        </row>
        <row r="699">
          <cell r="D699">
            <v>0</v>
          </cell>
        </row>
        <row r="700">
          <cell r="D700">
            <v>0</v>
          </cell>
        </row>
        <row r="701">
          <cell r="D701">
            <v>0</v>
          </cell>
        </row>
        <row r="702">
          <cell r="D702">
            <v>0</v>
          </cell>
        </row>
        <row r="703">
          <cell r="D703">
            <v>0</v>
          </cell>
        </row>
        <row r="704">
          <cell r="D704">
            <v>0</v>
          </cell>
        </row>
        <row r="705">
          <cell r="D705">
            <v>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[TOP_Carat_2001 ;).xls]10_1_M_2"/>
      <sheetName val="[TOP_Carat_2001 ;).xls]10_1_M_3"/>
      <sheetName val="plast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DMD Office"/>
      <sheetName val="ADMIN OFFICE (2)"/>
      <sheetName val="Sheet2"/>
      <sheetName val="head_office"/>
      <sheetName val="DMD_Office"/>
      <sheetName val="ADMIN_OFFICE_(2)"/>
      <sheetName val="Selection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  <sheetName val="いすゞ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③-３排水処理設備保全状況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[TOP_Carat_2001 ;).xls]10_1_M_2"/>
      <sheetName val="[TOP_Carat_2001 ;).xls]10_1_M_3"/>
      <sheetName val="ﾗｲﾝ別工数管理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166N Plist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  <sheetName val="様式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ZPS02"/>
      <sheetName val="Sum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DW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DW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เครื่องมือ"/>
      <sheetName val="RW.-พ่นPD"/>
      <sheetName val="งบกำไรขาดทุน"/>
      <sheetName val="Invoiced"/>
      <sheetName val="SLIP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>
            <v>0</v>
          </cell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>
            <v>0</v>
          </cell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>
            <v>0</v>
          </cell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>
            <v>0</v>
          </cell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>
            <v>0</v>
          </cell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>
            <v>0</v>
          </cell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>
            <v>0</v>
          </cell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>
            <v>0</v>
          </cell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>
            <v>0</v>
          </cell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>
            <v>0</v>
          </cell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>
            <v>0</v>
          </cell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>
            <v>0</v>
          </cell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6"/>
  <sheetViews>
    <sheetView zoomScale="120" zoomScaleNormal="120" workbookViewId="0">
      <selection activeCell="G3" sqref="G3"/>
    </sheetView>
  </sheetViews>
  <sheetFormatPr defaultColWidth="9.140625"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24" ht="23.25" customHeight="1" x14ac:dyDescent="0.5">
      <c r="A1" s="1" t="str">
        <f>[113]BS!A1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1"/>
      <c r="J1" s="21"/>
      <c r="K1" s="21"/>
      <c r="L1" s="3"/>
      <c r="M1" s="3"/>
      <c r="N1" s="3"/>
      <c r="P1" s="22"/>
      <c r="T1" s="23"/>
      <c r="U1" s="30"/>
      <c r="V1" s="266" t="s">
        <v>59</v>
      </c>
      <c r="W1" s="266"/>
      <c r="X1" s="266"/>
    </row>
    <row r="2" spans="1:24" ht="24.75" customHeight="1" x14ac:dyDescent="0.5">
      <c r="A2" s="6" t="s">
        <v>34</v>
      </c>
      <c r="B2" s="6"/>
      <c r="C2" s="6"/>
      <c r="D2" s="6"/>
      <c r="E2" s="6"/>
      <c r="F2" s="6"/>
      <c r="G2" s="6"/>
      <c r="H2" s="21"/>
      <c r="I2" s="2"/>
      <c r="J2" s="2"/>
      <c r="K2" s="2"/>
      <c r="L2" s="3"/>
      <c r="M2" s="3"/>
      <c r="N2" s="3"/>
      <c r="P2" s="22"/>
      <c r="T2" s="23"/>
      <c r="U2" s="267"/>
      <c r="V2" s="267"/>
      <c r="W2" s="267" t="s">
        <v>60</v>
      </c>
      <c r="X2" s="267"/>
    </row>
    <row r="3" spans="1:24" ht="24.75" customHeight="1" x14ac:dyDescent="0.2">
      <c r="A3" s="6" t="s">
        <v>78</v>
      </c>
      <c r="B3" s="6"/>
      <c r="C3" s="6"/>
      <c r="D3" s="6"/>
      <c r="E3" s="6"/>
      <c r="F3" s="6"/>
      <c r="G3" s="6"/>
      <c r="H3" s="6"/>
      <c r="I3" s="21"/>
      <c r="J3" s="2"/>
      <c r="K3" s="2"/>
      <c r="L3" s="3"/>
      <c r="M3" s="3"/>
      <c r="N3" s="3"/>
      <c r="O3" s="3"/>
      <c r="P3" s="3"/>
      <c r="Q3" s="3"/>
      <c r="R3" s="3"/>
      <c r="S3" s="3"/>
      <c r="T3" s="3"/>
    </row>
    <row r="4" spans="1:24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4" s="10" customFormat="1" ht="24.75" customHeight="1" x14ac:dyDescent="0.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4" s="10" customFormat="1" ht="18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265" t="s">
        <v>69</v>
      </c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</row>
    <row r="7" spans="1:24" s="10" customFormat="1" ht="20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5"/>
      <c r="L7" s="5"/>
      <c r="O7" s="265" t="s">
        <v>18</v>
      </c>
      <c r="P7" s="265"/>
      <c r="Q7" s="265"/>
      <c r="S7" s="5"/>
      <c r="T7" s="5"/>
    </row>
    <row r="8" spans="1:24" s="10" customFormat="1" ht="20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5" t="s">
        <v>35</v>
      </c>
      <c r="L8" s="5"/>
      <c r="O8" s="5" t="s">
        <v>44</v>
      </c>
      <c r="P8" s="9"/>
      <c r="Q8" s="9"/>
      <c r="R8" s="9"/>
      <c r="S8" s="5" t="s">
        <v>70</v>
      </c>
      <c r="T8" s="5"/>
      <c r="U8" s="5" t="s">
        <v>71</v>
      </c>
      <c r="V8" s="24"/>
      <c r="W8" s="5"/>
      <c r="X8" s="24"/>
    </row>
    <row r="9" spans="1:24" s="10" customFormat="1" ht="20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5" t="s">
        <v>36</v>
      </c>
      <c r="L9" s="5"/>
      <c r="M9" s="5" t="s">
        <v>46</v>
      </c>
      <c r="N9" s="5"/>
      <c r="O9" s="5" t="s">
        <v>55</v>
      </c>
      <c r="P9" s="5"/>
      <c r="Q9" s="5" t="s">
        <v>45</v>
      </c>
      <c r="R9" s="5"/>
      <c r="S9" s="5" t="s">
        <v>72</v>
      </c>
      <c r="T9" s="5"/>
      <c r="U9" s="5" t="s">
        <v>73</v>
      </c>
      <c r="V9" s="24"/>
      <c r="W9" s="5" t="s">
        <v>70</v>
      </c>
      <c r="X9" s="24"/>
    </row>
    <row r="10" spans="1:24" s="10" customFormat="1" ht="20.25" customHeight="1" x14ac:dyDescent="0.2">
      <c r="A10" s="9"/>
      <c r="B10" s="9"/>
      <c r="C10" s="9"/>
      <c r="D10" s="9"/>
      <c r="E10" s="9"/>
      <c r="F10" s="9"/>
      <c r="G10" s="9"/>
      <c r="H10" s="9"/>
      <c r="I10" s="13" t="s">
        <v>1</v>
      </c>
      <c r="J10" s="5"/>
      <c r="K10" s="11" t="s">
        <v>37</v>
      </c>
      <c r="L10" s="12"/>
      <c r="M10" s="13" t="s">
        <v>47</v>
      </c>
      <c r="N10" s="12"/>
      <c r="O10" s="11" t="s">
        <v>48</v>
      </c>
      <c r="P10" s="12"/>
      <c r="Q10" s="11" t="s">
        <v>38</v>
      </c>
      <c r="R10" s="12"/>
      <c r="S10" s="13" t="s">
        <v>74</v>
      </c>
      <c r="T10" s="12"/>
      <c r="U10" s="13" t="s">
        <v>75</v>
      </c>
      <c r="V10" s="24"/>
      <c r="W10" s="13" t="s">
        <v>72</v>
      </c>
      <c r="X10" s="24"/>
    </row>
    <row r="11" spans="1:24" s="10" customFormat="1" ht="20.25" customHeight="1" x14ac:dyDescent="0.2">
      <c r="A11" s="7" t="s">
        <v>79</v>
      </c>
      <c r="I11" s="5"/>
      <c r="J11" s="17"/>
      <c r="K11" s="19">
        <v>160000</v>
      </c>
      <c r="L11" s="14"/>
      <c r="M11" s="19">
        <v>78644</v>
      </c>
      <c r="N11" s="14"/>
      <c r="O11" s="19">
        <v>16000</v>
      </c>
      <c r="P11" s="14"/>
      <c r="Q11" s="19">
        <v>308979</v>
      </c>
      <c r="R11" s="14"/>
      <c r="S11" s="19">
        <v>563623</v>
      </c>
      <c r="T11" s="14"/>
      <c r="U11" s="19">
        <v>222</v>
      </c>
      <c r="W11" s="19">
        <v>563845</v>
      </c>
    </row>
    <row r="12" spans="1:24" s="10" customFormat="1" ht="20.25" customHeight="1" x14ac:dyDescent="0.2">
      <c r="A12" s="10" t="s">
        <v>76</v>
      </c>
      <c r="I12" s="5">
        <v>2</v>
      </c>
      <c r="J12" s="15"/>
      <c r="K12" s="25">
        <v>0</v>
      </c>
      <c r="L12" s="16"/>
      <c r="M12" s="25">
        <v>0</v>
      </c>
      <c r="N12" s="16"/>
      <c r="O12" s="25">
        <v>0</v>
      </c>
      <c r="P12" s="16"/>
      <c r="Q12" s="25">
        <v>0</v>
      </c>
      <c r="R12" s="16"/>
      <c r="S12" s="25">
        <f>SUM(K12:Q12)</f>
        <v>0</v>
      </c>
      <c r="T12" s="25"/>
      <c r="U12" s="29">
        <v>0</v>
      </c>
      <c r="W12" s="26">
        <v>0</v>
      </c>
    </row>
    <row r="13" spans="1:24" s="10" customFormat="1" ht="20.25" customHeight="1" x14ac:dyDescent="0.2">
      <c r="A13" s="10" t="s">
        <v>77</v>
      </c>
      <c r="I13" s="5">
        <v>20</v>
      </c>
      <c r="J13" s="15"/>
      <c r="K13" s="25">
        <v>0</v>
      </c>
      <c r="L13" s="16"/>
      <c r="M13" s="25">
        <v>0</v>
      </c>
      <c r="N13" s="16"/>
      <c r="O13" s="25">
        <v>0</v>
      </c>
      <c r="P13" s="16"/>
      <c r="Q13" s="25">
        <v>0</v>
      </c>
      <c r="R13" s="16"/>
      <c r="S13" s="14">
        <f>SUM(K13:Q13)</f>
        <v>0</v>
      </c>
      <c r="T13" s="14"/>
      <c r="U13" s="25">
        <v>0</v>
      </c>
      <c r="W13" s="26">
        <f>SUM(S13:U13)</f>
        <v>0</v>
      </c>
    </row>
    <row r="14" spans="1:24" s="10" customFormat="1" ht="20.25" customHeight="1" x14ac:dyDescent="0.2">
      <c r="A14" s="27" t="s">
        <v>62</v>
      </c>
      <c r="I14" s="5">
        <v>2</v>
      </c>
      <c r="J14" s="17"/>
      <c r="K14" s="19">
        <v>0</v>
      </c>
      <c r="L14" s="14"/>
      <c r="M14" s="19">
        <v>0</v>
      </c>
      <c r="N14" s="14"/>
      <c r="O14" s="14">
        <v>0</v>
      </c>
      <c r="P14" s="14"/>
      <c r="Q14" s="20" t="e">
        <f>#REF!</f>
        <v>#REF!</v>
      </c>
      <c r="R14" s="14"/>
      <c r="S14" s="14" t="e">
        <f>SUM(K14:Q14)</f>
        <v>#REF!</v>
      </c>
      <c r="T14" s="14"/>
      <c r="U14" s="25">
        <v>0</v>
      </c>
      <c r="W14" s="28" t="e">
        <f>SUM(S14:U14)</f>
        <v>#REF!</v>
      </c>
    </row>
    <row r="15" spans="1:24" s="10" customFormat="1" ht="20.25" customHeight="1" thickBot="1" x14ac:dyDescent="0.25">
      <c r="A15" s="7" t="s">
        <v>67</v>
      </c>
      <c r="J15" s="15"/>
      <c r="K15" s="18">
        <f>SUM(K11:K14)</f>
        <v>160000</v>
      </c>
      <c r="L15" s="14"/>
      <c r="M15" s="18">
        <f>SUM(M11:M14)</f>
        <v>78644</v>
      </c>
      <c r="N15" s="14"/>
      <c r="O15" s="18">
        <f>SUM(O11:O14)</f>
        <v>16000</v>
      </c>
      <c r="P15" s="14"/>
      <c r="Q15" s="18" t="e">
        <f>SUM(Q11:Q14)</f>
        <v>#REF!</v>
      </c>
      <c r="R15" s="14"/>
      <c r="S15" s="18" t="e">
        <f>SUM(S11:S14)</f>
        <v>#REF!</v>
      </c>
      <c r="T15" s="14"/>
      <c r="U15" s="18">
        <f>SUM(U11:U14)</f>
        <v>222</v>
      </c>
      <c r="W15" s="18" t="e">
        <f>SUM(W11:W14)</f>
        <v>#REF!</v>
      </c>
    </row>
    <row r="16" spans="1:24" s="10" customFormat="1" ht="24.75" customHeight="1" thickTop="1" x14ac:dyDescent="0.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  <c r="O16" s="9"/>
      <c r="P16" s="9"/>
      <c r="Q16" s="9"/>
      <c r="R16" s="9"/>
      <c r="S16" s="9"/>
      <c r="T16" s="9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F1E9-9DE1-4229-96B8-B7DF44B20637}">
  <sheetPr>
    <tabColor rgb="FFFFC000"/>
  </sheetPr>
  <dimension ref="A1:P82"/>
  <sheetViews>
    <sheetView tabSelected="1" view="pageBreakPreview" zoomScaleNormal="132" zoomScaleSheetLayoutView="100" workbookViewId="0">
      <selection sqref="A1:P1"/>
    </sheetView>
  </sheetViews>
  <sheetFormatPr defaultColWidth="9.140625" defaultRowHeight="21.95" customHeight="1" x14ac:dyDescent="0.2"/>
  <cols>
    <col min="1" max="1" width="1.5703125" style="52" customWidth="1"/>
    <col min="2" max="2" width="1.7109375" style="52" customWidth="1"/>
    <col min="3" max="3" width="1.85546875" style="52" customWidth="1"/>
    <col min="4" max="4" width="2.28515625" style="52" customWidth="1"/>
    <col min="5" max="5" width="11.42578125" style="52" customWidth="1"/>
    <col min="6" max="6" width="13.140625" style="52" customWidth="1"/>
    <col min="7" max="7" width="2.85546875" style="52" customWidth="1"/>
    <col min="8" max="8" width="1.7109375" style="52" customWidth="1"/>
    <col min="9" max="9" width="0.85546875" style="52" customWidth="1"/>
    <col min="10" max="10" width="11.7109375" style="180" customWidth="1"/>
    <col min="11" max="11" width="0.85546875" style="52" customWidth="1"/>
    <col min="12" max="12" width="11.7109375" style="52" customWidth="1"/>
    <col min="13" max="13" width="0.85546875" style="52" customWidth="1"/>
    <col min="14" max="14" width="11.7109375" style="147" customWidth="1"/>
    <col min="15" max="15" width="0.85546875" style="52" customWidth="1"/>
    <col min="16" max="16" width="11.7109375" style="52" customWidth="1"/>
    <col min="17" max="16384" width="9.140625" style="52"/>
  </cols>
  <sheetData>
    <row r="1" spans="1:16" ht="21" customHeight="1" x14ac:dyDescent="0.2">
      <c r="A1" s="269" t="s">
        <v>111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21" customHeight="1" x14ac:dyDescent="0.2">
      <c r="A2" s="271" t="s">
        <v>80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</row>
    <row r="3" spans="1:16" ht="21" customHeight="1" x14ac:dyDescent="0.2">
      <c r="A3" s="271" t="s">
        <v>51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</row>
    <row r="4" spans="1:16" ht="21" customHeight="1" x14ac:dyDescent="0.2">
      <c r="A4" s="271" t="s">
        <v>188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9.9499999999999993" customHeight="1" x14ac:dyDescent="0.2">
      <c r="N5" s="143"/>
    </row>
    <row r="6" spans="1:16" ht="21" customHeight="1" x14ac:dyDescent="0.2">
      <c r="A6" s="272" t="s">
        <v>0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</row>
    <row r="7" spans="1:16" s="185" customFormat="1" ht="17.100000000000001" customHeight="1" x14ac:dyDescent="0.2">
      <c r="A7" s="184"/>
      <c r="J7" s="268" t="s">
        <v>152</v>
      </c>
      <c r="K7" s="268"/>
      <c r="L7" s="268"/>
      <c r="M7" s="268"/>
      <c r="N7" s="268"/>
      <c r="O7" s="268"/>
      <c r="P7" s="268"/>
    </row>
    <row r="8" spans="1:16" s="185" customFormat="1" ht="17.100000000000001" customHeight="1" x14ac:dyDescent="0.2">
      <c r="J8" s="274" t="s">
        <v>63</v>
      </c>
      <c r="K8" s="274"/>
      <c r="L8" s="274"/>
      <c r="M8" s="186"/>
      <c r="N8" s="274" t="s">
        <v>64</v>
      </c>
      <c r="O8" s="274"/>
      <c r="P8" s="274"/>
    </row>
    <row r="9" spans="1:16" s="185" customFormat="1" ht="17.100000000000001" customHeight="1" x14ac:dyDescent="0.2">
      <c r="F9" s="273" t="s">
        <v>1</v>
      </c>
      <c r="G9" s="273"/>
      <c r="H9" s="273"/>
      <c r="J9" s="187" t="s">
        <v>189</v>
      </c>
      <c r="K9" s="191"/>
      <c r="L9" s="189" t="s">
        <v>143</v>
      </c>
      <c r="N9" s="189" t="s">
        <v>189</v>
      </c>
      <c r="O9" s="191"/>
      <c r="P9" s="189" t="s">
        <v>143</v>
      </c>
    </row>
    <row r="10" spans="1:16" s="185" customFormat="1" ht="17.100000000000001" customHeight="1" x14ac:dyDescent="0.2">
      <c r="A10" s="192" t="s">
        <v>2</v>
      </c>
      <c r="G10" s="251"/>
      <c r="H10" s="251"/>
      <c r="J10" s="252"/>
      <c r="K10" s="253"/>
      <c r="L10" s="253"/>
      <c r="M10" s="237"/>
      <c r="N10" s="254"/>
      <c r="O10" s="253"/>
      <c r="P10" s="255"/>
    </row>
    <row r="11" spans="1:16" s="185" customFormat="1" ht="17.100000000000001" customHeight="1" x14ac:dyDescent="0.2">
      <c r="A11" s="185" t="s">
        <v>3</v>
      </c>
      <c r="G11" s="199">
        <v>5</v>
      </c>
      <c r="H11" s="233"/>
      <c r="J11" s="211">
        <v>90727340.510000005</v>
      </c>
      <c r="K11" s="256"/>
      <c r="L11" s="257">
        <v>47830549.509999998</v>
      </c>
      <c r="M11" s="214"/>
      <c r="N11" s="211">
        <v>61852089.310000002</v>
      </c>
      <c r="O11" s="214"/>
      <c r="P11" s="257">
        <v>11372351.76</v>
      </c>
    </row>
    <row r="12" spans="1:16" s="185" customFormat="1" ht="17.100000000000001" customHeight="1" x14ac:dyDescent="0.2">
      <c r="A12" s="185" t="s">
        <v>118</v>
      </c>
      <c r="G12" s="199" t="s">
        <v>175</v>
      </c>
      <c r="J12" s="211"/>
      <c r="K12" s="240"/>
      <c r="L12" s="257"/>
      <c r="M12" s="214"/>
      <c r="N12" s="211"/>
      <c r="O12" s="214"/>
      <c r="P12" s="257"/>
    </row>
    <row r="13" spans="1:16" s="185" customFormat="1" ht="17.100000000000001" customHeight="1" x14ac:dyDescent="0.2">
      <c r="B13" s="221" t="s">
        <v>8</v>
      </c>
      <c r="C13" s="185" t="s">
        <v>161</v>
      </c>
      <c r="G13" s="199"/>
      <c r="J13" s="175">
        <v>0</v>
      </c>
      <c r="K13" s="240"/>
      <c r="L13" s="175">
        <v>813473.06</v>
      </c>
      <c r="M13" s="214"/>
      <c r="N13" s="211">
        <v>250687351.66999999</v>
      </c>
      <c r="O13" s="211"/>
      <c r="P13" s="211">
        <v>310638485.18000001</v>
      </c>
    </row>
    <row r="14" spans="1:16" s="185" customFormat="1" ht="17.100000000000001" customHeight="1" x14ac:dyDescent="0.2">
      <c r="B14" s="221" t="s">
        <v>8</v>
      </c>
      <c r="C14" s="185" t="s">
        <v>162</v>
      </c>
      <c r="G14" s="199"/>
      <c r="J14" s="211">
        <v>373261945.29000002</v>
      </c>
      <c r="K14" s="240"/>
      <c r="L14" s="257">
        <v>430212538.88</v>
      </c>
      <c r="M14" s="214"/>
      <c r="N14" s="211">
        <v>214119527.41999999</v>
      </c>
      <c r="O14" s="211"/>
      <c r="P14" s="211">
        <v>316058502.62999994</v>
      </c>
    </row>
    <row r="15" spans="1:16" s="185" customFormat="1" ht="17.100000000000001" customHeight="1" x14ac:dyDescent="0.2">
      <c r="A15" s="185" t="s">
        <v>136</v>
      </c>
      <c r="B15" s="221"/>
      <c r="G15" s="199">
        <v>7</v>
      </c>
      <c r="H15" s="200"/>
      <c r="J15" s="211">
        <v>122051389.14</v>
      </c>
      <c r="K15" s="240"/>
      <c r="L15" s="257">
        <v>49581470.57</v>
      </c>
      <c r="M15" s="214"/>
      <c r="N15" s="175">
        <v>0</v>
      </c>
      <c r="O15" s="175"/>
      <c r="P15" s="175">
        <v>0</v>
      </c>
    </row>
    <row r="16" spans="1:16" s="185" customFormat="1" ht="17.100000000000001" customHeight="1" x14ac:dyDescent="0.2">
      <c r="A16" s="185" t="s">
        <v>137</v>
      </c>
      <c r="B16" s="221"/>
      <c r="G16" s="199"/>
      <c r="H16" s="200"/>
      <c r="J16" s="211"/>
      <c r="K16" s="240"/>
      <c r="L16" s="257"/>
      <c r="M16" s="214"/>
      <c r="N16" s="175"/>
      <c r="O16" s="175"/>
      <c r="P16" s="175"/>
    </row>
    <row r="17" spans="1:16" s="185" customFormat="1" ht="17.100000000000001" customHeight="1" x14ac:dyDescent="0.2">
      <c r="B17" s="185" t="s">
        <v>132</v>
      </c>
      <c r="G17" s="199">
        <v>8</v>
      </c>
      <c r="H17" s="200"/>
      <c r="J17" s="211">
        <v>34428477.549999997</v>
      </c>
      <c r="K17" s="240"/>
      <c r="L17" s="257">
        <v>16916918.879999999</v>
      </c>
      <c r="M17" s="214"/>
      <c r="N17" s="175">
        <v>0</v>
      </c>
      <c r="O17" s="175"/>
      <c r="P17" s="175">
        <v>0</v>
      </c>
    </row>
    <row r="18" spans="1:16" s="185" customFormat="1" ht="17.100000000000001" customHeight="1" x14ac:dyDescent="0.2">
      <c r="A18" s="239" t="s">
        <v>144</v>
      </c>
      <c r="G18" s="199">
        <v>4</v>
      </c>
      <c r="H18" s="200"/>
      <c r="J18" s="175">
        <v>0</v>
      </c>
      <c r="K18" s="240"/>
      <c r="L18" s="175">
        <v>0</v>
      </c>
      <c r="M18" s="214"/>
      <c r="N18" s="175">
        <v>36433206.469999999</v>
      </c>
      <c r="O18" s="214"/>
      <c r="P18" s="175">
        <v>0</v>
      </c>
    </row>
    <row r="19" spans="1:16" s="185" customFormat="1" ht="17.100000000000001" customHeight="1" x14ac:dyDescent="0.2">
      <c r="A19" s="239" t="s">
        <v>56</v>
      </c>
      <c r="G19" s="199">
        <v>9</v>
      </c>
      <c r="H19" s="200"/>
      <c r="J19" s="211">
        <v>549620585.15999997</v>
      </c>
      <c r="K19" s="240"/>
      <c r="L19" s="257">
        <v>657962921.71000004</v>
      </c>
      <c r="M19" s="214"/>
      <c r="N19" s="211">
        <v>303512130.09000003</v>
      </c>
      <c r="O19" s="214"/>
      <c r="P19" s="257">
        <v>424008173.96999997</v>
      </c>
    </row>
    <row r="20" spans="1:16" s="185" customFormat="1" ht="17.100000000000001" customHeight="1" x14ac:dyDescent="0.2">
      <c r="A20" s="185" t="s">
        <v>4</v>
      </c>
      <c r="G20" s="199"/>
      <c r="H20" s="200"/>
      <c r="J20" s="211">
        <v>29836470.68</v>
      </c>
      <c r="K20" s="258"/>
      <c r="L20" s="257">
        <v>30060937.870000001</v>
      </c>
      <c r="M20" s="214"/>
      <c r="N20" s="211">
        <v>117411.87</v>
      </c>
      <c r="O20" s="222"/>
      <c r="P20" s="257">
        <v>8147780.9100000001</v>
      </c>
    </row>
    <row r="21" spans="1:16" s="185" customFormat="1" ht="17.100000000000001" customHeight="1" x14ac:dyDescent="0.2">
      <c r="A21" s="192" t="s">
        <v>5</v>
      </c>
      <c r="G21" s="259"/>
      <c r="H21" s="260"/>
      <c r="J21" s="249">
        <f>SUM(J11:J20)</f>
        <v>1199926208.3300002</v>
      </c>
      <c r="K21" s="258"/>
      <c r="L21" s="249">
        <v>1233378810.48</v>
      </c>
      <c r="M21" s="211"/>
      <c r="N21" s="249">
        <f>SUM(N11:N20)</f>
        <v>866721716.83000004</v>
      </c>
      <c r="O21" s="218"/>
      <c r="P21" s="249">
        <v>1070225294.4499999</v>
      </c>
    </row>
    <row r="22" spans="1:16" s="185" customFormat="1" ht="17.100000000000001" customHeight="1" x14ac:dyDescent="0.2">
      <c r="A22" s="192" t="s">
        <v>6</v>
      </c>
      <c r="G22" s="259"/>
      <c r="H22" s="260"/>
      <c r="I22" s="229"/>
      <c r="J22" s="217"/>
      <c r="K22" s="261"/>
      <c r="L22" s="216"/>
      <c r="M22" s="214"/>
      <c r="N22" s="195"/>
      <c r="O22" s="209"/>
      <c r="P22" s="216"/>
    </row>
    <row r="23" spans="1:16" s="185" customFormat="1" ht="17.100000000000001" customHeight="1" x14ac:dyDescent="0.2">
      <c r="A23" s="239" t="s">
        <v>138</v>
      </c>
      <c r="G23" s="199">
        <v>8</v>
      </c>
      <c r="H23" s="200"/>
      <c r="I23" s="229"/>
      <c r="J23" s="211">
        <v>292069044.57999998</v>
      </c>
      <c r="K23" s="258"/>
      <c r="L23" s="257">
        <v>140778032.27000001</v>
      </c>
      <c r="M23" s="214"/>
      <c r="N23" s="175">
        <v>0</v>
      </c>
      <c r="O23" s="175"/>
      <c r="P23" s="175">
        <v>0</v>
      </c>
    </row>
    <row r="24" spans="1:16" s="185" customFormat="1" ht="17.100000000000001" customHeight="1" x14ac:dyDescent="0.2">
      <c r="A24" s="239" t="s">
        <v>124</v>
      </c>
      <c r="G24" s="199">
        <v>10</v>
      </c>
      <c r="H24" s="200"/>
      <c r="I24" s="229"/>
      <c r="J24" s="211">
        <v>106711878.43000001</v>
      </c>
      <c r="K24" s="258"/>
      <c r="L24" s="257">
        <v>98507464</v>
      </c>
      <c r="M24" s="214"/>
      <c r="N24" s="211">
        <v>86120000</v>
      </c>
      <c r="O24" s="222"/>
      <c r="P24" s="257">
        <v>86120000</v>
      </c>
    </row>
    <row r="25" spans="1:16" s="185" customFormat="1" ht="17.100000000000001" customHeight="1" x14ac:dyDescent="0.2">
      <c r="A25" s="239" t="s">
        <v>65</v>
      </c>
      <c r="G25" s="199">
        <v>11</v>
      </c>
      <c r="H25" s="200"/>
      <c r="I25" s="229"/>
      <c r="J25" s="175">
        <v>0</v>
      </c>
      <c r="K25" s="175"/>
      <c r="L25" s="175">
        <v>0</v>
      </c>
      <c r="M25" s="214"/>
      <c r="N25" s="211">
        <v>167246885.03999999</v>
      </c>
      <c r="O25" s="222"/>
      <c r="P25" s="257">
        <v>97246885.040000007</v>
      </c>
    </row>
    <row r="26" spans="1:16" s="185" customFormat="1" ht="17.100000000000001" customHeight="1" x14ac:dyDescent="0.2">
      <c r="A26" s="239" t="s">
        <v>110</v>
      </c>
      <c r="G26" s="199">
        <v>4</v>
      </c>
      <c r="H26" s="200"/>
      <c r="I26" s="229"/>
      <c r="J26" s="175">
        <v>0</v>
      </c>
      <c r="K26" s="175"/>
      <c r="L26" s="175">
        <v>0</v>
      </c>
      <c r="M26" s="214"/>
      <c r="N26" s="211">
        <v>154154136.84999999</v>
      </c>
      <c r="O26" s="222"/>
      <c r="P26" s="257">
        <v>197091692.18000001</v>
      </c>
    </row>
    <row r="27" spans="1:16" s="185" customFormat="1" ht="17.100000000000001" customHeight="1" x14ac:dyDescent="0.2">
      <c r="A27" s="239" t="s">
        <v>114</v>
      </c>
      <c r="G27" s="199">
        <v>12</v>
      </c>
      <c r="H27" s="200"/>
      <c r="I27" s="229"/>
      <c r="J27" s="211">
        <v>11151910.5</v>
      </c>
      <c r="K27" s="258"/>
      <c r="L27" s="257">
        <v>11151910.5</v>
      </c>
      <c r="M27" s="214"/>
      <c r="N27" s="211">
        <v>36113504.140000001</v>
      </c>
      <c r="O27" s="222"/>
      <c r="P27" s="257">
        <v>37572434.340000004</v>
      </c>
    </row>
    <row r="28" spans="1:16" s="185" customFormat="1" ht="17.100000000000001" customHeight="1" x14ac:dyDescent="0.2">
      <c r="A28" s="185" t="s">
        <v>57</v>
      </c>
      <c r="G28" s="199">
        <v>13</v>
      </c>
      <c r="H28" s="262"/>
      <c r="I28" s="229"/>
      <c r="J28" s="211">
        <v>377375647.25</v>
      </c>
      <c r="K28" s="258"/>
      <c r="L28" s="257">
        <v>396752015.96000004</v>
      </c>
      <c r="M28" s="214"/>
      <c r="N28" s="211">
        <v>214729077.41999999</v>
      </c>
      <c r="O28" s="222"/>
      <c r="P28" s="257">
        <v>235060020.93000001</v>
      </c>
    </row>
    <row r="29" spans="1:16" s="185" customFormat="1" ht="17.100000000000001" customHeight="1" x14ac:dyDescent="0.2">
      <c r="A29" s="198" t="s">
        <v>116</v>
      </c>
      <c r="B29" s="198"/>
      <c r="G29" s="199">
        <v>14</v>
      </c>
      <c r="H29" s="200"/>
      <c r="I29" s="229"/>
      <c r="J29" s="211">
        <v>49972354.170000002</v>
      </c>
      <c r="K29" s="258"/>
      <c r="L29" s="257">
        <v>57340716.399999991</v>
      </c>
      <c r="M29" s="214"/>
      <c r="N29" s="211">
        <v>49972354.170000002</v>
      </c>
      <c r="O29" s="222"/>
      <c r="P29" s="257">
        <v>57340716.399999991</v>
      </c>
    </row>
    <row r="30" spans="1:16" s="185" customFormat="1" ht="17.100000000000001" customHeight="1" x14ac:dyDescent="0.2">
      <c r="A30" s="198" t="s">
        <v>89</v>
      </c>
      <c r="B30" s="198"/>
      <c r="G30" s="199"/>
      <c r="H30" s="200"/>
      <c r="I30" s="229"/>
      <c r="J30" s="211">
        <v>1346938.25</v>
      </c>
      <c r="K30" s="258"/>
      <c r="L30" s="257">
        <v>1358392.89</v>
      </c>
      <c r="M30" s="214"/>
      <c r="N30" s="211">
        <v>531824.45000000007</v>
      </c>
      <c r="O30" s="222"/>
      <c r="P30" s="257">
        <v>439244.97000000009</v>
      </c>
    </row>
    <row r="31" spans="1:16" s="185" customFormat="1" ht="17.100000000000001" customHeight="1" x14ac:dyDescent="0.2">
      <c r="A31" s="198" t="s">
        <v>61</v>
      </c>
      <c r="B31" s="198"/>
      <c r="G31" s="199">
        <v>15</v>
      </c>
      <c r="H31" s="246"/>
      <c r="I31" s="229"/>
      <c r="J31" s="211">
        <v>23086818.780000001</v>
      </c>
      <c r="K31" s="258"/>
      <c r="L31" s="257">
        <v>19657246.16</v>
      </c>
      <c r="M31" s="214"/>
      <c r="N31" s="211">
        <v>11492682.810000001</v>
      </c>
      <c r="O31" s="222"/>
      <c r="P31" s="257">
        <v>9973443.8400000017</v>
      </c>
    </row>
    <row r="32" spans="1:16" s="185" customFormat="1" ht="17.100000000000001" customHeight="1" x14ac:dyDescent="0.2">
      <c r="A32" s="185" t="s">
        <v>7</v>
      </c>
      <c r="B32" s="198"/>
      <c r="G32" s="233"/>
      <c r="H32" s="233"/>
      <c r="I32" s="229"/>
      <c r="J32" s="211">
        <v>45627719.850000001</v>
      </c>
      <c r="K32" s="258"/>
      <c r="L32" s="257">
        <v>30551655.870000001</v>
      </c>
      <c r="M32" s="214"/>
      <c r="N32" s="211">
        <v>7769922.3200000003</v>
      </c>
      <c r="O32" s="214"/>
      <c r="P32" s="257">
        <v>7803612.3200000003</v>
      </c>
    </row>
    <row r="33" spans="1:16" s="185" customFormat="1" ht="17.100000000000001" customHeight="1" x14ac:dyDescent="0.2">
      <c r="A33" s="192" t="s">
        <v>9</v>
      </c>
      <c r="G33" s="251"/>
      <c r="H33" s="251"/>
      <c r="I33" s="229"/>
      <c r="J33" s="249">
        <f>SUM(J23:J32)</f>
        <v>907342311.80999994</v>
      </c>
      <c r="K33" s="258"/>
      <c r="L33" s="263">
        <v>756097434.04999995</v>
      </c>
      <c r="M33" s="214"/>
      <c r="N33" s="264">
        <f>SUM(N23:N32)</f>
        <v>728130387.19999993</v>
      </c>
      <c r="O33" s="222"/>
      <c r="P33" s="263">
        <v>728648050.0200001</v>
      </c>
    </row>
    <row r="34" spans="1:16" s="185" customFormat="1" ht="17.100000000000001" customHeight="1" thickBot="1" x14ac:dyDescent="0.25">
      <c r="A34" s="192" t="s">
        <v>10</v>
      </c>
      <c r="G34" s="251"/>
      <c r="H34" s="251"/>
      <c r="J34" s="230">
        <f>J33+J21</f>
        <v>2107268520.1400001</v>
      </c>
      <c r="K34" s="258"/>
      <c r="L34" s="210">
        <v>1989476244.5300002</v>
      </c>
      <c r="M34" s="214"/>
      <c r="N34" s="205">
        <f>N33+N21</f>
        <v>1594852104.03</v>
      </c>
      <c r="O34" s="222"/>
      <c r="P34" s="210">
        <v>1798873344.4700003</v>
      </c>
    </row>
    <row r="35" spans="1:16" s="54" customFormat="1" ht="18" customHeight="1" thickTop="1" x14ac:dyDescent="0.2">
      <c r="A35" s="79"/>
      <c r="G35" s="82"/>
      <c r="H35" s="82"/>
      <c r="J35" s="181"/>
      <c r="K35" s="39"/>
      <c r="L35" s="83"/>
      <c r="N35" s="144"/>
      <c r="O35" s="39"/>
      <c r="P35" s="83"/>
    </row>
    <row r="36" spans="1:16" s="54" customFormat="1" ht="18" customHeight="1" x14ac:dyDescent="0.2">
      <c r="A36" s="79"/>
      <c r="G36" s="82"/>
      <c r="H36" s="82"/>
      <c r="J36" s="181"/>
      <c r="K36" s="39"/>
      <c r="L36" s="83"/>
      <c r="N36" s="145"/>
      <c r="O36" s="39"/>
      <c r="P36" s="83"/>
    </row>
    <row r="37" spans="1:16" s="54" customFormat="1" ht="18" customHeight="1" x14ac:dyDescent="0.2">
      <c r="A37" s="79"/>
      <c r="G37" s="82"/>
      <c r="H37" s="82"/>
      <c r="J37" s="181"/>
      <c r="K37" s="39"/>
      <c r="L37" s="83"/>
      <c r="N37" s="145"/>
      <c r="O37" s="39"/>
    </row>
    <row r="38" spans="1:16" s="54" customFormat="1" ht="18" customHeight="1" x14ac:dyDescent="0.2">
      <c r="A38" s="79"/>
      <c r="G38" s="82"/>
      <c r="H38" s="82"/>
      <c r="J38" s="181"/>
      <c r="K38" s="39"/>
      <c r="L38" s="83"/>
      <c r="N38" s="145"/>
      <c r="O38" s="39"/>
    </row>
    <row r="39" spans="1:16" ht="21" customHeight="1" x14ac:dyDescent="0.2">
      <c r="A39" s="269" t="s">
        <v>112</v>
      </c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270"/>
    </row>
    <row r="40" spans="1:16" ht="21" customHeight="1" x14ac:dyDescent="0.2">
      <c r="A40" s="271" t="s">
        <v>80</v>
      </c>
      <c r="B40" s="271"/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</row>
    <row r="41" spans="1:16" ht="21" customHeight="1" x14ac:dyDescent="0.2">
      <c r="A41" s="271" t="s">
        <v>87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</row>
    <row r="42" spans="1:16" ht="21" customHeight="1" x14ac:dyDescent="0.2">
      <c r="A42" s="271" t="s">
        <v>188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</row>
    <row r="43" spans="1:16" ht="9.9499999999999993" customHeight="1" x14ac:dyDescent="0.2">
      <c r="N43" s="143"/>
    </row>
    <row r="44" spans="1:16" ht="21" customHeight="1" x14ac:dyDescent="0.2">
      <c r="A44" s="272" t="s">
        <v>11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1"/>
    </row>
    <row r="45" spans="1:16" s="185" customFormat="1" ht="15.95" customHeight="1" x14ac:dyDescent="0.2">
      <c r="A45" s="184"/>
      <c r="J45" s="268" t="s">
        <v>152</v>
      </c>
      <c r="K45" s="268"/>
      <c r="L45" s="268"/>
      <c r="M45" s="268"/>
      <c r="N45" s="268"/>
      <c r="O45" s="268"/>
      <c r="P45" s="268"/>
    </row>
    <row r="46" spans="1:16" s="185" customFormat="1" ht="15.95" customHeight="1" x14ac:dyDescent="0.2">
      <c r="J46" s="275" t="s">
        <v>63</v>
      </c>
      <c r="K46" s="275"/>
      <c r="L46" s="275"/>
      <c r="M46" s="231"/>
      <c r="N46" s="275" t="s">
        <v>64</v>
      </c>
      <c r="O46" s="275"/>
      <c r="P46" s="275"/>
    </row>
    <row r="47" spans="1:16" s="185" customFormat="1" ht="15.95" customHeight="1" x14ac:dyDescent="0.2">
      <c r="F47" s="273" t="s">
        <v>1</v>
      </c>
      <c r="G47" s="273"/>
      <c r="H47" s="273"/>
      <c r="J47" s="187" t="s">
        <v>189</v>
      </c>
      <c r="K47" s="188"/>
      <c r="L47" s="232" t="s">
        <v>143</v>
      </c>
      <c r="M47" s="190"/>
      <c r="N47" s="187" t="s">
        <v>189</v>
      </c>
      <c r="O47" s="188"/>
      <c r="P47" s="232" t="s">
        <v>143</v>
      </c>
    </row>
    <row r="48" spans="1:16" s="185" customFormat="1" ht="15.95" customHeight="1" x14ac:dyDescent="0.2">
      <c r="A48" s="192" t="s">
        <v>12</v>
      </c>
      <c r="G48" s="233"/>
      <c r="H48" s="233"/>
      <c r="J48" s="179"/>
      <c r="K48" s="234"/>
      <c r="L48" s="234"/>
      <c r="N48" s="235"/>
      <c r="O48" s="234"/>
      <c r="P48" s="236"/>
    </row>
    <row r="49" spans="1:16" s="185" customFormat="1" ht="15.95" customHeight="1" x14ac:dyDescent="0.2">
      <c r="A49" s="185" t="s">
        <v>208</v>
      </c>
      <c r="G49" s="199">
        <v>16</v>
      </c>
      <c r="H49" s="233"/>
      <c r="J49" s="179">
        <v>569106424.05999994</v>
      </c>
      <c r="K49" s="234"/>
      <c r="L49" s="237">
        <v>830554345.85000014</v>
      </c>
      <c r="N49" s="211">
        <v>451179354.80000001</v>
      </c>
      <c r="O49" s="234"/>
      <c r="P49" s="238">
        <v>720523979.81000006</v>
      </c>
    </row>
    <row r="50" spans="1:16" s="185" customFormat="1" ht="15.95" customHeight="1" x14ac:dyDescent="0.2">
      <c r="A50" s="185" t="s">
        <v>121</v>
      </c>
      <c r="G50" s="199">
        <v>17</v>
      </c>
      <c r="H50" s="200"/>
      <c r="J50" s="211">
        <v>155009076.27000001</v>
      </c>
      <c r="K50" s="222"/>
      <c r="L50" s="211">
        <v>106893469.58000007</v>
      </c>
      <c r="M50" s="214"/>
      <c r="N50" s="211">
        <v>69629793.979999989</v>
      </c>
      <c r="O50" s="222"/>
      <c r="P50" s="211">
        <v>48975314.689999998</v>
      </c>
    </row>
    <row r="51" spans="1:16" s="185" customFormat="1" ht="15.95" customHeight="1" x14ac:dyDescent="0.2">
      <c r="A51" s="185" t="s">
        <v>190</v>
      </c>
      <c r="G51" s="199"/>
      <c r="H51" s="200"/>
      <c r="J51" s="179"/>
      <c r="K51" s="222"/>
      <c r="L51" s="211"/>
      <c r="M51" s="214"/>
      <c r="N51" s="211"/>
      <c r="O51" s="222"/>
      <c r="P51" s="211"/>
    </row>
    <row r="52" spans="1:16" s="185" customFormat="1" ht="15.95" customHeight="1" x14ac:dyDescent="0.2">
      <c r="A52" s="239"/>
      <c r="B52" s="185" t="s">
        <v>132</v>
      </c>
      <c r="G52" s="199">
        <v>18</v>
      </c>
      <c r="H52" s="200"/>
      <c r="J52" s="211">
        <v>16986371.77</v>
      </c>
      <c r="K52" s="222"/>
      <c r="L52" s="211">
        <v>7832563.4500000011</v>
      </c>
      <c r="M52" s="214"/>
      <c r="N52" s="211">
        <v>1045246.0500000002</v>
      </c>
      <c r="O52" s="222"/>
      <c r="P52" s="211">
        <v>2325038.1900000004</v>
      </c>
    </row>
    <row r="53" spans="1:16" s="185" customFormat="1" ht="15.95" customHeight="1" x14ac:dyDescent="0.2">
      <c r="A53" s="185" t="s">
        <v>211</v>
      </c>
      <c r="G53" s="199"/>
      <c r="H53" s="200"/>
      <c r="J53" s="211"/>
      <c r="K53" s="222"/>
      <c r="L53" s="211"/>
      <c r="M53" s="214"/>
      <c r="N53" s="211"/>
      <c r="O53" s="222"/>
      <c r="P53" s="175"/>
    </row>
    <row r="54" spans="1:16" s="185" customFormat="1" ht="15.95" customHeight="1" x14ac:dyDescent="0.2">
      <c r="A54" s="239"/>
      <c r="B54" s="185" t="s">
        <v>132</v>
      </c>
      <c r="G54" s="199">
        <v>19</v>
      </c>
      <c r="H54" s="200"/>
      <c r="J54" s="211">
        <v>24840000</v>
      </c>
      <c r="K54" s="222"/>
      <c r="L54" s="211">
        <v>33600000</v>
      </c>
      <c r="M54" s="214"/>
      <c r="N54" s="175">
        <v>0</v>
      </c>
      <c r="O54" s="222"/>
      <c r="P54" s="175">
        <v>0</v>
      </c>
    </row>
    <row r="55" spans="1:16" s="185" customFormat="1" ht="15.95" customHeight="1" x14ac:dyDescent="0.2">
      <c r="A55" s="239" t="s">
        <v>160</v>
      </c>
      <c r="G55" s="199"/>
      <c r="H55" s="200"/>
      <c r="J55" s="211">
        <v>2895549.05</v>
      </c>
      <c r="K55" s="240"/>
      <c r="L55" s="175">
        <v>463942.65</v>
      </c>
      <c r="M55" s="214"/>
      <c r="N55" s="211">
        <v>2895549.05</v>
      </c>
      <c r="O55" s="214"/>
      <c r="P55" s="175">
        <v>463942.65</v>
      </c>
    </row>
    <row r="56" spans="1:16" s="185" customFormat="1" ht="15.95" customHeight="1" x14ac:dyDescent="0.2">
      <c r="A56" s="198" t="s">
        <v>96</v>
      </c>
      <c r="G56" s="199"/>
      <c r="H56" s="200"/>
      <c r="J56" s="241">
        <v>28899348.629999999</v>
      </c>
      <c r="K56" s="222"/>
      <c r="L56" s="211">
        <v>36325.1</v>
      </c>
      <c r="M56" s="214"/>
      <c r="N56" s="211">
        <v>7388064.3399999999</v>
      </c>
      <c r="O56" s="222"/>
      <c r="P56" s="211">
        <v>36325.1</v>
      </c>
    </row>
    <row r="57" spans="1:16" s="185" customFormat="1" ht="15.95" customHeight="1" x14ac:dyDescent="0.2">
      <c r="A57" s="198" t="s">
        <v>92</v>
      </c>
      <c r="G57" s="199"/>
      <c r="H57" s="200"/>
      <c r="J57" s="211">
        <v>2969229.68</v>
      </c>
      <c r="K57" s="222"/>
      <c r="L57" s="211">
        <v>1573399.14</v>
      </c>
      <c r="M57" s="214"/>
      <c r="N57" s="211">
        <v>1441704.3599999999</v>
      </c>
      <c r="O57" s="222"/>
      <c r="P57" s="211">
        <v>833021.07</v>
      </c>
    </row>
    <row r="58" spans="1:16" s="185" customFormat="1" ht="15.95" customHeight="1" x14ac:dyDescent="0.2">
      <c r="A58" s="192" t="s">
        <v>13</v>
      </c>
      <c r="B58" s="198"/>
      <c r="G58" s="242"/>
      <c r="H58" s="243"/>
      <c r="J58" s="244">
        <f>SUM(J49:J57)</f>
        <v>800705999.4599998</v>
      </c>
      <c r="K58" s="222"/>
      <c r="L58" s="244">
        <v>980954045.77000022</v>
      </c>
      <c r="M58" s="214"/>
      <c r="N58" s="244">
        <f>SUM(N49:N57)</f>
        <v>533579712.57999998</v>
      </c>
      <c r="O58" s="222"/>
      <c r="P58" s="244">
        <v>773157621.51000011</v>
      </c>
    </row>
    <row r="59" spans="1:16" s="185" customFormat="1" ht="15.95" customHeight="1" x14ac:dyDescent="0.2">
      <c r="A59" s="192" t="s">
        <v>14</v>
      </c>
      <c r="B59" s="198"/>
      <c r="G59" s="242"/>
      <c r="H59" s="243"/>
      <c r="J59" s="218"/>
      <c r="K59" s="209"/>
      <c r="L59" s="218"/>
      <c r="M59" s="214"/>
      <c r="N59" s="245"/>
      <c r="O59" s="209"/>
      <c r="P59" s="218"/>
    </row>
    <row r="60" spans="1:16" s="185" customFormat="1" ht="15.95" customHeight="1" x14ac:dyDescent="0.2">
      <c r="A60" s="198" t="s">
        <v>117</v>
      </c>
      <c r="G60" s="199">
        <v>18</v>
      </c>
      <c r="H60" s="200"/>
      <c r="J60" s="211">
        <v>95443808.319999993</v>
      </c>
      <c r="K60" s="222"/>
      <c r="L60" s="211">
        <v>54163765.460000008</v>
      </c>
      <c r="M60" s="214"/>
      <c r="N60" s="211">
        <v>20817543.649999999</v>
      </c>
      <c r="O60" s="222"/>
      <c r="P60" s="211">
        <v>25283553.860000003</v>
      </c>
    </row>
    <row r="61" spans="1:16" s="185" customFormat="1" ht="15.95" customHeight="1" x14ac:dyDescent="0.2">
      <c r="A61" s="198" t="s">
        <v>58</v>
      </c>
      <c r="G61" s="199">
        <v>19</v>
      </c>
      <c r="H61" s="200"/>
      <c r="J61" s="211">
        <v>100684932.37</v>
      </c>
      <c r="K61" s="222"/>
      <c r="L61" s="175">
        <v>2012000</v>
      </c>
      <c r="M61" s="175"/>
      <c r="N61" s="175">
        <v>0</v>
      </c>
      <c r="O61" s="175"/>
      <c r="P61" s="175">
        <v>0</v>
      </c>
    </row>
    <row r="62" spans="1:16" s="185" customFormat="1" ht="15.95" customHeight="1" x14ac:dyDescent="0.2">
      <c r="A62" s="198" t="s">
        <v>125</v>
      </c>
      <c r="G62" s="199">
        <v>20</v>
      </c>
      <c r="H62" s="246"/>
      <c r="J62" s="211">
        <v>15764963.42</v>
      </c>
      <c r="K62" s="222"/>
      <c r="L62" s="211">
        <v>13735459.42</v>
      </c>
      <c r="M62" s="214"/>
      <c r="N62" s="211">
        <v>14600518.42</v>
      </c>
      <c r="O62" s="222"/>
      <c r="P62" s="211">
        <v>13025624.42</v>
      </c>
    </row>
    <row r="63" spans="1:16" s="185" customFormat="1" ht="15.95" customHeight="1" x14ac:dyDescent="0.2">
      <c r="A63" s="247" t="s">
        <v>66</v>
      </c>
      <c r="G63" s="246"/>
      <c r="H63" s="246"/>
      <c r="J63" s="211">
        <v>812479.47</v>
      </c>
      <c r="K63" s="222"/>
      <c r="L63" s="211">
        <v>145093.46000000002</v>
      </c>
      <c r="M63" s="214"/>
      <c r="N63" s="211">
        <v>145093.46000000002</v>
      </c>
      <c r="O63" s="222"/>
      <c r="P63" s="211">
        <v>145093.46000000002</v>
      </c>
    </row>
    <row r="64" spans="1:16" s="185" customFormat="1" ht="15.95" customHeight="1" x14ac:dyDescent="0.2">
      <c r="A64" s="248" t="s">
        <v>53</v>
      </c>
      <c r="G64" s="233"/>
      <c r="H64" s="233"/>
      <c r="J64" s="249">
        <f>SUM(J60:J63)</f>
        <v>212706183.57999998</v>
      </c>
      <c r="K64" s="222"/>
      <c r="L64" s="249">
        <v>70056318.340000004</v>
      </c>
      <c r="M64" s="214"/>
      <c r="N64" s="249">
        <f>SUM(N60:N63)</f>
        <v>35563155.530000001</v>
      </c>
      <c r="O64" s="222"/>
      <c r="P64" s="249">
        <v>38454271.740000002</v>
      </c>
    </row>
    <row r="65" spans="1:16" s="185" customFormat="1" ht="15.95" customHeight="1" x14ac:dyDescent="0.2">
      <c r="A65" s="192" t="s">
        <v>15</v>
      </c>
      <c r="G65" s="233"/>
      <c r="H65" s="233"/>
      <c r="J65" s="250">
        <f>J58+J64</f>
        <v>1013412183.0399997</v>
      </c>
      <c r="K65" s="209"/>
      <c r="L65" s="250">
        <v>1051010364.1100003</v>
      </c>
      <c r="M65" s="214"/>
      <c r="N65" s="250">
        <f>N58+N64</f>
        <v>569142868.11000001</v>
      </c>
      <c r="O65" s="209"/>
      <c r="P65" s="250">
        <v>811611893.25000012</v>
      </c>
    </row>
    <row r="66" spans="1:16" s="185" customFormat="1" ht="15.95" customHeight="1" x14ac:dyDescent="0.2">
      <c r="A66" s="192" t="s">
        <v>16</v>
      </c>
      <c r="J66" s="193"/>
      <c r="K66" s="194"/>
      <c r="L66" s="194"/>
      <c r="M66" s="190"/>
      <c r="N66" s="195"/>
      <c r="O66" s="196"/>
      <c r="P66" s="197"/>
    </row>
    <row r="67" spans="1:16" s="185" customFormat="1" ht="15.95" customHeight="1" x14ac:dyDescent="0.2">
      <c r="A67" s="198" t="s">
        <v>35</v>
      </c>
      <c r="G67" s="190"/>
      <c r="H67" s="190"/>
      <c r="J67" s="193"/>
      <c r="K67" s="194"/>
      <c r="L67" s="194"/>
      <c r="M67" s="190"/>
      <c r="N67" s="195"/>
      <c r="O67" s="196"/>
      <c r="P67" s="197"/>
    </row>
    <row r="68" spans="1:16" s="185" customFormat="1" ht="15.95" customHeight="1" x14ac:dyDescent="0.2">
      <c r="B68" s="198" t="s">
        <v>85</v>
      </c>
      <c r="G68" s="199">
        <v>25</v>
      </c>
      <c r="H68" s="200"/>
      <c r="J68" s="179"/>
      <c r="K68" s="201"/>
      <c r="L68" s="202"/>
      <c r="M68" s="201"/>
      <c r="N68" s="203"/>
      <c r="O68" s="204"/>
      <c r="P68" s="204"/>
    </row>
    <row r="69" spans="1:16" s="185" customFormat="1" ht="15.95" customHeight="1" thickBot="1" x14ac:dyDescent="0.25">
      <c r="B69" s="198"/>
      <c r="C69" s="185" t="s">
        <v>145</v>
      </c>
      <c r="G69" s="199"/>
      <c r="H69" s="200"/>
      <c r="J69" s="205">
        <v>316500075</v>
      </c>
      <c r="K69" s="206"/>
      <c r="L69" s="207">
        <v>316500075</v>
      </c>
      <c r="M69" s="208"/>
      <c r="N69" s="207">
        <v>316500075</v>
      </c>
      <c r="O69" s="209"/>
      <c r="P69" s="210">
        <v>316500075</v>
      </c>
    </row>
    <row r="70" spans="1:16" s="185" customFormat="1" ht="15.95" customHeight="1" thickTop="1" x14ac:dyDescent="0.2">
      <c r="B70" s="198" t="s">
        <v>17</v>
      </c>
      <c r="G70" s="199"/>
      <c r="H70" s="200"/>
      <c r="J70" s="211"/>
      <c r="K70" s="208"/>
      <c r="L70" s="212"/>
      <c r="M70" s="208"/>
      <c r="N70" s="213"/>
      <c r="O70" s="214"/>
      <c r="P70" s="214"/>
    </row>
    <row r="71" spans="1:16" s="185" customFormat="1" ht="15.95" customHeight="1" x14ac:dyDescent="0.2">
      <c r="B71" s="198"/>
      <c r="C71" s="185" t="s">
        <v>108</v>
      </c>
      <c r="G71" s="199"/>
      <c r="H71" s="200"/>
      <c r="J71" s="195">
        <v>211000050</v>
      </c>
      <c r="K71" s="206"/>
      <c r="L71" s="215">
        <v>211000050</v>
      </c>
      <c r="M71" s="208"/>
      <c r="N71" s="215">
        <v>211000050</v>
      </c>
      <c r="O71" s="209"/>
      <c r="P71" s="216">
        <v>211000050</v>
      </c>
    </row>
    <row r="72" spans="1:16" s="185" customFormat="1" ht="15.95" customHeight="1" x14ac:dyDescent="0.2">
      <c r="A72" s="198" t="s">
        <v>42</v>
      </c>
      <c r="G72" s="199"/>
      <c r="H72" s="200"/>
      <c r="J72" s="217">
        <v>300484880.94</v>
      </c>
      <c r="K72" s="206"/>
      <c r="L72" s="215">
        <v>300484880.94</v>
      </c>
      <c r="M72" s="208"/>
      <c r="N72" s="195">
        <v>300484880.94</v>
      </c>
      <c r="O72" s="209"/>
      <c r="P72" s="216">
        <v>300484880.94</v>
      </c>
    </row>
    <row r="73" spans="1:16" s="185" customFormat="1" ht="15.95" customHeight="1" x14ac:dyDescent="0.2">
      <c r="A73" s="185" t="s">
        <v>139</v>
      </c>
      <c r="B73" s="198"/>
      <c r="G73" s="199"/>
      <c r="H73" s="200"/>
      <c r="J73" s="218">
        <f>15971195.42+15389.81</f>
        <v>15986585.23</v>
      </c>
      <c r="K73" s="219"/>
      <c r="L73" s="220">
        <v>15971195.42</v>
      </c>
      <c r="M73" s="206"/>
      <c r="N73" s="175">
        <v>0</v>
      </c>
      <c r="O73" s="209"/>
      <c r="P73" s="175">
        <v>0</v>
      </c>
    </row>
    <row r="74" spans="1:16" s="185" customFormat="1" ht="15.95" customHeight="1" x14ac:dyDescent="0.2">
      <c r="A74" s="198" t="s">
        <v>18</v>
      </c>
      <c r="G74" s="200"/>
      <c r="H74" s="200"/>
      <c r="J74" s="217"/>
      <c r="K74" s="206"/>
      <c r="L74" s="215"/>
      <c r="M74" s="208"/>
      <c r="N74" s="195"/>
      <c r="O74" s="209"/>
      <c r="P74" s="216"/>
    </row>
    <row r="75" spans="1:16" s="185" customFormat="1" ht="15.95" customHeight="1" x14ac:dyDescent="0.2">
      <c r="B75" s="221" t="s">
        <v>8</v>
      </c>
      <c r="C75" s="198" t="s">
        <v>54</v>
      </c>
      <c r="G75" s="199"/>
      <c r="H75" s="200"/>
      <c r="J75" s="217">
        <v>21597701.690000001</v>
      </c>
      <c r="K75" s="219"/>
      <c r="L75" s="215">
        <v>21597701.690000001</v>
      </c>
      <c r="M75" s="208"/>
      <c r="N75" s="195">
        <v>21597701.690000001</v>
      </c>
      <c r="O75" s="222"/>
      <c r="P75" s="216">
        <v>21597701.690000001</v>
      </c>
    </row>
    <row r="76" spans="1:16" s="185" customFormat="1" ht="15.95" customHeight="1" x14ac:dyDescent="0.2">
      <c r="B76" s="221" t="s">
        <v>8</v>
      </c>
      <c r="C76" s="198" t="s">
        <v>43</v>
      </c>
      <c r="G76" s="200"/>
      <c r="H76" s="200"/>
      <c r="J76" s="172">
        <v>545119629.99000001</v>
      </c>
      <c r="K76" s="219"/>
      <c r="L76" s="223">
        <v>389826972.3599999</v>
      </c>
      <c r="M76" s="206"/>
      <c r="N76" s="224">
        <v>492626603.2900002</v>
      </c>
      <c r="O76" s="209"/>
      <c r="P76" s="225">
        <v>454178818.59000009</v>
      </c>
    </row>
    <row r="77" spans="1:16" s="185" customFormat="1" ht="15.95" customHeight="1" x14ac:dyDescent="0.2">
      <c r="A77" s="192" t="s">
        <v>82</v>
      </c>
      <c r="G77" s="200"/>
      <c r="H77" s="200"/>
      <c r="J77" s="218">
        <f>SUM(J71:J76)</f>
        <v>1094188847.8499999</v>
      </c>
      <c r="K77" s="219"/>
      <c r="L77" s="220">
        <v>938880800.40999997</v>
      </c>
      <c r="M77" s="219"/>
      <c r="N77" s="226">
        <f>SUM(N71:N76)</f>
        <v>1025709235.9200002</v>
      </c>
      <c r="O77" s="222"/>
      <c r="P77" s="227">
        <v>987261451.22000003</v>
      </c>
    </row>
    <row r="78" spans="1:16" s="185" customFormat="1" ht="15.95" customHeight="1" x14ac:dyDescent="0.2">
      <c r="A78" s="185" t="s">
        <v>68</v>
      </c>
      <c r="G78" s="200"/>
      <c r="H78" s="200"/>
      <c r="J78" s="172">
        <v>-332510.74999999988</v>
      </c>
      <c r="K78" s="219"/>
      <c r="L78" s="228">
        <v>-414919.99</v>
      </c>
      <c r="M78" s="208"/>
      <c r="N78" s="176">
        <v>0</v>
      </c>
      <c r="O78" s="222"/>
      <c r="P78" s="176">
        <v>0</v>
      </c>
    </row>
    <row r="79" spans="1:16" s="185" customFormat="1" ht="15.95" customHeight="1" x14ac:dyDescent="0.2">
      <c r="A79" s="192" t="s">
        <v>19</v>
      </c>
      <c r="G79" s="200"/>
      <c r="H79" s="200"/>
      <c r="J79" s="172">
        <f>SUM(J77:J78)</f>
        <v>1093856337.0999999</v>
      </c>
      <c r="K79" s="219"/>
      <c r="L79" s="223">
        <v>938465880.41999996</v>
      </c>
      <c r="M79" s="208"/>
      <c r="N79" s="224">
        <v>1025709235.9200002</v>
      </c>
      <c r="O79" s="222"/>
      <c r="P79" s="225">
        <v>987261451.22000003</v>
      </c>
    </row>
    <row r="80" spans="1:16" s="185" customFormat="1" ht="15.95" customHeight="1" thickBot="1" x14ac:dyDescent="0.25">
      <c r="A80" s="192" t="s">
        <v>20</v>
      </c>
      <c r="G80" s="200"/>
      <c r="H80" s="200"/>
      <c r="I80" s="229"/>
      <c r="J80" s="230">
        <f>J79+J65</f>
        <v>2107268520.1399996</v>
      </c>
      <c r="K80" s="219"/>
      <c r="L80" s="207">
        <v>1989476244.5300002</v>
      </c>
      <c r="M80" s="208"/>
      <c r="N80" s="205">
        <f>N79+N65</f>
        <v>1594852104.0300002</v>
      </c>
      <c r="O80" s="222"/>
      <c r="P80" s="210">
        <v>1798873344.4700003</v>
      </c>
    </row>
    <row r="81" spans="1:16" ht="21.95" customHeight="1" thickTop="1" x14ac:dyDescent="0.2">
      <c r="A81" s="60"/>
      <c r="G81" s="84"/>
      <c r="H81" s="84"/>
      <c r="I81" s="66"/>
      <c r="J81" s="182"/>
      <c r="K81" s="40"/>
      <c r="L81" s="40"/>
      <c r="N81" s="146"/>
      <c r="O81" s="40"/>
      <c r="P81" s="40"/>
    </row>
    <row r="82" spans="1:16" ht="21.95" customHeight="1" x14ac:dyDescent="0.2">
      <c r="A82" s="60"/>
      <c r="G82" s="84"/>
      <c r="H82" s="84"/>
      <c r="I82" s="66"/>
      <c r="J82" s="182"/>
      <c r="K82" s="40"/>
      <c r="L82" s="40"/>
      <c r="N82" s="146"/>
      <c r="O82" s="40"/>
      <c r="P82" s="40"/>
    </row>
  </sheetData>
  <mergeCells count="18">
    <mergeCell ref="F47:H47"/>
    <mergeCell ref="J8:L8"/>
    <mergeCell ref="N8:P8"/>
    <mergeCell ref="F9:H9"/>
    <mergeCell ref="A39:P39"/>
    <mergeCell ref="A40:P40"/>
    <mergeCell ref="A41:P41"/>
    <mergeCell ref="A42:P42"/>
    <mergeCell ref="A44:P44"/>
    <mergeCell ref="J45:P45"/>
    <mergeCell ref="J46:L46"/>
    <mergeCell ref="N46:P46"/>
    <mergeCell ref="J7:P7"/>
    <mergeCell ref="A1:P1"/>
    <mergeCell ref="A2:P2"/>
    <mergeCell ref="A3:P3"/>
    <mergeCell ref="A4:P4"/>
    <mergeCell ref="A6:P6"/>
  </mergeCells>
  <pageMargins left="0.98425196850393704" right="0.59055118110236227" top="0.78740157480314965" bottom="0.98425196850393704" header="0.78740157480314965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7A89B-DB22-4238-9DA6-0C6F195F93F9}">
  <sheetPr>
    <tabColor rgb="FFFFC000"/>
  </sheetPr>
  <dimension ref="A1:O63"/>
  <sheetViews>
    <sheetView view="pageBreakPreview" zoomScaleNormal="128" zoomScaleSheetLayoutView="100" workbookViewId="0">
      <selection sqref="A1:O1"/>
    </sheetView>
  </sheetViews>
  <sheetFormatPr defaultColWidth="8.42578125" defaultRowHeight="20.100000000000001" customHeight="1" x14ac:dyDescent="0.2"/>
  <cols>
    <col min="1" max="4" width="1.42578125" style="128" customWidth="1"/>
    <col min="5" max="5" width="13.140625" style="128" customWidth="1"/>
    <col min="6" max="6" width="9.5703125" style="128" customWidth="1"/>
    <col min="7" max="7" width="3" style="129" customWidth="1"/>
    <col min="8" max="8" width="2.42578125" style="128" customWidth="1"/>
    <col min="9" max="9" width="12.7109375" style="127" customWidth="1"/>
    <col min="10" max="10" width="0.7109375" style="127" customWidth="1"/>
    <col min="11" max="11" width="12.7109375" style="127" customWidth="1"/>
    <col min="12" max="12" width="0.7109375" style="127" customWidth="1"/>
    <col min="13" max="13" width="12.7109375" style="127" customWidth="1"/>
    <col min="14" max="14" width="0.7109375" style="127" customWidth="1"/>
    <col min="15" max="15" width="12.7109375" style="127" customWidth="1"/>
    <col min="16" max="16384" width="8.42578125" style="128"/>
  </cols>
  <sheetData>
    <row r="1" spans="1:15" s="91" customFormat="1" ht="21.95" customHeight="1" x14ac:dyDescent="0.2">
      <c r="A1" s="277" t="s">
        <v>113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</row>
    <row r="2" spans="1:15" s="91" customFormat="1" ht="21.95" customHeight="1" x14ac:dyDescent="0.2">
      <c r="A2" s="279" t="s">
        <v>80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</row>
    <row r="3" spans="1:15" s="91" customFormat="1" ht="21.95" customHeight="1" x14ac:dyDescent="0.2">
      <c r="A3" s="279" t="s">
        <v>52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</row>
    <row r="4" spans="1:15" s="91" customFormat="1" ht="21.95" customHeight="1" x14ac:dyDescent="0.2">
      <c r="A4" s="279" t="s">
        <v>191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</row>
    <row r="5" spans="1:15" s="91" customFormat="1" ht="9.9499999999999993" customHeight="1" x14ac:dyDescent="0.2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5" s="92" customFormat="1" ht="18" customHeight="1" x14ac:dyDescent="0.2">
      <c r="B6" s="93"/>
      <c r="C6" s="93"/>
      <c r="D6" s="93"/>
      <c r="E6" s="93"/>
      <c r="F6" s="93"/>
      <c r="G6" s="94"/>
      <c r="H6" s="93"/>
      <c r="I6" s="280" t="s">
        <v>152</v>
      </c>
      <c r="J6" s="280"/>
      <c r="K6" s="280"/>
      <c r="L6" s="280"/>
      <c r="M6" s="280"/>
      <c r="N6" s="280"/>
      <c r="O6" s="280"/>
    </row>
    <row r="7" spans="1:15" s="97" customFormat="1" ht="18" customHeight="1" x14ac:dyDescent="0.4">
      <c r="A7" s="95"/>
      <c r="B7" s="95"/>
      <c r="C7" s="95"/>
      <c r="D7" s="96"/>
      <c r="G7" s="94"/>
      <c r="H7" s="93"/>
      <c r="I7" s="276" t="s">
        <v>63</v>
      </c>
      <c r="J7" s="276"/>
      <c r="K7" s="276"/>
      <c r="L7" s="98"/>
      <c r="M7" s="276" t="s">
        <v>64</v>
      </c>
      <c r="N7" s="276"/>
      <c r="O7" s="276"/>
    </row>
    <row r="8" spans="1:15" s="92" customFormat="1" ht="18" customHeight="1" x14ac:dyDescent="0.2">
      <c r="B8" s="93"/>
      <c r="C8" s="93"/>
      <c r="D8" s="93"/>
      <c r="E8" s="93"/>
      <c r="F8" s="281" t="s">
        <v>1</v>
      </c>
      <c r="G8" s="281"/>
      <c r="H8" s="281"/>
      <c r="I8" s="99" t="s">
        <v>189</v>
      </c>
      <c r="J8" s="100"/>
      <c r="K8" s="99" t="s">
        <v>143</v>
      </c>
      <c r="L8" s="101"/>
      <c r="M8" s="99" t="s">
        <v>189</v>
      </c>
      <c r="N8" s="100"/>
      <c r="O8" s="99" t="s">
        <v>143</v>
      </c>
    </row>
    <row r="9" spans="1:15" s="92" customFormat="1" ht="18" customHeight="1" x14ac:dyDescent="0.2">
      <c r="A9" s="103" t="s">
        <v>27</v>
      </c>
      <c r="B9" s="93"/>
      <c r="C9" s="93"/>
      <c r="D9" s="93"/>
      <c r="E9" s="93"/>
      <c r="F9" s="93"/>
      <c r="G9" s="94"/>
      <c r="H9" s="104"/>
      <c r="I9" s="105"/>
      <c r="J9" s="105"/>
      <c r="K9" s="105"/>
      <c r="L9" s="105"/>
      <c r="M9" s="105"/>
      <c r="N9" s="105"/>
      <c r="O9" s="105"/>
    </row>
    <row r="10" spans="1:15" s="92" customFormat="1" ht="18" customHeight="1" x14ac:dyDescent="0.2">
      <c r="A10" s="106" t="s">
        <v>28</v>
      </c>
      <c r="B10" s="93"/>
      <c r="C10" s="93"/>
      <c r="D10" s="93"/>
      <c r="E10" s="93"/>
      <c r="F10" s="93"/>
      <c r="G10" s="107">
        <v>4</v>
      </c>
      <c r="I10" s="105">
        <v>1609947134.8599999</v>
      </c>
      <c r="J10" s="105"/>
      <c r="K10" s="105">
        <v>1771479000.0899999</v>
      </c>
      <c r="L10" s="105"/>
      <c r="M10" s="105">
        <v>1497605379.6700006</v>
      </c>
      <c r="N10" s="105"/>
      <c r="O10" s="121">
        <v>1731486141.7200003</v>
      </c>
    </row>
    <row r="11" spans="1:15" s="92" customFormat="1" ht="18" customHeight="1" x14ac:dyDescent="0.2">
      <c r="A11" s="106" t="s">
        <v>133</v>
      </c>
      <c r="B11" s="93"/>
      <c r="C11" s="93"/>
      <c r="D11" s="93"/>
      <c r="E11" s="93"/>
      <c r="G11" s="108"/>
      <c r="I11" s="105">
        <v>803266180.67999995</v>
      </c>
      <c r="J11" s="105"/>
      <c r="K11" s="109">
        <v>158025009.46000001</v>
      </c>
      <c r="L11" s="105"/>
      <c r="M11" s="109">
        <v>0</v>
      </c>
      <c r="N11" s="109"/>
      <c r="O11" s="109">
        <v>0</v>
      </c>
    </row>
    <row r="12" spans="1:15" s="92" customFormat="1" ht="18" customHeight="1" x14ac:dyDescent="0.2">
      <c r="A12" s="106" t="s">
        <v>29</v>
      </c>
      <c r="B12" s="93"/>
      <c r="C12" s="93"/>
      <c r="D12" s="93"/>
      <c r="E12" s="93"/>
      <c r="F12" s="93"/>
      <c r="G12" s="107"/>
      <c r="I12" s="105"/>
      <c r="J12" s="105"/>
      <c r="K12" s="105"/>
      <c r="L12" s="105"/>
      <c r="M12" s="105"/>
      <c r="N12" s="105"/>
      <c r="O12" s="105"/>
    </row>
    <row r="13" spans="1:15" s="92" customFormat="1" ht="18" customHeight="1" x14ac:dyDescent="0.2">
      <c r="A13" s="106"/>
      <c r="B13" s="106" t="s">
        <v>192</v>
      </c>
      <c r="C13" s="93"/>
      <c r="D13" s="93"/>
      <c r="E13" s="93"/>
      <c r="F13" s="93"/>
      <c r="G13" s="107"/>
      <c r="I13" s="105">
        <v>5765603.6600000001</v>
      </c>
      <c r="J13" s="105"/>
      <c r="K13" s="109">
        <v>0</v>
      </c>
      <c r="L13" s="105"/>
      <c r="M13" s="105">
        <v>5141122.9600000009</v>
      </c>
      <c r="N13" s="105"/>
      <c r="O13" s="109">
        <v>0</v>
      </c>
    </row>
    <row r="14" spans="1:15" s="92" customFormat="1" ht="18" customHeight="1" x14ac:dyDescent="0.2">
      <c r="A14" s="106"/>
      <c r="B14" s="106" t="s">
        <v>119</v>
      </c>
      <c r="C14" s="93"/>
      <c r="D14" s="93"/>
      <c r="E14" s="93"/>
      <c r="G14" s="107"/>
      <c r="I14" s="105">
        <v>850924.21</v>
      </c>
      <c r="J14" s="105"/>
      <c r="K14" s="105">
        <v>245299.24</v>
      </c>
      <c r="L14" s="105"/>
      <c r="M14" s="105">
        <v>609085.69999999995</v>
      </c>
      <c r="N14" s="105"/>
      <c r="O14" s="105">
        <v>187421.05</v>
      </c>
    </row>
    <row r="15" spans="1:15" s="92" customFormat="1" ht="18" customHeight="1" x14ac:dyDescent="0.2">
      <c r="A15" s="106"/>
      <c r="B15" s="106" t="s">
        <v>81</v>
      </c>
      <c r="C15" s="93"/>
      <c r="D15" s="93"/>
      <c r="E15" s="93"/>
      <c r="G15" s="107">
        <v>4</v>
      </c>
      <c r="I15" s="105">
        <v>23935511.100000001</v>
      </c>
      <c r="J15" s="105"/>
      <c r="K15" s="105">
        <v>42766012.590000011</v>
      </c>
      <c r="L15" s="105"/>
      <c r="M15" s="105">
        <v>20113066.829999998</v>
      </c>
      <c r="N15" s="105"/>
      <c r="O15" s="105">
        <v>31509319.240000002</v>
      </c>
    </row>
    <row r="16" spans="1:15" s="92" customFormat="1" ht="18" customHeight="1" x14ac:dyDescent="0.2">
      <c r="A16" s="103" t="s">
        <v>30</v>
      </c>
      <c r="B16" s="93"/>
      <c r="C16" s="93"/>
      <c r="D16" s="93"/>
      <c r="E16" s="93"/>
      <c r="F16" s="93"/>
      <c r="G16" s="108"/>
      <c r="I16" s="110">
        <v>2443765354.5099998</v>
      </c>
      <c r="J16" s="109"/>
      <c r="K16" s="110">
        <v>1972515321.3800001</v>
      </c>
      <c r="L16" s="105"/>
      <c r="M16" s="110">
        <v>1523468655.1600006</v>
      </c>
      <c r="N16" s="105"/>
      <c r="O16" s="110">
        <v>1763182882.0100002</v>
      </c>
    </row>
    <row r="17" spans="1:15" s="92" customFormat="1" ht="18" customHeight="1" x14ac:dyDescent="0.2">
      <c r="A17" s="111" t="s">
        <v>31</v>
      </c>
      <c r="B17" s="111"/>
      <c r="G17" s="108"/>
      <c r="I17" s="105"/>
      <c r="J17" s="105"/>
      <c r="K17" s="105"/>
      <c r="L17" s="105"/>
      <c r="M17" s="105"/>
      <c r="N17" s="105"/>
      <c r="O17" s="105"/>
    </row>
    <row r="18" spans="1:15" s="92" customFormat="1" ht="18" customHeight="1" x14ac:dyDescent="0.2">
      <c r="A18" s="106" t="s">
        <v>32</v>
      </c>
      <c r="G18" s="107"/>
      <c r="I18" s="105">
        <v>1427976385.9400001</v>
      </c>
      <c r="J18" s="105"/>
      <c r="K18" s="105">
        <v>1606388161.0700009</v>
      </c>
      <c r="L18" s="105"/>
      <c r="M18" s="105">
        <v>1325808217.4600003</v>
      </c>
      <c r="N18" s="105"/>
      <c r="O18" s="105">
        <v>1550765336.3700008</v>
      </c>
    </row>
    <row r="19" spans="1:15" s="92" customFormat="1" ht="18" customHeight="1" x14ac:dyDescent="0.2">
      <c r="A19" s="106" t="s">
        <v>134</v>
      </c>
      <c r="G19" s="107"/>
      <c r="I19" s="109">
        <v>602969208.95000005</v>
      </c>
      <c r="J19" s="105"/>
      <c r="K19" s="109">
        <v>139846403.94</v>
      </c>
      <c r="L19" s="105"/>
      <c r="M19" s="109">
        <v>0</v>
      </c>
      <c r="N19" s="109"/>
      <c r="O19" s="109">
        <v>0</v>
      </c>
    </row>
    <row r="20" spans="1:15" s="92" customFormat="1" ht="18" customHeight="1" x14ac:dyDescent="0.2">
      <c r="A20" s="106" t="s">
        <v>120</v>
      </c>
      <c r="B20" s="106"/>
      <c r="G20" s="108"/>
      <c r="I20" s="105">
        <v>53283949.329999998</v>
      </c>
      <c r="J20" s="105"/>
      <c r="K20" s="105">
        <v>51433680.510000013</v>
      </c>
      <c r="L20" s="105"/>
      <c r="M20" s="109">
        <v>24269923.479999997</v>
      </c>
      <c r="N20" s="105"/>
      <c r="O20" s="105">
        <v>29096185.900000006</v>
      </c>
    </row>
    <row r="21" spans="1:15" s="92" customFormat="1" ht="18" customHeight="1" x14ac:dyDescent="0.2">
      <c r="A21" s="106" t="s">
        <v>41</v>
      </c>
      <c r="B21" s="106"/>
      <c r="G21" s="107">
        <v>4</v>
      </c>
      <c r="I21" s="105">
        <v>130253852.06</v>
      </c>
      <c r="J21" s="105"/>
      <c r="K21" s="105">
        <v>114808240.34</v>
      </c>
      <c r="L21" s="105"/>
      <c r="M21" s="105">
        <v>101700874.11999999</v>
      </c>
      <c r="N21" s="105"/>
      <c r="O21" s="105">
        <v>102108941.43000001</v>
      </c>
    </row>
    <row r="22" spans="1:15" s="92" customFormat="1" ht="18" customHeight="1" x14ac:dyDescent="0.2">
      <c r="A22" s="106" t="s">
        <v>151</v>
      </c>
      <c r="B22" s="106"/>
      <c r="G22" s="107"/>
      <c r="I22" s="105">
        <v>0</v>
      </c>
      <c r="J22" s="105"/>
      <c r="K22" s="109">
        <v>27357087.98</v>
      </c>
      <c r="L22" s="105"/>
      <c r="M22" s="105">
        <v>0</v>
      </c>
      <c r="N22" s="105"/>
      <c r="O22" s="105">
        <v>28410028.329999998</v>
      </c>
    </row>
    <row r="23" spans="1:15" s="92" customFormat="1" ht="18" customHeight="1" x14ac:dyDescent="0.2">
      <c r="A23" s="111" t="s">
        <v>33</v>
      </c>
      <c r="B23" s="111"/>
      <c r="C23" s="111"/>
      <c r="G23" s="104"/>
      <c r="H23" s="112"/>
      <c r="I23" s="110">
        <v>2214483396.2800002</v>
      </c>
      <c r="J23" s="109"/>
      <c r="K23" s="110">
        <v>1939833573.8400009</v>
      </c>
      <c r="L23" s="109"/>
      <c r="M23" s="110">
        <v>1451779015.0600002</v>
      </c>
      <c r="N23" s="105"/>
      <c r="O23" s="110">
        <v>1710380492.0300009</v>
      </c>
    </row>
    <row r="24" spans="1:15" s="92" customFormat="1" ht="18" customHeight="1" x14ac:dyDescent="0.2">
      <c r="A24" s="111" t="s">
        <v>170</v>
      </c>
      <c r="B24" s="111"/>
      <c r="C24" s="111"/>
      <c r="G24" s="104"/>
      <c r="H24" s="112"/>
      <c r="I24" s="88">
        <v>229281958.22999954</v>
      </c>
      <c r="J24" s="109"/>
      <c r="K24" s="88">
        <v>32681747.539999999</v>
      </c>
      <c r="L24" s="109"/>
      <c r="M24" s="88">
        <v>71689640.099999994</v>
      </c>
      <c r="N24" s="105"/>
      <c r="O24" s="88">
        <v>52802389.979999997</v>
      </c>
    </row>
    <row r="25" spans="1:15" s="92" customFormat="1" ht="18" customHeight="1" x14ac:dyDescent="0.2">
      <c r="A25" s="106" t="s">
        <v>122</v>
      </c>
      <c r="B25" s="111"/>
      <c r="C25" s="111"/>
      <c r="G25" s="107">
        <v>4</v>
      </c>
      <c r="H25" s="112"/>
      <c r="I25" s="109">
        <v>5796121.5999999996</v>
      </c>
      <c r="J25" s="109"/>
      <c r="K25" s="88">
        <v>4717173.09</v>
      </c>
      <c r="L25" s="109"/>
      <c r="M25" s="109">
        <v>11310980.639999999</v>
      </c>
      <c r="N25" s="105"/>
      <c r="O25" s="109">
        <v>10164690.609999999</v>
      </c>
    </row>
    <row r="26" spans="1:15" s="92" customFormat="1" ht="18" customHeight="1" x14ac:dyDescent="0.2">
      <c r="A26" s="106" t="s">
        <v>49</v>
      </c>
      <c r="B26" s="106"/>
      <c r="I26" s="113">
        <v>-31296263.25</v>
      </c>
      <c r="J26" s="105"/>
      <c r="K26" s="113">
        <v>-26325590.370000001</v>
      </c>
      <c r="L26" s="105"/>
      <c r="M26" s="113">
        <v>-21673181.68</v>
      </c>
      <c r="N26" s="105"/>
      <c r="O26" s="113">
        <v>-23462677.5</v>
      </c>
    </row>
    <row r="27" spans="1:15" s="92" customFormat="1" ht="18" customHeight="1" x14ac:dyDescent="0.2">
      <c r="A27" s="111" t="s">
        <v>171</v>
      </c>
      <c r="G27" s="114"/>
      <c r="H27" s="112"/>
      <c r="I27" s="88">
        <v>203781816.57999954</v>
      </c>
      <c r="J27" s="109"/>
      <c r="K27" s="88">
        <v>11073330.26</v>
      </c>
      <c r="L27" s="109"/>
      <c r="M27" s="88">
        <v>61327439.060000002</v>
      </c>
      <c r="N27" s="105"/>
      <c r="O27" s="88">
        <v>39504403.090000004</v>
      </c>
    </row>
    <row r="28" spans="1:15" s="92" customFormat="1" ht="18" customHeight="1" x14ac:dyDescent="0.2">
      <c r="A28" s="106" t="s">
        <v>169</v>
      </c>
      <c r="G28" s="114">
        <v>22</v>
      </c>
      <c r="H28" s="140"/>
      <c r="I28" s="113">
        <v>-37846329.82</v>
      </c>
      <c r="J28" s="105"/>
      <c r="K28" s="113">
        <v>-3672578.73</v>
      </c>
      <c r="L28" s="88"/>
      <c r="M28" s="113">
        <v>-12334624.279999999</v>
      </c>
      <c r="N28" s="88"/>
      <c r="O28" s="113">
        <v>-8066726.1699999999</v>
      </c>
    </row>
    <row r="29" spans="1:15" s="92" customFormat="1" ht="18" customHeight="1" x14ac:dyDescent="0.2">
      <c r="A29" s="103" t="s">
        <v>172</v>
      </c>
      <c r="G29" s="114"/>
      <c r="H29" s="112"/>
      <c r="I29" s="113">
        <v>165935486.75999999</v>
      </c>
      <c r="J29" s="109"/>
      <c r="K29" s="113">
        <v>7400751.5300000003</v>
      </c>
      <c r="L29" s="109"/>
      <c r="M29" s="113">
        <v>48992814.780000001</v>
      </c>
      <c r="N29" s="109"/>
      <c r="O29" s="113">
        <v>31437676.920000002</v>
      </c>
    </row>
    <row r="30" spans="1:15" s="92" customFormat="1" ht="18" customHeight="1" x14ac:dyDescent="0.2">
      <c r="A30" s="148" t="s">
        <v>128</v>
      </c>
      <c r="G30" s="114"/>
      <c r="H30" s="112"/>
      <c r="I30" s="109"/>
      <c r="J30" s="105"/>
      <c r="K30" s="109"/>
      <c r="L30" s="105"/>
      <c r="M30" s="109"/>
      <c r="N30" s="109"/>
      <c r="O30" s="109"/>
    </row>
    <row r="31" spans="1:15" s="92" customFormat="1" ht="18" customHeight="1" x14ac:dyDescent="0.2">
      <c r="A31" s="149" t="s">
        <v>163</v>
      </c>
      <c r="G31" s="114"/>
      <c r="H31" s="112"/>
      <c r="I31" s="109"/>
      <c r="J31" s="105"/>
      <c r="K31" s="109"/>
      <c r="L31" s="105"/>
      <c r="M31" s="109"/>
      <c r="N31" s="109"/>
      <c r="O31" s="109"/>
    </row>
    <row r="32" spans="1:15" s="92" customFormat="1" ht="18" customHeight="1" x14ac:dyDescent="0.2">
      <c r="A32" s="92" t="s">
        <v>182</v>
      </c>
      <c r="G32" s="114"/>
      <c r="H32" s="112"/>
      <c r="I32" s="109"/>
      <c r="J32" s="105"/>
      <c r="K32" s="109"/>
      <c r="L32" s="105"/>
      <c r="M32" s="109"/>
      <c r="N32" s="109"/>
      <c r="O32" s="109"/>
    </row>
    <row r="33" spans="1:15" s="92" customFormat="1" ht="18" customHeight="1" x14ac:dyDescent="0.2">
      <c r="A33" s="150"/>
      <c r="B33" s="115" t="s">
        <v>181</v>
      </c>
      <c r="C33" s="115"/>
      <c r="G33" s="114"/>
      <c r="H33" s="112"/>
      <c r="I33" s="90">
        <v>0</v>
      </c>
      <c r="J33" s="105"/>
      <c r="K33" s="90">
        <v>1882237.6</v>
      </c>
      <c r="L33" s="105"/>
      <c r="M33" s="90">
        <v>0</v>
      </c>
      <c r="N33" s="109"/>
      <c r="O33" s="90">
        <v>1188272.8</v>
      </c>
    </row>
    <row r="34" spans="1:15" s="92" customFormat="1" ht="18" customHeight="1" x14ac:dyDescent="0.2">
      <c r="A34" s="148" t="s">
        <v>173</v>
      </c>
      <c r="C34" s="115"/>
      <c r="G34" s="114"/>
      <c r="H34" s="112"/>
      <c r="I34" s="90">
        <v>0</v>
      </c>
      <c r="J34" s="105"/>
      <c r="K34" s="90">
        <v>1882237.6</v>
      </c>
      <c r="L34" s="105"/>
      <c r="M34" s="90">
        <v>0</v>
      </c>
      <c r="N34" s="109"/>
      <c r="O34" s="90">
        <v>1188272.8</v>
      </c>
    </row>
    <row r="35" spans="1:15" s="92" customFormat="1" ht="18" customHeight="1" thickBot="1" x14ac:dyDescent="0.25">
      <c r="A35" s="103" t="s">
        <v>153</v>
      </c>
      <c r="G35" s="104"/>
      <c r="H35" s="112"/>
      <c r="I35" s="116">
        <v>165935486.75999954</v>
      </c>
      <c r="J35" s="105"/>
      <c r="K35" s="116">
        <v>9282989.1300000008</v>
      </c>
      <c r="L35" s="105"/>
      <c r="M35" s="117">
        <v>48992814.780000001</v>
      </c>
      <c r="N35" s="109"/>
      <c r="O35" s="117">
        <v>32625949.719999995</v>
      </c>
    </row>
    <row r="36" spans="1:15" s="92" customFormat="1" ht="18" customHeight="1" thickTop="1" x14ac:dyDescent="0.2">
      <c r="A36" s="103"/>
      <c r="G36" s="104"/>
      <c r="H36" s="112"/>
      <c r="I36" s="88"/>
      <c r="J36" s="94"/>
      <c r="K36" s="88"/>
      <c r="L36" s="94"/>
      <c r="M36" s="88"/>
      <c r="N36" s="88"/>
      <c r="O36" s="88"/>
    </row>
    <row r="37" spans="1:15" s="92" customFormat="1" ht="18" customHeight="1" x14ac:dyDescent="0.2">
      <c r="A37" s="103"/>
      <c r="G37" s="104"/>
      <c r="H37" s="112"/>
      <c r="I37" s="88"/>
      <c r="J37" s="94"/>
      <c r="K37" s="88"/>
      <c r="L37" s="94"/>
      <c r="M37" s="88"/>
      <c r="N37" s="88"/>
      <c r="O37" s="88"/>
    </row>
    <row r="38" spans="1:15" s="92" customFormat="1" ht="18" customHeight="1" x14ac:dyDescent="0.2">
      <c r="A38" s="103"/>
      <c r="G38" s="104"/>
      <c r="H38" s="112"/>
      <c r="I38" s="88"/>
      <c r="J38" s="94"/>
      <c r="K38" s="88"/>
      <c r="L38" s="94"/>
      <c r="M38" s="88"/>
      <c r="N38" s="88"/>
      <c r="O38" s="88"/>
    </row>
    <row r="39" spans="1:15" s="92" customFormat="1" ht="18" customHeight="1" x14ac:dyDescent="0.2">
      <c r="A39" s="103"/>
      <c r="G39" s="104"/>
      <c r="H39" s="112"/>
      <c r="I39" s="88"/>
      <c r="J39" s="94"/>
      <c r="K39" s="88"/>
      <c r="L39" s="94"/>
      <c r="M39" s="88"/>
      <c r="N39" s="88"/>
      <c r="O39" s="88"/>
    </row>
    <row r="40" spans="1:15" s="92" customFormat="1" ht="18" hidden="1" customHeight="1" x14ac:dyDescent="0.2">
      <c r="A40" s="103"/>
      <c r="G40" s="104"/>
      <c r="H40" s="112"/>
      <c r="I40" s="88"/>
      <c r="J40" s="94"/>
      <c r="K40" s="88"/>
      <c r="L40" s="94"/>
      <c r="M40" s="88"/>
      <c r="N40" s="88"/>
      <c r="O40" s="88"/>
    </row>
    <row r="41" spans="1:15" s="92" customFormat="1" ht="18" customHeight="1" x14ac:dyDescent="0.2">
      <c r="A41" s="103"/>
      <c r="G41" s="104"/>
      <c r="H41" s="112"/>
      <c r="I41" s="88"/>
      <c r="J41" s="94"/>
      <c r="K41" s="88"/>
      <c r="L41" s="94"/>
      <c r="M41" s="88"/>
      <c r="N41" s="88"/>
      <c r="O41" s="88"/>
    </row>
    <row r="42" spans="1:15" s="91" customFormat="1" ht="21.95" customHeight="1" x14ac:dyDescent="0.2">
      <c r="A42" s="277" t="s">
        <v>109</v>
      </c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</row>
    <row r="43" spans="1:15" s="91" customFormat="1" ht="21.95" customHeight="1" x14ac:dyDescent="0.2">
      <c r="A43" s="279" t="s">
        <v>80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</row>
    <row r="44" spans="1:15" s="91" customFormat="1" ht="21.95" customHeight="1" x14ac:dyDescent="0.2">
      <c r="A44" s="279" t="s">
        <v>86</v>
      </c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</row>
    <row r="45" spans="1:15" s="91" customFormat="1" ht="21.95" customHeight="1" x14ac:dyDescent="0.2">
      <c r="A45" s="279" t="s">
        <v>191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</row>
    <row r="46" spans="1:15" s="91" customFormat="1" ht="9.9499999999999993" customHeight="1" x14ac:dyDescent="0.2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15" s="92" customFormat="1" ht="18" customHeight="1" x14ac:dyDescent="0.2">
      <c r="B47" s="93"/>
      <c r="C47" s="93"/>
      <c r="D47" s="93"/>
      <c r="E47" s="93"/>
      <c r="F47" s="93"/>
      <c r="G47" s="94"/>
      <c r="H47" s="93"/>
      <c r="I47" s="280" t="s">
        <v>152</v>
      </c>
      <c r="J47" s="280"/>
      <c r="K47" s="280"/>
      <c r="L47" s="280"/>
      <c r="M47" s="280"/>
      <c r="N47" s="280"/>
      <c r="O47" s="280"/>
    </row>
    <row r="48" spans="1:15" s="97" customFormat="1" ht="18" customHeight="1" x14ac:dyDescent="0.4">
      <c r="A48" s="95"/>
      <c r="B48" s="95"/>
      <c r="C48" s="95"/>
      <c r="D48" s="96"/>
      <c r="G48" s="94"/>
      <c r="H48" s="93"/>
      <c r="I48" s="276" t="s">
        <v>63</v>
      </c>
      <c r="J48" s="276"/>
      <c r="K48" s="276"/>
      <c r="L48" s="98"/>
      <c r="M48" s="276" t="s">
        <v>64</v>
      </c>
      <c r="N48" s="276"/>
      <c r="O48" s="276"/>
    </row>
    <row r="49" spans="1:15" s="92" customFormat="1" ht="18" customHeight="1" x14ac:dyDescent="0.2">
      <c r="B49" s="93"/>
      <c r="C49" s="93"/>
      <c r="D49" s="93"/>
      <c r="E49" s="93"/>
      <c r="F49" s="281" t="s">
        <v>1</v>
      </c>
      <c r="G49" s="281"/>
      <c r="H49" s="281"/>
      <c r="I49" s="99" t="s">
        <v>189</v>
      </c>
      <c r="J49" s="100"/>
      <c r="K49" s="99" t="s">
        <v>143</v>
      </c>
      <c r="L49" s="101"/>
      <c r="M49" s="99" t="s">
        <v>189</v>
      </c>
      <c r="N49" s="102"/>
      <c r="O49" s="99" t="s">
        <v>143</v>
      </c>
    </row>
    <row r="50" spans="1:15" s="92" customFormat="1" ht="18" customHeight="1" x14ac:dyDescent="0.2">
      <c r="A50" s="92" t="s">
        <v>209</v>
      </c>
      <c r="G50" s="104"/>
      <c r="H50" s="112"/>
      <c r="I50" s="88"/>
      <c r="J50" s="94"/>
      <c r="K50" s="88"/>
      <c r="L50" s="94"/>
      <c r="M50" s="88"/>
      <c r="N50" s="88"/>
      <c r="O50" s="88"/>
    </row>
    <row r="51" spans="1:15" s="92" customFormat="1" ht="18" customHeight="1" x14ac:dyDescent="0.2">
      <c r="B51" s="92" t="s">
        <v>100</v>
      </c>
      <c r="G51" s="104"/>
      <c r="H51" s="112"/>
      <c r="I51" s="88">
        <f>I53-I52</f>
        <v>165837687.70999953</v>
      </c>
      <c r="J51" s="94"/>
      <c r="K51" s="88">
        <v>7440912.1600000001</v>
      </c>
      <c r="L51" s="94"/>
      <c r="M51" s="109">
        <v>48992814.780000001</v>
      </c>
      <c r="N51" s="109"/>
      <c r="O51" s="109">
        <v>31437676.919999994</v>
      </c>
    </row>
    <row r="52" spans="1:15" s="92" customFormat="1" ht="18" customHeight="1" x14ac:dyDescent="0.2">
      <c r="B52" s="92" t="s">
        <v>101</v>
      </c>
      <c r="G52" s="104"/>
      <c r="H52" s="112"/>
      <c r="I52" s="88">
        <v>97799.05</v>
      </c>
      <c r="J52" s="94"/>
      <c r="K52" s="88">
        <v>-40160.629999999997</v>
      </c>
      <c r="L52" s="94"/>
      <c r="M52" s="90">
        <v>0</v>
      </c>
      <c r="N52" s="109"/>
      <c r="O52" s="90">
        <v>0</v>
      </c>
    </row>
    <row r="53" spans="1:15" s="92" customFormat="1" ht="18" customHeight="1" thickBot="1" x14ac:dyDescent="0.25">
      <c r="G53" s="104"/>
      <c r="H53" s="112"/>
      <c r="I53" s="116">
        <v>165935486.75999954</v>
      </c>
      <c r="J53" s="118"/>
      <c r="K53" s="116">
        <v>7400751.5300000003</v>
      </c>
      <c r="L53" s="94"/>
      <c r="M53" s="119">
        <v>48992814.780000001</v>
      </c>
      <c r="N53" s="109"/>
      <c r="O53" s="119">
        <v>31437676.919999994</v>
      </c>
    </row>
    <row r="54" spans="1:15" s="92" customFormat="1" ht="18" customHeight="1" thickTop="1" x14ac:dyDescent="0.2">
      <c r="G54" s="104"/>
      <c r="H54" s="112"/>
      <c r="I54" s="88"/>
      <c r="J54" s="118"/>
      <c r="K54" s="88"/>
      <c r="L54" s="94"/>
      <c r="M54" s="109"/>
      <c r="N54" s="109"/>
      <c r="O54" s="109"/>
    </row>
    <row r="55" spans="1:15" s="92" customFormat="1" ht="18" customHeight="1" x14ac:dyDescent="0.2">
      <c r="A55" s="92" t="s">
        <v>210</v>
      </c>
      <c r="G55" s="104"/>
      <c r="H55" s="112"/>
      <c r="I55" s="109"/>
      <c r="J55" s="105"/>
      <c r="K55" s="109"/>
      <c r="L55" s="105"/>
      <c r="M55" s="120"/>
      <c r="N55" s="109"/>
      <c r="O55" s="120"/>
    </row>
    <row r="56" spans="1:15" s="92" customFormat="1" ht="18" customHeight="1" x14ac:dyDescent="0.2">
      <c r="B56" s="92" t="s">
        <v>100</v>
      </c>
      <c r="G56" s="104"/>
      <c r="H56" s="112"/>
      <c r="I56" s="88">
        <f>I51</f>
        <v>165837687.70999953</v>
      </c>
      <c r="J56" s="94"/>
      <c r="K56" s="88">
        <v>9320128.0299999993</v>
      </c>
      <c r="L56" s="121"/>
      <c r="M56" s="109">
        <v>48992814.780000001</v>
      </c>
      <c r="N56" s="88"/>
      <c r="O56" s="88">
        <v>32625949.719999995</v>
      </c>
    </row>
    <row r="57" spans="1:15" s="92" customFormat="1" ht="18" customHeight="1" x14ac:dyDescent="0.2">
      <c r="B57" s="92" t="s">
        <v>101</v>
      </c>
      <c r="G57" s="104"/>
      <c r="H57" s="112"/>
      <c r="I57" s="88">
        <f>I52</f>
        <v>97799.05</v>
      </c>
      <c r="J57" s="94"/>
      <c r="K57" s="88">
        <v>-37138.9</v>
      </c>
      <c r="L57" s="94"/>
      <c r="M57" s="90">
        <v>0</v>
      </c>
      <c r="N57" s="109"/>
      <c r="O57" s="90">
        <v>0</v>
      </c>
    </row>
    <row r="58" spans="1:15" s="92" customFormat="1" ht="18" customHeight="1" thickBot="1" x14ac:dyDescent="0.25">
      <c r="G58" s="104"/>
      <c r="H58" s="112"/>
      <c r="I58" s="116">
        <f>I53</f>
        <v>165935486.75999954</v>
      </c>
      <c r="J58" s="118"/>
      <c r="K58" s="116">
        <v>9282989.1300000008</v>
      </c>
      <c r="L58" s="121"/>
      <c r="M58" s="119">
        <v>48992814.780000001</v>
      </c>
      <c r="N58" s="88"/>
      <c r="O58" s="116">
        <v>32625949.719999995</v>
      </c>
    </row>
    <row r="59" spans="1:15" s="92" customFormat="1" ht="18" customHeight="1" thickTop="1" x14ac:dyDescent="0.2">
      <c r="G59" s="104"/>
      <c r="H59" s="112"/>
      <c r="I59" s="122"/>
      <c r="J59" s="109"/>
      <c r="K59" s="122"/>
      <c r="L59" s="109"/>
      <c r="M59" s="122"/>
      <c r="N59" s="109"/>
      <c r="O59" s="122"/>
    </row>
    <row r="60" spans="1:15" s="106" customFormat="1" ht="18" customHeight="1" x14ac:dyDescent="0.2">
      <c r="A60" s="103" t="s">
        <v>174</v>
      </c>
      <c r="B60" s="123"/>
      <c r="C60" s="92"/>
      <c r="D60" s="92"/>
      <c r="E60" s="92"/>
      <c r="F60" s="92"/>
      <c r="I60" s="105"/>
      <c r="J60" s="109"/>
      <c r="K60" s="105"/>
      <c r="L60" s="109"/>
      <c r="M60" s="109"/>
      <c r="N60" s="109"/>
      <c r="O60" s="109"/>
    </row>
    <row r="61" spans="1:15" s="92" customFormat="1" ht="18" customHeight="1" thickBot="1" x14ac:dyDescent="0.25">
      <c r="B61" s="115" t="s">
        <v>100</v>
      </c>
      <c r="G61" s="107">
        <v>23</v>
      </c>
      <c r="H61" s="112"/>
      <c r="I61" s="124">
        <v>0.39300000000000002</v>
      </c>
      <c r="J61" s="109"/>
      <c r="K61" s="124">
        <v>1.7600000000000001E-2</v>
      </c>
      <c r="L61" s="125"/>
      <c r="M61" s="124">
        <v>0.11609999999999999</v>
      </c>
      <c r="N61" s="125"/>
      <c r="O61" s="124">
        <v>7.4499999999999997E-2</v>
      </c>
    </row>
    <row r="62" spans="1:15" s="92" customFormat="1" ht="18" customHeight="1" thickTop="1" x14ac:dyDescent="0.2">
      <c r="B62" s="115"/>
      <c r="G62" s="104"/>
      <c r="H62" s="112"/>
      <c r="I62" s="126"/>
      <c r="J62" s="109"/>
      <c r="K62" s="126"/>
      <c r="L62" s="126"/>
      <c r="M62" s="126"/>
      <c r="N62" s="126"/>
      <c r="O62" s="126"/>
    </row>
    <row r="63" spans="1:15" s="92" customFormat="1" ht="18" customHeight="1" x14ac:dyDescent="0.2">
      <c r="G63" s="104"/>
      <c r="H63" s="112"/>
    </row>
  </sheetData>
  <mergeCells count="16">
    <mergeCell ref="I48:K48"/>
    <mergeCell ref="M48:O48"/>
    <mergeCell ref="F49:H49"/>
    <mergeCell ref="F8:H8"/>
    <mergeCell ref="A42:O42"/>
    <mergeCell ref="A43:O43"/>
    <mergeCell ref="A44:O44"/>
    <mergeCell ref="A45:O45"/>
    <mergeCell ref="I47:O47"/>
    <mergeCell ref="I7:K7"/>
    <mergeCell ref="M7:O7"/>
    <mergeCell ref="A1:O1"/>
    <mergeCell ref="A2:O2"/>
    <mergeCell ref="A3:O3"/>
    <mergeCell ref="A4:O4"/>
    <mergeCell ref="I6:O6"/>
  </mergeCells>
  <pageMargins left="0.98425196850393704" right="0.59055118110236227" top="0.78740157480314965" bottom="0.98425196850393704" header="0.78740157480314965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AFEE-9BC2-4C31-9BB3-2C4B7A5F4582}">
  <sheetPr>
    <tabColor rgb="FFFFC000"/>
  </sheetPr>
  <dimension ref="A1:U26"/>
  <sheetViews>
    <sheetView view="pageBreakPreview" zoomScaleNormal="70" zoomScaleSheetLayoutView="100" workbookViewId="0">
      <selection sqref="A1:U1"/>
    </sheetView>
  </sheetViews>
  <sheetFormatPr defaultColWidth="9.140625" defaultRowHeight="20.100000000000001" customHeight="1" x14ac:dyDescent="0.45"/>
  <cols>
    <col min="1" max="2" width="2" style="151" customWidth="1"/>
    <col min="3" max="3" width="31.28515625" style="151" customWidth="1"/>
    <col min="4" max="4" width="2.85546875" style="151" customWidth="1"/>
    <col min="5" max="5" width="1.42578125" style="151" customWidth="1"/>
    <col min="6" max="6" width="0.85546875" style="151" customWidth="1"/>
    <col min="7" max="7" width="10.42578125" style="151" bestFit="1" customWidth="1"/>
    <col min="8" max="8" width="0.85546875" style="151" customWidth="1"/>
    <col min="9" max="9" width="11" style="151" customWidth="1"/>
    <col min="10" max="10" width="0.85546875" style="151" customWidth="1"/>
    <col min="11" max="11" width="9.85546875" style="151" customWidth="1"/>
    <col min="12" max="12" width="0.85546875" style="151" customWidth="1"/>
    <col min="13" max="13" width="9.85546875" style="151" customWidth="1"/>
    <col min="14" max="14" width="0.85546875" style="151" customWidth="1"/>
    <col min="15" max="15" width="10.42578125" style="151" customWidth="1"/>
    <col min="16" max="16" width="0.85546875" style="151" customWidth="1"/>
    <col min="17" max="17" width="11.5703125" style="151" bestFit="1" customWidth="1"/>
    <col min="18" max="18" width="0.85546875" style="151" customWidth="1"/>
    <col min="19" max="19" width="10.140625" style="151" customWidth="1"/>
    <col min="20" max="20" width="0.85546875" style="151" customWidth="1"/>
    <col min="21" max="21" width="11.7109375" style="151" customWidth="1"/>
    <col min="22" max="16384" width="9.140625" style="151"/>
  </cols>
  <sheetData>
    <row r="1" spans="1:21" ht="21.95" customHeight="1" x14ac:dyDescent="0.45">
      <c r="A1" s="284" t="s">
        <v>88</v>
      </c>
      <c r="B1" s="284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</row>
    <row r="2" spans="1:21" s="152" customFormat="1" ht="21.95" customHeight="1" x14ac:dyDescent="0.3">
      <c r="A2" s="279" t="s">
        <v>80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1:21" s="152" customFormat="1" ht="21.95" customHeight="1" x14ac:dyDescent="0.3">
      <c r="A3" s="286" t="s">
        <v>84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</row>
    <row r="4" spans="1:21" s="152" customFormat="1" ht="21.95" customHeight="1" x14ac:dyDescent="0.3">
      <c r="A4" s="286" t="s">
        <v>191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5" spans="1:21" s="152" customFormat="1" ht="9.9499999999999993" customHeigh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</row>
    <row r="6" spans="1:21" s="153" customFormat="1" ht="15" customHeight="1" x14ac:dyDescent="0.2">
      <c r="A6" s="42"/>
      <c r="B6" s="42"/>
      <c r="C6" s="42"/>
      <c r="D6" s="42"/>
      <c r="E6" s="42"/>
      <c r="F6" s="42"/>
      <c r="G6" s="282" t="s">
        <v>152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</row>
    <row r="7" spans="1:21" s="153" customFormat="1" ht="15" customHeight="1" x14ac:dyDescent="0.2">
      <c r="A7" s="43"/>
      <c r="B7" s="43"/>
      <c r="C7" s="43"/>
      <c r="D7" s="43"/>
      <c r="E7" s="43"/>
      <c r="F7" s="43"/>
      <c r="G7" s="282" t="s">
        <v>63</v>
      </c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</row>
    <row r="8" spans="1:21" s="153" customFormat="1" ht="15" customHeight="1" x14ac:dyDescent="0.2">
      <c r="A8" s="43"/>
      <c r="B8" s="43"/>
      <c r="C8" s="43"/>
      <c r="D8" s="43"/>
      <c r="E8" s="43"/>
      <c r="F8" s="43"/>
      <c r="G8" s="44" t="s">
        <v>35</v>
      </c>
      <c r="H8" s="44"/>
      <c r="I8" s="44" t="s">
        <v>46</v>
      </c>
      <c r="J8" s="45"/>
      <c r="K8" s="44" t="s">
        <v>102</v>
      </c>
      <c r="L8" s="45"/>
      <c r="M8" s="282" t="s">
        <v>18</v>
      </c>
      <c r="N8" s="282"/>
      <c r="O8" s="282"/>
      <c r="P8" s="44"/>
      <c r="Q8" s="44" t="s">
        <v>70</v>
      </c>
      <c r="R8" s="44"/>
      <c r="S8" s="44" t="s">
        <v>71</v>
      </c>
      <c r="T8" s="45"/>
      <c r="U8" s="44" t="s">
        <v>70</v>
      </c>
    </row>
    <row r="9" spans="1:21" s="153" customFormat="1" ht="15" customHeight="1" x14ac:dyDescent="0.2">
      <c r="A9" s="43"/>
      <c r="B9" s="43"/>
      <c r="C9" s="43"/>
      <c r="D9" s="43"/>
      <c r="E9" s="43"/>
      <c r="F9" s="43"/>
      <c r="G9" s="44" t="s">
        <v>36</v>
      </c>
      <c r="H9" s="44"/>
      <c r="I9" s="44" t="s">
        <v>47</v>
      </c>
      <c r="J9" s="45"/>
      <c r="K9" s="46" t="s">
        <v>164</v>
      </c>
      <c r="L9" s="45"/>
      <c r="M9" s="44" t="s">
        <v>44</v>
      </c>
      <c r="N9" s="43"/>
      <c r="O9" s="44" t="s">
        <v>45</v>
      </c>
      <c r="P9" s="44"/>
      <c r="Q9" s="44" t="s">
        <v>72</v>
      </c>
      <c r="R9" s="44"/>
      <c r="S9" s="44" t="s">
        <v>73</v>
      </c>
      <c r="T9" s="47"/>
      <c r="U9" s="44" t="s">
        <v>72</v>
      </c>
    </row>
    <row r="10" spans="1:21" s="153" customFormat="1" ht="15" customHeight="1" x14ac:dyDescent="0.2">
      <c r="A10" s="43"/>
      <c r="B10" s="43"/>
      <c r="C10" s="43"/>
      <c r="D10" s="43"/>
      <c r="E10" s="43"/>
      <c r="F10" s="43"/>
      <c r="G10" s="46" t="s">
        <v>37</v>
      </c>
      <c r="H10" s="44"/>
      <c r="J10" s="44"/>
      <c r="K10" s="154" t="s">
        <v>165</v>
      </c>
      <c r="L10" s="44"/>
      <c r="M10" s="44" t="s">
        <v>55</v>
      </c>
      <c r="N10" s="44"/>
      <c r="O10" s="46" t="s">
        <v>38</v>
      </c>
      <c r="P10" s="46"/>
      <c r="Q10" s="44" t="s">
        <v>74</v>
      </c>
      <c r="R10" s="44"/>
      <c r="S10" s="44" t="s">
        <v>75</v>
      </c>
      <c r="T10" s="47"/>
    </row>
    <row r="11" spans="1:21" s="153" customFormat="1" ht="15" customHeight="1" x14ac:dyDescent="0.2">
      <c r="A11" s="43"/>
      <c r="B11" s="43"/>
      <c r="C11" s="283" t="s">
        <v>1</v>
      </c>
      <c r="D11" s="283"/>
      <c r="E11" s="283"/>
      <c r="F11" s="80"/>
      <c r="G11" s="155"/>
      <c r="H11" s="46"/>
      <c r="I11" s="155"/>
      <c r="J11" s="46"/>
      <c r="K11" s="156" t="s">
        <v>166</v>
      </c>
      <c r="L11" s="46"/>
      <c r="M11" s="48" t="s">
        <v>48</v>
      </c>
      <c r="N11" s="46"/>
      <c r="O11" s="155"/>
      <c r="Q11" s="155"/>
      <c r="R11" s="44"/>
      <c r="S11" s="155"/>
      <c r="T11" s="47"/>
      <c r="U11" s="155"/>
    </row>
    <row r="12" spans="1:21" s="157" customFormat="1" ht="15" customHeight="1" x14ac:dyDescent="0.2">
      <c r="A12" s="49" t="s">
        <v>193</v>
      </c>
      <c r="B12" s="45"/>
      <c r="C12" s="45"/>
      <c r="D12" s="45"/>
      <c r="E12" s="45"/>
      <c r="F12" s="45"/>
      <c r="G12" s="169">
        <v>211000050</v>
      </c>
      <c r="H12" s="170"/>
      <c r="I12" s="169">
        <v>300484880.94</v>
      </c>
      <c r="J12" s="170"/>
      <c r="K12" s="171">
        <v>15971195.42</v>
      </c>
      <c r="L12" s="170"/>
      <c r="M12" s="169">
        <v>21597701.690000001</v>
      </c>
      <c r="N12" s="170"/>
      <c r="O12" s="169">
        <v>394431988.93000001</v>
      </c>
      <c r="P12" s="170"/>
      <c r="Q12" s="169">
        <v>943485816.9799999</v>
      </c>
      <c r="R12" s="170"/>
      <c r="S12" s="169">
        <v>-377781.08999999985</v>
      </c>
      <c r="T12" s="51"/>
      <c r="U12" s="169">
        <v>943108035.88999999</v>
      </c>
    </row>
    <row r="13" spans="1:21" s="153" customFormat="1" ht="15" customHeight="1" x14ac:dyDescent="0.2">
      <c r="A13" s="45" t="s">
        <v>77</v>
      </c>
      <c r="B13" s="45"/>
      <c r="C13" s="45"/>
      <c r="D13" s="158">
        <v>26</v>
      </c>
      <c r="E13" s="44"/>
      <c r="F13" s="44"/>
      <c r="G13" s="175">
        <v>0</v>
      </c>
      <c r="H13" s="175"/>
      <c r="I13" s="175">
        <v>0</v>
      </c>
      <c r="J13" s="175"/>
      <c r="K13" s="175">
        <v>0</v>
      </c>
      <c r="L13" s="175"/>
      <c r="M13" s="175">
        <v>0</v>
      </c>
      <c r="N13" s="50"/>
      <c r="O13" s="50">
        <v>-13925144.6</v>
      </c>
      <c r="P13" s="50"/>
      <c r="Q13" s="50">
        <v>-13925144.6</v>
      </c>
      <c r="R13" s="50"/>
      <c r="S13" s="175">
        <v>0</v>
      </c>
      <c r="T13" s="130"/>
      <c r="U13" s="50">
        <v>-13925144.6</v>
      </c>
    </row>
    <row r="14" spans="1:21" s="153" customFormat="1" ht="15" customHeight="1" x14ac:dyDescent="0.2">
      <c r="A14" s="45" t="s">
        <v>153</v>
      </c>
      <c r="B14" s="45"/>
      <c r="C14" s="45"/>
      <c r="D14" s="45"/>
      <c r="E14" s="45"/>
      <c r="F14" s="45"/>
      <c r="G14" s="175"/>
      <c r="H14" s="175"/>
      <c r="I14" s="175"/>
      <c r="J14" s="175"/>
      <c r="K14" s="175"/>
      <c r="L14" s="175"/>
      <c r="M14" s="175"/>
      <c r="N14" s="50"/>
      <c r="O14" s="50"/>
      <c r="P14" s="50"/>
      <c r="Q14" s="50"/>
      <c r="R14" s="50"/>
      <c r="S14" s="50"/>
      <c r="T14" s="130"/>
      <c r="U14" s="50"/>
    </row>
    <row r="15" spans="1:21" s="153" customFormat="1" ht="15" customHeight="1" x14ac:dyDescent="0.2">
      <c r="A15" s="45"/>
      <c r="B15" s="45" t="s">
        <v>167</v>
      </c>
      <c r="C15" s="45"/>
      <c r="D15" s="45"/>
      <c r="E15" s="45"/>
      <c r="F15" s="45"/>
      <c r="G15" s="175">
        <v>0</v>
      </c>
      <c r="H15" s="175"/>
      <c r="I15" s="175">
        <v>0</v>
      </c>
      <c r="J15" s="175"/>
      <c r="K15" s="175">
        <v>0</v>
      </c>
      <c r="L15" s="175"/>
      <c r="M15" s="175">
        <v>0</v>
      </c>
      <c r="N15" s="50"/>
      <c r="O15" s="50">
        <v>7440912.1600000001</v>
      </c>
      <c r="P15" s="50"/>
      <c r="Q15" s="50">
        <v>7440912.1600000001</v>
      </c>
      <c r="R15" s="50"/>
      <c r="S15" s="50">
        <v>-40160.629999999997</v>
      </c>
      <c r="T15" s="130"/>
      <c r="U15" s="50">
        <v>7400751.5300000003</v>
      </c>
    </row>
    <row r="16" spans="1:21" s="153" customFormat="1" ht="15" customHeight="1" x14ac:dyDescent="0.2">
      <c r="A16" s="45"/>
      <c r="B16" s="45" t="s">
        <v>168</v>
      </c>
      <c r="C16" s="45"/>
      <c r="D16" s="45"/>
      <c r="E16" s="45"/>
      <c r="F16" s="45"/>
      <c r="G16" s="176">
        <v>0</v>
      </c>
      <c r="H16" s="175"/>
      <c r="I16" s="176">
        <v>0</v>
      </c>
      <c r="J16" s="175"/>
      <c r="K16" s="176">
        <v>0</v>
      </c>
      <c r="L16" s="175"/>
      <c r="M16" s="176">
        <v>0</v>
      </c>
      <c r="N16" s="50"/>
      <c r="O16" s="176">
        <v>1879215.87</v>
      </c>
      <c r="P16" s="176"/>
      <c r="Q16" s="176">
        <v>1879215.87</v>
      </c>
      <c r="R16" s="176"/>
      <c r="S16" s="176">
        <v>3021.73</v>
      </c>
      <c r="T16" s="176"/>
      <c r="U16" s="176">
        <v>1882237.6</v>
      </c>
    </row>
    <row r="17" spans="1:21" s="153" customFormat="1" ht="15" customHeight="1" x14ac:dyDescent="0.2">
      <c r="A17" s="45"/>
      <c r="B17" s="45"/>
      <c r="C17" s="45"/>
      <c r="D17" s="45"/>
      <c r="E17" s="45"/>
      <c r="F17" s="45"/>
      <c r="G17" s="175">
        <v>0</v>
      </c>
      <c r="H17" s="175"/>
      <c r="I17" s="175">
        <v>0</v>
      </c>
      <c r="J17" s="175"/>
      <c r="K17" s="175">
        <v>0</v>
      </c>
      <c r="L17" s="175"/>
      <c r="M17" s="175">
        <v>0</v>
      </c>
      <c r="N17" s="170"/>
      <c r="O17" s="172">
        <v>9320128.0300000012</v>
      </c>
      <c r="P17" s="50"/>
      <c r="Q17" s="172">
        <v>9320128.0300000012</v>
      </c>
      <c r="R17" s="50"/>
      <c r="S17" s="172">
        <v>-37138.899999999994</v>
      </c>
      <c r="T17" s="50"/>
      <c r="U17" s="172">
        <v>9282989.1300000008</v>
      </c>
    </row>
    <row r="18" spans="1:21" s="157" customFormat="1" ht="15" customHeight="1" x14ac:dyDescent="0.2">
      <c r="A18" s="49" t="s">
        <v>154</v>
      </c>
      <c r="B18" s="45"/>
      <c r="C18" s="45"/>
      <c r="D18" s="45"/>
      <c r="E18" s="45"/>
      <c r="F18" s="45"/>
      <c r="G18" s="169">
        <v>211000050</v>
      </c>
      <c r="H18" s="170"/>
      <c r="I18" s="169">
        <v>300484880.94</v>
      </c>
      <c r="J18" s="170"/>
      <c r="K18" s="171">
        <v>15971195.42</v>
      </c>
      <c r="L18" s="170"/>
      <c r="M18" s="169">
        <v>21597701.690000001</v>
      </c>
      <c r="N18" s="170"/>
      <c r="O18" s="169">
        <v>389826972.36000001</v>
      </c>
      <c r="P18" s="170"/>
      <c r="Q18" s="169">
        <v>938880800.40999985</v>
      </c>
      <c r="R18" s="170"/>
      <c r="S18" s="169">
        <v>-414919.98999999987</v>
      </c>
      <c r="T18" s="51"/>
      <c r="U18" s="169">
        <v>938465880.41999996</v>
      </c>
    </row>
    <row r="19" spans="1:21" s="157" customFormat="1" ht="15" customHeight="1" x14ac:dyDescent="0.2">
      <c r="A19" s="45" t="s">
        <v>139</v>
      </c>
      <c r="B19" s="45"/>
      <c r="C19" s="45"/>
      <c r="D19" s="45"/>
      <c r="E19" s="45"/>
      <c r="F19" s="45"/>
      <c r="G19" s="175">
        <v>0</v>
      </c>
      <c r="H19" s="175"/>
      <c r="I19" s="175">
        <v>0</v>
      </c>
      <c r="J19" s="170"/>
      <c r="K19" s="183">
        <v>15389.81</v>
      </c>
      <c r="L19" s="170"/>
      <c r="M19" s="175">
        <v>0</v>
      </c>
      <c r="N19" s="170"/>
      <c r="O19" s="175">
        <v>0</v>
      </c>
      <c r="P19" s="170"/>
      <c r="Q19" s="175">
        <v>15389.81</v>
      </c>
      <c r="R19" s="170"/>
      <c r="S19" s="50">
        <f>-K19</f>
        <v>-15389.81</v>
      </c>
      <c r="T19" s="51"/>
      <c r="U19" s="175">
        <f>Q19+S19</f>
        <v>0</v>
      </c>
    </row>
    <row r="20" spans="1:21" s="153" customFormat="1" ht="15" customHeight="1" x14ac:dyDescent="0.2">
      <c r="A20" s="45" t="s">
        <v>77</v>
      </c>
      <c r="B20" s="45"/>
      <c r="C20" s="45"/>
      <c r="D20" s="158">
        <v>26</v>
      </c>
      <c r="E20" s="44"/>
      <c r="F20" s="44"/>
      <c r="G20" s="175">
        <v>0</v>
      </c>
      <c r="H20" s="175"/>
      <c r="I20" s="175">
        <v>0</v>
      </c>
      <c r="J20" s="175"/>
      <c r="K20" s="175">
        <v>0</v>
      </c>
      <c r="L20" s="175"/>
      <c r="M20" s="175">
        <v>0</v>
      </c>
      <c r="N20" s="50"/>
      <c r="O20" s="50">
        <v>-10545030.08</v>
      </c>
      <c r="P20" s="50"/>
      <c r="Q20" s="50">
        <v>-10545030.08</v>
      </c>
      <c r="R20" s="50"/>
      <c r="S20" s="175">
        <v>0</v>
      </c>
      <c r="T20" s="130"/>
      <c r="U20" s="50">
        <v>-10545030.08</v>
      </c>
    </row>
    <row r="21" spans="1:21" s="153" customFormat="1" ht="15" customHeight="1" x14ac:dyDescent="0.2">
      <c r="A21" s="45" t="s">
        <v>153</v>
      </c>
      <c r="B21" s="45"/>
      <c r="C21" s="45"/>
      <c r="D21" s="45"/>
      <c r="E21" s="45"/>
      <c r="F21" s="45"/>
      <c r="G21" s="175"/>
      <c r="H21" s="175"/>
      <c r="I21" s="175"/>
      <c r="J21" s="175"/>
      <c r="K21" s="175"/>
      <c r="L21" s="175"/>
      <c r="M21" s="175"/>
      <c r="N21" s="50"/>
      <c r="O21" s="50"/>
      <c r="P21" s="50"/>
      <c r="Q21" s="50"/>
      <c r="R21" s="50"/>
      <c r="S21" s="50"/>
      <c r="T21" s="130"/>
      <c r="U21" s="50"/>
    </row>
    <row r="22" spans="1:21" s="153" customFormat="1" ht="15" customHeight="1" x14ac:dyDescent="0.2">
      <c r="A22" s="45"/>
      <c r="B22" s="45" t="s">
        <v>167</v>
      </c>
      <c r="C22" s="45"/>
      <c r="D22" s="45"/>
      <c r="E22" s="45"/>
      <c r="F22" s="45"/>
      <c r="G22" s="175">
        <v>0</v>
      </c>
      <c r="H22" s="175"/>
      <c r="I22" s="175">
        <v>0</v>
      </c>
      <c r="J22" s="175"/>
      <c r="K22" s="175">
        <v>0</v>
      </c>
      <c r="L22" s="175"/>
      <c r="M22" s="175">
        <v>0</v>
      </c>
      <c r="N22" s="50"/>
      <c r="O22" s="50">
        <v>165837687.71000001</v>
      </c>
      <c r="P22" s="50"/>
      <c r="Q22" s="50">
        <v>165837687.71000001</v>
      </c>
      <c r="R22" s="50"/>
      <c r="S22" s="50">
        <v>97799.05</v>
      </c>
      <c r="T22" s="130"/>
      <c r="U22" s="50">
        <f>Q22+S22</f>
        <v>165935486.76000002</v>
      </c>
    </row>
    <row r="23" spans="1:21" s="153" customFormat="1" ht="15" customHeight="1" x14ac:dyDescent="0.2">
      <c r="A23" s="45"/>
      <c r="B23" s="45" t="s">
        <v>168</v>
      </c>
      <c r="C23" s="45"/>
      <c r="D23" s="45"/>
      <c r="E23" s="45"/>
      <c r="F23" s="45"/>
      <c r="G23" s="176">
        <v>0</v>
      </c>
      <c r="H23" s="175"/>
      <c r="I23" s="176">
        <v>0</v>
      </c>
      <c r="J23" s="175"/>
      <c r="K23" s="176">
        <v>0</v>
      </c>
      <c r="L23" s="175"/>
      <c r="M23" s="176">
        <v>0</v>
      </c>
      <c r="N23" s="50"/>
      <c r="O23" s="176">
        <v>0</v>
      </c>
      <c r="P23" s="175"/>
      <c r="Q23" s="176">
        <v>0</v>
      </c>
      <c r="R23" s="175"/>
      <c r="S23" s="176">
        <v>0</v>
      </c>
      <c r="T23" s="175"/>
      <c r="U23" s="176">
        <v>0</v>
      </c>
    </row>
    <row r="24" spans="1:21" s="153" customFormat="1" ht="15" customHeight="1" x14ac:dyDescent="0.2">
      <c r="A24" s="45"/>
      <c r="B24" s="45"/>
      <c r="C24" s="45"/>
      <c r="D24" s="45"/>
      <c r="E24" s="45"/>
      <c r="F24" s="45"/>
      <c r="G24" s="175">
        <v>0</v>
      </c>
      <c r="H24" s="175"/>
      <c r="I24" s="175">
        <v>0</v>
      </c>
      <c r="J24" s="175"/>
      <c r="K24" s="175">
        <v>0</v>
      </c>
      <c r="L24" s="175"/>
      <c r="M24" s="175">
        <v>0</v>
      </c>
      <c r="N24" s="170"/>
      <c r="O24" s="172">
        <f>O22+O23</f>
        <v>165837687.71000001</v>
      </c>
      <c r="P24" s="50"/>
      <c r="Q24" s="172">
        <f>Q22+Q23</f>
        <v>165837687.71000001</v>
      </c>
      <c r="R24" s="50"/>
      <c r="S24" s="172">
        <f>S22+S23</f>
        <v>97799.05</v>
      </c>
      <c r="T24" s="50"/>
      <c r="U24" s="172">
        <f>U22+U23</f>
        <v>165935486.76000002</v>
      </c>
    </row>
    <row r="25" spans="1:21" s="153" customFormat="1" ht="15" customHeight="1" thickBot="1" x14ac:dyDescent="0.25">
      <c r="A25" s="49" t="s">
        <v>194</v>
      </c>
      <c r="B25" s="45"/>
      <c r="C25" s="45"/>
      <c r="D25" s="45"/>
      <c r="E25" s="45"/>
      <c r="F25" s="45"/>
      <c r="G25" s="173">
        <v>211000050</v>
      </c>
      <c r="H25" s="170"/>
      <c r="I25" s="173">
        <v>300484880.94</v>
      </c>
      <c r="J25" s="170"/>
      <c r="K25" s="174">
        <f>K18+K19</f>
        <v>15986585.23</v>
      </c>
      <c r="L25" s="170"/>
      <c r="M25" s="173">
        <v>21597701.690000001</v>
      </c>
      <c r="N25" s="170"/>
      <c r="O25" s="173">
        <f>SUM(O18:O22)</f>
        <v>545119629.99000001</v>
      </c>
      <c r="P25" s="50"/>
      <c r="Q25" s="173">
        <f>SUM(Q18:Q22)</f>
        <v>1094188847.8499997</v>
      </c>
      <c r="R25" s="50"/>
      <c r="S25" s="173">
        <f>SUM(S18:S22)</f>
        <v>-332510.74999999988</v>
      </c>
      <c r="T25" s="50"/>
      <c r="U25" s="173">
        <f>SUM(U18:U22)</f>
        <v>1093856337.0999999</v>
      </c>
    </row>
    <row r="26" spans="1:21" ht="20.100000000000001" customHeight="1" thickTop="1" x14ac:dyDescent="0.45"/>
  </sheetData>
  <mergeCells count="8">
    <mergeCell ref="M8:O8"/>
    <mergeCell ref="C11:E11"/>
    <mergeCell ref="A1:U1"/>
    <mergeCell ref="A2:U2"/>
    <mergeCell ref="A3:U3"/>
    <mergeCell ref="A4:U4"/>
    <mergeCell ref="G6:U6"/>
    <mergeCell ref="G7:U7"/>
  </mergeCells>
  <pageMargins left="0.98425196850393704" right="0.59055118110236227" top="0.78740157480314965" bottom="0.78740157480314965" header="0.78740157480314965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5D57-1861-4973-AA5E-FA83238F1668}">
  <sheetPr>
    <tabColor rgb="FFFFC000"/>
  </sheetPr>
  <dimension ref="A1:R24"/>
  <sheetViews>
    <sheetView view="pageBreakPreview" zoomScaleNormal="100" zoomScaleSheetLayoutView="100" workbookViewId="0">
      <selection sqref="A1:R1"/>
    </sheetView>
  </sheetViews>
  <sheetFormatPr defaultColWidth="9.140625" defaultRowHeight="18" customHeight="1" x14ac:dyDescent="0.2"/>
  <cols>
    <col min="1" max="4" width="2.28515625" style="168" customWidth="1"/>
    <col min="5" max="5" width="7.140625" style="168" customWidth="1"/>
    <col min="6" max="6" width="31.28515625" style="168" customWidth="1"/>
    <col min="7" max="7" width="5" style="168" customWidth="1"/>
    <col min="8" max="8" width="2.140625" style="168" customWidth="1"/>
    <col min="9" max="9" width="1.7109375" style="168" customWidth="1"/>
    <col min="10" max="10" width="14.28515625" style="168" customWidth="1"/>
    <col min="11" max="11" width="0.85546875" style="168" customWidth="1"/>
    <col min="12" max="12" width="14.28515625" style="168" customWidth="1"/>
    <col min="13" max="13" width="0.85546875" style="168" customWidth="1"/>
    <col min="14" max="14" width="14.28515625" style="168" customWidth="1"/>
    <col min="15" max="15" width="0.85546875" style="168" customWidth="1"/>
    <col min="16" max="16" width="14.42578125" style="168" customWidth="1"/>
    <col min="17" max="17" width="0.85546875" style="168" customWidth="1"/>
    <col min="18" max="18" width="14.28515625" style="168" customWidth="1"/>
    <col min="19" max="16384" width="9.140625" style="168"/>
  </cols>
  <sheetData>
    <row r="1" spans="1:18" s="131" customFormat="1" ht="21.95" customHeight="1" x14ac:dyDescent="0.2">
      <c r="A1" s="284" t="s">
        <v>123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</row>
    <row r="2" spans="1:18" s="132" customFormat="1" ht="21.95" customHeight="1" x14ac:dyDescent="0.2">
      <c r="A2" s="271" t="s">
        <v>80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</row>
    <row r="3" spans="1:18" s="132" customFormat="1" ht="21.95" customHeight="1" x14ac:dyDescent="0.2">
      <c r="A3" s="289" t="s">
        <v>126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</row>
    <row r="4" spans="1:18" s="132" customFormat="1" ht="21.95" customHeight="1" x14ac:dyDescent="0.2">
      <c r="A4" s="289" t="s">
        <v>191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18" s="132" customFormat="1" ht="9.9499999999999993" customHeight="1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6" spans="1:18" s="97" customFormat="1" ht="17.100000000000001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290" t="s">
        <v>152</v>
      </c>
      <c r="K6" s="290"/>
      <c r="L6" s="290"/>
      <c r="M6" s="290"/>
      <c r="N6" s="290"/>
      <c r="O6" s="290"/>
      <c r="P6" s="290"/>
      <c r="Q6" s="290"/>
      <c r="R6" s="290"/>
    </row>
    <row r="7" spans="1:18" s="97" customFormat="1" ht="17.100000000000001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287" t="s">
        <v>64</v>
      </c>
      <c r="K7" s="287"/>
      <c r="L7" s="287"/>
      <c r="M7" s="287"/>
      <c r="N7" s="287"/>
      <c r="O7" s="287"/>
      <c r="P7" s="287"/>
      <c r="Q7" s="287"/>
      <c r="R7" s="287"/>
    </row>
    <row r="8" spans="1:18" s="32" customFormat="1" ht="17.100000000000001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56" t="s">
        <v>35</v>
      </c>
      <c r="K8" s="56"/>
      <c r="L8" s="56" t="s">
        <v>46</v>
      </c>
      <c r="M8" s="57"/>
      <c r="N8" s="287" t="s">
        <v>18</v>
      </c>
      <c r="O8" s="287"/>
      <c r="P8" s="287"/>
      <c r="Q8" s="57"/>
      <c r="R8" s="58" t="s">
        <v>39</v>
      </c>
    </row>
    <row r="9" spans="1:18" s="32" customFormat="1" ht="17.100000000000001" customHeight="1" x14ac:dyDescent="0.2">
      <c r="A9" s="87"/>
      <c r="B9" s="87"/>
      <c r="C9" s="87"/>
      <c r="D9" s="87"/>
      <c r="E9" s="87"/>
      <c r="F9" s="87"/>
      <c r="G9" s="87"/>
      <c r="H9" s="87"/>
      <c r="I9" s="87"/>
      <c r="J9" s="87" t="s">
        <v>36</v>
      </c>
      <c r="K9" s="87"/>
      <c r="L9" s="87" t="s">
        <v>47</v>
      </c>
      <c r="N9" s="87" t="s">
        <v>183</v>
      </c>
      <c r="O9" s="87"/>
      <c r="P9" s="87" t="s">
        <v>43</v>
      </c>
      <c r="Q9" s="87"/>
      <c r="R9" s="87"/>
    </row>
    <row r="10" spans="1:18" s="32" customFormat="1" ht="17.100000000000001" customHeight="1" x14ac:dyDescent="0.2">
      <c r="A10" s="87"/>
      <c r="B10" s="87"/>
      <c r="C10" s="87"/>
      <c r="D10" s="87"/>
      <c r="E10" s="87"/>
      <c r="F10" s="87"/>
      <c r="G10" s="288" t="s">
        <v>1</v>
      </c>
      <c r="H10" s="288"/>
      <c r="I10" s="87"/>
      <c r="J10" s="159" t="s">
        <v>37</v>
      </c>
      <c r="K10" s="87"/>
      <c r="M10" s="87"/>
      <c r="N10" s="59" t="s">
        <v>48</v>
      </c>
      <c r="O10" s="87"/>
      <c r="P10" s="159"/>
      <c r="Q10" s="87"/>
      <c r="R10" s="87"/>
    </row>
    <row r="11" spans="1:18" s="32" customFormat="1" ht="17.100000000000001" customHeight="1" x14ac:dyDescent="0.2">
      <c r="A11" s="33" t="s">
        <v>193</v>
      </c>
      <c r="J11" s="160">
        <v>211000050</v>
      </c>
      <c r="K11" s="41"/>
      <c r="L11" s="160">
        <v>300484880.94</v>
      </c>
      <c r="M11" s="41"/>
      <c r="N11" s="160">
        <v>21597701.690000001</v>
      </c>
      <c r="O11" s="41"/>
      <c r="P11" s="160">
        <v>435478013.47000021</v>
      </c>
      <c r="Q11" s="41"/>
      <c r="R11" s="160">
        <v>968560646.10000014</v>
      </c>
    </row>
    <row r="12" spans="1:18" s="32" customFormat="1" ht="17.100000000000001" customHeight="1" x14ac:dyDescent="0.2">
      <c r="A12" s="32" t="s">
        <v>77</v>
      </c>
      <c r="G12" s="161">
        <v>26</v>
      </c>
      <c r="J12" s="162">
        <v>0</v>
      </c>
      <c r="K12" s="89"/>
      <c r="L12" s="162">
        <v>0</v>
      </c>
      <c r="M12" s="41"/>
      <c r="N12" s="162">
        <v>0</v>
      </c>
      <c r="O12" s="89"/>
      <c r="P12" s="89">
        <v>-13925144.6</v>
      </c>
      <c r="Q12" s="89"/>
      <c r="R12" s="89">
        <v>-13925144.6</v>
      </c>
    </row>
    <row r="13" spans="1:18" s="32" customFormat="1" ht="17.100000000000001" customHeight="1" x14ac:dyDescent="0.2">
      <c r="A13" s="32" t="s">
        <v>153</v>
      </c>
      <c r="H13" s="87"/>
      <c r="I13" s="87"/>
      <c r="J13" s="162"/>
      <c r="K13" s="89"/>
      <c r="L13" s="162"/>
      <c r="M13" s="41"/>
      <c r="N13" s="162"/>
      <c r="O13" s="41"/>
      <c r="P13" s="41"/>
      <c r="Q13" s="41"/>
      <c r="R13" s="41"/>
    </row>
    <row r="14" spans="1:18" s="32" customFormat="1" ht="17.100000000000001" customHeight="1" x14ac:dyDescent="0.2">
      <c r="B14" s="32" t="s">
        <v>167</v>
      </c>
      <c r="J14" s="162">
        <v>0</v>
      </c>
      <c r="K14" s="89"/>
      <c r="L14" s="162">
        <v>0</v>
      </c>
      <c r="M14" s="41"/>
      <c r="N14" s="162">
        <v>0</v>
      </c>
      <c r="O14" s="41"/>
      <c r="P14" s="41">
        <v>31437676.920000002</v>
      </c>
      <c r="Q14" s="41"/>
      <c r="R14" s="41">
        <v>31437676.920000002</v>
      </c>
    </row>
    <row r="15" spans="1:18" s="32" customFormat="1" ht="17.100000000000001" customHeight="1" x14ac:dyDescent="0.2">
      <c r="B15" s="32" t="s">
        <v>168</v>
      </c>
      <c r="J15" s="163">
        <v>0</v>
      </c>
      <c r="K15" s="89"/>
      <c r="L15" s="163">
        <v>0</v>
      </c>
      <c r="M15" s="41"/>
      <c r="N15" s="163">
        <v>0</v>
      </c>
      <c r="O15" s="41"/>
      <c r="P15" s="178">
        <v>1188272.8</v>
      </c>
      <c r="Q15" s="41"/>
      <c r="R15" s="178">
        <v>1188272.8</v>
      </c>
    </row>
    <row r="16" spans="1:18" s="32" customFormat="1" ht="17.100000000000001" customHeight="1" x14ac:dyDescent="0.2">
      <c r="J16" s="162">
        <v>0</v>
      </c>
      <c r="K16" s="41"/>
      <c r="L16" s="162">
        <v>0</v>
      </c>
      <c r="M16" s="41"/>
      <c r="N16" s="162">
        <v>0</v>
      </c>
      <c r="O16" s="41"/>
      <c r="P16" s="89">
        <v>32625949.719999999</v>
      </c>
      <c r="Q16" s="41"/>
      <c r="R16" s="164">
        <v>32625949.719999999</v>
      </c>
    </row>
    <row r="17" spans="1:18" s="32" customFormat="1" ht="17.100000000000001" customHeight="1" x14ac:dyDescent="0.2">
      <c r="A17" s="33" t="s">
        <v>154</v>
      </c>
      <c r="J17" s="160">
        <v>211000050</v>
      </c>
      <c r="K17" s="41"/>
      <c r="L17" s="160">
        <v>300484880.94</v>
      </c>
      <c r="M17" s="41"/>
      <c r="N17" s="160">
        <v>21597701.690000001</v>
      </c>
      <c r="O17" s="41"/>
      <c r="P17" s="160">
        <v>454178818.59000015</v>
      </c>
      <c r="Q17" s="41"/>
      <c r="R17" s="160">
        <v>987261451.22000015</v>
      </c>
    </row>
    <row r="18" spans="1:18" s="32" customFormat="1" ht="17.100000000000001" customHeight="1" x14ac:dyDescent="0.2">
      <c r="A18" s="32" t="s">
        <v>77</v>
      </c>
      <c r="G18" s="161">
        <v>26</v>
      </c>
      <c r="J18" s="162">
        <v>0</v>
      </c>
      <c r="K18" s="89"/>
      <c r="L18" s="162">
        <v>0</v>
      </c>
      <c r="M18" s="41"/>
      <c r="N18" s="162">
        <v>0</v>
      </c>
      <c r="O18" s="89"/>
      <c r="P18" s="89">
        <v>-10545030.08</v>
      </c>
      <c r="Q18" s="89"/>
      <c r="R18" s="89">
        <v>-10545030.08</v>
      </c>
    </row>
    <row r="19" spans="1:18" s="32" customFormat="1" ht="17.100000000000001" customHeight="1" x14ac:dyDescent="0.2">
      <c r="A19" s="32" t="s">
        <v>153</v>
      </c>
      <c r="H19" s="87"/>
      <c r="I19" s="87"/>
      <c r="J19" s="162"/>
      <c r="K19" s="89"/>
      <c r="L19" s="162"/>
      <c r="M19" s="41"/>
      <c r="N19" s="162"/>
      <c r="O19" s="41"/>
      <c r="P19" s="41"/>
      <c r="Q19" s="41"/>
      <c r="R19" s="41"/>
    </row>
    <row r="20" spans="1:18" s="32" customFormat="1" ht="17.100000000000001" customHeight="1" x14ac:dyDescent="0.2">
      <c r="B20" s="32" t="s">
        <v>167</v>
      </c>
      <c r="J20" s="162">
        <v>0</v>
      </c>
      <c r="K20" s="89"/>
      <c r="L20" s="162">
        <v>0</v>
      </c>
      <c r="M20" s="41"/>
      <c r="N20" s="162">
        <v>0</v>
      </c>
      <c r="O20" s="41"/>
      <c r="P20" s="41">
        <v>48992814.780000001</v>
      </c>
      <c r="Q20" s="41"/>
      <c r="R20" s="41">
        <v>48992814.780000001</v>
      </c>
    </row>
    <row r="21" spans="1:18" s="32" customFormat="1" ht="17.100000000000001" customHeight="1" x14ac:dyDescent="0.2">
      <c r="B21" s="32" t="s">
        <v>168</v>
      </c>
      <c r="J21" s="163">
        <v>0</v>
      </c>
      <c r="K21" s="89"/>
      <c r="L21" s="163">
        <v>0</v>
      </c>
      <c r="M21" s="41"/>
      <c r="N21" s="163">
        <v>0</v>
      </c>
      <c r="O21" s="41"/>
      <c r="P21" s="163">
        <v>0</v>
      </c>
      <c r="Q21" s="41"/>
      <c r="R21" s="163">
        <v>0</v>
      </c>
    </row>
    <row r="22" spans="1:18" s="32" customFormat="1" ht="17.100000000000001" customHeight="1" x14ac:dyDescent="0.2">
      <c r="J22" s="162">
        <v>0</v>
      </c>
      <c r="K22" s="41"/>
      <c r="L22" s="162">
        <v>0</v>
      </c>
      <c r="M22" s="41"/>
      <c r="N22" s="162">
        <v>0</v>
      </c>
      <c r="O22" s="41"/>
      <c r="P22" s="89">
        <v>48992814.780000001</v>
      </c>
      <c r="Q22" s="41"/>
      <c r="R22" s="89">
        <v>48992814.780000001</v>
      </c>
    </row>
    <row r="23" spans="1:18" s="32" customFormat="1" ht="17.100000000000001" customHeight="1" thickBot="1" x14ac:dyDescent="0.25">
      <c r="A23" s="33" t="s">
        <v>194</v>
      </c>
      <c r="J23" s="165">
        <v>211000050</v>
      </c>
      <c r="K23" s="41"/>
      <c r="L23" s="165">
        <v>300484880.94</v>
      </c>
      <c r="M23" s="41"/>
      <c r="N23" s="165">
        <v>21597701.690000001</v>
      </c>
      <c r="O23" s="41"/>
      <c r="P23" s="165">
        <v>492626603.2900002</v>
      </c>
      <c r="Q23" s="41"/>
      <c r="R23" s="165">
        <v>1025709235.9200001</v>
      </c>
    </row>
    <row r="24" spans="1:18" s="68" customFormat="1" ht="16.5" customHeight="1" thickTop="1" x14ac:dyDescent="0.2">
      <c r="A24" s="166"/>
      <c r="J24" s="167"/>
      <c r="K24" s="167"/>
      <c r="L24" s="167"/>
      <c r="M24" s="167"/>
      <c r="N24" s="167"/>
      <c r="O24" s="167"/>
      <c r="P24" s="167"/>
      <c r="Q24" s="167"/>
      <c r="R24" s="167"/>
    </row>
  </sheetData>
  <mergeCells count="8">
    <mergeCell ref="N8:P8"/>
    <mergeCell ref="G10:H10"/>
    <mergeCell ref="A1:R1"/>
    <mergeCell ref="A2:R2"/>
    <mergeCell ref="A3:R3"/>
    <mergeCell ref="A4:R4"/>
    <mergeCell ref="J6:R6"/>
    <mergeCell ref="J7:R7"/>
  </mergeCells>
  <pageMargins left="0.98425196850393704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M102"/>
  <sheetViews>
    <sheetView view="pageBreakPreview" zoomScaleNormal="130" zoomScaleSheetLayoutView="100" workbookViewId="0">
      <selection sqref="A1:M1"/>
    </sheetView>
  </sheetViews>
  <sheetFormatPr defaultColWidth="9.140625" defaultRowHeight="18" customHeight="1" x14ac:dyDescent="0.2"/>
  <cols>
    <col min="1" max="4" width="1.42578125" style="76" customWidth="1"/>
    <col min="5" max="5" width="14.28515625" style="76" customWidth="1"/>
    <col min="6" max="6" width="20.42578125" style="76" customWidth="1"/>
    <col min="7" max="7" width="11.7109375" style="76" customWidth="1"/>
    <col min="8" max="8" width="0.7109375" style="76" customWidth="1"/>
    <col min="9" max="9" width="11.7109375" style="76" customWidth="1"/>
    <col min="10" max="10" width="0.7109375" style="76" customWidth="1"/>
    <col min="11" max="11" width="11.7109375" style="76" customWidth="1"/>
    <col min="12" max="12" width="0.7109375" style="76" customWidth="1"/>
    <col min="13" max="13" width="11.7109375" style="76" customWidth="1"/>
    <col min="14" max="16384" width="9.140625" style="76"/>
  </cols>
  <sheetData>
    <row r="1" spans="1:13" s="52" customFormat="1" ht="21.95" customHeight="1" x14ac:dyDescent="0.2">
      <c r="A1" s="269" t="s">
        <v>155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13" s="52" customFormat="1" ht="21.95" customHeight="1" x14ac:dyDescent="0.2">
      <c r="A2" s="271" t="s">
        <v>80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s="52" customFormat="1" ht="21.95" customHeight="1" x14ac:dyDescent="0.2">
      <c r="A3" s="271" t="s">
        <v>21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 s="52" customFormat="1" ht="21.95" customHeight="1" x14ac:dyDescent="0.2">
      <c r="A4" s="271" t="s">
        <v>191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</row>
    <row r="5" spans="1:13" s="61" customFormat="1" ht="9.9499999999999993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s="34" customFormat="1" ht="18" customHeight="1" x14ac:dyDescent="0.2">
      <c r="A6" s="70"/>
      <c r="B6" s="70"/>
      <c r="C6" s="70"/>
      <c r="D6" s="70"/>
      <c r="E6" s="70"/>
      <c r="F6" s="70"/>
      <c r="G6" s="292" t="s">
        <v>152</v>
      </c>
      <c r="H6" s="292"/>
      <c r="I6" s="292"/>
      <c r="J6" s="292"/>
      <c r="K6" s="292"/>
      <c r="L6" s="292"/>
      <c r="M6" s="292"/>
    </row>
    <row r="7" spans="1:13" s="34" customFormat="1" ht="18" customHeight="1" x14ac:dyDescent="0.2">
      <c r="A7" s="70"/>
      <c r="B7" s="70"/>
      <c r="C7" s="70"/>
      <c r="D7" s="70"/>
      <c r="E7" s="70"/>
      <c r="F7" s="70"/>
      <c r="G7" s="293" t="s">
        <v>63</v>
      </c>
      <c r="H7" s="293"/>
      <c r="I7" s="293"/>
      <c r="J7" s="35"/>
      <c r="K7" s="293" t="s">
        <v>64</v>
      </c>
      <c r="L7" s="293"/>
      <c r="M7" s="293"/>
    </row>
    <row r="8" spans="1:13" s="34" customFormat="1" ht="18" customHeight="1" x14ac:dyDescent="0.2">
      <c r="A8" s="70"/>
      <c r="B8" s="70"/>
      <c r="C8" s="70"/>
      <c r="D8" s="70"/>
      <c r="E8" s="70"/>
      <c r="F8" s="70"/>
      <c r="G8" s="71">
        <v>2566</v>
      </c>
      <c r="I8" s="71">
        <v>2565</v>
      </c>
      <c r="J8" s="72"/>
      <c r="K8" s="71">
        <v>2566</v>
      </c>
      <c r="M8" s="71">
        <v>2565</v>
      </c>
    </row>
    <row r="9" spans="1:13" s="34" customFormat="1" ht="18" customHeight="1" x14ac:dyDescent="0.2">
      <c r="A9" s="64" t="s">
        <v>22</v>
      </c>
    </row>
    <row r="10" spans="1:13" s="34" customFormat="1" ht="18" customHeight="1" x14ac:dyDescent="0.2">
      <c r="A10" s="31" t="s">
        <v>172</v>
      </c>
      <c r="G10" s="53">
        <v>165935486.75999999</v>
      </c>
      <c r="H10" s="81"/>
      <c r="I10" s="53">
        <v>7400751.5300000003</v>
      </c>
      <c r="J10" s="133"/>
      <c r="K10" s="133">
        <v>48992814.779999994</v>
      </c>
      <c r="L10" s="81"/>
      <c r="M10" s="133">
        <v>31437676.920000002</v>
      </c>
    </row>
    <row r="11" spans="1:13" s="34" customFormat="1" ht="18" customHeight="1" x14ac:dyDescent="0.2">
      <c r="A11" s="31" t="s">
        <v>177</v>
      </c>
      <c r="G11" s="81"/>
      <c r="H11" s="81"/>
      <c r="I11" s="81"/>
      <c r="J11" s="133"/>
      <c r="K11" s="133"/>
      <c r="L11" s="81"/>
      <c r="M11" s="133"/>
    </row>
    <row r="12" spans="1:13" s="34" customFormat="1" ht="18" customHeight="1" x14ac:dyDescent="0.2">
      <c r="B12" s="34" t="s">
        <v>184</v>
      </c>
      <c r="G12" s="81"/>
      <c r="H12" s="81"/>
      <c r="I12" s="81"/>
      <c r="J12" s="133"/>
      <c r="K12" s="133"/>
      <c r="L12" s="81"/>
      <c r="M12" s="133"/>
    </row>
    <row r="13" spans="1:13" s="34" customFormat="1" ht="18" customHeight="1" x14ac:dyDescent="0.2">
      <c r="C13" s="31" t="s">
        <v>195</v>
      </c>
      <c r="G13" s="133">
        <v>3044023.09</v>
      </c>
      <c r="H13" s="81"/>
      <c r="I13" s="133">
        <v>11625335.75</v>
      </c>
      <c r="J13" s="133"/>
      <c r="K13" s="133">
        <v>-850118.4600000002</v>
      </c>
      <c r="L13" s="81"/>
      <c r="M13" s="133">
        <v>1005604.8299999998</v>
      </c>
    </row>
    <row r="14" spans="1:13" s="34" customFormat="1" ht="18" customHeight="1" x14ac:dyDescent="0.2">
      <c r="C14" s="31" t="s">
        <v>142</v>
      </c>
      <c r="G14" s="133">
        <v>922534.55</v>
      </c>
      <c r="H14" s="81"/>
      <c r="I14" s="133">
        <v>2011157.62</v>
      </c>
      <c r="J14" s="133"/>
      <c r="K14" s="109">
        <v>0</v>
      </c>
      <c r="L14" s="109"/>
      <c r="M14" s="109">
        <v>0</v>
      </c>
    </row>
    <row r="15" spans="1:13" s="34" customFormat="1" ht="18" customHeight="1" x14ac:dyDescent="0.2">
      <c r="C15" s="31" t="s">
        <v>196</v>
      </c>
      <c r="G15" s="133">
        <v>7012165.6100000003</v>
      </c>
      <c r="H15" s="81"/>
      <c r="I15" s="133">
        <v>-19870799.810000002</v>
      </c>
      <c r="J15" s="133"/>
      <c r="K15" s="133">
        <v>3809458.46</v>
      </c>
      <c r="L15" s="81"/>
      <c r="M15" s="133">
        <v>-30541819.600000001</v>
      </c>
    </row>
    <row r="16" spans="1:13" s="34" customFormat="1" ht="18" customHeight="1" x14ac:dyDescent="0.2">
      <c r="C16" s="177" t="s">
        <v>186</v>
      </c>
      <c r="G16" s="109">
        <v>0</v>
      </c>
      <c r="H16" s="81"/>
      <c r="I16" s="133">
        <v>134178.14000000001</v>
      </c>
      <c r="J16" s="133"/>
      <c r="K16" s="109">
        <v>0</v>
      </c>
      <c r="L16" s="109"/>
      <c r="M16" s="109">
        <v>0</v>
      </c>
    </row>
    <row r="17" spans="1:13" s="34" customFormat="1" ht="18" customHeight="1" x14ac:dyDescent="0.2">
      <c r="C17" s="177" t="s">
        <v>187</v>
      </c>
      <c r="G17" s="109">
        <v>18405.04</v>
      </c>
      <c r="H17" s="81"/>
      <c r="I17" s="109">
        <v>0</v>
      </c>
      <c r="J17" s="133"/>
      <c r="K17" s="109">
        <v>0</v>
      </c>
      <c r="L17" s="109"/>
      <c r="M17" s="109">
        <v>0</v>
      </c>
    </row>
    <row r="18" spans="1:13" s="34" customFormat="1" ht="18" customHeight="1" x14ac:dyDescent="0.2">
      <c r="C18" s="31" t="s">
        <v>97</v>
      </c>
      <c r="G18" s="53">
        <v>56650780.859999999</v>
      </c>
      <c r="H18" s="81"/>
      <c r="I18" s="53">
        <v>58691670.579999998</v>
      </c>
      <c r="J18" s="133"/>
      <c r="K18" s="133">
        <v>30993550.719999999</v>
      </c>
      <c r="L18" s="81"/>
      <c r="M18" s="133">
        <v>31747123.689999998</v>
      </c>
    </row>
    <row r="19" spans="1:13" s="34" customFormat="1" ht="18" customHeight="1" x14ac:dyDescent="0.2">
      <c r="C19" s="31" t="s">
        <v>140</v>
      </c>
      <c r="G19" s="133">
        <v>-913928.08</v>
      </c>
      <c r="H19" s="81"/>
      <c r="I19" s="133">
        <v>14314.279999999999</v>
      </c>
      <c r="J19" s="133"/>
      <c r="K19" s="133">
        <v>-913928.08</v>
      </c>
      <c r="L19" s="81"/>
      <c r="M19" s="133">
        <v>-137850.91</v>
      </c>
    </row>
    <row r="20" spans="1:13" s="34" customFormat="1" ht="18" customHeight="1" x14ac:dyDescent="0.2">
      <c r="C20" s="31" t="s">
        <v>197</v>
      </c>
      <c r="G20" s="133">
        <v>7899.89</v>
      </c>
      <c r="H20" s="81"/>
      <c r="I20" s="133">
        <v>14</v>
      </c>
      <c r="J20" s="133"/>
      <c r="K20" s="133">
        <v>7899.89</v>
      </c>
      <c r="L20" s="81"/>
      <c r="M20" s="133">
        <v>14</v>
      </c>
    </row>
    <row r="21" spans="1:13" s="34" customFormat="1" ht="18" customHeight="1" x14ac:dyDescent="0.2">
      <c r="C21" s="31" t="s">
        <v>99</v>
      </c>
      <c r="G21" s="133">
        <v>355609.79</v>
      </c>
      <c r="H21" s="81"/>
      <c r="I21" s="133">
        <v>357811.87</v>
      </c>
      <c r="J21" s="133"/>
      <c r="K21" s="109">
        <v>0</v>
      </c>
      <c r="L21" s="81"/>
      <c r="M21" s="133">
        <v>274122.89</v>
      </c>
    </row>
    <row r="22" spans="1:13" s="34" customFormat="1" ht="18" customHeight="1" x14ac:dyDescent="0.2">
      <c r="C22" s="31" t="s">
        <v>198</v>
      </c>
      <c r="G22" s="133">
        <v>-415485.6</v>
      </c>
      <c r="H22" s="81"/>
      <c r="I22" s="109">
        <v>0</v>
      </c>
      <c r="J22" s="133"/>
      <c r="K22" s="133">
        <v>-415485.6</v>
      </c>
      <c r="L22" s="81"/>
      <c r="M22" s="109">
        <v>0</v>
      </c>
    </row>
    <row r="23" spans="1:13" s="34" customFormat="1" ht="18" customHeight="1" x14ac:dyDescent="0.2">
      <c r="C23" s="31" t="s">
        <v>176</v>
      </c>
      <c r="G23" s="133">
        <v>-5680619.8600000003</v>
      </c>
      <c r="H23" s="81"/>
      <c r="I23" s="133">
        <v>-4791244.16</v>
      </c>
      <c r="J23" s="133"/>
      <c r="K23" s="133">
        <v>-3018187.15</v>
      </c>
      <c r="L23" s="81"/>
      <c r="M23" s="133">
        <v>-464738.86</v>
      </c>
    </row>
    <row r="24" spans="1:13" s="34" customFormat="1" ht="18" customHeight="1" x14ac:dyDescent="0.2">
      <c r="C24" s="31" t="s">
        <v>150</v>
      </c>
      <c r="G24" s="133">
        <v>2431606.4</v>
      </c>
      <c r="H24" s="81"/>
      <c r="I24" s="133">
        <v>1460359.0899999999</v>
      </c>
      <c r="J24" s="133"/>
      <c r="K24" s="133">
        <v>2431606.4</v>
      </c>
      <c r="L24" s="81"/>
      <c r="M24" s="133">
        <v>1460359.0899999999</v>
      </c>
    </row>
    <row r="25" spans="1:13" s="34" customFormat="1" ht="18" customHeight="1" x14ac:dyDescent="0.2">
      <c r="C25" s="31" t="s">
        <v>103</v>
      </c>
      <c r="G25" s="133">
        <v>2029504</v>
      </c>
      <c r="H25" s="81"/>
      <c r="I25" s="133">
        <v>1827372</v>
      </c>
      <c r="J25" s="133"/>
      <c r="K25" s="133">
        <v>1574894</v>
      </c>
      <c r="L25" s="81"/>
      <c r="M25" s="133">
        <v>1525212</v>
      </c>
    </row>
    <row r="26" spans="1:13" s="34" customFormat="1" ht="18" customHeight="1" x14ac:dyDescent="0.2">
      <c r="C26" s="31" t="s">
        <v>40</v>
      </c>
      <c r="G26" s="53">
        <v>-6647045.8099999996</v>
      </c>
      <c r="H26" s="81"/>
      <c r="I26" s="53">
        <v>-4962472.33</v>
      </c>
      <c r="J26" s="133"/>
      <c r="K26" s="133">
        <v>-11800788.249999998</v>
      </c>
      <c r="L26" s="81"/>
      <c r="M26" s="133">
        <v>-10352111.66</v>
      </c>
    </row>
    <row r="27" spans="1:13" s="34" customFormat="1" ht="18" customHeight="1" x14ac:dyDescent="0.2">
      <c r="C27" s="31" t="s">
        <v>50</v>
      </c>
      <c r="G27" s="133">
        <v>31296263.25</v>
      </c>
      <c r="H27" s="81"/>
      <c r="I27" s="133">
        <v>26325590.370000001</v>
      </c>
      <c r="J27" s="133"/>
      <c r="K27" s="133">
        <v>21673181.68</v>
      </c>
      <c r="L27" s="81"/>
      <c r="M27" s="133">
        <v>23462677.5</v>
      </c>
    </row>
    <row r="28" spans="1:13" s="34" customFormat="1" ht="18" customHeight="1" x14ac:dyDescent="0.2">
      <c r="C28" s="31" t="s">
        <v>169</v>
      </c>
      <c r="G28" s="139">
        <v>37846329.82</v>
      </c>
      <c r="H28" s="81"/>
      <c r="I28" s="139">
        <v>3672578.7300000004</v>
      </c>
      <c r="J28" s="133"/>
      <c r="K28" s="139">
        <v>12334624.279999999</v>
      </c>
      <c r="L28" s="81"/>
      <c r="M28" s="139">
        <v>8066726.1699999999</v>
      </c>
    </row>
    <row r="29" spans="1:13" s="34" customFormat="1" ht="18" customHeight="1" x14ac:dyDescent="0.2">
      <c r="A29" s="73" t="s">
        <v>90</v>
      </c>
      <c r="B29" s="73"/>
      <c r="C29" s="73"/>
      <c r="G29" s="133"/>
      <c r="H29" s="81"/>
      <c r="I29" s="133"/>
      <c r="J29" s="133"/>
      <c r="K29" s="133"/>
      <c r="L29" s="81"/>
      <c r="M29" s="133"/>
    </row>
    <row r="30" spans="1:13" s="34" customFormat="1" ht="18" customHeight="1" x14ac:dyDescent="0.2">
      <c r="A30" s="73"/>
      <c r="B30" s="73" t="s">
        <v>91</v>
      </c>
      <c r="C30" s="73"/>
      <c r="G30" s="133">
        <v>293893529.70999998</v>
      </c>
      <c r="H30" s="81"/>
      <c r="I30" s="133">
        <v>83896617.660000011</v>
      </c>
      <c r="J30" s="133"/>
      <c r="K30" s="133">
        <f>SUM(K10:K28)</f>
        <v>104819522.67000002</v>
      </c>
      <c r="L30" s="81"/>
      <c r="M30" s="133">
        <v>57482996.060000002</v>
      </c>
    </row>
    <row r="31" spans="1:13" s="34" customFormat="1" ht="18" customHeight="1" x14ac:dyDescent="0.2">
      <c r="A31" s="63" t="s">
        <v>24</v>
      </c>
      <c r="G31" s="81"/>
      <c r="H31" s="81"/>
      <c r="I31" s="81"/>
      <c r="J31" s="133"/>
      <c r="K31" s="136"/>
      <c r="L31" s="81"/>
      <c r="M31" s="136"/>
    </row>
    <row r="32" spans="1:13" s="34" customFormat="1" ht="18" customHeight="1" x14ac:dyDescent="0.2">
      <c r="B32" s="31" t="s">
        <v>118</v>
      </c>
      <c r="G32" s="53">
        <v>57641168.280000001</v>
      </c>
      <c r="H32" s="81"/>
      <c r="I32" s="53">
        <v>-38785015.719999999</v>
      </c>
      <c r="J32" s="133"/>
      <c r="K32" s="133">
        <v>52065058.77000007</v>
      </c>
      <c r="L32" s="81"/>
      <c r="M32" s="133">
        <v>-74246740.620000035</v>
      </c>
    </row>
    <row r="33" spans="1:13" s="34" customFormat="1" ht="18" customHeight="1" x14ac:dyDescent="0.2">
      <c r="B33" s="78" t="s">
        <v>136</v>
      </c>
      <c r="G33" s="53">
        <v>-72469918.569999993</v>
      </c>
      <c r="H33" s="81"/>
      <c r="I33" s="53">
        <v>55918548.979999997</v>
      </c>
      <c r="J33" s="133"/>
      <c r="K33" s="109">
        <v>0</v>
      </c>
      <c r="L33" s="109"/>
      <c r="M33" s="109">
        <v>0</v>
      </c>
    </row>
    <row r="34" spans="1:13" s="34" customFormat="1" ht="18" customHeight="1" x14ac:dyDescent="0.2">
      <c r="B34" s="78" t="s">
        <v>138</v>
      </c>
      <c r="G34" s="53">
        <v>-167123277.81</v>
      </c>
      <c r="H34" s="81"/>
      <c r="I34" s="53">
        <v>14780312.47000004</v>
      </c>
      <c r="J34" s="133"/>
      <c r="K34" s="109">
        <v>0</v>
      </c>
      <c r="L34" s="109"/>
      <c r="M34" s="109">
        <v>0</v>
      </c>
    </row>
    <row r="35" spans="1:13" s="34" customFormat="1" ht="18" customHeight="1" x14ac:dyDescent="0.2">
      <c r="B35" s="31" t="s">
        <v>23</v>
      </c>
      <c r="G35" s="53">
        <v>101330170.94</v>
      </c>
      <c r="H35" s="81"/>
      <c r="I35" s="53">
        <v>-114927163.67999999</v>
      </c>
      <c r="J35" s="133"/>
      <c r="K35" s="109">
        <v>116686585.41999996</v>
      </c>
      <c r="L35" s="81"/>
      <c r="M35" s="133">
        <v>28844496.170000002</v>
      </c>
    </row>
    <row r="36" spans="1:13" s="34" customFormat="1" ht="18" customHeight="1" x14ac:dyDescent="0.2">
      <c r="B36" s="31" t="s">
        <v>4</v>
      </c>
      <c r="G36" s="53">
        <v>224467.19</v>
      </c>
      <c r="H36" s="81"/>
      <c r="I36" s="53">
        <v>-3052581.66</v>
      </c>
      <c r="J36" s="133"/>
      <c r="K36" s="109">
        <v>8030369.04</v>
      </c>
      <c r="L36" s="81"/>
      <c r="M36" s="133">
        <v>-3564674.91</v>
      </c>
    </row>
    <row r="37" spans="1:13" s="34" customFormat="1" ht="18" customHeight="1" x14ac:dyDescent="0.2">
      <c r="B37" s="31" t="s">
        <v>7</v>
      </c>
      <c r="G37" s="133">
        <v>-14921622.84</v>
      </c>
      <c r="H37" s="81"/>
      <c r="I37" s="133">
        <v>-8370966.9700000007</v>
      </c>
      <c r="J37" s="133"/>
      <c r="K37" s="133">
        <v>33690</v>
      </c>
      <c r="L37" s="81"/>
      <c r="M37" s="133">
        <v>3323865.7899999991</v>
      </c>
    </row>
    <row r="38" spans="1:13" s="34" customFormat="1" ht="18" customHeight="1" x14ac:dyDescent="0.2">
      <c r="A38" s="63"/>
      <c r="G38" s="136"/>
      <c r="H38" s="81"/>
      <c r="I38" s="136"/>
      <c r="J38" s="136"/>
      <c r="K38" s="136"/>
      <c r="L38" s="81"/>
      <c r="M38" s="136"/>
    </row>
    <row r="39" spans="1:13" s="34" customFormat="1" ht="18" customHeight="1" x14ac:dyDescent="0.2">
      <c r="A39" s="63"/>
      <c r="G39" s="62"/>
      <c r="I39" s="62"/>
      <c r="J39" s="62"/>
      <c r="K39" s="62"/>
      <c r="M39" s="62"/>
    </row>
    <row r="40" spans="1:13" s="34" customFormat="1" ht="18" hidden="1" customHeight="1" x14ac:dyDescent="0.2">
      <c r="A40" s="63"/>
      <c r="G40" s="62"/>
      <c r="I40" s="62"/>
      <c r="J40" s="62"/>
      <c r="K40" s="62"/>
      <c r="M40" s="62"/>
    </row>
    <row r="41" spans="1:13" s="52" customFormat="1" ht="21.95" customHeight="1" x14ac:dyDescent="0.2">
      <c r="A41" s="269" t="s">
        <v>156</v>
      </c>
      <c r="B41" s="269"/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69"/>
    </row>
    <row r="42" spans="1:13" s="52" customFormat="1" ht="21.95" customHeight="1" x14ac:dyDescent="0.2">
      <c r="A42" s="271" t="s">
        <v>80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</row>
    <row r="43" spans="1:13" s="52" customFormat="1" ht="21.95" customHeight="1" x14ac:dyDescent="0.2">
      <c r="A43" s="271" t="s">
        <v>26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</row>
    <row r="44" spans="1:13" s="52" customFormat="1" ht="21.95" customHeight="1" x14ac:dyDescent="0.2">
      <c r="A44" s="271" t="s">
        <v>191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</row>
    <row r="45" spans="1:13" s="52" customFormat="1" ht="9.9499999999999993" customHeight="1" x14ac:dyDescent="0.2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13" s="34" customFormat="1" ht="18" customHeight="1" x14ac:dyDescent="0.2">
      <c r="A46" s="70"/>
      <c r="B46" s="70"/>
      <c r="C46" s="70"/>
      <c r="D46" s="70"/>
      <c r="E46" s="70"/>
      <c r="F46" s="70"/>
      <c r="G46" s="292" t="s">
        <v>152</v>
      </c>
      <c r="H46" s="292"/>
      <c r="I46" s="292"/>
      <c r="J46" s="292"/>
      <c r="K46" s="292"/>
      <c r="L46" s="292"/>
      <c r="M46" s="292"/>
    </row>
    <row r="47" spans="1:13" s="34" customFormat="1" ht="18" customHeight="1" x14ac:dyDescent="0.2">
      <c r="A47" s="70"/>
      <c r="B47" s="70"/>
      <c r="C47" s="70"/>
      <c r="D47" s="70"/>
      <c r="E47" s="70"/>
      <c r="F47" s="70"/>
      <c r="G47" s="293" t="s">
        <v>63</v>
      </c>
      <c r="H47" s="293"/>
      <c r="I47" s="293"/>
      <c r="J47" s="35"/>
      <c r="K47" s="293" t="s">
        <v>64</v>
      </c>
      <c r="L47" s="293"/>
      <c r="M47" s="293"/>
    </row>
    <row r="48" spans="1:13" s="34" customFormat="1" ht="18" customHeight="1" x14ac:dyDescent="0.2">
      <c r="A48" s="70"/>
      <c r="B48" s="70"/>
      <c r="C48" s="70"/>
      <c r="D48" s="70"/>
      <c r="E48" s="70"/>
      <c r="F48" s="70"/>
      <c r="G48" s="71">
        <v>2566</v>
      </c>
      <c r="I48" s="71">
        <v>2565</v>
      </c>
      <c r="J48" s="72"/>
      <c r="K48" s="71">
        <v>2566</v>
      </c>
      <c r="M48" s="71">
        <v>2565</v>
      </c>
    </row>
    <row r="49" spans="1:13" s="34" customFormat="1" ht="18" customHeight="1" x14ac:dyDescent="0.2">
      <c r="A49" s="63" t="s">
        <v>25</v>
      </c>
      <c r="G49" s="81"/>
      <c r="H49" s="81"/>
      <c r="I49" s="81"/>
      <c r="J49" s="133"/>
      <c r="K49" s="133"/>
      <c r="L49" s="81"/>
      <c r="M49" s="133"/>
    </row>
    <row r="50" spans="1:13" s="34" customFormat="1" ht="18" customHeight="1" x14ac:dyDescent="0.2">
      <c r="B50" s="31" t="s">
        <v>121</v>
      </c>
      <c r="G50" s="133">
        <v>49771565.219999999</v>
      </c>
      <c r="H50" s="81"/>
      <c r="I50" s="133">
        <v>-7153091.6600000001</v>
      </c>
      <c r="J50" s="133"/>
      <c r="K50" s="133">
        <v>21613685.979999993</v>
      </c>
      <c r="L50" s="81"/>
      <c r="M50" s="133">
        <v>-10001330.640000001</v>
      </c>
    </row>
    <row r="51" spans="1:13" s="34" customFormat="1" ht="18" customHeight="1" x14ac:dyDescent="0.2">
      <c r="B51" s="31" t="s">
        <v>92</v>
      </c>
      <c r="G51" s="133">
        <v>1395830.54</v>
      </c>
      <c r="H51" s="81"/>
      <c r="I51" s="133">
        <v>408162.01999999996</v>
      </c>
      <c r="J51" s="133"/>
      <c r="K51" s="133">
        <v>608683.28999999992</v>
      </c>
      <c r="L51" s="81"/>
      <c r="M51" s="133">
        <v>312222.67999999993</v>
      </c>
    </row>
    <row r="52" spans="1:13" s="34" customFormat="1" ht="18" customHeight="1" x14ac:dyDescent="0.2">
      <c r="B52" s="31" t="s">
        <v>66</v>
      </c>
      <c r="G52" s="139">
        <v>667386</v>
      </c>
      <c r="H52" s="81"/>
      <c r="I52" s="90">
        <v>0</v>
      </c>
      <c r="J52" s="133"/>
      <c r="K52" s="90">
        <v>0</v>
      </c>
      <c r="L52" s="81"/>
      <c r="M52" s="90">
        <v>0</v>
      </c>
    </row>
    <row r="53" spans="1:13" s="34" customFormat="1" ht="18" customHeight="1" x14ac:dyDescent="0.2">
      <c r="A53" s="31" t="s">
        <v>178</v>
      </c>
      <c r="G53" s="133">
        <v>250409298.66</v>
      </c>
      <c r="I53" s="133">
        <v>-17285178.559999999</v>
      </c>
      <c r="J53" s="133"/>
      <c r="K53" s="133">
        <v>303857595.17000008</v>
      </c>
      <c r="L53" s="81"/>
      <c r="M53" s="133">
        <v>2150834.5299999998</v>
      </c>
    </row>
    <row r="54" spans="1:13" s="34" customFormat="1" ht="18" customHeight="1" x14ac:dyDescent="0.2">
      <c r="B54" s="34" t="s">
        <v>93</v>
      </c>
      <c r="G54" s="133">
        <v>257263.32</v>
      </c>
      <c r="I54" s="133">
        <v>310112.76</v>
      </c>
      <c r="J54" s="133"/>
      <c r="K54" s="133">
        <v>84248.169999999969</v>
      </c>
      <c r="L54" s="81"/>
      <c r="M54" s="133">
        <v>174775.48</v>
      </c>
    </row>
    <row r="55" spans="1:13" s="34" customFormat="1" ht="18" customHeight="1" x14ac:dyDescent="0.2">
      <c r="B55" s="34" t="s">
        <v>203</v>
      </c>
      <c r="G55" s="109">
        <v>0</v>
      </c>
      <c r="I55" s="133">
        <v>-16000</v>
      </c>
      <c r="J55" s="133"/>
      <c r="K55" s="109">
        <v>0</v>
      </c>
      <c r="L55" s="109"/>
      <c r="M55" s="109">
        <v>0</v>
      </c>
    </row>
    <row r="56" spans="1:13" s="34" customFormat="1" ht="18" customHeight="1" x14ac:dyDescent="0.2">
      <c r="B56" s="34" t="s">
        <v>141</v>
      </c>
      <c r="G56" s="109">
        <v>0</v>
      </c>
      <c r="I56" s="133">
        <v>100192.39</v>
      </c>
      <c r="J56" s="133"/>
      <c r="K56" s="109">
        <v>0</v>
      </c>
      <c r="L56" s="109"/>
      <c r="M56" s="109">
        <v>0</v>
      </c>
    </row>
    <row r="57" spans="1:13" s="34" customFormat="1" ht="18" customHeight="1" x14ac:dyDescent="0.2">
      <c r="B57" s="31" t="s">
        <v>98</v>
      </c>
      <c r="G57" s="133">
        <v>-12326924.5</v>
      </c>
      <c r="I57" s="133">
        <v>-15283822.58</v>
      </c>
      <c r="J57" s="133"/>
      <c r="K57" s="133">
        <v>-6502124.0099999998</v>
      </c>
      <c r="L57" s="81"/>
      <c r="M57" s="133">
        <v>-9678895.3100000005</v>
      </c>
    </row>
    <row r="58" spans="1:13" s="34" customFormat="1" ht="18" customHeight="1" x14ac:dyDescent="0.2">
      <c r="A58" s="63" t="s">
        <v>199</v>
      </c>
      <c r="G58" s="134">
        <v>238339637.47999999</v>
      </c>
      <c r="I58" s="134">
        <v>-32174695.98999998</v>
      </c>
      <c r="J58" s="136"/>
      <c r="K58" s="134">
        <v>297439719.3300001</v>
      </c>
      <c r="L58" s="81"/>
      <c r="M58" s="134">
        <v>-7353285.2999999728</v>
      </c>
    </row>
    <row r="59" spans="1:13" s="34" customFormat="1" ht="18" customHeight="1" x14ac:dyDescent="0.2">
      <c r="A59" s="64" t="s">
        <v>104</v>
      </c>
      <c r="B59" s="37"/>
      <c r="C59" s="37"/>
      <c r="D59" s="37"/>
      <c r="E59" s="37"/>
      <c r="F59" s="37"/>
      <c r="G59" s="135"/>
      <c r="I59" s="135"/>
      <c r="J59" s="89"/>
      <c r="K59" s="135"/>
      <c r="L59" s="53"/>
      <c r="M59" s="135"/>
    </row>
    <row r="60" spans="1:13" s="34" customFormat="1" ht="18" customHeight="1" x14ac:dyDescent="0.2">
      <c r="B60" s="31" t="s">
        <v>93</v>
      </c>
      <c r="D60" s="37"/>
      <c r="E60" s="37"/>
      <c r="F60" s="37"/>
      <c r="G60" s="53">
        <v>530765.38</v>
      </c>
      <c r="I60" s="53">
        <v>1952.86</v>
      </c>
      <c r="J60" s="137"/>
      <c r="K60" s="53">
        <v>11533110.479999999</v>
      </c>
      <c r="L60" s="81"/>
      <c r="M60" s="53">
        <v>9892610.379999999</v>
      </c>
    </row>
    <row r="61" spans="1:13" s="34" customFormat="1" ht="18" customHeight="1" x14ac:dyDescent="0.2">
      <c r="B61" s="31" t="s">
        <v>200</v>
      </c>
      <c r="D61" s="37"/>
      <c r="E61" s="37"/>
      <c r="F61" s="37"/>
      <c r="G61" s="53">
        <v>-8204414.4299999997</v>
      </c>
      <c r="I61" s="53">
        <v>-22387464</v>
      </c>
      <c r="J61" s="137"/>
      <c r="K61" s="109">
        <v>0</v>
      </c>
      <c r="L61" s="81"/>
      <c r="M61" s="53">
        <v>-10000000</v>
      </c>
    </row>
    <row r="62" spans="1:13" s="34" customFormat="1" ht="18" customHeight="1" x14ac:dyDescent="0.2">
      <c r="B62" s="31" t="s">
        <v>204</v>
      </c>
      <c r="D62" s="37"/>
      <c r="E62" s="37"/>
      <c r="F62" s="37"/>
      <c r="G62" s="109">
        <v>0</v>
      </c>
      <c r="I62" s="109">
        <v>0</v>
      </c>
      <c r="J62" s="137"/>
      <c r="K62" s="53">
        <v>-69999999.999999985</v>
      </c>
      <c r="L62" s="81"/>
      <c r="M62" s="109">
        <v>0</v>
      </c>
    </row>
    <row r="63" spans="1:13" s="34" customFormat="1" ht="18" customHeight="1" x14ac:dyDescent="0.2">
      <c r="B63" s="31" t="s">
        <v>205</v>
      </c>
      <c r="D63" s="37"/>
      <c r="E63" s="37"/>
      <c r="F63" s="37"/>
      <c r="G63" s="109">
        <v>0</v>
      </c>
      <c r="H63" s="109"/>
      <c r="I63" s="109">
        <v>0</v>
      </c>
      <c r="J63" s="137"/>
      <c r="K63" s="53">
        <v>-14000000</v>
      </c>
      <c r="L63" s="81"/>
      <c r="M63" s="109">
        <v>0</v>
      </c>
    </row>
    <row r="64" spans="1:13" s="34" customFormat="1" ht="18" customHeight="1" x14ac:dyDescent="0.2">
      <c r="B64" s="31" t="s">
        <v>206</v>
      </c>
      <c r="D64" s="37"/>
      <c r="E64" s="37"/>
      <c r="F64" s="37"/>
      <c r="G64" s="109">
        <v>0</v>
      </c>
      <c r="H64" s="109"/>
      <c r="I64" s="109">
        <v>0</v>
      </c>
      <c r="J64" s="137"/>
      <c r="K64" s="53">
        <v>131000000</v>
      </c>
      <c r="L64" s="81"/>
      <c r="M64" s="53">
        <v>56000000</v>
      </c>
    </row>
    <row r="65" spans="1:13" s="34" customFormat="1" ht="18" customHeight="1" x14ac:dyDescent="0.2">
      <c r="B65" s="31" t="s">
        <v>185</v>
      </c>
      <c r="D65" s="37"/>
      <c r="E65" s="37"/>
      <c r="F65" s="37"/>
      <c r="G65" s="109">
        <v>0</v>
      </c>
      <c r="H65" s="109"/>
      <c r="I65" s="109">
        <v>0</v>
      </c>
      <c r="J65" s="137"/>
      <c r="K65" s="109">
        <v>0</v>
      </c>
      <c r="L65" s="81"/>
      <c r="M65" s="53">
        <v>-14253339.380000001</v>
      </c>
    </row>
    <row r="66" spans="1:13" s="34" customFormat="1" ht="18" customHeight="1" x14ac:dyDescent="0.2">
      <c r="B66" s="31" t="s">
        <v>131</v>
      </c>
      <c r="D66" s="37"/>
      <c r="E66" s="37"/>
      <c r="F66" s="37"/>
      <c r="G66" s="53">
        <v>-30558660.579999998</v>
      </c>
      <c r="I66" s="53">
        <v>-39457247</v>
      </c>
      <c r="J66" s="137"/>
      <c r="K66" s="53">
        <v>-4455091.95</v>
      </c>
      <c r="L66" s="81"/>
      <c r="M66" s="53">
        <v>-15121328.02</v>
      </c>
    </row>
    <row r="67" spans="1:13" s="34" customFormat="1" ht="18" customHeight="1" x14ac:dyDescent="0.2">
      <c r="B67" s="31" t="s">
        <v>94</v>
      </c>
      <c r="D67" s="37"/>
      <c r="E67" s="37"/>
      <c r="F67" s="37"/>
      <c r="G67" s="41">
        <v>914019.08</v>
      </c>
      <c r="I67" s="41">
        <v>308647.0500000015</v>
      </c>
      <c r="J67" s="137"/>
      <c r="K67" s="41">
        <v>914019.08</v>
      </c>
      <c r="L67" s="81"/>
      <c r="M67" s="53">
        <v>156500</v>
      </c>
    </row>
    <row r="68" spans="1:13" s="34" customFormat="1" ht="18" customHeight="1" x14ac:dyDescent="0.2">
      <c r="B68" s="31" t="s">
        <v>146</v>
      </c>
      <c r="D68" s="37"/>
      <c r="E68" s="37"/>
      <c r="F68" s="37"/>
      <c r="G68" s="53">
        <v>-682250</v>
      </c>
      <c r="I68" s="53">
        <v>-3020000</v>
      </c>
      <c r="J68" s="137"/>
      <c r="K68" s="53">
        <v>-682250</v>
      </c>
      <c r="L68" s="81"/>
      <c r="M68" s="53">
        <v>-3020000</v>
      </c>
    </row>
    <row r="69" spans="1:13" s="34" customFormat="1" ht="18" customHeight="1" x14ac:dyDescent="0.2">
      <c r="B69" s="31" t="s">
        <v>147</v>
      </c>
      <c r="D69" s="37"/>
      <c r="E69" s="37"/>
      <c r="F69" s="37"/>
      <c r="G69" s="53">
        <v>-203000</v>
      </c>
      <c r="I69" s="53">
        <v>-314000</v>
      </c>
      <c r="J69" s="137"/>
      <c r="K69" s="53">
        <v>-153000</v>
      </c>
      <c r="L69" s="81"/>
      <c r="M69" s="53">
        <v>-314000</v>
      </c>
    </row>
    <row r="70" spans="1:13" s="34" customFormat="1" ht="18" customHeight="1" x14ac:dyDescent="0.2">
      <c r="A70" s="64" t="s">
        <v>149</v>
      </c>
      <c r="B70" s="37"/>
      <c r="C70" s="37"/>
      <c r="D70" s="37"/>
      <c r="E70" s="37"/>
      <c r="F70" s="37"/>
      <c r="G70" s="134">
        <v>-38203540.549999997</v>
      </c>
      <c r="I70" s="134">
        <v>-64868111.089999996</v>
      </c>
      <c r="J70" s="137"/>
      <c r="K70" s="134">
        <v>54156787.610000014</v>
      </c>
      <c r="L70" s="81"/>
      <c r="M70" s="138">
        <v>23340442.979999997</v>
      </c>
    </row>
    <row r="71" spans="1:13" s="34" customFormat="1" ht="18" customHeight="1" x14ac:dyDescent="0.2">
      <c r="A71" s="64" t="s">
        <v>105</v>
      </c>
      <c r="G71" s="81"/>
      <c r="I71" s="81"/>
      <c r="J71" s="81"/>
      <c r="K71" s="81"/>
      <c r="L71" s="81"/>
      <c r="M71" s="81"/>
    </row>
    <row r="72" spans="1:13" s="34" customFormat="1" ht="18" customHeight="1" x14ac:dyDescent="0.2">
      <c r="B72" s="31" t="s">
        <v>208</v>
      </c>
      <c r="G72" s="133"/>
      <c r="I72" s="133"/>
      <c r="J72" s="81"/>
      <c r="K72" s="133"/>
      <c r="L72" s="81"/>
      <c r="M72" s="133"/>
    </row>
    <row r="73" spans="1:13" s="34" customFormat="1" ht="18" customHeight="1" x14ac:dyDescent="0.2">
      <c r="C73" s="31" t="s">
        <v>207</v>
      </c>
      <c r="G73" s="133">
        <v>-259286675.16</v>
      </c>
      <c r="I73" s="133">
        <v>88591425.370000005</v>
      </c>
      <c r="J73" s="81"/>
      <c r="K73" s="133">
        <v>-267293022.97000006</v>
      </c>
      <c r="L73" s="81"/>
      <c r="M73" s="136">
        <v>9991041.7800000906</v>
      </c>
    </row>
    <row r="74" spans="1:13" s="34" customFormat="1" ht="18" customHeight="1" x14ac:dyDescent="0.2">
      <c r="B74" s="31" t="s">
        <v>129</v>
      </c>
      <c r="G74" s="109">
        <v>0</v>
      </c>
      <c r="I74" s="53">
        <v>-2500000</v>
      </c>
      <c r="J74" s="109"/>
      <c r="K74" s="109">
        <v>0</v>
      </c>
      <c r="L74" s="109"/>
      <c r="M74" s="109">
        <v>0</v>
      </c>
    </row>
    <row r="75" spans="1:13" s="34" customFormat="1" ht="18" customHeight="1" x14ac:dyDescent="0.2">
      <c r="B75" s="31" t="s">
        <v>201</v>
      </c>
      <c r="G75" s="133">
        <v>67978088.340000004</v>
      </c>
      <c r="I75" s="109">
        <v>0</v>
      </c>
      <c r="J75" s="109"/>
      <c r="K75" s="109">
        <v>0</v>
      </c>
      <c r="L75" s="109"/>
      <c r="M75" s="109">
        <v>0</v>
      </c>
    </row>
    <row r="76" spans="1:13" s="34" customFormat="1" ht="18" customHeight="1" x14ac:dyDescent="0.2">
      <c r="B76" s="31" t="s">
        <v>127</v>
      </c>
      <c r="G76" s="133">
        <v>-14796970.26</v>
      </c>
      <c r="I76" s="133">
        <v>-6292241.9299999997</v>
      </c>
      <c r="J76" s="81"/>
      <c r="K76" s="133">
        <v>-2223335.4500000002</v>
      </c>
      <c r="L76" s="81"/>
      <c r="M76" s="133">
        <v>-2538298.7800000003</v>
      </c>
    </row>
    <row r="77" spans="1:13" s="34" customFormat="1" ht="18" customHeight="1" x14ac:dyDescent="0.2">
      <c r="B77" s="31" t="s">
        <v>148</v>
      </c>
      <c r="G77" s="133">
        <v>123124932.37</v>
      </c>
      <c r="I77" s="109">
        <v>85609168.650000006</v>
      </c>
      <c r="J77" s="109"/>
      <c r="K77" s="109">
        <v>0</v>
      </c>
      <c r="L77" s="109"/>
      <c r="M77" s="109">
        <v>0</v>
      </c>
    </row>
    <row r="78" spans="1:13" s="34" customFormat="1" ht="17.45" customHeight="1" x14ac:dyDescent="0.2">
      <c r="B78" s="31"/>
      <c r="G78" s="133"/>
      <c r="I78" s="133"/>
      <c r="J78" s="81"/>
      <c r="K78" s="133"/>
      <c r="L78" s="81"/>
      <c r="M78" s="133"/>
    </row>
    <row r="79" spans="1:13" s="34" customFormat="1" ht="17.45" customHeight="1" x14ac:dyDescent="0.2">
      <c r="B79" s="31"/>
      <c r="G79" s="133"/>
      <c r="I79" s="133"/>
      <c r="J79" s="81"/>
      <c r="K79" s="133"/>
      <c r="L79" s="81"/>
      <c r="M79" s="133"/>
    </row>
    <row r="80" spans="1:13" s="34" customFormat="1" ht="17.45" customHeight="1" x14ac:dyDescent="0.2">
      <c r="B80" s="31"/>
      <c r="G80" s="133"/>
      <c r="I80" s="133"/>
      <c r="J80" s="81"/>
      <c r="K80" s="133"/>
      <c r="L80" s="81"/>
      <c r="M80" s="133"/>
    </row>
    <row r="81" spans="1:13" s="52" customFormat="1" ht="21.95" customHeight="1" x14ac:dyDescent="0.2">
      <c r="A81" s="269" t="s">
        <v>157</v>
      </c>
      <c r="B81" s="269"/>
      <c r="C81" s="269"/>
      <c r="D81" s="269"/>
      <c r="E81" s="269"/>
      <c r="F81" s="269"/>
      <c r="G81" s="269"/>
      <c r="H81" s="269"/>
      <c r="I81" s="269"/>
      <c r="J81" s="269"/>
      <c r="K81" s="269"/>
      <c r="L81" s="269"/>
      <c r="M81" s="269"/>
    </row>
    <row r="82" spans="1:13" s="52" customFormat="1" ht="21.95" customHeight="1" x14ac:dyDescent="0.2">
      <c r="A82" s="271" t="s">
        <v>80</v>
      </c>
      <c r="B82" s="271"/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1"/>
    </row>
    <row r="83" spans="1:13" s="52" customFormat="1" ht="21.95" customHeight="1" x14ac:dyDescent="0.2">
      <c r="A83" s="271" t="s">
        <v>26</v>
      </c>
      <c r="B83" s="271"/>
      <c r="C83" s="271"/>
      <c r="D83" s="271"/>
      <c r="E83" s="271"/>
      <c r="F83" s="271"/>
      <c r="G83" s="271"/>
      <c r="H83" s="271"/>
      <c r="I83" s="271"/>
      <c r="J83" s="271"/>
      <c r="K83" s="271"/>
      <c r="L83" s="271"/>
      <c r="M83" s="271"/>
    </row>
    <row r="84" spans="1:13" s="52" customFormat="1" ht="21.95" customHeight="1" x14ac:dyDescent="0.2">
      <c r="A84" s="271" t="s">
        <v>191</v>
      </c>
      <c r="B84" s="271"/>
      <c r="C84" s="271"/>
      <c r="D84" s="271"/>
      <c r="E84" s="271"/>
      <c r="F84" s="271"/>
      <c r="G84" s="271"/>
      <c r="H84" s="271"/>
      <c r="I84" s="271"/>
      <c r="J84" s="271"/>
      <c r="K84" s="271"/>
      <c r="L84" s="271"/>
      <c r="M84" s="271"/>
    </row>
    <row r="85" spans="1:13" s="52" customFormat="1" ht="9.9499999999999993" customHeight="1" x14ac:dyDescent="0.2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</row>
    <row r="86" spans="1:13" s="34" customFormat="1" ht="18" customHeight="1" x14ac:dyDescent="0.2">
      <c r="A86" s="70"/>
      <c r="B86" s="70"/>
      <c r="C86" s="70"/>
      <c r="D86" s="70"/>
      <c r="E86" s="70"/>
      <c r="F86" s="70"/>
      <c r="G86" s="292" t="s">
        <v>152</v>
      </c>
      <c r="H86" s="292"/>
      <c r="I86" s="292"/>
      <c r="J86" s="292"/>
      <c r="K86" s="292"/>
      <c r="L86" s="292"/>
      <c r="M86" s="292"/>
    </row>
    <row r="87" spans="1:13" s="34" customFormat="1" ht="18" customHeight="1" x14ac:dyDescent="0.2">
      <c r="A87" s="70"/>
      <c r="B87" s="70"/>
      <c r="C87" s="70"/>
      <c r="D87" s="70"/>
      <c r="E87" s="70"/>
      <c r="F87" s="70"/>
      <c r="G87" s="293" t="s">
        <v>63</v>
      </c>
      <c r="H87" s="293"/>
      <c r="I87" s="293"/>
      <c r="J87" s="35"/>
      <c r="K87" s="293" t="s">
        <v>64</v>
      </c>
      <c r="L87" s="293"/>
      <c r="M87" s="293"/>
    </row>
    <row r="88" spans="1:13" s="34" customFormat="1" ht="18" customHeight="1" x14ac:dyDescent="0.2">
      <c r="A88" s="70"/>
      <c r="B88" s="70"/>
      <c r="C88" s="70"/>
      <c r="D88" s="70"/>
      <c r="E88" s="70"/>
      <c r="F88" s="70"/>
      <c r="G88" s="71">
        <v>2566</v>
      </c>
      <c r="I88" s="71">
        <v>2565</v>
      </c>
      <c r="J88" s="72"/>
      <c r="K88" s="71">
        <v>2566</v>
      </c>
      <c r="M88" s="71">
        <v>2565</v>
      </c>
    </row>
    <row r="89" spans="1:13" s="34" customFormat="1" ht="18" customHeight="1" x14ac:dyDescent="0.2">
      <c r="B89" s="31" t="s">
        <v>107</v>
      </c>
      <c r="G89" s="133">
        <v>-33600000</v>
      </c>
      <c r="I89" s="133">
        <v>-26317993.640000001</v>
      </c>
      <c r="J89" s="81"/>
      <c r="K89" s="109">
        <v>0</v>
      </c>
      <c r="L89" s="109"/>
      <c r="M89" s="109">
        <v>0</v>
      </c>
    </row>
    <row r="90" spans="1:13" s="34" customFormat="1" ht="18" customHeight="1" x14ac:dyDescent="0.2">
      <c r="B90" s="31" t="s">
        <v>95</v>
      </c>
      <c r="G90" s="133">
        <v>-30113651.140000001</v>
      </c>
      <c r="I90" s="133">
        <v>-25789066.850000001</v>
      </c>
      <c r="J90" s="81"/>
      <c r="K90" s="133">
        <v>-21055380.890000001</v>
      </c>
      <c r="L90" s="81"/>
      <c r="M90" s="133">
        <v>-23485568.900000002</v>
      </c>
    </row>
    <row r="91" spans="1:13" s="34" customFormat="1" ht="18" customHeight="1" x14ac:dyDescent="0.2">
      <c r="B91" s="31" t="s">
        <v>130</v>
      </c>
      <c r="G91" s="133">
        <v>-10545030.08</v>
      </c>
      <c r="I91" s="133">
        <v>-13925144.6</v>
      </c>
      <c r="J91" s="81"/>
      <c r="K91" s="133">
        <v>-10545030.08</v>
      </c>
      <c r="L91" s="81"/>
      <c r="M91" s="133">
        <v>-13925144.6</v>
      </c>
    </row>
    <row r="92" spans="1:13" s="34" customFormat="1" ht="18" customHeight="1" x14ac:dyDescent="0.2">
      <c r="A92" s="64" t="s">
        <v>179</v>
      </c>
      <c r="G92" s="134">
        <v>-157239305.93000001</v>
      </c>
      <c r="I92" s="134">
        <v>99376147.000000015</v>
      </c>
      <c r="J92" s="81"/>
      <c r="K92" s="134">
        <v>-301116769.39000005</v>
      </c>
      <c r="L92" s="81"/>
      <c r="M92" s="134">
        <v>-29957970.499999911</v>
      </c>
    </row>
    <row r="93" spans="1:13" s="34" customFormat="1" ht="18" customHeight="1" x14ac:dyDescent="0.2">
      <c r="A93" s="64" t="s">
        <v>180</v>
      </c>
      <c r="G93" s="136">
        <v>42896791</v>
      </c>
      <c r="I93" s="136">
        <v>2333339.92</v>
      </c>
      <c r="J93" s="81"/>
      <c r="K93" s="136">
        <v>50479737.549999997</v>
      </c>
      <c r="L93" s="81"/>
      <c r="M93" s="136">
        <v>-13970812.819999887</v>
      </c>
    </row>
    <row r="94" spans="1:13" s="34" customFormat="1" ht="18" customHeight="1" x14ac:dyDescent="0.2">
      <c r="A94" s="64" t="s">
        <v>158</v>
      </c>
      <c r="G94" s="141">
        <v>47830549.509999998</v>
      </c>
      <c r="I94" s="141">
        <v>45497209.590000004</v>
      </c>
      <c r="J94" s="81"/>
      <c r="K94" s="141">
        <v>11372351.76</v>
      </c>
      <c r="L94" s="81"/>
      <c r="M94" s="141">
        <v>25343164.580000006</v>
      </c>
    </row>
    <row r="95" spans="1:13" s="34" customFormat="1" ht="18" customHeight="1" thickBot="1" x14ac:dyDescent="0.25">
      <c r="A95" s="64" t="s">
        <v>159</v>
      </c>
      <c r="G95" s="142">
        <v>90727340.510000005</v>
      </c>
      <c r="I95" s="142">
        <v>47830549.509999998</v>
      </c>
      <c r="J95" s="81"/>
      <c r="K95" s="142">
        <v>61852089.310000002</v>
      </c>
      <c r="L95" s="81"/>
      <c r="M95" s="142">
        <v>11372351.76</v>
      </c>
    </row>
    <row r="96" spans="1:13" s="34" customFormat="1" ht="18" customHeight="1" thickTop="1" x14ac:dyDescent="0.2">
      <c r="A96" s="64"/>
      <c r="G96" s="136"/>
      <c r="I96" s="136"/>
      <c r="J96" s="81"/>
      <c r="K96" s="136"/>
      <c r="L96" s="81"/>
      <c r="M96" s="136"/>
    </row>
    <row r="97" spans="1:13" s="34" customFormat="1" ht="18" customHeight="1" x14ac:dyDescent="0.2">
      <c r="A97" s="65" t="s">
        <v>83</v>
      </c>
      <c r="B97" s="31"/>
      <c r="C97" s="31"/>
      <c r="D97" s="74"/>
      <c r="E97" s="74"/>
      <c r="F97" s="74"/>
      <c r="G97" s="81"/>
      <c r="I97" s="81"/>
      <c r="J97" s="81"/>
      <c r="K97" s="81"/>
      <c r="L97" s="81"/>
      <c r="M97" s="81"/>
    </row>
    <row r="98" spans="1:13" s="34" customFormat="1" ht="18" customHeight="1" x14ac:dyDescent="0.2">
      <c r="A98" s="291" t="s">
        <v>106</v>
      </c>
      <c r="B98" s="291"/>
      <c r="C98" s="291"/>
      <c r="D98" s="291"/>
      <c r="E98" s="291"/>
      <c r="F98" s="291"/>
      <c r="G98" s="81"/>
      <c r="I98" s="81"/>
      <c r="J98" s="81"/>
      <c r="K98" s="81"/>
      <c r="L98" s="81"/>
      <c r="M98" s="81"/>
    </row>
    <row r="99" spans="1:13" s="34" customFormat="1" ht="18" customHeight="1" x14ac:dyDescent="0.2">
      <c r="B99" s="75" t="s">
        <v>8</v>
      </c>
      <c r="C99" s="31" t="s">
        <v>212</v>
      </c>
      <c r="G99" s="109">
        <v>0</v>
      </c>
      <c r="I99" s="109">
        <v>95454.7</v>
      </c>
      <c r="J99" s="81"/>
      <c r="K99" s="109">
        <v>0</v>
      </c>
      <c r="L99" s="133"/>
      <c r="M99" s="109">
        <v>0</v>
      </c>
    </row>
    <row r="100" spans="1:13" s="34" customFormat="1" ht="18" customHeight="1" x14ac:dyDescent="0.2">
      <c r="B100" s="75" t="s">
        <v>8</v>
      </c>
      <c r="C100" s="31" t="s">
        <v>202</v>
      </c>
      <c r="G100" s="53">
        <v>24936</v>
      </c>
      <c r="I100" s="53">
        <v>-24936</v>
      </c>
      <c r="J100" s="109"/>
      <c r="K100" s="109">
        <v>0</v>
      </c>
      <c r="L100" s="109"/>
      <c r="M100" s="109">
        <v>0</v>
      </c>
    </row>
    <row r="101" spans="1:13" s="31" customFormat="1" ht="18" customHeight="1" x14ac:dyDescent="0.2">
      <c r="B101" s="75" t="s">
        <v>8</v>
      </c>
      <c r="C101" s="31" t="s">
        <v>115</v>
      </c>
      <c r="D101" s="34"/>
      <c r="E101" s="34"/>
      <c r="F101" s="34"/>
      <c r="G101" s="109">
        <v>1139535.72</v>
      </c>
      <c r="H101" s="34"/>
      <c r="I101" s="109">
        <v>435066.47</v>
      </c>
      <c r="J101" s="81"/>
      <c r="K101" s="53">
        <v>-247475.5</v>
      </c>
      <c r="L101" s="133"/>
      <c r="M101" s="53">
        <v>112732</v>
      </c>
    </row>
    <row r="102" spans="1:13" s="31" customFormat="1" ht="18" customHeight="1" x14ac:dyDescent="0.2">
      <c r="B102" s="75" t="s">
        <v>8</v>
      </c>
      <c r="C102" s="31" t="s">
        <v>135</v>
      </c>
      <c r="D102" s="34"/>
      <c r="E102" s="36"/>
      <c r="F102" s="38"/>
      <c r="G102" s="109">
        <v>2821950</v>
      </c>
      <c r="H102" s="34"/>
      <c r="I102" s="109">
        <v>2186132.21</v>
      </c>
      <c r="J102" s="81"/>
      <c r="K102" s="41">
        <v>2046750</v>
      </c>
      <c r="L102" s="81"/>
      <c r="M102" s="41">
        <v>2186132.21</v>
      </c>
    </row>
  </sheetData>
  <mergeCells count="22">
    <mergeCell ref="G7:I7"/>
    <mergeCell ref="K7:M7"/>
    <mergeCell ref="A1:M1"/>
    <mergeCell ref="A2:M2"/>
    <mergeCell ref="A3:M3"/>
    <mergeCell ref="A4:M4"/>
    <mergeCell ref="G6:M6"/>
    <mergeCell ref="A98:F98"/>
    <mergeCell ref="A41:M41"/>
    <mergeCell ref="A42:M42"/>
    <mergeCell ref="A43:M43"/>
    <mergeCell ref="A44:M44"/>
    <mergeCell ref="G46:M46"/>
    <mergeCell ref="G47:I47"/>
    <mergeCell ref="K47:M47"/>
    <mergeCell ref="A81:M81"/>
    <mergeCell ref="A82:M82"/>
    <mergeCell ref="A83:M83"/>
    <mergeCell ref="A84:M84"/>
    <mergeCell ref="G86:M86"/>
    <mergeCell ref="G87:I87"/>
    <mergeCell ref="K87:M87"/>
  </mergeCells>
  <pageMargins left="0.78740157480314965" right="0.59055118110236227" top="0.78740157480314965" bottom="0.98425196850393704" header="0.78740157480314965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SE-conso</vt:lpstr>
      <vt:lpstr>แสดงฐานะทางการเงิน </vt:lpstr>
      <vt:lpstr>PL_9-10 </vt:lpstr>
      <vt:lpstr>SE-Conso11</vt:lpstr>
      <vt:lpstr>SE_12</vt:lpstr>
      <vt:lpstr>CF_13-15</vt:lpstr>
      <vt:lpstr>'CF_13-15'!Print_Area</vt:lpstr>
      <vt:lpstr>'PL_9-10 '!Print_Area</vt:lpstr>
      <vt:lpstr>SE_12!Print_Area</vt:lpstr>
      <vt:lpstr>'SE-Conso11'!Print_Area</vt:lpstr>
      <vt:lpstr>'แสดงฐานะทางการเงิน '!Print_Area</vt:lpstr>
      <vt:lpstr>SE_12!Print_Titles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2024-02-27T02:38:55Z</cp:lastPrinted>
  <dcterms:created xsi:type="dcterms:W3CDTF">2007-10-24T11:17:54Z</dcterms:created>
  <dcterms:modified xsi:type="dcterms:W3CDTF">2024-02-28T14:51:13Z</dcterms:modified>
</cp:coreProperties>
</file>