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FS-audit\2023012\News\"/>
    </mc:Choice>
  </mc:AlternateContent>
  <xr:revisionPtr revIDLastSave="0" documentId="13_ncr:1_{8C20D005-63AB-4A66-AE09-D147615FBE4C}" xr6:coauthVersionLast="47" xr6:coauthVersionMax="47" xr10:uidLastSave="{00000000-0000-0000-0000-000000000000}"/>
  <bookViews>
    <workbookView xWindow="-19320" yWindow="690" windowWidth="19440" windowHeight="15000" tabRatio="352" firstSheet="7" activeTab="7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3" r:id="rId8"/>
    <sheet name="PL" sheetId="8" r:id="rId9"/>
    <sheet name="CE" sheetId="12" r:id="rId10"/>
    <sheet name="CE (2)" sheetId="11" r:id="rId11"/>
    <sheet name="CF" sheetId="14" r:id="rId12"/>
  </sheets>
  <definedNames>
    <definedName name="_xlnm.Print_Area" localSheetId="7">BS!$A$1:$J$86</definedName>
    <definedName name="_xlnm.Print_Area" localSheetId="9">CE!$A$1:$M$29</definedName>
    <definedName name="_xlnm.Print_Area" localSheetId="10">'CE (2)'!$A$1:$N$29</definedName>
    <definedName name="_xlnm.Print_Area" localSheetId="8">PL!$A$1:$J$86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2" i="13" l="1"/>
  <c r="G24" i="12"/>
  <c r="E24" i="12"/>
  <c r="C24" i="12"/>
  <c r="D69" i="14" l="1"/>
  <c r="H69" i="14"/>
  <c r="D67" i="14"/>
  <c r="H67" i="14"/>
  <c r="D62" i="14"/>
  <c r="H62" i="14"/>
  <c r="G26" i="12"/>
  <c r="E26" i="12"/>
  <c r="C26" i="12"/>
  <c r="N25" i="11"/>
  <c r="D26" i="11" l="1"/>
  <c r="F26" i="11"/>
  <c r="H26" i="11"/>
  <c r="L24" i="11"/>
  <c r="L26" i="11" s="1"/>
  <c r="L23" i="11"/>
  <c r="D64" i="8"/>
  <c r="I23" i="12" s="1"/>
  <c r="H64" i="8"/>
  <c r="H66" i="8" s="1"/>
  <c r="H67" i="8" s="1"/>
  <c r="D59" i="8"/>
  <c r="H59" i="8"/>
  <c r="D23" i="8"/>
  <c r="H23" i="8"/>
  <c r="D66" i="8" l="1"/>
  <c r="D67" i="8" s="1"/>
  <c r="K23" i="12"/>
  <c r="K24" i="12" s="1"/>
  <c r="K26" i="12" s="1"/>
  <c r="M23" i="12"/>
  <c r="J23" i="11"/>
  <c r="N23" i="11" s="1"/>
  <c r="D14" i="8"/>
  <c r="D24" i="8" s="1"/>
  <c r="H14" i="8"/>
  <c r="H24" i="8" s="1"/>
  <c r="D72" i="13"/>
  <c r="H72" i="13"/>
  <c r="H62" i="13"/>
  <c r="D22" i="13"/>
  <c r="H22" i="13"/>
  <c r="J67" i="14"/>
  <c r="F67" i="14"/>
  <c r="J62" i="14"/>
  <c r="F62" i="14"/>
  <c r="J26" i="14"/>
  <c r="J42" i="14" s="1"/>
  <c r="J55" i="14" s="1"/>
  <c r="J68" i="14" s="1"/>
  <c r="J70" i="14" s="1"/>
  <c r="F26" i="14"/>
  <c r="F42" i="14" s="1"/>
  <c r="F55" i="14" s="1"/>
  <c r="F68" i="14" s="1"/>
  <c r="F70" i="14" s="1"/>
  <c r="M21" i="12"/>
  <c r="M19" i="12"/>
  <c r="K19" i="12"/>
  <c r="I19" i="12"/>
  <c r="G19" i="12"/>
  <c r="E19" i="12"/>
  <c r="C19" i="12"/>
  <c r="K17" i="12"/>
  <c r="I17" i="12"/>
  <c r="G17" i="12"/>
  <c r="E17" i="12"/>
  <c r="C17" i="12"/>
  <c r="M18" i="12"/>
  <c r="M16" i="12"/>
  <c r="M15" i="12"/>
  <c r="M14" i="12"/>
  <c r="F73" i="13"/>
  <c r="J72" i="13"/>
  <c r="J73" i="13" s="1"/>
  <c r="F72" i="13"/>
  <c r="J62" i="13"/>
  <c r="F62" i="13"/>
  <c r="J22" i="13"/>
  <c r="F22" i="13"/>
  <c r="J59" i="8"/>
  <c r="J66" i="8" s="1"/>
  <c r="J67" i="8" s="1"/>
  <c r="F59" i="8"/>
  <c r="F66" i="8" s="1"/>
  <c r="F67" i="8" s="1"/>
  <c r="J64" i="8"/>
  <c r="F64" i="8"/>
  <c r="J23" i="8"/>
  <c r="F23" i="8"/>
  <c r="J14" i="8"/>
  <c r="F14" i="8"/>
  <c r="H9" i="14" l="1"/>
  <c r="H26" i="14" s="1"/>
  <c r="H42" i="14" s="1"/>
  <c r="H55" i="14" s="1"/>
  <c r="H68" i="14" s="1"/>
  <c r="H70" i="14" s="1"/>
  <c r="H26" i="8"/>
  <c r="D26" i="8"/>
  <c r="D71" i="8" s="1"/>
  <c r="D9" i="14"/>
  <c r="D26" i="14" s="1"/>
  <c r="D42" i="14" s="1"/>
  <c r="D55" i="14" s="1"/>
  <c r="D68" i="14" s="1"/>
  <c r="D70" i="14" s="1"/>
  <c r="D73" i="13"/>
  <c r="H73" i="13"/>
  <c r="M17" i="12"/>
  <c r="F24" i="8"/>
  <c r="F26" i="8" s="1"/>
  <c r="F71" i="8" s="1"/>
  <c r="J24" i="8"/>
  <c r="J26" i="8" s="1"/>
  <c r="I22" i="12" l="1"/>
  <c r="D68" i="8"/>
  <c r="J68" i="8"/>
  <c r="J71" i="8"/>
  <c r="F68" i="8"/>
  <c r="J22" i="11"/>
  <c r="H68" i="8"/>
  <c r="H71" i="8"/>
  <c r="M22" i="12"/>
  <c r="M24" i="12" s="1"/>
  <c r="M26" i="12" s="1"/>
  <c r="I24" i="12"/>
  <c r="I26" i="12" s="1"/>
  <c r="N22" i="11" l="1"/>
  <c r="N24" i="11" s="1"/>
  <c r="N26" i="11" s="1"/>
  <c r="J24" i="11"/>
  <c r="J26" i="11" s="1"/>
</calcChain>
</file>

<file path=xl/sharedStrings.xml><?xml version="1.0" encoding="utf-8"?>
<sst xmlns="http://schemas.openxmlformats.org/spreadsheetml/2006/main" count="246" uniqueCount="161">
  <si>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</si>
  <si>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</si>
  <si>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</si>
  <si>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</si>
  <si>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 xml:space="preserve">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</si>
  <si>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</si>
  <si>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</si>
  <si>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</si>
  <si>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ส่วนเกิน</t>
  </si>
  <si>
    <t>และชำระแล้ว</t>
  </si>
  <si>
    <t>รวม</t>
  </si>
  <si>
    <t>เงินสดและรายการเทียบเท่าเงินสด</t>
  </si>
  <si>
    <t>รายได้</t>
  </si>
  <si>
    <t>ค่าใช้จ่าย</t>
  </si>
  <si>
    <t>ทุนที่ออก</t>
  </si>
  <si>
    <t>กำไรสะสม</t>
  </si>
  <si>
    <t>รวมรายได้</t>
  </si>
  <si>
    <t>รวมค่าใช้จ่าย</t>
  </si>
  <si>
    <t>หนี้สิน</t>
  </si>
  <si>
    <t>ค่าใช้จ่ายเกี่ยวกับพนักงานค้างจ่าย</t>
  </si>
  <si>
    <t>หนี้สินอื่น</t>
  </si>
  <si>
    <t>ส่วนเกินมูลค่าหุ้น</t>
  </si>
  <si>
    <t xml:space="preserve">   ยังไม่ได้จัดสรร</t>
  </si>
  <si>
    <t>รายได้อื่น</t>
  </si>
  <si>
    <t>ค่าธรรมเนียมและบริการจ่าย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</si>
  <si>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</si>
  <si>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</si>
  <si>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</si>
  <si>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สินทรัพย์</t>
  </si>
  <si>
    <t>งบแสดงฐานะการเงิน</t>
  </si>
  <si>
    <t>ยังไม่ได้จัดสรร</t>
  </si>
  <si>
    <t>งบกำไรขาดทุนเบ็ดเสร็จ</t>
  </si>
  <si>
    <t>กำไรขาดทุนเบ็ดเสร็จอื่น</t>
  </si>
  <si>
    <t>สำรองผลประโยชน์ระยะยาวของพนักงาน</t>
  </si>
  <si>
    <t>เจ้าหนี้ธุรกิจหลักทรัพย์</t>
  </si>
  <si>
    <t xml:space="preserve">      ค่าเสื่อมราคาและค่าตัดจำหน่าย</t>
  </si>
  <si>
    <t>มูลค่าหุ้นสามัญ</t>
  </si>
  <si>
    <t>ภาษีเงินได้ค้างจ่าย</t>
  </si>
  <si>
    <t>จัดสรรแล้ว -</t>
  </si>
  <si>
    <t xml:space="preserve">      สำรองผลประโยชน์ระยะยาวของพนักงาน</t>
  </si>
  <si>
    <t>งบการเงินเฉพาะกิจการ</t>
  </si>
  <si>
    <t>งบการเงินรวม</t>
  </si>
  <si>
    <t>บริษัทหลักทรัพย์ บัวหลวง จำกัด (มหาชน) และบริษัทย่อย</t>
  </si>
  <si>
    <t>เงินลงทุนในบริษัทย่อย</t>
  </si>
  <si>
    <t>ตราสารหนี้ที่ออกและเงินกู้ยืมอื่น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</si>
  <si>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</si>
  <si>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</si>
  <si>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</si>
  <si>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</si>
  <si>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</si>
  <si>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กำไรก่อนภาษีเงินได้</t>
  </si>
  <si>
    <t>ภาษีเงินได้</t>
  </si>
  <si>
    <t>กำไรต่อหุ้น</t>
  </si>
  <si>
    <t>กำไรต่อหุ้นขั้นพื้นฐาน (บาทต่อหุ้น)</t>
  </si>
  <si>
    <t xml:space="preserve">   ภาษีเงินได้</t>
  </si>
  <si>
    <t>รายการที่จะไม่ถูกบันทึกในส่วนของกำไรหรือขาดทุนในภายหลัง</t>
  </si>
  <si>
    <t>งบแสดงการเปลี่ยนแปลงส่วนของเจ้าของ</t>
  </si>
  <si>
    <t>กำไรจากการดำเนินงานก่อนการเปลี่ยนแปลง</t>
  </si>
  <si>
    <t>กระแสเงินสดจากกิจกรรมจัดหาเงิน</t>
  </si>
  <si>
    <t>เงินปันผลจ่าย</t>
  </si>
  <si>
    <t xml:space="preserve">จัดสรรแล้ว - </t>
  </si>
  <si>
    <t>สินทรัพย์ภาษีเงินได้รอการตัดบัญชี</t>
  </si>
  <si>
    <t>ลูกหนี้ธุรกิจหลักทรัพย์และสัญญาซื้อขายล่วงหน้า</t>
  </si>
  <si>
    <t>อุปกรณ์</t>
  </si>
  <si>
    <t>สินทรัพย์ไม่มีตัวตน</t>
  </si>
  <si>
    <t>สินทรัพย์อื่น</t>
  </si>
  <si>
    <t>ทุนที่ออกและชำระแล้ว</t>
  </si>
  <si>
    <t xml:space="preserve">   หุ้นสามัญ</t>
  </si>
  <si>
    <t>ค่าใช้จ่ายเกี่ยวกับพนักงาน</t>
  </si>
  <si>
    <t>ค่าใช้จ่ายอื่น</t>
  </si>
  <si>
    <t>เงินสดและรายการเทียบเท่าเงินสดเพิ่มขึ้น (ลดลง) สุทธิ</t>
  </si>
  <si>
    <t>รายได้ค่านายหน้า</t>
  </si>
  <si>
    <t>รายได้ค่าธรรมเนียมและบริการ</t>
  </si>
  <si>
    <t>เจ้าหนี้สำนักหักบัญชีและบริษัทหลักทรัพย์</t>
  </si>
  <si>
    <t>ลูกหนี้สำนักหักบัญชีและบริษัทหลักทรัพย์</t>
  </si>
  <si>
    <t>สินทรัพย์สิทธิการใช้</t>
  </si>
  <si>
    <t>หนี้สินตามสัญญาเช่า</t>
  </si>
  <si>
    <t>รายได้ดอกเบี้ย</t>
  </si>
  <si>
    <t>ค่าใช้จ่ายดอกเบี้ย</t>
  </si>
  <si>
    <t xml:space="preserve">      รายได้ดอกเบี้ย</t>
  </si>
  <si>
    <t xml:space="preserve">      สำรองประมาณการค่าใช้จ่ายส่งเสริมการขาย</t>
  </si>
  <si>
    <t xml:space="preserve">      ค่าใช้จ่ายดอกเบี้ย</t>
  </si>
  <si>
    <t>สินทรัพย์อนุพันธ์</t>
  </si>
  <si>
    <t>หนี้สินอนุพันธ์</t>
  </si>
  <si>
    <t xml:space="preserve">      เงินปันผลรับ</t>
  </si>
  <si>
    <t>กำไร (ขาดทุน) จากเงินลงทุน</t>
  </si>
  <si>
    <t>ในตราสารทุนที่กำหนดให้</t>
  </si>
  <si>
    <t xml:space="preserve">ผ่านกำไรขาดทุนเบ็ดเสร็จอื่น </t>
  </si>
  <si>
    <t>วัดมูลค่าด้วยมูลค่ายุติธรรม</t>
  </si>
  <si>
    <t>ผลขาดทุนด้านเครดิตที่คาดว่าจะเกิดขึ้น (โอนกลับ)</t>
  </si>
  <si>
    <t xml:space="preserve">      ผลขาดทุนด้านเครดิตที่คาดว่าจะเกิดขึ้น (โอนกลับ)</t>
  </si>
  <si>
    <t>เงินลงทุนที่ไม่ได้วางเป็นประกัน</t>
  </si>
  <si>
    <t>ยอดคงเหลือ ณ วันที่ 1 มกราคม 2565</t>
  </si>
  <si>
    <t>ยอดคงเหลือ ณ วันที่ 1 มกราคม 2566</t>
  </si>
  <si>
    <t>จากธุรกิจจัดการลงทุน</t>
  </si>
  <si>
    <t>รายได้ค่าธรรมเนียมและบริการค้างรับ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</si>
  <si>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</si>
  <si>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>งบกำไรขาดทุนเบ็ดเสร็จ</t>
    </r>
    <r>
      <rPr>
        <sz val="18"/>
        <rFont val="Angsana New"/>
        <family val="1"/>
      </rPr>
      <t xml:space="preserve"> (ต่อ)</t>
    </r>
  </si>
  <si>
    <t>ผ่านกำไรขาดทุนเบ็ดเสร็จอื่น</t>
  </si>
  <si>
    <t>ให้วัดมูลค่าด้วยมูลค่ายุติธรรมผ่านกำไรขาดทุน</t>
  </si>
  <si>
    <t>พนักงานที่กำหนดไว้</t>
  </si>
  <si>
    <t>เบ็ดเสร็จอื่น - สุทธิภาษีเงินได้</t>
  </si>
  <si>
    <t xml:space="preserve">      พนักงานที่กำหนดไว้ - สุทธิภาษีเงินได้</t>
  </si>
  <si>
    <t>รายการปรับกระทบยอดกำไรก่อนภาษีเงินได้เป็น</t>
  </si>
  <si>
    <t xml:space="preserve">  หรือขาดทุนในภายหลัง - สุทธิจากภาษีเงินได้</t>
  </si>
  <si>
    <t>รายการที่จะไม่ถูกบันทึกในส่วนของกำไร</t>
  </si>
  <si>
    <t xml:space="preserve">      ลูกหนี้สำนักหักบัญชีและบริษัทหลักทรัพย์</t>
  </si>
  <si>
    <t xml:space="preserve">      ลูกหนี้ธุรกิจหลักทรัพย์และสัญญาซื้อขายล่วงหน้า</t>
  </si>
  <si>
    <t xml:space="preserve">      รายได้ค่าธรรมเนียมและบริการค้างรับจากธุรกิจจัดการลงทุน</t>
  </si>
  <si>
    <t xml:space="preserve">      สินทรัพย์อนุพันธ์</t>
  </si>
  <si>
    <t xml:space="preserve">      เงินลงทุน</t>
  </si>
  <si>
    <t xml:space="preserve">      สินทรัพย์อื่น</t>
  </si>
  <si>
    <t xml:space="preserve">      เจ้าหนี้สำนักหักบัญชีและบริษัทหลักทรัพย์</t>
  </si>
  <si>
    <t xml:space="preserve">      เจ้าหนี้ธุรกิจหลักทรัพย์</t>
  </si>
  <si>
    <t xml:space="preserve">      หนี้สินอนุพันธ์</t>
  </si>
  <si>
    <t xml:space="preserve">      ตราสารหนี้ที่ออกและเงินกู้ยืมอื่น</t>
  </si>
  <si>
    <t xml:space="preserve">      เงินสดจ่ายผลประโยชน์ระยะยาวของพนักงาน</t>
  </si>
  <si>
    <t xml:space="preserve">      ค่าใช้จ่ายเกี่ยวกับพนักงานค้างจ่าย</t>
  </si>
  <si>
    <t xml:space="preserve">      หนี้สินอื่น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</si>
  <si>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</si>
  <si>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 xml:space="preserve">      เงินสดจ่ายดอกเบี้ย</t>
  </si>
  <si>
    <t xml:space="preserve">      เงินสดรับจากดอกเบี้ย</t>
  </si>
  <si>
    <t xml:space="preserve">      เงินสดจ่ายภาษีเงินได้</t>
  </si>
  <si>
    <t xml:space="preserve">      เงินสดจ่ายซื้ออุปกรณ์</t>
  </si>
  <si>
    <t xml:space="preserve">      เงินสดจ่ายซื้อสินทรัพย์ไม่มีตัวตน</t>
  </si>
  <si>
    <t xml:space="preserve">      เงินสดรับจากการจำหน่ายอุปกรณ์และสินทรัพย์ไม่มีตัวตน</t>
  </si>
  <si>
    <t xml:space="preserve">      เงินสดรับจากเงินปันผล</t>
  </si>
  <si>
    <t xml:space="preserve">      เงินสดจ่ายชำระหนี้สินตามสัญญาเช่า</t>
  </si>
  <si>
    <t xml:space="preserve">      เงินปันผลจ่าย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</si>
  <si>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</si>
  <si>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 xml:space="preserve">   จัดสรรแล้ว - ทุนสำรองตามกฎหมาย</t>
  </si>
  <si>
    <t>ที่กำหนดให้วัดมูลค่าด้วยมูลค่ายุติธรรม</t>
  </si>
  <si>
    <t>ทุนสำรองตามกฎหมาย</t>
  </si>
  <si>
    <t xml:space="preserve">     ขาดทุนจากการเปลี่ยนแปลงในมูลค่ายุติธรรมในเงินลงทุน</t>
  </si>
  <si>
    <t xml:space="preserve">   ในตราสารอนุพันธ์</t>
  </si>
  <si>
    <t xml:space="preserve">    และสินทรัพย์ไม่มีตัวตน</t>
  </si>
  <si>
    <t>เงินสดสุทธิได้มาจากกิจกรรมดำเนินงาน</t>
  </si>
  <si>
    <t>เงินสดสุทธิได้มาจากกิจกรรมลงทุน</t>
  </si>
  <si>
    <t>เงินสดสุทธิใช้ไปในกิจกรรมจัดหาเงิน</t>
  </si>
  <si>
    <t>เงินสดรับจากการดำเนินงาน</t>
  </si>
  <si>
    <t xml:space="preserve">   ขาดทุนจากเงินลงทุนในตราสารทุนที่กำหนด</t>
  </si>
  <si>
    <t>ขาดทุนจากเงินลงทุนในตราสารทุน</t>
  </si>
  <si>
    <t xml:space="preserve">   ขาดทุนจากการวัดมูลค่าใหม่ของผลประโยชน์</t>
  </si>
  <si>
    <t>ยอดคงเหลือ ณ วันที่ 31 ธันวาคม 2565</t>
  </si>
  <si>
    <t>ยอดคงเหลือ ณ วันที่ 31 ธันวาคม 2566</t>
  </si>
  <si>
    <t>สำหรับปีสิ้นสุดวันที่ 31 ธันวาคม 2566</t>
  </si>
  <si>
    <t>ณ วันที่ 31 ธันวาคม 2566</t>
  </si>
  <si>
    <t>กำไรสุทธิสำหรับปี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</si>
  <si>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</si>
  <si>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</si>
  <si>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กำไรสำหรับปี</t>
  </si>
  <si>
    <t>ขาดทุนจากการด้อยค่าของเงินลงทุนในบริษัทย่อย</t>
  </si>
  <si>
    <t xml:space="preserve">      ขาดทุน (กำไร) จากการจำหน่ายและตัดจำหน่ายอุปกรณ์</t>
  </si>
  <si>
    <t>กำไรและผลตอบแทนจากเครื่องมือทางการเงิน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</si>
  <si>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</si>
  <si>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31 ธันวาคม</t>
  </si>
  <si>
    <t xml:space="preserve">     กำไรจากการเปลี่ยนแปลงในมูลค่ายุติธรรม</t>
  </si>
  <si>
    <t xml:space="preserve">      กำไรจากการด้อยค่าของเงินลงทุนในบริษัทย่อย</t>
  </si>
  <si>
    <t xml:space="preserve">เงินสดรับ (จ่าย) จากกิจกรรมดำเนินงาน: </t>
  </si>
  <si>
    <t>(หน่วย : บาท)</t>
  </si>
  <si>
    <t>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</si>
</sst>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4" formatCode="_(* #,##0_);_(* \(#,##0\);_(* &quot;-&quot;_);_(@_)"/>
    <numFmt numFmtId="165" formatCode="_(* #,##0.00_);_(* \(#,##0.00\);_(* &quot;-&quot;??_);_(@_)"/>
    <numFmt numFmtId="166" formatCode="#,##0.0_);[Red]\(#,##0.0\)"/>
    <numFmt numFmtId="167" formatCode="_(* #,##0.000000_);_(* \(#,##0.000000\);_(* &quot;-&quot;??????_);_(@_)"/>
    <numFmt numFmtId="168" formatCode="_(* #,##0.00000_);_(* \(#,##0.00000\);_(* &quot;-&quot;?????_);_(@_)"/>
    <numFmt numFmtId="169" formatCode="_(* #,##0.0000000_);_(* \(#,##0.0000000\);_(* &quot;-&quot;???????_);_(@_)"/>
    <numFmt numFmtId="170" formatCode="_(* #,##0_);_(* \(#,##0\);_(* &quot;-&quot;??????_);_(@_)"/>
    <numFmt numFmtId="171" formatCode="_(* #,##0_);_(* \(#,##0\);_(* &quot;-&quot;?????_);_(@_)"/>
  </numFmts>
  <fonts count="10">
    <font>
      <sz val="15"/>
      <name val="BrowalliaUPC"/>
      <family val="1"/>
      <charset val="222"/>
    </font>
    <font>
      <sz val="10"/>
      <name val="ApFont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u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2">
    <xf numFmtId="1" fontId="0" fillId="0" borderId="0"/>
    <xf numFmtId="4" fontId="1" fillId="0" borderId="0" applyFont="0" applyFill="0" applyBorder="0" applyAlignment="0" applyProtection="0"/>
  </cellStyleXfs>
  <cellXfs count="93">
    <xf numFmtId="1" fontId="0" fillId="0" borderId="0" xfId="0"/>
    <xf numFmtId="38" fontId="4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centerContinuous" vertical="center"/>
    </xf>
    <xf numFmtId="38" fontId="4" fillId="0" borderId="1" xfId="0" applyNumberFormat="1" applyFont="1" applyBorder="1" applyAlignment="1">
      <alignment horizontal="centerContinuous" vertical="center"/>
    </xf>
    <xf numFmtId="38" fontId="3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37" fontId="4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164" fontId="2" fillId="0" borderId="3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vertical="center"/>
    </xf>
    <xf numFmtId="164" fontId="2" fillId="0" borderId="5" xfId="0" applyNumberFormat="1" applyFont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0" fontId="2" fillId="0" borderId="0" xfId="0" applyNumberFormat="1" applyFont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left" vertical="center" indent="1"/>
    </xf>
    <xf numFmtId="38" fontId="9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left" vertical="center" indent="2"/>
    </xf>
    <xf numFmtId="168" fontId="2" fillId="0" borderId="0" xfId="0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right" vertical="center"/>
    </xf>
    <xf numFmtId="37" fontId="2" fillId="0" borderId="7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37" fontId="2" fillId="0" borderId="6" xfId="0" applyNumberFormat="1" applyFont="1" applyBorder="1" applyAlignment="1">
      <alignment horizontal="right" vertical="center"/>
    </xf>
    <xf numFmtId="37" fontId="4" fillId="0" borderId="1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vertical="center"/>
    </xf>
    <xf numFmtId="0" fontId="8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38" fontId="9" fillId="0" borderId="1" xfId="0" applyNumberFormat="1" applyFont="1" applyBorder="1" applyAlignment="1">
      <alignment horizontal="center" vertical="center"/>
    </xf>
    <xf numFmtId="0" fontId="8" fillId="0" borderId="1" xfId="0" quotePrefix="1" applyNumberFormat="1" applyFont="1" applyBorder="1" applyAlignment="1">
      <alignment horizontal="right" vertical="center"/>
    </xf>
    <xf numFmtId="38" fontId="4" fillId="0" borderId="7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4" fillId="0" borderId="0" xfId="0" applyNumberFormat="1" applyFont="1" applyAlignment="1">
      <alignment vertical="center"/>
    </xf>
    <xf numFmtId="0" fontId="7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center"/>
    </xf>
    <xf numFmtId="167" fontId="2" fillId="0" borderId="3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169" fontId="2" fillId="0" borderId="5" xfId="0" applyNumberFormat="1" applyFont="1" applyBorder="1" applyAlignment="1">
      <alignment vertical="center"/>
    </xf>
    <xf numFmtId="167" fontId="2" fillId="0" borderId="5" xfId="0" applyNumberFormat="1" applyFont="1" applyBorder="1" applyAlignment="1">
      <alignment vertical="center"/>
    </xf>
    <xf numFmtId="169" fontId="2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4" fontId="2" fillId="0" borderId="6" xfId="0" applyNumberFormat="1" applyFont="1" applyBorder="1" applyAlignment="1">
      <alignment horizontal="center" vertical="center"/>
    </xf>
    <xf numFmtId="167" fontId="2" fillId="0" borderId="3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3" fontId="2" fillId="0" borderId="5" xfId="1" applyNumberFormat="1" applyFont="1" applyFill="1" applyBorder="1" applyAlignment="1">
      <alignment vertical="center"/>
    </xf>
    <xf numFmtId="167" fontId="2" fillId="0" borderId="4" xfId="0" applyNumberFormat="1" applyFont="1" applyBorder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40" fontId="2" fillId="0" borderId="2" xfId="0" applyNumberFormat="1" applyFont="1" applyBorder="1" applyAlignment="1">
      <alignment vertical="center"/>
    </xf>
    <xf numFmtId="170" fontId="2" fillId="0" borderId="0" xfId="0" applyNumberFormat="1" applyFont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3" fontId="2" fillId="0" borderId="1" xfId="1" applyNumberFormat="1" applyFont="1" applyFill="1" applyBorder="1" applyAlignment="1">
      <alignment horizontal="right" vertical="center"/>
    </xf>
    <xf numFmtId="37" fontId="2" fillId="0" borderId="8" xfId="0" applyNumberFormat="1" applyFont="1" applyBorder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37" fontId="2" fillId="0" borderId="2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left" vertical="center"/>
    </xf>
    <xf numFmtId="37" fontId="2" fillId="0" borderId="3" xfId="0" applyNumberFormat="1" applyFont="1" applyBorder="1" applyAlignment="1">
      <alignment horizontal="right" vertical="center"/>
    </xf>
    <xf numFmtId="37" fontId="2" fillId="0" borderId="4" xfId="0" applyNumberFormat="1" applyFont="1" applyBorder="1" applyAlignment="1">
      <alignment horizontal="right" vertical="center"/>
    </xf>
    <xf numFmtId="37" fontId="2" fillId="0" borderId="5" xfId="1" applyNumberFormat="1" applyFont="1" applyFill="1" applyBorder="1" applyAlignment="1">
      <alignment horizontal="right" vertical="center"/>
    </xf>
    <xf numFmtId="37" fontId="2" fillId="0" borderId="5" xfId="0" applyNumberFormat="1" applyFont="1" applyBorder="1" applyAlignment="1">
      <alignment horizontal="right" vertical="center"/>
    </xf>
    <xf numFmtId="38" fontId="2" fillId="0" borderId="9" xfId="0" applyNumberFormat="1" applyFont="1" applyBorder="1" applyAlignment="1">
      <alignment vertical="center"/>
    </xf>
    <xf numFmtId="38" fontId="4" fillId="0" borderId="1" xfId="0" applyNumberFormat="1" applyFont="1" applyBorder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right" vertical="center"/>
    </xf>
    <xf numFmtId="0" fontId="8" fillId="0" borderId="0" xfId="0" applyNumberFormat="1" applyFont="1" applyAlignment="1">
      <alignment horizontal="center" vertical="center"/>
    </xf>
    <xf numFmtId="37" fontId="8" fillId="0" borderId="1" xfId="0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1" defaultTableStyle="TableStyleMedium9" defaultPivotStyle="PivotStyleLight16">
    <tableStyle name="Invisible" pivot="0" table="0" count="0" xr9:uid="{DAD4D2C6-13C7-4865-AA54-8EC52C7447C9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86</xdr:row>
      <xdr:rowOff>296334</xdr:rowOff>
    </xdr:from>
    <xdr:to>
      <xdr:col>0</xdr:col>
      <xdr:colOff>2258658</xdr:colOff>
      <xdr:row>88</xdr:row>
      <xdr:rowOff>20108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CEEAA066-52C7-4918-94A8-9F049563D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26310167"/>
          <a:ext cx="1744308" cy="337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409575</xdr:colOff>
      <xdr:row>90</xdr:row>
      <xdr:rowOff>31751</xdr:rowOff>
    </xdr:from>
    <xdr:to>
      <xdr:col>0</xdr:col>
      <xdr:colOff>1676400</xdr:colOff>
      <xdr:row>91</xdr:row>
      <xdr:rowOff>200026</xdr:rowOff>
    </xdr:to>
    <xdr:sp macro="" textlink="">
      <xdr:nvSpPr>
        <xdr:cNvPr id="3" name="Object 1">
          <a:extLst>
            <a:ext uri="{FF2B5EF4-FFF2-40B4-BE49-F238E27FC236}">
              <a16:creationId xmlns:a16="http://schemas.microsoft.com/office/drawing/2014/main" id="{88278EF4-5715-4760-8046-511B18BA6922}"/>
            </a:ext>
          </a:extLst>
        </xdr:cNvPr>
        <xdr:cNvSpPr>
          <a:spLocks noChangeArrowheads="1"/>
        </xdr:cNvSpPr>
      </xdr:nvSpPr>
      <xdr:spPr bwMode="auto">
        <a:xfrm>
          <a:off x="409575" y="27273251"/>
          <a:ext cx="1266825" cy="475192"/>
        </a:xfrm>
        <a:prstGeom prst="rect">
          <a:avLst/>
        </a:prstGeom>
        <a:blipFill dpi="0" rotWithShape="1">
          <a:blip xmlns:r="http://schemas.openxmlformats.org/officeDocument/2006/relationships" r:embed="rId2"/>
          <a:srcRect/>
          <a:stretch>
            <a:fillRect/>
          </a:stretch>
        </a:blip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1"/>
  <dimension ref="A1:J92"/>
  <sheetViews>
    <sheetView tabSelected="1" topLeftCell="A74" zoomScale="90" zoomScaleNormal="90" zoomScaleSheetLayoutView="90" workbookViewId="0">
      <selection activeCell="A96" sqref="A96"/>
    </sheetView>
  </sheetViews>
  <sheetFormatPr defaultColWidth="10.5703125" defaultRowHeight="24" customHeight="1"/>
  <cols>
    <col min="1" max="1" width="43.5703125" style="2" customWidth="1"/>
    <col min="2" max="2" width="10" style="2" customWidth="1"/>
    <col min="3" max="3" width="1.42578125" style="2" customWidth="1"/>
    <col min="4" max="4" width="15.5703125" style="2" customWidth="1"/>
    <col min="5" max="5" width="1.42578125" style="2" customWidth="1"/>
    <col min="6" max="6" width="15.140625" style="2" bestFit="1" customWidth="1"/>
    <col min="7" max="7" width="1.42578125" style="2" customWidth="1"/>
    <col min="8" max="8" width="15.5703125" style="2" customWidth="1"/>
    <col min="9" max="9" width="1.42578125" style="2" customWidth="1"/>
    <col min="10" max="10" width="15.140625" style="2" bestFit="1" customWidth="1"/>
    <col min="11" max="11" width="21.42578125" style="2" customWidth="1"/>
    <col min="12" max="12" width="10.5703125" style="2" bestFit="1" customWidth="1"/>
    <col min="13" max="16384" width="10.5703125" style="2"/>
  </cols>
  <sheetData>
    <row r="1" spans="1:10" s="4" customFormat="1" ht="24" customHeight="1">
      <c r="A1" s="87" t="s">
        <v>42</v>
      </c>
      <c r="B1" s="87"/>
      <c r="C1" s="87"/>
      <c r="D1" s="87"/>
      <c r="E1" s="87"/>
      <c r="F1" s="87"/>
      <c r="G1" s="87"/>
      <c r="H1" s="87"/>
      <c r="I1" s="87"/>
      <c r="J1" s="87"/>
    </row>
    <row r="2" spans="1:10" s="4" customFormat="1" ht="24" customHeight="1">
      <c r="A2" s="87" t="s">
        <v>29</v>
      </c>
      <c r="B2" s="87"/>
      <c r="C2" s="87"/>
      <c r="D2" s="87"/>
      <c r="E2" s="87"/>
      <c r="F2" s="87"/>
      <c r="G2" s="87"/>
      <c r="H2" s="87"/>
      <c r="I2" s="87"/>
      <c r="J2" s="87"/>
    </row>
    <row r="3" spans="1:10" s="4" customFormat="1" ht="24" customHeight="1">
      <c r="A3" s="87" t="s">
        <v>146</v>
      </c>
      <c r="B3" s="87"/>
      <c r="C3" s="87"/>
      <c r="D3" s="87"/>
      <c r="E3" s="87"/>
      <c r="F3" s="87"/>
      <c r="G3" s="87"/>
      <c r="H3" s="87"/>
      <c r="I3" s="87"/>
      <c r="J3" s="87"/>
    </row>
    <row r="4" spans="1:10" s="4" customFormat="1" ht="24" customHeight="1">
      <c r="A4" s="88" t="s">
        <v>159</v>
      </c>
      <c r="B4" s="88"/>
      <c r="C4" s="88"/>
      <c r="D4" s="88"/>
      <c r="E4" s="88"/>
      <c r="F4" s="88"/>
      <c r="G4" s="88"/>
      <c r="H4" s="88"/>
      <c r="I4" s="88"/>
      <c r="J4" s="88"/>
    </row>
    <row r="5" spans="1:10" s="4" customFormat="1" ht="9" customHeight="1">
      <c r="A5" s="5"/>
      <c r="B5" s="5"/>
      <c r="C5" s="5"/>
      <c r="D5" s="5"/>
      <c r="E5" s="5"/>
      <c r="F5" s="5"/>
      <c r="G5" s="5"/>
      <c r="H5" s="5"/>
      <c r="I5" s="5"/>
      <c r="J5" s="5"/>
    </row>
    <row r="6" spans="1:10" s="4" customFormat="1" ht="24" customHeight="1">
      <c r="A6" s="3"/>
      <c r="B6" s="23" t="s">
        <v>0</v>
      </c>
      <c r="C6" s="3"/>
      <c r="D6" s="86" t="s">
        <v>41</v>
      </c>
      <c r="E6" s="86"/>
      <c r="F6" s="86"/>
      <c r="G6" s="6"/>
      <c r="H6" s="7"/>
      <c r="I6" s="7" t="s">
        <v>40</v>
      </c>
      <c r="J6" s="37"/>
    </row>
    <row r="7" spans="1:10" ht="24" customHeight="1">
      <c r="B7" s="23"/>
      <c r="C7" s="8"/>
      <c r="D7" s="25">
        <v>2566</v>
      </c>
      <c r="E7" s="24"/>
      <c r="F7" s="25">
        <v>2565</v>
      </c>
      <c r="G7" s="24"/>
      <c r="H7" s="25">
        <v>2566</v>
      </c>
      <c r="I7" s="24"/>
      <c r="J7" s="25">
        <v>2565</v>
      </c>
    </row>
    <row r="8" spans="1:10" ht="24" customHeight="1">
      <c r="A8" s="1" t="s">
        <v>28</v>
      </c>
    </row>
    <row r="9" spans="1:10" ht="24" customHeight="1">
      <c r="A9" s="2" t="s">
        <v>11</v>
      </c>
      <c r="B9" s="21">
        <v>7</v>
      </c>
      <c r="C9" s="9"/>
      <c r="D9" s="5">
        <v>489091186</v>
      </c>
      <c r="E9" s="35"/>
      <c r="F9" s="5">
        <v>384415838</v>
      </c>
      <c r="G9" s="35"/>
      <c r="H9" s="5">
        <v>182911410</v>
      </c>
      <c r="I9" s="5"/>
      <c r="J9" s="5">
        <v>110765317</v>
      </c>
    </row>
    <row r="10" spans="1:10" ht="24" customHeight="1">
      <c r="A10" s="2" t="s">
        <v>74</v>
      </c>
      <c r="B10" s="21">
        <v>8</v>
      </c>
      <c r="C10" s="9"/>
      <c r="D10" s="5">
        <v>2926737807</v>
      </c>
      <c r="E10" s="35"/>
      <c r="F10" s="5">
        <v>2316523611</v>
      </c>
      <c r="G10" s="35"/>
      <c r="H10" s="5">
        <v>2926737807</v>
      </c>
      <c r="I10" s="5"/>
      <c r="J10" s="5">
        <v>2316523611</v>
      </c>
    </row>
    <row r="11" spans="1:10" ht="24" customHeight="1">
      <c r="A11" s="2" t="s">
        <v>62</v>
      </c>
      <c r="B11" s="21">
        <v>9</v>
      </c>
      <c r="C11" s="9"/>
      <c r="D11" s="5">
        <v>3934354166</v>
      </c>
      <c r="E11" s="35"/>
      <c r="F11" s="5">
        <v>5577095691</v>
      </c>
      <c r="G11" s="35"/>
      <c r="H11" s="5">
        <v>3934354166</v>
      </c>
      <c r="I11" s="5"/>
      <c r="J11" s="5">
        <v>5577095691</v>
      </c>
    </row>
    <row r="12" spans="1:10" ht="24" customHeight="1">
      <c r="A12" s="2" t="s">
        <v>95</v>
      </c>
      <c r="B12" s="21"/>
      <c r="C12" s="9"/>
      <c r="D12" s="5"/>
      <c r="E12" s="35"/>
      <c r="F12" s="5"/>
      <c r="G12" s="35"/>
      <c r="H12" s="5"/>
      <c r="I12" s="5"/>
      <c r="J12" s="5"/>
    </row>
    <row r="13" spans="1:10" ht="24" customHeight="1">
      <c r="A13" s="28" t="s">
        <v>94</v>
      </c>
      <c r="B13" s="21"/>
      <c r="C13" s="9"/>
      <c r="D13" s="5">
        <v>45689646</v>
      </c>
      <c r="E13" s="35"/>
      <c r="F13" s="5">
        <v>40402249</v>
      </c>
      <c r="G13" s="35"/>
      <c r="H13" s="31">
        <v>0</v>
      </c>
      <c r="I13" s="31"/>
      <c r="J13" s="31">
        <v>0</v>
      </c>
    </row>
    <row r="14" spans="1:10" ht="24" customHeight="1">
      <c r="A14" s="2" t="s">
        <v>82</v>
      </c>
      <c r="B14" s="21">
        <v>10</v>
      </c>
      <c r="C14" s="9"/>
      <c r="D14" s="5">
        <v>40891575</v>
      </c>
      <c r="E14" s="35"/>
      <c r="F14" s="5">
        <v>46665611</v>
      </c>
      <c r="G14" s="35"/>
      <c r="H14" s="5">
        <v>40891575</v>
      </c>
      <c r="I14" s="5"/>
      <c r="J14" s="5">
        <v>46665611</v>
      </c>
    </row>
    <row r="15" spans="1:10" ht="24" customHeight="1">
      <c r="A15" s="2" t="s">
        <v>91</v>
      </c>
      <c r="B15" s="21">
        <v>11</v>
      </c>
      <c r="C15" s="9"/>
      <c r="D15" s="5">
        <v>7669422248</v>
      </c>
      <c r="E15" s="35"/>
      <c r="F15" s="5">
        <v>10473068322</v>
      </c>
      <c r="G15" s="35"/>
      <c r="H15" s="5">
        <v>7669422248</v>
      </c>
      <c r="I15" s="5"/>
      <c r="J15" s="5">
        <v>10473068322</v>
      </c>
    </row>
    <row r="16" spans="1:10" ht="24" customHeight="1">
      <c r="A16" s="2" t="s">
        <v>43</v>
      </c>
      <c r="B16" s="21">
        <v>12</v>
      </c>
      <c r="C16" s="9"/>
      <c r="D16" s="31">
        <v>0</v>
      </c>
      <c r="E16" s="31"/>
      <c r="F16" s="31">
        <v>0</v>
      </c>
      <c r="G16" s="35"/>
      <c r="H16" s="5">
        <v>311309418</v>
      </c>
      <c r="I16" s="5"/>
      <c r="J16" s="5">
        <v>299823467</v>
      </c>
    </row>
    <row r="17" spans="1:10" ht="24" customHeight="1">
      <c r="A17" s="2" t="s">
        <v>63</v>
      </c>
      <c r="B17" s="21">
        <v>14</v>
      </c>
      <c r="C17" s="9"/>
      <c r="D17" s="5">
        <v>149616075</v>
      </c>
      <c r="E17" s="35"/>
      <c r="F17" s="5">
        <v>166162999</v>
      </c>
      <c r="G17" s="35"/>
      <c r="H17" s="5">
        <v>145674767</v>
      </c>
      <c r="I17" s="5"/>
      <c r="J17" s="5">
        <v>161597697</v>
      </c>
    </row>
    <row r="18" spans="1:10" ht="24" customHeight="1">
      <c r="A18" s="2" t="s">
        <v>75</v>
      </c>
      <c r="B18" s="22">
        <v>15.1</v>
      </c>
      <c r="C18" s="9"/>
      <c r="D18" s="5">
        <v>262719136</v>
      </c>
      <c r="E18" s="35"/>
      <c r="F18" s="5">
        <v>335240658</v>
      </c>
      <c r="G18" s="35"/>
      <c r="H18" s="5">
        <v>232181193</v>
      </c>
      <c r="I18" s="5"/>
      <c r="J18" s="5">
        <v>297134483</v>
      </c>
    </row>
    <row r="19" spans="1:10" ht="24" customHeight="1">
      <c r="A19" s="2" t="s">
        <v>64</v>
      </c>
      <c r="B19" s="21">
        <v>16</v>
      </c>
      <c r="C19" s="9"/>
      <c r="D19" s="5">
        <v>56737596</v>
      </c>
      <c r="E19" s="35"/>
      <c r="F19" s="5">
        <v>54312031</v>
      </c>
      <c r="G19" s="35"/>
      <c r="H19" s="5">
        <v>50304883</v>
      </c>
      <c r="I19" s="5"/>
      <c r="J19" s="5">
        <v>44237575</v>
      </c>
    </row>
    <row r="20" spans="1:10" ht="24" customHeight="1">
      <c r="A20" s="2" t="s">
        <v>61</v>
      </c>
      <c r="B20" s="21">
        <v>32</v>
      </c>
      <c r="C20" s="9"/>
      <c r="D20" s="5">
        <v>183749271</v>
      </c>
      <c r="E20" s="35"/>
      <c r="F20" s="5">
        <v>153104503</v>
      </c>
      <c r="G20" s="35"/>
      <c r="H20" s="5">
        <v>167314622</v>
      </c>
      <c r="I20" s="5"/>
      <c r="J20" s="5">
        <v>133173231</v>
      </c>
    </row>
    <row r="21" spans="1:10" ht="24" customHeight="1">
      <c r="A21" s="2" t="s">
        <v>65</v>
      </c>
      <c r="B21" s="21">
        <v>17</v>
      </c>
      <c r="C21" s="9"/>
      <c r="D21" s="5">
        <v>658654547</v>
      </c>
      <c r="E21" s="35"/>
      <c r="F21" s="5">
        <v>1011176456</v>
      </c>
      <c r="G21" s="35"/>
      <c r="H21" s="5">
        <v>632326170</v>
      </c>
      <c r="I21" s="5"/>
      <c r="J21" s="5">
        <v>986824986</v>
      </c>
    </row>
    <row r="22" spans="1:10" ht="24" customHeight="1" thickBot="1">
      <c r="A22" s="1" t="s">
        <v>1</v>
      </c>
      <c r="B22" s="21"/>
      <c r="C22" s="9"/>
      <c r="D22" s="36">
        <f>SUM(D9:D21)</f>
        <v>16417663253</v>
      </c>
      <c r="E22" s="35"/>
      <c r="F22" s="36">
        <f>SUM(F9:F21)</f>
        <v>20558167969</v>
      </c>
      <c r="G22" s="35"/>
      <c r="H22" s="36">
        <f>SUM(H9:H21)</f>
        <v>16293428259</v>
      </c>
      <c r="I22" s="5"/>
      <c r="J22" s="36">
        <f>SUM(J9:J21)</f>
        <v>20446909991</v>
      </c>
    </row>
    <row r="23" spans="1:10" ht="24" customHeight="1" thickTop="1">
      <c r="A23" s="1"/>
      <c r="B23" s="21"/>
      <c r="C23" s="9"/>
      <c r="D23" s="10"/>
      <c r="E23" s="11"/>
      <c r="F23" s="10"/>
      <c r="G23" s="11"/>
      <c r="H23" s="10"/>
      <c r="I23" s="10"/>
      <c r="J23" s="10"/>
    </row>
    <row r="24" spans="1:10" ht="24" customHeight="1">
      <c r="A24" s="1"/>
      <c r="B24" s="21"/>
      <c r="C24" s="9"/>
      <c r="D24" s="10"/>
      <c r="E24" s="11"/>
      <c r="F24" s="10"/>
      <c r="G24" s="11"/>
      <c r="H24" s="10"/>
      <c r="I24" s="10"/>
      <c r="J24" s="10"/>
    </row>
    <row r="25" spans="1:10" ht="24" customHeight="1">
      <c r="A25" s="1"/>
      <c r="B25" s="21"/>
      <c r="C25" s="9"/>
      <c r="D25" s="10"/>
      <c r="E25" s="11"/>
      <c r="F25" s="10"/>
      <c r="G25" s="11"/>
      <c r="H25" s="10"/>
      <c r="I25" s="10"/>
      <c r="J25" s="10"/>
    </row>
    <row r="26" spans="1:10" ht="24" customHeight="1">
      <c r="A26" s="1"/>
      <c r="B26" s="21"/>
      <c r="C26" s="9"/>
      <c r="D26" s="10"/>
      <c r="E26" s="11"/>
      <c r="F26" s="10"/>
      <c r="G26" s="11"/>
      <c r="H26" s="10"/>
      <c r="I26" s="10"/>
      <c r="J26" s="10"/>
    </row>
    <row r="27" spans="1:10" ht="24" customHeight="1">
      <c r="A27" s="1"/>
      <c r="B27" s="21"/>
      <c r="C27" s="9"/>
      <c r="D27" s="10"/>
      <c r="E27" s="11"/>
      <c r="F27" s="10"/>
      <c r="G27" s="11"/>
      <c r="H27" s="10"/>
      <c r="I27" s="10"/>
      <c r="J27" s="10"/>
    </row>
    <row r="28" spans="1:10" ht="24" customHeight="1">
      <c r="A28" s="1"/>
      <c r="B28" s="21"/>
      <c r="C28" s="9"/>
      <c r="D28" s="10"/>
      <c r="E28" s="11"/>
      <c r="F28" s="10"/>
      <c r="G28" s="11"/>
      <c r="H28" s="10"/>
      <c r="I28" s="10"/>
      <c r="J28" s="10"/>
    </row>
    <row r="29" spans="1:10" ht="24" customHeight="1">
      <c r="B29" s="21"/>
      <c r="C29" s="9"/>
      <c r="D29" s="9"/>
      <c r="E29" s="9"/>
      <c r="F29" s="9"/>
      <c r="G29" s="9"/>
      <c r="H29" s="9"/>
      <c r="I29" s="9"/>
      <c r="J29" s="9"/>
    </row>
    <row r="30" spans="1:10" ht="24" customHeight="1">
      <c r="B30" s="21"/>
      <c r="C30" s="9"/>
      <c r="D30" s="9"/>
      <c r="E30" s="9"/>
      <c r="F30" s="9"/>
      <c r="G30" s="9"/>
      <c r="H30" s="9"/>
      <c r="I30" s="9"/>
      <c r="J30" s="9"/>
    </row>
    <row r="31" spans="1:10" ht="24" customHeight="1">
      <c r="B31" s="21"/>
      <c r="C31" s="9"/>
      <c r="D31" s="9"/>
      <c r="E31" s="9"/>
      <c r="F31" s="9"/>
      <c r="G31" s="9"/>
      <c r="H31" s="9"/>
      <c r="I31" s="9"/>
      <c r="J31" s="9"/>
    </row>
    <row r="32" spans="1:10" ht="24" customHeight="1">
      <c r="B32" s="21"/>
      <c r="C32" s="9"/>
      <c r="D32" s="9"/>
      <c r="E32" s="9"/>
      <c r="F32" s="9"/>
      <c r="G32" s="9"/>
      <c r="H32" s="9"/>
      <c r="I32" s="9"/>
      <c r="J32" s="9"/>
    </row>
    <row r="33" spans="1:10" ht="24" customHeight="1">
      <c r="B33" s="21"/>
      <c r="C33" s="9"/>
      <c r="D33" s="9"/>
      <c r="E33" s="9"/>
      <c r="F33" s="9"/>
      <c r="G33" s="9"/>
      <c r="H33" s="9"/>
      <c r="I33" s="9"/>
      <c r="J33" s="9"/>
    </row>
    <row r="34" spans="1:10" ht="24" customHeight="1">
      <c r="B34" s="21"/>
      <c r="C34" s="9"/>
      <c r="D34" s="9"/>
      <c r="E34" s="9"/>
      <c r="F34" s="9"/>
      <c r="G34" s="9"/>
      <c r="H34" s="9"/>
      <c r="I34" s="9"/>
      <c r="J34" s="9"/>
    </row>
    <row r="35" spans="1:10" ht="24" customHeight="1">
      <c r="B35" s="21"/>
      <c r="C35" s="9"/>
      <c r="D35" s="9"/>
      <c r="E35" s="9"/>
      <c r="F35" s="9"/>
      <c r="G35" s="9"/>
      <c r="H35" s="9"/>
      <c r="I35" s="9"/>
      <c r="J35" s="9"/>
    </row>
    <row r="36" spans="1:10" ht="24" customHeight="1">
      <c r="B36" s="21"/>
      <c r="C36" s="9"/>
      <c r="D36" s="9"/>
      <c r="E36" s="9"/>
      <c r="F36" s="9"/>
      <c r="G36" s="9"/>
      <c r="H36" s="9"/>
      <c r="I36" s="9"/>
      <c r="J36" s="9"/>
    </row>
    <row r="37" spans="1:10" ht="24" customHeight="1">
      <c r="B37" s="21"/>
      <c r="C37" s="9"/>
      <c r="D37" s="9"/>
      <c r="E37" s="9"/>
      <c r="F37" s="9"/>
      <c r="G37" s="9"/>
      <c r="H37" s="9"/>
      <c r="I37" s="9"/>
      <c r="J37" s="9"/>
    </row>
    <row r="38" spans="1:10" ht="24" customHeight="1">
      <c r="B38" s="21"/>
      <c r="C38" s="9"/>
      <c r="D38" s="9"/>
      <c r="E38" s="9"/>
      <c r="F38" s="9"/>
      <c r="G38" s="9"/>
      <c r="H38" s="9"/>
      <c r="I38" s="9"/>
      <c r="J38" s="9"/>
    </row>
    <row r="39" spans="1:10" ht="24" customHeight="1">
      <c r="B39" s="21"/>
      <c r="C39" s="9"/>
      <c r="D39" s="9"/>
      <c r="E39" s="9"/>
      <c r="F39" s="9"/>
      <c r="G39" s="9"/>
      <c r="H39" s="9"/>
      <c r="I39" s="9"/>
      <c r="J39" s="9"/>
    </row>
    <row r="40" spans="1:10" ht="24" customHeight="1">
      <c r="B40" s="21"/>
      <c r="C40" s="9"/>
      <c r="D40" s="9"/>
      <c r="E40" s="9"/>
      <c r="F40" s="9"/>
      <c r="G40" s="9"/>
      <c r="H40" s="9"/>
      <c r="I40" s="9"/>
      <c r="J40" s="9"/>
    </row>
    <row r="41" spans="1:10" ht="24" customHeight="1">
      <c r="B41" s="21"/>
      <c r="C41" s="9"/>
      <c r="D41" s="9"/>
      <c r="E41" s="9"/>
      <c r="F41" s="9"/>
      <c r="G41" s="9"/>
      <c r="H41" s="9"/>
      <c r="I41" s="9"/>
      <c r="J41" s="9"/>
    </row>
    <row r="42" spans="1:10" ht="24" customHeight="1">
      <c r="B42" s="21"/>
      <c r="C42" s="9"/>
      <c r="D42" s="9"/>
      <c r="E42" s="9"/>
      <c r="F42" s="9"/>
      <c r="G42" s="9"/>
      <c r="H42" s="9"/>
      <c r="I42" s="9"/>
      <c r="J42" s="9"/>
    </row>
    <row r="43" spans="1:10" ht="24" customHeight="1">
      <c r="A43" s="2" t="s">
        <v>2</v>
      </c>
      <c r="B43" s="21"/>
      <c r="C43" s="9"/>
      <c r="D43" s="9"/>
      <c r="E43" s="9"/>
      <c r="F43" s="9"/>
      <c r="G43" s="9"/>
      <c r="H43" s="9"/>
      <c r="I43" s="9"/>
      <c r="J43" s="9"/>
    </row>
    <row r="44" spans="1:10" s="4" customFormat="1" ht="24" customHeight="1">
      <c r="A44" s="87" t="s">
        <v>42</v>
      </c>
      <c r="B44" s="87"/>
      <c r="C44" s="87"/>
      <c r="D44" s="87"/>
      <c r="E44" s="87"/>
      <c r="F44" s="87"/>
      <c r="G44" s="87"/>
      <c r="H44" s="87"/>
      <c r="I44" s="87"/>
      <c r="J44" s="87"/>
    </row>
    <row r="45" spans="1:10" s="4" customFormat="1" ht="24" customHeight="1">
      <c r="A45" s="87" t="s">
        <v>96</v>
      </c>
      <c r="B45" s="87"/>
      <c r="C45" s="87"/>
      <c r="D45" s="87"/>
      <c r="E45" s="87"/>
      <c r="F45" s="87"/>
      <c r="G45" s="87"/>
      <c r="H45" s="87"/>
      <c r="I45" s="87"/>
      <c r="J45" s="87"/>
    </row>
    <row r="46" spans="1:10" s="4" customFormat="1" ht="24" customHeight="1">
      <c r="A46" s="87" t="s">
        <v>146</v>
      </c>
      <c r="B46" s="87"/>
      <c r="C46" s="87"/>
      <c r="D46" s="87"/>
      <c r="E46" s="87"/>
      <c r="F46" s="87"/>
      <c r="G46" s="87"/>
      <c r="H46" s="87"/>
      <c r="I46" s="87"/>
      <c r="J46" s="87"/>
    </row>
    <row r="47" spans="1:10" s="4" customFormat="1" ht="24" customHeight="1">
      <c r="A47" s="88" t="s">
        <v>159</v>
      </c>
      <c r="B47" s="88"/>
      <c r="C47" s="88"/>
      <c r="D47" s="88"/>
      <c r="E47" s="88"/>
      <c r="F47" s="88"/>
      <c r="G47" s="88"/>
      <c r="H47" s="88"/>
      <c r="I47" s="88"/>
      <c r="J47" s="88"/>
    </row>
    <row r="48" spans="1:10" s="4" customFormat="1" ht="9" customHeight="1">
      <c r="A48" s="3"/>
      <c r="B48" s="3"/>
      <c r="C48" s="3"/>
      <c r="D48" s="3"/>
      <c r="E48" s="3"/>
      <c r="F48" s="3"/>
      <c r="G48" s="3"/>
      <c r="H48" s="3"/>
      <c r="I48" s="3"/>
      <c r="J48" s="5"/>
    </row>
    <row r="49" spans="1:10" s="4" customFormat="1" ht="24" customHeight="1">
      <c r="A49" s="3"/>
      <c r="B49" s="23" t="s">
        <v>0</v>
      </c>
      <c r="C49" s="3"/>
      <c r="D49" s="86" t="s">
        <v>41</v>
      </c>
      <c r="E49" s="86"/>
      <c r="F49" s="86"/>
      <c r="G49" s="6"/>
      <c r="H49" s="7"/>
      <c r="I49" s="7" t="s">
        <v>40</v>
      </c>
      <c r="J49" s="37"/>
    </row>
    <row r="50" spans="1:10" ht="24" customHeight="1">
      <c r="C50" s="8"/>
      <c r="D50" s="25">
        <v>2566</v>
      </c>
      <c r="E50" s="24"/>
      <c r="F50" s="25">
        <v>2565</v>
      </c>
      <c r="G50" s="24"/>
      <c r="H50" s="25">
        <v>2566</v>
      </c>
      <c r="I50" s="24"/>
      <c r="J50" s="25">
        <v>2565</v>
      </c>
    </row>
    <row r="51" spans="1:10" ht="24" customHeight="1">
      <c r="A51" s="23" t="s">
        <v>45</v>
      </c>
    </row>
    <row r="52" spans="1:10" ht="24" customHeight="1">
      <c r="A52" s="1" t="s">
        <v>18</v>
      </c>
    </row>
    <row r="53" spans="1:10" ht="24" customHeight="1">
      <c r="A53" s="28" t="s">
        <v>73</v>
      </c>
      <c r="B53" s="21"/>
      <c r="C53" s="9"/>
      <c r="D53" s="10">
        <v>53138697</v>
      </c>
      <c r="E53" s="9"/>
      <c r="F53" s="10">
        <v>120384198</v>
      </c>
      <c r="G53" s="11"/>
      <c r="H53" s="10">
        <v>53138697</v>
      </c>
      <c r="I53" s="10"/>
      <c r="J53" s="10">
        <v>120384198</v>
      </c>
    </row>
    <row r="54" spans="1:10" ht="24" customHeight="1">
      <c r="A54" s="28" t="s">
        <v>34</v>
      </c>
      <c r="B54" s="21">
        <v>18</v>
      </c>
      <c r="C54" s="9"/>
      <c r="D54" s="10">
        <v>4882514076</v>
      </c>
      <c r="E54" s="9"/>
      <c r="F54" s="10">
        <v>8637220371</v>
      </c>
      <c r="G54" s="11"/>
      <c r="H54" s="10">
        <v>4882514076</v>
      </c>
      <c r="I54" s="10"/>
      <c r="J54" s="10">
        <v>8637220371</v>
      </c>
    </row>
    <row r="55" spans="1:10" ht="24" customHeight="1">
      <c r="A55" s="28" t="s">
        <v>83</v>
      </c>
      <c r="B55" s="21">
        <v>10</v>
      </c>
      <c r="C55" s="9"/>
      <c r="D55" s="10">
        <v>44790095</v>
      </c>
      <c r="E55" s="9"/>
      <c r="F55" s="10">
        <v>58949392</v>
      </c>
      <c r="G55" s="11"/>
      <c r="H55" s="10">
        <v>44790095</v>
      </c>
      <c r="I55" s="10"/>
      <c r="J55" s="10">
        <v>58949392</v>
      </c>
    </row>
    <row r="56" spans="1:10" ht="24" customHeight="1">
      <c r="A56" s="28" t="s">
        <v>37</v>
      </c>
      <c r="B56" s="21"/>
      <c r="C56" s="9"/>
      <c r="D56" s="10">
        <v>91571063</v>
      </c>
      <c r="E56" s="9"/>
      <c r="F56" s="10">
        <v>115642294</v>
      </c>
      <c r="G56" s="11"/>
      <c r="H56" s="10">
        <v>91571063</v>
      </c>
      <c r="I56" s="10"/>
      <c r="J56" s="10">
        <v>115642294</v>
      </c>
    </row>
    <row r="57" spans="1:10" ht="24" customHeight="1">
      <c r="A57" s="28" t="s">
        <v>44</v>
      </c>
      <c r="B57" s="21">
        <v>19</v>
      </c>
      <c r="C57" s="9"/>
      <c r="D57" s="10">
        <v>997805970</v>
      </c>
      <c r="E57" s="9"/>
      <c r="F57" s="10">
        <v>834298726</v>
      </c>
      <c r="G57" s="11"/>
      <c r="H57" s="10">
        <v>997805970</v>
      </c>
      <c r="I57" s="10"/>
      <c r="J57" s="10">
        <v>834298726</v>
      </c>
    </row>
    <row r="58" spans="1:10" ht="24" customHeight="1">
      <c r="A58" s="28" t="s">
        <v>33</v>
      </c>
      <c r="B58" s="21">
        <v>20</v>
      </c>
      <c r="C58" s="9"/>
      <c r="D58" s="10">
        <v>213827764</v>
      </c>
      <c r="E58" s="9"/>
      <c r="F58" s="10">
        <v>200058939</v>
      </c>
      <c r="G58" s="11"/>
      <c r="H58" s="10">
        <v>208070031</v>
      </c>
      <c r="I58" s="10"/>
      <c r="J58" s="10">
        <v>192866924</v>
      </c>
    </row>
    <row r="59" spans="1:10" ht="24" customHeight="1">
      <c r="A59" s="28" t="s">
        <v>19</v>
      </c>
      <c r="B59" s="21"/>
      <c r="C59" s="9"/>
      <c r="D59" s="10">
        <v>559498108</v>
      </c>
      <c r="E59" s="9"/>
      <c r="F59" s="10">
        <v>656692080</v>
      </c>
      <c r="G59" s="11"/>
      <c r="H59" s="10">
        <v>513498108</v>
      </c>
      <c r="I59" s="10"/>
      <c r="J59" s="10">
        <v>613375227</v>
      </c>
    </row>
    <row r="60" spans="1:10" ht="24" customHeight="1">
      <c r="A60" s="28" t="s">
        <v>76</v>
      </c>
      <c r="B60" s="22">
        <v>15.2</v>
      </c>
      <c r="C60" s="9"/>
      <c r="D60" s="10">
        <v>282996345</v>
      </c>
      <c r="E60" s="9"/>
      <c r="F60" s="10">
        <v>345642892</v>
      </c>
      <c r="G60" s="11"/>
      <c r="H60" s="10">
        <v>250568101</v>
      </c>
      <c r="I60" s="10"/>
      <c r="J60" s="10">
        <v>306995535</v>
      </c>
    </row>
    <row r="61" spans="1:10" ht="24" customHeight="1">
      <c r="A61" s="28" t="s">
        <v>20</v>
      </c>
      <c r="B61" s="21">
        <v>21</v>
      </c>
      <c r="C61" s="9"/>
      <c r="D61" s="10">
        <v>299540216</v>
      </c>
      <c r="E61" s="9"/>
      <c r="F61" s="10">
        <v>271334220</v>
      </c>
      <c r="G61" s="11"/>
      <c r="H61" s="10">
        <v>256034598</v>
      </c>
      <c r="I61" s="10"/>
      <c r="J61" s="10">
        <v>243947650</v>
      </c>
    </row>
    <row r="62" spans="1:10" ht="24" customHeight="1">
      <c r="A62" s="1" t="s">
        <v>3</v>
      </c>
      <c r="B62" s="21"/>
      <c r="C62" s="9"/>
      <c r="D62" s="38">
        <f>SUM(D53:D61)</f>
        <v>7425682334</v>
      </c>
      <c r="E62" s="9"/>
      <c r="F62" s="38">
        <f>SUM(F53:F61)</f>
        <v>11240223112</v>
      </c>
      <c r="G62" s="9"/>
      <c r="H62" s="38">
        <f>SUM(H53:H61)</f>
        <v>7297990739</v>
      </c>
      <c r="I62" s="10"/>
      <c r="J62" s="38">
        <f>SUM(J53:J61)</f>
        <v>11123680317</v>
      </c>
    </row>
    <row r="63" spans="1:10" ht="24" customHeight="1">
      <c r="A63" s="1"/>
      <c r="B63" s="21"/>
      <c r="C63" s="9"/>
      <c r="D63" s="10"/>
      <c r="E63" s="9"/>
      <c r="F63" s="10"/>
      <c r="G63" s="9"/>
      <c r="H63" s="10"/>
      <c r="I63" s="10"/>
      <c r="J63" s="10"/>
    </row>
    <row r="64" spans="1:10" ht="24" customHeight="1">
      <c r="A64" s="80" t="s">
        <v>46</v>
      </c>
      <c r="B64" s="21"/>
      <c r="C64" s="9"/>
      <c r="D64" s="10"/>
      <c r="E64" s="9"/>
      <c r="F64" s="10"/>
      <c r="G64" s="9"/>
      <c r="H64" s="10"/>
      <c r="I64" s="10"/>
      <c r="J64" s="10"/>
    </row>
    <row r="65" spans="1:10" ht="24" customHeight="1">
      <c r="A65" s="2" t="s">
        <v>66</v>
      </c>
      <c r="B65" s="21">
        <v>22</v>
      </c>
      <c r="C65" s="9"/>
      <c r="D65" s="10"/>
      <c r="E65" s="9"/>
      <c r="F65" s="10"/>
      <c r="G65" s="9"/>
      <c r="H65" s="10"/>
      <c r="I65" s="10"/>
      <c r="J65" s="10"/>
    </row>
    <row r="66" spans="1:10" ht="24" customHeight="1">
      <c r="A66" s="28" t="s">
        <v>67</v>
      </c>
      <c r="B66" s="21"/>
      <c r="C66" s="9"/>
      <c r="D66" s="12">
        <v>2159981840</v>
      </c>
      <c r="E66" s="9"/>
      <c r="F66" s="12">
        <v>2159981840</v>
      </c>
      <c r="G66" s="9"/>
      <c r="H66" s="12">
        <v>2159981840</v>
      </c>
      <c r="I66" s="10"/>
      <c r="J66" s="12">
        <v>2159981840</v>
      </c>
    </row>
    <row r="67" spans="1:10" ht="24" customHeight="1">
      <c r="A67" s="2" t="s">
        <v>21</v>
      </c>
      <c r="B67" s="21"/>
      <c r="C67" s="9"/>
      <c r="D67" s="10">
        <v>557832578</v>
      </c>
      <c r="E67" s="9"/>
      <c r="F67" s="10">
        <v>557832578</v>
      </c>
      <c r="G67" s="9"/>
      <c r="H67" s="10">
        <v>557832578</v>
      </c>
      <c r="I67" s="10"/>
      <c r="J67" s="10">
        <v>557832578</v>
      </c>
    </row>
    <row r="68" spans="1:10" ht="24" customHeight="1">
      <c r="A68" s="2" t="s">
        <v>15</v>
      </c>
      <c r="B68" s="21"/>
      <c r="C68" s="9"/>
      <c r="D68" s="10"/>
      <c r="E68" s="9"/>
      <c r="F68" s="10"/>
      <c r="G68" s="9"/>
      <c r="H68" s="10"/>
      <c r="I68" s="10"/>
      <c r="J68" s="10"/>
    </row>
    <row r="69" spans="1:10" ht="24" customHeight="1">
      <c r="A69" s="28" t="s">
        <v>130</v>
      </c>
      <c r="B69" s="21">
        <v>24</v>
      </c>
      <c r="C69" s="9"/>
      <c r="D69" s="12">
        <v>215999000</v>
      </c>
      <c r="E69" s="9"/>
      <c r="F69" s="12">
        <v>215999000</v>
      </c>
      <c r="G69" s="9"/>
      <c r="H69" s="12">
        <v>215999000</v>
      </c>
      <c r="I69" s="10"/>
      <c r="J69" s="12">
        <v>215999000</v>
      </c>
    </row>
    <row r="70" spans="1:10" ht="24" customHeight="1">
      <c r="A70" s="28" t="s">
        <v>22</v>
      </c>
      <c r="B70" s="21"/>
      <c r="C70" s="9"/>
      <c r="D70" s="10">
        <v>6480039461</v>
      </c>
      <c r="E70" s="9"/>
      <c r="F70" s="10">
        <v>6686500199</v>
      </c>
      <c r="G70" s="9"/>
      <c r="H70" s="10">
        <v>6483496062</v>
      </c>
      <c r="I70" s="10"/>
      <c r="J70" s="10">
        <v>6691785016</v>
      </c>
    </row>
    <row r="71" spans="1:10" ht="24" customHeight="1">
      <c r="A71" s="2" t="s">
        <v>47</v>
      </c>
      <c r="B71" s="22"/>
      <c r="C71" s="9"/>
      <c r="D71" s="10">
        <v>-421871960</v>
      </c>
      <c r="E71" s="9"/>
      <c r="F71" s="10">
        <v>-302368760</v>
      </c>
      <c r="G71" s="9"/>
      <c r="H71" s="10">
        <v>-421871960</v>
      </c>
      <c r="I71" s="10"/>
      <c r="J71" s="10">
        <v>-302368760</v>
      </c>
    </row>
    <row r="72" spans="1:10" ht="24" customHeight="1">
      <c r="A72" s="1" t="s">
        <v>48</v>
      </c>
      <c r="B72" s="21"/>
      <c r="C72" s="9"/>
      <c r="D72" s="38">
        <f>SUM(D66:D71)</f>
        <v>8991980919</v>
      </c>
      <c r="E72" s="9"/>
      <c r="F72" s="38">
        <f>SUM(F66:F71)</f>
        <v>9317944857</v>
      </c>
      <c r="G72" s="9"/>
      <c r="H72" s="38">
        <f>SUM(H66:H71)</f>
        <v>8995437520</v>
      </c>
      <c r="I72" s="10"/>
      <c r="J72" s="38">
        <f>SUM(J66:J71)</f>
        <v>9323229674</v>
      </c>
    </row>
    <row r="73" spans="1:10" ht="24" customHeight="1" thickBot="1">
      <c r="A73" s="1" t="s">
        <v>49</v>
      </c>
      <c r="B73" s="21"/>
      <c r="C73" s="9"/>
      <c r="D73" s="39">
        <f>D62+D72</f>
        <v>16417663253</v>
      </c>
      <c r="E73" s="9"/>
      <c r="F73" s="39">
        <f>F62+F72</f>
        <v>20558167969</v>
      </c>
      <c r="G73" s="9"/>
      <c r="H73" s="39">
        <f>H62+H72</f>
        <v>16293428259</v>
      </c>
      <c r="I73" s="10"/>
      <c r="J73" s="39">
        <f>J62+J72</f>
        <v>20446909991</v>
      </c>
    </row>
    <row r="74" spans="1:10" ht="24" customHeight="1" thickTop="1">
      <c r="B74" s="21"/>
      <c r="C74" s="9"/>
      <c r="D74" s="10"/>
      <c r="E74" s="9"/>
      <c r="F74" s="10"/>
      <c r="G74" s="9"/>
      <c r="H74" s="10"/>
      <c r="I74" s="9"/>
      <c r="J74" s="10"/>
    </row>
    <row r="75" spans="1:10" ht="24" customHeight="1">
      <c r="B75" s="21"/>
      <c r="C75" s="9"/>
      <c r="D75" s="9"/>
      <c r="E75" s="9"/>
      <c r="F75" s="9"/>
      <c r="G75" s="9"/>
      <c r="H75" s="9"/>
      <c r="I75" s="9"/>
      <c r="J75" s="9"/>
    </row>
    <row r="76" spans="1:10" ht="24" customHeight="1">
      <c r="B76" s="21"/>
      <c r="C76" s="9"/>
      <c r="D76" s="9"/>
      <c r="E76" s="9"/>
      <c r="F76" s="9"/>
      <c r="G76" s="9"/>
      <c r="H76" s="9"/>
      <c r="I76" s="9"/>
      <c r="J76" s="9"/>
    </row>
    <row r="77" spans="1:10" ht="24" customHeight="1">
      <c r="A77" s="2" t="s">
        <v>4</v>
      </c>
      <c r="B77" s="21"/>
      <c r="C77" s="9"/>
      <c r="D77" s="9"/>
      <c r="E77" s="9"/>
      <c r="F77" s="9"/>
      <c r="G77" s="9"/>
      <c r="H77" s="9"/>
      <c r="I77" s="9"/>
      <c r="J77" s="9"/>
    </row>
    <row r="78" spans="1:10" ht="24" customHeight="1">
      <c r="B78" s="9"/>
      <c r="C78" s="9"/>
      <c r="D78" s="9"/>
      <c r="E78" s="9"/>
      <c r="F78" s="9"/>
      <c r="G78" s="9"/>
      <c r="H78" s="9"/>
      <c r="I78" s="9"/>
      <c r="J78" s="9"/>
    </row>
    <row r="80" spans="1:10" ht="24" customHeight="1">
      <c r="B80" s="9"/>
      <c r="C80" s="9"/>
      <c r="D80" s="9"/>
      <c r="E80" s="9"/>
      <c r="F80" s="9"/>
      <c r="G80" s="9"/>
      <c r="H80" s="9"/>
      <c r="I80" s="9"/>
      <c r="J80" s="9"/>
    </row>
    <row r="81" spans="1:10" ht="24" customHeight="1">
      <c r="B81" s="9"/>
      <c r="C81" s="9"/>
      <c r="D81" s="9"/>
      <c r="E81" s="9"/>
      <c r="F81" s="9"/>
      <c r="G81" s="9"/>
      <c r="H81" s="9"/>
      <c r="I81" s="9"/>
      <c r="J81" s="9"/>
    </row>
    <row r="86" spans="1:10" ht="24" customHeight="1">
      <c r="A86" s="2" t="s">
        <v>2</v>
      </c>
    </row>
    <row r="88" spans="1:10" ht="24" customHeight="1">
      <c r="C88" s="9"/>
      <c r="D88" s="9"/>
    </row>
    <row r="89" spans="1:10" ht="24" customHeight="1">
      <c r="A89" s="85" t="s">
        <v>4</v>
      </c>
      <c r="C89" s="9"/>
      <c r="D89" s="9"/>
    </row>
    <row r="90" spans="1:10" ht="24" customHeight="1">
      <c r="C90" s="9"/>
      <c r="D90" s="9"/>
    </row>
    <row r="91" spans="1:10" ht="24" customHeight="1">
      <c r="C91" s="2" t="s">
        <v>160</v>
      </c>
    </row>
    <row r="92" spans="1:10" ht="24" customHeight="1">
      <c r="A92" s="85" t="s">
        <v>4</v>
      </c>
      <c r="C92" s="9"/>
      <c r="D92" s="9"/>
    </row>
  </sheetData>
  <mergeCells count="10">
    <mergeCell ref="D6:F6"/>
    <mergeCell ref="D49:F49"/>
    <mergeCell ref="A1:J1"/>
    <mergeCell ref="A2:J2"/>
    <mergeCell ref="A3:J3"/>
    <mergeCell ref="A4:J4"/>
    <mergeCell ref="A44:J44"/>
    <mergeCell ref="A45:J45"/>
    <mergeCell ref="A46:J46"/>
    <mergeCell ref="A47:J47"/>
  </mergeCells>
  <pageMargins left="0.8" right="0.4" top="1" bottom="0.5" header="0.6" footer="0.3"/>
  <pageSetup paperSize="9" scale="7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K86"/>
  <sheetViews>
    <sheetView topLeftCell="A34" zoomScale="80" zoomScaleNormal="80" zoomScaleSheetLayoutView="70" workbookViewId="0">
      <selection activeCell="N41" sqref="N41"/>
    </sheetView>
  </sheetViews>
  <sheetFormatPr defaultColWidth="10.5703125" defaultRowHeight="24" customHeight="1"/>
  <cols>
    <col min="1" max="1" width="48.5703125" style="2" customWidth="1"/>
    <col min="2" max="2" width="8.5703125" style="2" bestFit="1" customWidth="1"/>
    <col min="3" max="3" width="1.42578125" style="2" customWidth="1"/>
    <col min="4" max="4" width="14.5703125" style="2" customWidth="1"/>
    <col min="5" max="5" width="1.42578125" style="2" customWidth="1"/>
    <col min="6" max="6" width="14.5703125" style="2" customWidth="1"/>
    <col min="7" max="7" width="1.42578125" style="2" customWidth="1"/>
    <col min="8" max="8" width="14.5703125" style="2" customWidth="1"/>
    <col min="9" max="9" width="1.42578125" style="2" customWidth="1"/>
    <col min="10" max="10" width="14.5703125" style="2" customWidth="1"/>
    <col min="11" max="11" width="24.42578125" style="2" customWidth="1"/>
    <col min="12" max="12" width="10.5703125" style="2" bestFit="1" customWidth="1"/>
    <col min="13" max="16384" width="10.5703125" style="2"/>
  </cols>
  <sheetData>
    <row r="1" spans="1:11" s="4" customFormat="1" ht="24" customHeight="1">
      <c r="A1" s="87" t="s">
        <v>42</v>
      </c>
      <c r="B1" s="87"/>
      <c r="C1" s="87"/>
      <c r="D1" s="87"/>
      <c r="E1" s="87"/>
      <c r="F1" s="87"/>
      <c r="G1" s="87"/>
      <c r="H1" s="87"/>
      <c r="I1" s="87"/>
      <c r="J1" s="87"/>
    </row>
    <row r="2" spans="1:11" s="4" customFormat="1" ht="24" customHeight="1">
      <c r="A2" s="87" t="s">
        <v>31</v>
      </c>
      <c r="B2" s="87"/>
      <c r="C2" s="87"/>
      <c r="D2" s="87"/>
      <c r="E2" s="87"/>
      <c r="F2" s="87"/>
      <c r="G2" s="87"/>
      <c r="H2" s="87"/>
      <c r="I2" s="87"/>
      <c r="J2" s="87"/>
    </row>
    <row r="3" spans="1:11" s="4" customFormat="1" ht="24" customHeight="1">
      <c r="A3" s="87" t="s">
        <v>145</v>
      </c>
      <c r="B3" s="87"/>
      <c r="C3" s="87"/>
      <c r="D3" s="87"/>
      <c r="E3" s="87"/>
      <c r="F3" s="87"/>
      <c r="G3" s="87"/>
      <c r="H3" s="87"/>
      <c r="I3" s="87"/>
      <c r="J3" s="87"/>
    </row>
    <row r="4" spans="1:11" s="4" customFormat="1" ht="24" customHeight="1">
      <c r="A4" s="90" t="s">
        <v>159</v>
      </c>
      <c r="B4" s="90"/>
      <c r="C4" s="90"/>
      <c r="D4" s="90"/>
      <c r="E4" s="90"/>
      <c r="F4" s="90"/>
      <c r="G4" s="90"/>
      <c r="H4" s="90"/>
      <c r="I4" s="90"/>
      <c r="J4" s="90"/>
    </row>
    <row r="5" spans="1:11" s="4" customFormat="1" ht="9" customHeight="1">
      <c r="A5" s="3"/>
      <c r="B5" s="23"/>
      <c r="C5" s="3"/>
    </row>
    <row r="6" spans="1:11" s="4" customFormat="1" ht="24" customHeight="1">
      <c r="A6" s="3"/>
      <c r="B6" s="1" t="s">
        <v>0</v>
      </c>
      <c r="C6" s="3"/>
      <c r="D6" s="89" t="s">
        <v>41</v>
      </c>
      <c r="E6" s="89"/>
      <c r="F6" s="89"/>
      <c r="G6" s="13"/>
      <c r="H6" s="89" t="s">
        <v>40</v>
      </c>
      <c r="I6" s="89"/>
      <c r="J6" s="89"/>
    </row>
    <row r="7" spans="1:11" ht="24" customHeight="1">
      <c r="C7" s="8"/>
      <c r="D7" s="25">
        <v>2566</v>
      </c>
      <c r="E7" s="24"/>
      <c r="F7" s="25">
        <v>2565</v>
      </c>
      <c r="G7" s="24"/>
      <c r="H7" s="25">
        <v>2566</v>
      </c>
      <c r="I7" s="24"/>
      <c r="J7" s="25">
        <v>2565</v>
      </c>
    </row>
    <row r="8" spans="1:11" ht="24" customHeight="1">
      <c r="A8" s="1" t="s">
        <v>12</v>
      </c>
      <c r="B8" s="21"/>
      <c r="C8" s="8"/>
      <c r="D8" s="21"/>
      <c r="E8" s="21"/>
      <c r="F8" s="21"/>
      <c r="G8" s="21"/>
      <c r="H8" s="21"/>
      <c r="I8" s="21"/>
      <c r="J8" s="21"/>
    </row>
    <row r="9" spans="1:11" ht="24" customHeight="1">
      <c r="A9" s="2" t="s">
        <v>71</v>
      </c>
      <c r="B9" s="21">
        <v>26</v>
      </c>
      <c r="C9" s="21"/>
      <c r="D9" s="5">
        <v>1799722130</v>
      </c>
      <c r="E9" s="5"/>
      <c r="F9" s="5">
        <v>2571903857</v>
      </c>
      <c r="G9" s="5"/>
      <c r="H9" s="5">
        <v>1799722130</v>
      </c>
      <c r="I9" s="5"/>
      <c r="J9" s="5">
        <v>2571903857</v>
      </c>
      <c r="K9" s="10"/>
    </row>
    <row r="10" spans="1:11" ht="24" customHeight="1">
      <c r="A10" s="2" t="s">
        <v>72</v>
      </c>
      <c r="B10" s="21">
        <v>27</v>
      </c>
      <c r="D10" s="5">
        <v>686925479</v>
      </c>
      <c r="E10" s="5"/>
      <c r="F10" s="5">
        <v>566785293</v>
      </c>
      <c r="G10" s="5"/>
      <c r="H10" s="5">
        <v>371874040</v>
      </c>
      <c r="I10" s="5"/>
      <c r="J10" s="5">
        <v>290524661</v>
      </c>
      <c r="K10" s="14"/>
    </row>
    <row r="11" spans="1:11" ht="24" customHeight="1">
      <c r="A11" s="2" t="s">
        <v>77</v>
      </c>
      <c r="B11" s="21">
        <v>28</v>
      </c>
      <c r="D11" s="5">
        <v>622843224</v>
      </c>
      <c r="E11" s="5"/>
      <c r="F11" s="5">
        <v>305909045</v>
      </c>
      <c r="G11" s="5"/>
      <c r="H11" s="5">
        <v>621602188</v>
      </c>
      <c r="I11" s="5"/>
      <c r="J11" s="5">
        <v>305495293</v>
      </c>
      <c r="K11" s="10"/>
    </row>
    <row r="12" spans="1:11" ht="24" customHeight="1">
      <c r="A12" s="2" t="s">
        <v>153</v>
      </c>
      <c r="B12" s="21">
        <v>29</v>
      </c>
      <c r="C12" s="22"/>
      <c r="D12" s="5">
        <v>414867931</v>
      </c>
      <c r="E12" s="5"/>
      <c r="F12" s="5">
        <v>407666499</v>
      </c>
      <c r="G12" s="5"/>
      <c r="H12" s="5">
        <v>414867931</v>
      </c>
      <c r="I12" s="5"/>
      <c r="J12" s="5">
        <v>407666499</v>
      </c>
      <c r="K12" s="10"/>
    </row>
    <row r="13" spans="1:11" ht="24" customHeight="1">
      <c r="A13" s="2" t="s">
        <v>23</v>
      </c>
      <c r="B13" s="21"/>
      <c r="C13" s="21"/>
      <c r="D13" s="32">
        <v>86104224</v>
      </c>
      <c r="E13" s="5"/>
      <c r="F13" s="32">
        <v>81792054</v>
      </c>
      <c r="G13" s="5"/>
      <c r="H13" s="32">
        <v>66228292</v>
      </c>
      <c r="I13" s="5"/>
      <c r="J13" s="32">
        <v>66778810</v>
      </c>
      <c r="K13" s="10"/>
    </row>
    <row r="14" spans="1:11" ht="24" customHeight="1">
      <c r="A14" s="1" t="s">
        <v>16</v>
      </c>
      <c r="D14" s="32">
        <f>SUM(D9:D13)</f>
        <v>3610462988</v>
      </c>
      <c r="E14" s="5"/>
      <c r="F14" s="32">
        <f>SUM(F9:F13)</f>
        <v>3934056748</v>
      </c>
      <c r="G14" s="5"/>
      <c r="H14" s="32">
        <f>SUM(H9:H13)</f>
        <v>3274294581</v>
      </c>
      <c r="I14" s="5"/>
      <c r="J14" s="32">
        <f>SUM(J9:J13)</f>
        <v>3642369120</v>
      </c>
      <c r="K14" s="10"/>
    </row>
    <row r="15" spans="1:11" ht="24" customHeight="1">
      <c r="A15" s="1"/>
      <c r="D15" s="5"/>
      <c r="E15" s="5"/>
      <c r="F15" s="5"/>
      <c r="G15" s="5"/>
      <c r="H15" s="5"/>
      <c r="I15" s="5"/>
      <c r="J15" s="5"/>
      <c r="K15" s="10"/>
    </row>
    <row r="16" spans="1:11" ht="24" customHeight="1">
      <c r="A16" s="1" t="s">
        <v>13</v>
      </c>
      <c r="D16" s="5"/>
      <c r="E16" s="5"/>
      <c r="F16" s="5"/>
      <c r="G16" s="5"/>
      <c r="H16" s="5"/>
      <c r="I16" s="5"/>
      <c r="J16" s="5"/>
    </row>
    <row r="17" spans="1:10" ht="24" customHeight="1">
      <c r="A17" s="2" t="s">
        <v>68</v>
      </c>
      <c r="B17" s="21"/>
      <c r="C17" s="21"/>
      <c r="D17" s="5">
        <v>1318004254</v>
      </c>
      <c r="E17" s="5"/>
      <c r="F17" s="5">
        <v>1466271619</v>
      </c>
      <c r="G17" s="5"/>
      <c r="H17" s="5">
        <v>1197333206</v>
      </c>
      <c r="I17" s="5"/>
      <c r="J17" s="5">
        <v>1354331692</v>
      </c>
    </row>
    <row r="18" spans="1:10" ht="24" customHeight="1">
      <c r="A18" s="2" t="s">
        <v>24</v>
      </c>
      <c r="D18" s="5">
        <v>424805358</v>
      </c>
      <c r="E18" s="5"/>
      <c r="F18" s="5">
        <v>438503275</v>
      </c>
      <c r="G18" s="5"/>
      <c r="H18" s="5">
        <v>314415605</v>
      </c>
      <c r="I18" s="5"/>
      <c r="J18" s="5">
        <v>345710348</v>
      </c>
    </row>
    <row r="19" spans="1:10" ht="24" customHeight="1">
      <c r="A19" s="2" t="s">
        <v>78</v>
      </c>
      <c r="B19" s="21">
        <v>31</v>
      </c>
      <c r="D19" s="5">
        <v>186840718</v>
      </c>
      <c r="E19" s="5"/>
      <c r="F19" s="5">
        <v>115670467</v>
      </c>
      <c r="G19" s="5"/>
      <c r="H19" s="5">
        <v>185529305</v>
      </c>
      <c r="I19" s="5"/>
      <c r="J19" s="5">
        <v>115115414</v>
      </c>
    </row>
    <row r="20" spans="1:10" ht="24" customHeight="1">
      <c r="A20" s="2" t="s">
        <v>89</v>
      </c>
      <c r="B20" s="21">
        <v>13</v>
      </c>
      <c r="D20" s="5">
        <v>-6500</v>
      </c>
      <c r="E20" s="5"/>
      <c r="F20" s="5">
        <v>9911797</v>
      </c>
      <c r="G20" s="5"/>
      <c r="H20" s="5">
        <v>-6500</v>
      </c>
      <c r="I20" s="5"/>
      <c r="J20" s="5">
        <v>9911797</v>
      </c>
    </row>
    <row r="21" spans="1:10" ht="24" customHeight="1">
      <c r="A21" s="2" t="s">
        <v>151</v>
      </c>
      <c r="B21" s="21"/>
      <c r="D21" s="71">
        <v>0</v>
      </c>
      <c r="E21" s="5"/>
      <c r="F21" s="71">
        <v>0</v>
      </c>
      <c r="G21" s="5"/>
      <c r="H21" s="5">
        <v>-11485950</v>
      </c>
      <c r="I21" s="5"/>
      <c r="J21" s="5">
        <v>-11263050</v>
      </c>
    </row>
    <row r="22" spans="1:10" ht="24" customHeight="1">
      <c r="A22" s="2" t="s">
        <v>69</v>
      </c>
      <c r="D22" s="32">
        <v>525846354</v>
      </c>
      <c r="E22" s="5"/>
      <c r="F22" s="32">
        <v>491659278</v>
      </c>
      <c r="G22" s="5"/>
      <c r="H22" s="32">
        <v>436575680</v>
      </c>
      <c r="I22" s="5"/>
      <c r="J22" s="32">
        <v>410564736</v>
      </c>
    </row>
    <row r="23" spans="1:10" ht="24" customHeight="1">
      <c r="A23" s="1" t="s">
        <v>17</v>
      </c>
      <c r="B23" s="21"/>
      <c r="C23" s="21"/>
      <c r="D23" s="32">
        <f>SUM(D17:D22)</f>
        <v>2455490184</v>
      </c>
      <c r="E23" s="5"/>
      <c r="F23" s="32">
        <f>SUM(F17:F22)</f>
        <v>2522016436</v>
      </c>
      <c r="G23" s="5"/>
      <c r="H23" s="32">
        <f>SUM(H17:H22)</f>
        <v>2122361346</v>
      </c>
      <c r="I23" s="5"/>
      <c r="J23" s="32">
        <f>SUM(J17:J22)</f>
        <v>2224370937</v>
      </c>
    </row>
    <row r="24" spans="1:10" ht="24" customHeight="1">
      <c r="A24" s="2" t="s">
        <v>50</v>
      </c>
      <c r="B24" s="21"/>
      <c r="C24" s="21"/>
      <c r="D24" s="5">
        <f>D14-D23</f>
        <v>1154972804</v>
      </c>
      <c r="E24" s="5"/>
      <c r="F24" s="5">
        <f>F14-F23</f>
        <v>1412040312</v>
      </c>
      <c r="G24" s="5"/>
      <c r="H24" s="5">
        <f>H14-H23</f>
        <v>1151933235</v>
      </c>
      <c r="I24" s="5"/>
      <c r="J24" s="5">
        <f>J14-J23</f>
        <v>1417998183</v>
      </c>
    </row>
    <row r="25" spans="1:10" ht="24" customHeight="1">
      <c r="A25" s="2" t="s">
        <v>51</v>
      </c>
      <c r="B25" s="21">
        <v>32</v>
      </c>
      <c r="C25" s="21"/>
      <c r="D25" s="32">
        <v>-221303211</v>
      </c>
      <c r="E25" s="5"/>
      <c r="F25" s="32">
        <v>-273588945</v>
      </c>
      <c r="G25" s="5"/>
      <c r="H25" s="32">
        <v>-218263642</v>
      </c>
      <c r="I25" s="5"/>
      <c r="J25" s="32">
        <v>-279546816</v>
      </c>
    </row>
    <row r="26" spans="1:10" ht="24" customHeight="1">
      <c r="A26" s="1" t="s">
        <v>147</v>
      </c>
      <c r="B26" s="21"/>
      <c r="C26" s="21"/>
      <c r="D26" s="33">
        <f>SUM(D24:D25)</f>
        <v>933669593</v>
      </c>
      <c r="E26" s="5"/>
      <c r="F26" s="33">
        <f>SUM(F24:F25)</f>
        <v>1138451367</v>
      </c>
      <c r="G26" s="5"/>
      <c r="H26" s="33">
        <f>SUM(H24:H25)</f>
        <v>933669593</v>
      </c>
      <c r="I26" s="5"/>
      <c r="J26" s="33">
        <f>SUM(J24:J25)</f>
        <v>1138451367</v>
      </c>
    </row>
    <row r="27" spans="1:10" ht="24" customHeight="1">
      <c r="A27" s="1"/>
      <c r="B27" s="21"/>
      <c r="C27" s="21"/>
      <c r="D27" s="10"/>
      <c r="E27" s="21"/>
      <c r="F27" s="10"/>
      <c r="G27" s="21"/>
      <c r="H27" s="10"/>
      <c r="I27" s="10"/>
      <c r="J27" s="10"/>
    </row>
    <row r="28" spans="1:10" ht="24" customHeight="1">
      <c r="A28" s="1"/>
      <c r="B28" s="21"/>
      <c r="C28" s="21"/>
      <c r="D28" s="10"/>
      <c r="E28" s="21"/>
      <c r="F28" s="10"/>
      <c r="G28" s="21"/>
      <c r="H28" s="10"/>
      <c r="I28" s="10"/>
      <c r="J28" s="10"/>
    </row>
    <row r="29" spans="1:10" ht="24" customHeight="1">
      <c r="A29" s="1"/>
      <c r="B29" s="21"/>
      <c r="C29" s="21"/>
      <c r="D29" s="10"/>
      <c r="E29" s="21"/>
      <c r="F29" s="10"/>
      <c r="G29" s="21"/>
      <c r="H29" s="10"/>
      <c r="I29" s="10"/>
      <c r="J29" s="10"/>
    </row>
    <row r="30" spans="1:10" ht="24" customHeight="1">
      <c r="A30" s="1"/>
      <c r="B30" s="21"/>
      <c r="C30" s="21"/>
      <c r="D30" s="10"/>
      <c r="E30" s="21"/>
      <c r="F30" s="10"/>
      <c r="G30" s="21"/>
      <c r="H30" s="10"/>
      <c r="I30" s="10"/>
      <c r="J30" s="10"/>
    </row>
    <row r="31" spans="1:10" ht="24" customHeight="1">
      <c r="A31" s="1"/>
      <c r="B31" s="21"/>
      <c r="C31" s="21"/>
      <c r="D31" s="10"/>
      <c r="E31" s="21"/>
      <c r="F31" s="10"/>
      <c r="G31" s="21"/>
      <c r="H31" s="10"/>
      <c r="I31" s="10"/>
      <c r="J31" s="10"/>
    </row>
    <row r="32" spans="1:10" ht="24" customHeight="1">
      <c r="A32" s="1"/>
      <c r="B32" s="21"/>
      <c r="C32" s="21"/>
      <c r="D32" s="10"/>
      <c r="E32" s="21"/>
      <c r="F32" s="10"/>
      <c r="G32" s="21"/>
      <c r="H32" s="10"/>
      <c r="I32" s="10"/>
      <c r="J32" s="10"/>
    </row>
    <row r="33" spans="1:10" ht="24" customHeight="1">
      <c r="A33" s="1"/>
      <c r="B33" s="21"/>
      <c r="C33" s="21"/>
      <c r="D33" s="10"/>
      <c r="E33" s="21"/>
      <c r="F33" s="10"/>
      <c r="G33" s="21"/>
      <c r="H33" s="10"/>
      <c r="I33" s="10"/>
      <c r="J33" s="10"/>
    </row>
    <row r="34" spans="1:10" ht="24" customHeight="1">
      <c r="A34" s="1"/>
      <c r="B34" s="21"/>
      <c r="C34" s="21"/>
      <c r="D34" s="10"/>
      <c r="E34" s="21"/>
      <c r="F34" s="10"/>
      <c r="G34" s="21"/>
      <c r="H34" s="10"/>
      <c r="I34" s="10"/>
      <c r="J34" s="10"/>
    </row>
    <row r="35" spans="1:10" ht="24" customHeight="1">
      <c r="A35" s="1"/>
      <c r="B35" s="21"/>
      <c r="C35" s="21"/>
      <c r="D35" s="10"/>
      <c r="E35" s="21"/>
      <c r="F35" s="10"/>
      <c r="G35" s="21"/>
      <c r="H35" s="10"/>
      <c r="I35" s="10"/>
      <c r="J35" s="10"/>
    </row>
    <row r="36" spans="1:10" ht="24" customHeight="1">
      <c r="A36" s="1"/>
      <c r="B36" s="21"/>
      <c r="C36" s="21"/>
      <c r="D36" s="10"/>
      <c r="E36" s="21"/>
      <c r="F36" s="10"/>
      <c r="G36" s="21"/>
      <c r="H36" s="10"/>
      <c r="I36" s="10"/>
      <c r="J36" s="10"/>
    </row>
    <row r="37" spans="1:10" ht="24" customHeight="1">
      <c r="A37" s="1"/>
      <c r="B37" s="21"/>
      <c r="C37" s="21"/>
      <c r="D37" s="10"/>
      <c r="E37" s="21"/>
      <c r="F37" s="10"/>
      <c r="G37" s="21"/>
      <c r="H37" s="10"/>
      <c r="I37" s="10"/>
      <c r="J37" s="10"/>
    </row>
    <row r="38" spans="1:10" ht="24" customHeight="1">
      <c r="A38" s="1"/>
      <c r="B38" s="21"/>
      <c r="C38" s="21"/>
      <c r="D38" s="10"/>
      <c r="E38" s="21"/>
      <c r="F38" s="10"/>
      <c r="G38" s="21"/>
      <c r="H38" s="10"/>
      <c r="I38" s="10"/>
      <c r="J38" s="10"/>
    </row>
    <row r="39" spans="1:10" ht="24" customHeight="1">
      <c r="A39" s="1"/>
      <c r="B39" s="21"/>
      <c r="C39" s="21"/>
      <c r="D39" s="10"/>
      <c r="E39" s="21"/>
      <c r="F39" s="10"/>
      <c r="G39" s="21"/>
      <c r="H39" s="10"/>
      <c r="I39" s="10"/>
      <c r="J39" s="10"/>
    </row>
    <row r="40" spans="1:10" ht="24" customHeight="1">
      <c r="A40" s="1"/>
      <c r="B40" s="21"/>
      <c r="C40" s="21"/>
      <c r="D40" s="10"/>
      <c r="E40" s="21"/>
      <c r="F40" s="10"/>
      <c r="G40" s="21"/>
      <c r="H40" s="10"/>
      <c r="I40" s="10"/>
      <c r="J40" s="10"/>
    </row>
    <row r="41" spans="1:10" ht="24" customHeight="1">
      <c r="A41" s="1"/>
      <c r="B41" s="21"/>
      <c r="C41" s="21"/>
      <c r="D41" s="10"/>
      <c r="E41" s="21"/>
      <c r="F41" s="10"/>
      <c r="G41" s="21"/>
      <c r="H41" s="10"/>
      <c r="I41" s="10"/>
      <c r="J41" s="10"/>
    </row>
    <row r="42" spans="1:10" ht="24" customHeight="1">
      <c r="A42" s="1"/>
      <c r="B42" s="21"/>
      <c r="C42" s="21"/>
      <c r="D42" s="10"/>
      <c r="E42" s="21"/>
      <c r="F42" s="10"/>
      <c r="G42" s="21"/>
      <c r="H42" s="10"/>
      <c r="I42" s="10"/>
      <c r="J42" s="10"/>
    </row>
    <row r="43" spans="1:10" ht="24" customHeight="1">
      <c r="A43" s="1"/>
      <c r="B43" s="21"/>
      <c r="C43" s="21"/>
      <c r="D43" s="10"/>
      <c r="E43" s="21"/>
      <c r="F43" s="10"/>
      <c r="G43" s="21"/>
      <c r="H43" s="10"/>
      <c r="I43" s="10"/>
      <c r="J43" s="10"/>
    </row>
    <row r="44" spans="1:10" s="29" customFormat="1" ht="24" customHeight="1">
      <c r="A44" s="87" t="s">
        <v>42</v>
      </c>
      <c r="B44" s="87"/>
      <c r="C44" s="87"/>
      <c r="D44" s="87"/>
      <c r="E44" s="87"/>
      <c r="F44" s="87"/>
      <c r="G44" s="87"/>
      <c r="H44" s="87"/>
      <c r="I44" s="87"/>
      <c r="J44" s="87"/>
    </row>
    <row r="45" spans="1:10" s="29" customFormat="1" ht="24" customHeight="1">
      <c r="A45" s="87" t="s">
        <v>97</v>
      </c>
      <c r="B45" s="87"/>
      <c r="C45" s="87"/>
      <c r="D45" s="87"/>
      <c r="E45" s="87"/>
      <c r="F45" s="87"/>
      <c r="G45" s="87"/>
      <c r="H45" s="87"/>
      <c r="I45" s="87"/>
      <c r="J45" s="87"/>
    </row>
    <row r="46" spans="1:10" s="29" customFormat="1" ht="24" customHeight="1">
      <c r="A46" s="87" t="s">
        <v>145</v>
      </c>
      <c r="B46" s="87"/>
      <c r="C46" s="87"/>
      <c r="D46" s="87"/>
      <c r="E46" s="87"/>
      <c r="F46" s="87"/>
      <c r="G46" s="87"/>
      <c r="H46" s="87"/>
      <c r="I46" s="87"/>
      <c r="J46" s="87"/>
    </row>
    <row r="47" spans="1:10" s="4" customFormat="1" ht="24" customHeight="1">
      <c r="A47" s="90" t="s">
        <v>159</v>
      </c>
      <c r="B47" s="90"/>
      <c r="C47" s="90"/>
      <c r="D47" s="90"/>
      <c r="E47" s="90"/>
      <c r="F47" s="90"/>
      <c r="G47" s="90"/>
      <c r="H47" s="90"/>
      <c r="I47" s="90"/>
      <c r="J47" s="90"/>
    </row>
    <row r="48" spans="1:10" s="4" customFormat="1" ht="9" customHeight="1">
      <c r="A48" s="3"/>
      <c r="B48" s="23"/>
      <c r="C48" s="3"/>
    </row>
    <row r="49" spans="1:10" s="4" customFormat="1" ht="24" customHeight="1">
      <c r="A49" s="3"/>
      <c r="B49" s="1" t="s">
        <v>0</v>
      </c>
      <c r="C49" s="3"/>
      <c r="D49" s="89" t="s">
        <v>41</v>
      </c>
      <c r="E49" s="89"/>
      <c r="F49" s="89"/>
      <c r="G49" s="13"/>
      <c r="H49" s="89" t="s">
        <v>40</v>
      </c>
      <c r="I49" s="89"/>
      <c r="J49" s="89"/>
    </row>
    <row r="50" spans="1:10" ht="24" customHeight="1">
      <c r="C50" s="8"/>
      <c r="D50" s="25">
        <v>2566</v>
      </c>
      <c r="E50" s="24"/>
      <c r="F50" s="25">
        <v>2565</v>
      </c>
      <c r="G50" s="24"/>
      <c r="H50" s="25">
        <v>2566</v>
      </c>
      <c r="I50" s="24"/>
      <c r="J50" s="25">
        <v>2565</v>
      </c>
    </row>
    <row r="51" spans="1:10" ht="24" customHeight="1">
      <c r="A51" s="1" t="s">
        <v>32</v>
      </c>
      <c r="B51" s="21"/>
      <c r="C51" s="21"/>
      <c r="D51" s="10"/>
      <c r="E51" s="21"/>
      <c r="F51" s="10"/>
      <c r="G51" s="21"/>
      <c r="H51" s="10"/>
      <c r="I51" s="10"/>
      <c r="J51" s="10"/>
    </row>
    <row r="52" spans="1:10" ht="24" customHeight="1">
      <c r="A52" s="2" t="s">
        <v>55</v>
      </c>
      <c r="B52" s="21"/>
      <c r="C52" s="21"/>
      <c r="D52" s="10"/>
      <c r="E52" s="21"/>
      <c r="F52" s="10"/>
      <c r="G52" s="21"/>
      <c r="H52" s="10"/>
      <c r="I52" s="10"/>
      <c r="J52" s="10"/>
    </row>
    <row r="53" spans="1:10" ht="24" customHeight="1">
      <c r="A53" s="28" t="s">
        <v>141</v>
      </c>
      <c r="B53" s="21"/>
      <c r="C53" s="21"/>
      <c r="D53" s="10"/>
      <c r="E53" s="21"/>
      <c r="F53" s="10"/>
      <c r="G53" s="21"/>
      <c r="H53" s="10"/>
      <c r="I53" s="10"/>
      <c r="J53" s="10"/>
    </row>
    <row r="54" spans="1:10" ht="24" customHeight="1">
      <c r="A54" s="30" t="s">
        <v>131</v>
      </c>
      <c r="B54" s="21"/>
      <c r="C54" s="21"/>
      <c r="D54" s="18"/>
      <c r="E54" s="21"/>
      <c r="F54" s="18"/>
      <c r="G54" s="21"/>
      <c r="H54" s="18"/>
      <c r="I54" s="10"/>
      <c r="J54" s="18"/>
    </row>
    <row r="55" spans="1:10" ht="24" customHeight="1">
      <c r="A55" s="30" t="s">
        <v>98</v>
      </c>
      <c r="B55" s="21"/>
      <c r="C55" s="21"/>
      <c r="D55" s="20">
        <v>-149379000</v>
      </c>
      <c r="E55" s="21"/>
      <c r="F55" s="20">
        <v>29489100</v>
      </c>
      <c r="G55" s="21"/>
      <c r="H55" s="20">
        <v>-149379000</v>
      </c>
      <c r="I55" s="10"/>
      <c r="J55" s="20">
        <v>29489100</v>
      </c>
    </row>
    <row r="56" spans="1:10" ht="24" customHeight="1">
      <c r="A56" s="2" t="s">
        <v>54</v>
      </c>
      <c r="B56" s="21">
        <v>32</v>
      </c>
      <c r="C56" s="21"/>
      <c r="D56" s="19">
        <v>29875799.999999985</v>
      </c>
      <c r="E56" s="21"/>
      <c r="F56" s="19">
        <v>-5897820</v>
      </c>
      <c r="G56" s="21"/>
      <c r="H56" s="19">
        <v>29875799.999999985</v>
      </c>
      <c r="I56" s="10"/>
      <c r="J56" s="19">
        <v>-5897820</v>
      </c>
    </row>
    <row r="57" spans="1:10" ht="24" customHeight="1">
      <c r="A57" s="2" t="s">
        <v>140</v>
      </c>
      <c r="B57" s="21"/>
      <c r="C57" s="21"/>
      <c r="D57" s="10"/>
      <c r="E57" s="21"/>
      <c r="F57" s="10"/>
      <c r="G57" s="21"/>
      <c r="H57" s="10"/>
      <c r="I57" s="10"/>
      <c r="J57" s="10"/>
    </row>
    <row r="58" spans="1:10" ht="24" customHeight="1">
      <c r="A58" s="30" t="s">
        <v>99</v>
      </c>
      <c r="B58" s="21"/>
      <c r="C58" s="21"/>
      <c r="D58" s="10"/>
      <c r="E58" s="21"/>
      <c r="F58" s="10"/>
      <c r="G58" s="21"/>
      <c r="H58" s="10"/>
      <c r="I58" s="10"/>
      <c r="J58" s="10"/>
    </row>
    <row r="59" spans="1:10" ht="24" customHeight="1">
      <c r="A59" s="30" t="s">
        <v>101</v>
      </c>
      <c r="B59" s="21"/>
      <c r="C59" s="21"/>
      <c r="D59" s="10">
        <f>SUM(D54:D58)</f>
        <v>-119503200.00000001</v>
      </c>
      <c r="E59" s="21"/>
      <c r="F59" s="10">
        <f>SUM(F54:F58)</f>
        <v>23591280</v>
      </c>
      <c r="G59" s="21"/>
      <c r="H59" s="10">
        <f>SUM(H54:H58)</f>
        <v>-119503200.00000001</v>
      </c>
      <c r="I59" s="10"/>
      <c r="J59" s="10">
        <f>SUM(J54:J58)</f>
        <v>23591280</v>
      </c>
    </row>
    <row r="60" spans="1:10" ht="24" customHeight="1">
      <c r="A60" s="2" t="s">
        <v>142</v>
      </c>
      <c r="B60" s="21"/>
      <c r="C60" s="21"/>
      <c r="D60" s="10"/>
      <c r="E60" s="21"/>
      <c r="F60" s="10"/>
      <c r="G60" s="21"/>
      <c r="H60" s="10"/>
      <c r="I60" s="10"/>
      <c r="J60" s="10"/>
    </row>
    <row r="61" spans="1:10" ht="24" customHeight="1">
      <c r="A61" s="30" t="s">
        <v>100</v>
      </c>
      <c r="B61" s="21"/>
      <c r="C61" s="21"/>
      <c r="D61" s="18">
        <v>-2274877</v>
      </c>
      <c r="E61" s="21"/>
      <c r="F61" s="18">
        <v>-22455842</v>
      </c>
      <c r="G61" s="21"/>
      <c r="H61" s="18">
        <v>-4560148</v>
      </c>
      <c r="I61" s="10"/>
      <c r="J61" s="18">
        <v>-21654383</v>
      </c>
    </row>
    <row r="62" spans="1:10" ht="24" customHeight="1">
      <c r="A62" s="2" t="s">
        <v>54</v>
      </c>
      <c r="B62" s="21">
        <v>32</v>
      </c>
      <c r="C62" s="21"/>
      <c r="D62" s="19">
        <v>454975</v>
      </c>
      <c r="E62" s="21"/>
      <c r="F62" s="19">
        <v>4491168</v>
      </c>
      <c r="G62" s="21"/>
      <c r="H62" s="19">
        <v>912030</v>
      </c>
      <c r="I62" s="10"/>
      <c r="J62" s="19">
        <v>4330876</v>
      </c>
    </row>
    <row r="63" spans="1:10" ht="24" customHeight="1">
      <c r="A63" s="2" t="s">
        <v>142</v>
      </c>
      <c r="B63" s="21"/>
      <c r="C63" s="21"/>
      <c r="D63" s="10"/>
      <c r="E63" s="21"/>
      <c r="F63" s="10"/>
      <c r="G63" s="21"/>
      <c r="H63" s="10"/>
      <c r="I63" s="10"/>
      <c r="J63" s="10"/>
    </row>
    <row r="64" spans="1:10" ht="24" customHeight="1">
      <c r="A64" s="2" t="s">
        <v>102</v>
      </c>
      <c r="B64" s="21"/>
      <c r="C64" s="21"/>
      <c r="D64" s="15">
        <f>SUM(D61:D63)</f>
        <v>-1819902</v>
      </c>
      <c r="E64" s="21"/>
      <c r="F64" s="15">
        <f>SUM(F61:F63)</f>
        <v>-17964674</v>
      </c>
      <c r="G64" s="21"/>
      <c r="H64" s="15">
        <f>SUM(H61:H63)</f>
        <v>-3648118</v>
      </c>
      <c r="I64" s="10"/>
      <c r="J64" s="15">
        <f>SUM(J61:J63)</f>
        <v>-17323507</v>
      </c>
    </row>
    <row r="65" spans="1:10" ht="24" customHeight="1">
      <c r="A65" s="2" t="s">
        <v>105</v>
      </c>
      <c r="B65" s="21"/>
      <c r="C65" s="21"/>
      <c r="D65" s="10"/>
      <c r="E65" s="21"/>
      <c r="F65" s="10"/>
      <c r="G65" s="21"/>
      <c r="H65" s="10"/>
      <c r="I65" s="10"/>
      <c r="J65" s="10"/>
    </row>
    <row r="66" spans="1:10" ht="24" customHeight="1">
      <c r="A66" s="2" t="s">
        <v>104</v>
      </c>
      <c r="B66" s="21"/>
      <c r="C66" s="21"/>
      <c r="D66" s="15">
        <f>D59+D64</f>
        <v>-121323102.00000001</v>
      </c>
      <c r="E66" s="21"/>
      <c r="F66" s="15">
        <f>F59+F64</f>
        <v>5626606</v>
      </c>
      <c r="G66" s="21"/>
      <c r="H66" s="15">
        <f>H59+H64</f>
        <v>-123151318.00000001</v>
      </c>
      <c r="I66" s="10"/>
      <c r="J66" s="15">
        <f>J59+J64</f>
        <v>6267773</v>
      </c>
    </row>
    <row r="67" spans="1:10" ht="24" customHeight="1">
      <c r="A67" s="1" t="s">
        <v>148</v>
      </c>
      <c r="B67" s="21"/>
      <c r="C67" s="21"/>
      <c r="D67" s="15">
        <f>D66</f>
        <v>-121323102.00000001</v>
      </c>
      <c r="E67" s="21"/>
      <c r="F67" s="15">
        <f>F66</f>
        <v>5626606</v>
      </c>
      <c r="G67" s="21"/>
      <c r="H67" s="15">
        <f>H66</f>
        <v>-123151318.00000001</v>
      </c>
      <c r="I67" s="10"/>
      <c r="J67" s="15">
        <f>J66</f>
        <v>6267773</v>
      </c>
    </row>
    <row r="68" spans="1:10" ht="24" customHeight="1" thickBot="1">
      <c r="A68" s="1" t="s">
        <v>149</v>
      </c>
      <c r="B68" s="21"/>
      <c r="C68" s="21"/>
      <c r="D68" s="16">
        <f>D26+D67</f>
        <v>812346491</v>
      </c>
      <c r="E68" s="21"/>
      <c r="F68" s="16">
        <f>F26+F67</f>
        <v>1144077973</v>
      </c>
      <c r="G68" s="21"/>
      <c r="H68" s="16">
        <f>H26+H67</f>
        <v>810518275</v>
      </c>
      <c r="I68" s="10"/>
      <c r="J68" s="16">
        <f>J26+J67</f>
        <v>1144719140</v>
      </c>
    </row>
    <row r="69" spans="1:10" ht="24" customHeight="1" thickTop="1">
      <c r="B69" s="21"/>
      <c r="C69" s="21"/>
      <c r="E69" s="21"/>
      <c r="G69" s="21"/>
    </row>
    <row r="70" spans="1:10" ht="24" customHeight="1">
      <c r="A70" s="1" t="s">
        <v>52</v>
      </c>
      <c r="B70" s="21">
        <v>33</v>
      </c>
      <c r="C70" s="21"/>
      <c r="E70" s="21"/>
      <c r="G70" s="21"/>
    </row>
    <row r="71" spans="1:10" ht="24" customHeight="1" thickBot="1">
      <c r="A71" s="2" t="s">
        <v>53</v>
      </c>
      <c r="B71" s="22"/>
      <c r="C71" s="22"/>
      <c r="D71" s="72">
        <f>D26/1079990920</f>
        <v>0.86451615074689703</v>
      </c>
      <c r="E71" s="22"/>
      <c r="F71" s="72">
        <f>F26/1079990920</f>
        <v>1.0541304986156737</v>
      </c>
      <c r="G71" s="22"/>
      <c r="H71" s="72">
        <f>H26/1079990920</f>
        <v>0.86451615074689703</v>
      </c>
      <c r="I71" s="17"/>
      <c r="J71" s="72">
        <f>J26/1079990920</f>
        <v>1.0541304986156737</v>
      </c>
    </row>
    <row r="72" spans="1:10" ht="24" customHeight="1" thickTop="1">
      <c r="B72" s="22"/>
      <c r="C72" s="22"/>
      <c r="D72" s="26"/>
      <c r="E72" s="22"/>
      <c r="F72" s="26"/>
      <c r="G72" s="22"/>
      <c r="H72" s="26"/>
      <c r="I72" s="17"/>
      <c r="J72" s="26"/>
    </row>
    <row r="73" spans="1:10" ht="24" customHeight="1">
      <c r="B73" s="22"/>
      <c r="C73" s="22"/>
      <c r="D73" s="26"/>
      <c r="E73" s="22"/>
      <c r="F73" s="26"/>
      <c r="G73" s="22"/>
      <c r="H73" s="26"/>
      <c r="I73" s="17"/>
      <c r="J73" s="26"/>
    </row>
    <row r="86" spans="1:1" ht="24" customHeight="1">
      <c r="A86" s="2" t="s">
        <v>2</v>
      </c>
    </row>
  </sheetData>
  <mergeCells count="12">
    <mergeCell ref="A1:J1"/>
    <mergeCell ref="A2:J2"/>
    <mergeCell ref="A3:J3"/>
    <mergeCell ref="D6:F6"/>
    <mergeCell ref="H6:J6"/>
    <mergeCell ref="D49:F49"/>
    <mergeCell ref="H49:J49"/>
    <mergeCell ref="A4:J4"/>
    <mergeCell ref="A47:J47"/>
    <mergeCell ref="A45:J45"/>
    <mergeCell ref="A46:J46"/>
    <mergeCell ref="A44:J44"/>
  </mergeCells>
  <phoneticPr fontId="0" type="noConversion"/>
  <pageMargins left="0.8" right="0.4" top="1" bottom="0.5" header="0.6" footer="0.3"/>
  <pageSetup paperSize="9" scale="7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N29"/>
  <sheetViews>
    <sheetView topLeftCell="A10" zoomScale="70" zoomScaleNormal="70" zoomScaleSheetLayoutView="70" workbookViewId="0">
      <selection activeCell="N21" sqref="N21"/>
    </sheetView>
  </sheetViews>
  <sheetFormatPr defaultColWidth="10.5703125" defaultRowHeight="24" customHeight="1"/>
  <cols>
    <col min="1" max="1" width="42.5703125" style="45" customWidth="1"/>
    <col min="2" max="2" width="12.85546875" style="45" customWidth="1"/>
    <col min="3" max="3" width="18.85546875" style="34" customWidth="1"/>
    <col min="4" max="4" width="1.5703125" style="34" customWidth="1"/>
    <col min="5" max="5" width="17.42578125" style="34" customWidth="1"/>
    <col min="6" max="6" width="1.5703125" style="45" customWidth="1"/>
    <col min="7" max="7" width="21.140625" style="34" customWidth="1"/>
    <col min="8" max="8" width="1.5703125" style="45" customWidth="1"/>
    <col min="9" max="9" width="16.5703125" style="34" customWidth="1"/>
    <col min="10" max="10" width="1.5703125" style="45" customWidth="1"/>
    <col min="11" max="11" width="25.28515625" style="45" customWidth="1"/>
    <col min="12" max="12" width="1.5703125" style="45" customWidth="1"/>
    <col min="13" max="13" width="17.42578125" style="34" customWidth="1"/>
    <col min="14" max="16384" width="10.5703125" style="45"/>
  </cols>
  <sheetData>
    <row r="1" spans="1:14" s="40" customFormat="1" ht="24" customHeight="1">
      <c r="A1" s="87" t="s">
        <v>42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</row>
    <row r="2" spans="1:14" s="41" customFormat="1" ht="24" customHeight="1">
      <c r="A2" s="87" t="s">
        <v>56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4" s="41" customFormat="1" ht="24" customHeight="1">
      <c r="A3" s="87" t="s">
        <v>145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</row>
    <row r="4" spans="1:14" s="29" customFormat="1" ht="24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3" t="s">
        <v>159</v>
      </c>
    </row>
    <row r="5" spans="1:14" s="4" customFormat="1" ht="9" customHeight="1">
      <c r="A5" s="21"/>
      <c r="B5" s="21"/>
    </row>
    <row r="6" spans="1:14" s="4" customFormat="1" ht="24" customHeight="1">
      <c r="A6" s="21"/>
      <c r="B6" s="23" t="s">
        <v>0</v>
      </c>
      <c r="C6" s="86" t="s">
        <v>41</v>
      </c>
      <c r="D6" s="86"/>
      <c r="E6" s="86"/>
      <c r="F6" s="86"/>
      <c r="G6" s="86"/>
      <c r="H6" s="86"/>
      <c r="I6" s="86"/>
      <c r="J6" s="86"/>
      <c r="K6" s="86"/>
      <c r="L6" s="86"/>
      <c r="M6" s="86"/>
    </row>
    <row r="7" spans="1:14" s="4" customFormat="1" ht="24" customHeight="1">
      <c r="A7" s="21"/>
      <c r="B7" s="21"/>
      <c r="C7" s="23"/>
      <c r="D7" s="23"/>
      <c r="E7" s="23"/>
      <c r="F7" s="23"/>
      <c r="G7" s="23"/>
      <c r="H7" s="23"/>
      <c r="I7" s="23"/>
      <c r="J7" s="23"/>
      <c r="K7" s="44" t="s">
        <v>47</v>
      </c>
      <c r="L7" s="23"/>
      <c r="M7" s="23"/>
    </row>
    <row r="8" spans="1:14" s="4" customFormat="1" ht="24" customHeight="1">
      <c r="A8" s="21"/>
      <c r="B8" s="21"/>
      <c r="C8" s="23"/>
      <c r="D8" s="23"/>
      <c r="E8" s="23"/>
      <c r="F8" s="23"/>
      <c r="G8" s="23"/>
      <c r="H8" s="23"/>
      <c r="I8" s="23"/>
      <c r="J8" s="23"/>
      <c r="K8" s="44" t="s">
        <v>32</v>
      </c>
      <c r="L8" s="23"/>
      <c r="M8" s="23"/>
    </row>
    <row r="9" spans="1:14" ht="24" customHeight="1">
      <c r="C9" s="25"/>
      <c r="D9" s="25"/>
      <c r="E9" s="25"/>
      <c r="F9" s="46"/>
      <c r="G9" s="25"/>
      <c r="H9" s="25"/>
      <c r="I9" s="25"/>
      <c r="J9" s="46"/>
      <c r="K9" s="25" t="s">
        <v>85</v>
      </c>
      <c r="L9" s="46"/>
      <c r="M9" s="25"/>
    </row>
    <row r="10" spans="1:14" ht="24" customHeight="1">
      <c r="C10" s="25"/>
      <c r="D10" s="25"/>
      <c r="E10" s="25"/>
      <c r="F10" s="46"/>
      <c r="G10" s="27"/>
      <c r="H10" s="27" t="s">
        <v>15</v>
      </c>
      <c r="I10" s="27"/>
      <c r="J10" s="46"/>
      <c r="K10" s="25" t="s">
        <v>86</v>
      </c>
      <c r="L10" s="46"/>
      <c r="M10" s="25"/>
    </row>
    <row r="11" spans="1:14" ht="24" customHeight="1">
      <c r="C11" s="25" t="s">
        <v>14</v>
      </c>
      <c r="D11" s="25"/>
      <c r="E11" s="25" t="s">
        <v>8</v>
      </c>
      <c r="F11" s="46"/>
      <c r="G11" s="25" t="s">
        <v>60</v>
      </c>
      <c r="H11" s="25"/>
      <c r="I11" s="25"/>
      <c r="J11" s="46"/>
      <c r="K11" s="25" t="s">
        <v>88</v>
      </c>
      <c r="L11" s="46"/>
      <c r="M11" s="25"/>
    </row>
    <row r="12" spans="1:14" ht="24" customHeight="1">
      <c r="C12" s="27" t="s">
        <v>9</v>
      </c>
      <c r="D12" s="25"/>
      <c r="E12" s="27" t="s">
        <v>36</v>
      </c>
      <c r="F12" s="46"/>
      <c r="G12" s="27" t="s">
        <v>132</v>
      </c>
      <c r="H12" s="47"/>
      <c r="I12" s="27" t="s">
        <v>30</v>
      </c>
      <c r="J12" s="46"/>
      <c r="K12" s="27" t="s">
        <v>87</v>
      </c>
      <c r="L12" s="46"/>
      <c r="M12" s="27" t="s">
        <v>10</v>
      </c>
    </row>
    <row r="13" spans="1:14" ht="24" customHeight="1">
      <c r="B13" s="8"/>
      <c r="C13" s="48"/>
      <c r="D13" s="48"/>
      <c r="E13" s="48"/>
      <c r="G13" s="48"/>
      <c r="H13" s="49"/>
      <c r="I13" s="48"/>
      <c r="M13" s="5"/>
    </row>
    <row r="14" spans="1:14" ht="24" customHeight="1">
      <c r="A14" s="46" t="s">
        <v>92</v>
      </c>
      <c r="B14" s="8"/>
      <c r="C14" s="15">
        <v>2159981840</v>
      </c>
      <c r="D14" s="10"/>
      <c r="E14" s="15">
        <v>557832578</v>
      </c>
      <c r="F14" s="10"/>
      <c r="G14" s="15">
        <v>215999000</v>
      </c>
      <c r="H14" s="10"/>
      <c r="I14" s="15">
        <v>7678475746</v>
      </c>
      <c r="J14" s="10"/>
      <c r="K14" s="15">
        <v>-325960040</v>
      </c>
      <c r="L14" s="10"/>
      <c r="M14" s="32">
        <f>SUM(C14:K14)</f>
        <v>10286329124</v>
      </c>
      <c r="N14" s="10"/>
    </row>
    <row r="15" spans="1:14" ht="24" customHeight="1">
      <c r="A15" s="45" t="s">
        <v>150</v>
      </c>
      <c r="B15" s="8"/>
      <c r="C15" s="66">
        <v>0</v>
      </c>
      <c r="D15" s="68"/>
      <c r="E15" s="66">
        <v>0</v>
      </c>
      <c r="F15" s="68"/>
      <c r="G15" s="66">
        <v>0</v>
      </c>
      <c r="H15" s="10"/>
      <c r="I15" s="18">
        <v>1138451367</v>
      </c>
      <c r="J15" s="10"/>
      <c r="K15" s="66">
        <v>0</v>
      </c>
      <c r="L15" s="10"/>
      <c r="M15" s="84">
        <f>SUM(C15:K15)</f>
        <v>1138451367</v>
      </c>
      <c r="N15" s="10"/>
    </row>
    <row r="16" spans="1:14" ht="24" customHeight="1">
      <c r="A16" s="45" t="s">
        <v>148</v>
      </c>
      <c r="B16" s="8"/>
      <c r="C16" s="70">
        <v>0</v>
      </c>
      <c r="D16" s="68"/>
      <c r="E16" s="70">
        <v>0</v>
      </c>
      <c r="F16" s="68"/>
      <c r="G16" s="70">
        <v>0</v>
      </c>
      <c r="H16" s="10"/>
      <c r="I16" s="19">
        <v>-17964674</v>
      </c>
      <c r="J16" s="10"/>
      <c r="K16" s="19">
        <v>23591280</v>
      </c>
      <c r="L16" s="10"/>
      <c r="M16" s="82">
        <f>SUM(C16:K16)</f>
        <v>5626606</v>
      </c>
      <c r="N16" s="10"/>
    </row>
    <row r="17" spans="1:14" ht="24" customHeight="1">
      <c r="A17" s="45" t="s">
        <v>149</v>
      </c>
      <c r="B17" s="8"/>
      <c r="C17" s="51">
        <f>SUM(C15:C16)</f>
        <v>0</v>
      </c>
      <c r="D17" s="51"/>
      <c r="E17" s="51">
        <f>SUM(E15:E16)</f>
        <v>0</v>
      </c>
      <c r="F17" s="68"/>
      <c r="G17" s="51">
        <f>SUM(G15:G16)</f>
        <v>0</v>
      </c>
      <c r="H17" s="54"/>
      <c r="I17" s="73">
        <f>SUM(I15:I16)</f>
        <v>1120486693</v>
      </c>
      <c r="J17" s="10"/>
      <c r="K17" s="73">
        <f>SUM(K15:K16)</f>
        <v>23591280</v>
      </c>
      <c r="L17" s="10"/>
      <c r="M17" s="5">
        <f>SUM(C17:K17)</f>
        <v>1144077973</v>
      </c>
      <c r="N17" s="10"/>
    </row>
    <row r="18" spans="1:14" ht="24" customHeight="1">
      <c r="A18" s="45" t="s">
        <v>59</v>
      </c>
      <c r="B18" s="21">
        <v>25</v>
      </c>
      <c r="C18" s="51">
        <v>0</v>
      </c>
      <c r="D18" s="51"/>
      <c r="E18" s="51">
        <v>0</v>
      </c>
      <c r="F18" s="68"/>
      <c r="G18" s="51">
        <v>0</v>
      </c>
      <c r="H18" s="54"/>
      <c r="I18" s="55">
        <v>-2112462240</v>
      </c>
      <c r="J18" s="10"/>
      <c r="K18" s="51">
        <v>0</v>
      </c>
      <c r="L18" s="10"/>
      <c r="M18" s="32">
        <f>SUM(C18:K18)</f>
        <v>-2112462240</v>
      </c>
      <c r="N18" s="10"/>
    </row>
    <row r="19" spans="1:14" ht="24" customHeight="1" thickBot="1">
      <c r="A19" s="46" t="s">
        <v>143</v>
      </c>
      <c r="B19" s="8"/>
      <c r="C19" s="65">
        <f>C14+C17+C18</f>
        <v>2159981840</v>
      </c>
      <c r="D19" s="55"/>
      <c r="E19" s="65">
        <f>E14+E17+E18</f>
        <v>557832578</v>
      </c>
      <c r="F19" s="10"/>
      <c r="G19" s="65">
        <f>G14+G17+G18</f>
        <v>215999000</v>
      </c>
      <c r="H19" s="54"/>
      <c r="I19" s="65">
        <f>I14+I17+I18</f>
        <v>6686500199</v>
      </c>
      <c r="J19" s="10"/>
      <c r="K19" s="65">
        <f>K14+K17+K18</f>
        <v>-302368760</v>
      </c>
      <c r="L19" s="10"/>
      <c r="M19" s="36">
        <f>M14+M17+M18</f>
        <v>9317944857</v>
      </c>
      <c r="N19" s="10"/>
    </row>
    <row r="20" spans="1:14" thickTop="1">
      <c r="A20" s="46"/>
      <c r="B20" s="56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5"/>
      <c r="N20" s="10"/>
    </row>
    <row r="21" spans="1:14" ht="24" customHeight="1">
      <c r="A21" s="46" t="s">
        <v>93</v>
      </c>
      <c r="B21" s="8"/>
      <c r="C21" s="67">
        <v>2159981840</v>
      </c>
      <c r="D21" s="55"/>
      <c r="E21" s="67">
        <v>557832578</v>
      </c>
      <c r="F21" s="10"/>
      <c r="G21" s="67">
        <v>215999000</v>
      </c>
      <c r="H21" s="54"/>
      <c r="I21" s="67">
        <v>6686500199</v>
      </c>
      <c r="J21" s="10"/>
      <c r="K21" s="67">
        <v>-302368760</v>
      </c>
      <c r="L21" s="10"/>
      <c r="M21" s="32">
        <f>SUM(C21:K21)</f>
        <v>9317944857</v>
      </c>
      <c r="N21" s="10"/>
    </row>
    <row r="22" spans="1:14" ht="24" customHeight="1">
      <c r="A22" s="45" t="s">
        <v>150</v>
      </c>
      <c r="B22" s="8"/>
      <c r="C22" s="66">
        <v>0</v>
      </c>
      <c r="D22" s="68"/>
      <c r="E22" s="66">
        <v>0</v>
      </c>
      <c r="F22" s="68"/>
      <c r="G22" s="66">
        <v>0</v>
      </c>
      <c r="H22" s="60"/>
      <c r="I22" s="69">
        <f>+PL!D26</f>
        <v>933669593</v>
      </c>
      <c r="J22" s="59"/>
      <c r="K22" s="66">
        <v>0</v>
      </c>
      <c r="L22" s="59"/>
      <c r="M22" s="83">
        <f>SUM(C22:K22)</f>
        <v>933669593</v>
      </c>
      <c r="N22" s="10"/>
    </row>
    <row r="23" spans="1:14" ht="24" customHeight="1">
      <c r="A23" s="45" t="s">
        <v>148</v>
      </c>
      <c r="B23" s="8"/>
      <c r="C23" s="70">
        <v>0</v>
      </c>
      <c r="D23" s="68"/>
      <c r="E23" s="70">
        <v>0</v>
      </c>
      <c r="F23" s="68"/>
      <c r="G23" s="70">
        <v>0</v>
      </c>
      <c r="H23" s="10"/>
      <c r="I23" s="53">
        <f>+PL!D64</f>
        <v>-1819902</v>
      </c>
      <c r="J23" s="10"/>
      <c r="K23" s="53">
        <f>+PL!D59</f>
        <v>-119503200.00000001</v>
      </c>
      <c r="L23" s="10"/>
      <c r="M23" s="82">
        <f>SUM(C23:K23)</f>
        <v>-121323102.00000001</v>
      </c>
      <c r="N23" s="10"/>
    </row>
    <row r="24" spans="1:14" ht="24" customHeight="1">
      <c r="A24" s="45" t="s">
        <v>149</v>
      </c>
      <c r="B24" s="8"/>
      <c r="C24" s="51">
        <f>SUM(C22:C23)</f>
        <v>0</v>
      </c>
      <c r="D24" s="51"/>
      <c r="E24" s="51">
        <f>SUM(E22:E23)</f>
        <v>0</v>
      </c>
      <c r="F24" s="68"/>
      <c r="G24" s="51">
        <f>SUM(G22:G23)</f>
        <v>0</v>
      </c>
      <c r="H24" s="10"/>
      <c r="I24" s="55">
        <f>SUM(I22:I23)</f>
        <v>931849691</v>
      </c>
      <c r="J24" s="61"/>
      <c r="K24" s="55">
        <f>SUM(K22:K23)</f>
        <v>-119503200.00000001</v>
      </c>
      <c r="L24" s="55"/>
      <c r="M24" s="5">
        <f>SUM(M22:M23)</f>
        <v>812346491</v>
      </c>
      <c r="N24" s="10"/>
    </row>
    <row r="25" spans="1:14" ht="24" customHeight="1">
      <c r="A25" s="45" t="s">
        <v>59</v>
      </c>
      <c r="B25" s="21">
        <v>25</v>
      </c>
      <c r="C25" s="51">
        <v>0</v>
      </c>
      <c r="D25" s="51"/>
      <c r="E25" s="51">
        <v>0</v>
      </c>
      <c r="F25" s="68"/>
      <c r="G25" s="51">
        <v>0</v>
      </c>
      <c r="H25" s="54"/>
      <c r="I25" s="55">
        <v>-1138310429</v>
      </c>
      <c r="J25" s="10"/>
      <c r="K25" s="61">
        <v>0</v>
      </c>
      <c r="L25" s="10"/>
      <c r="M25" s="5">
        <v>-1138310429</v>
      </c>
      <c r="N25" s="10"/>
    </row>
    <row r="26" spans="1:14" ht="24" customHeight="1" thickBot="1">
      <c r="A26" s="46" t="s">
        <v>144</v>
      </c>
      <c r="B26" s="8"/>
      <c r="C26" s="39">
        <f>+C25+C24+C21</f>
        <v>2159981840</v>
      </c>
      <c r="D26" s="10"/>
      <c r="E26" s="39">
        <f>+E25+E24+E21</f>
        <v>557832578</v>
      </c>
      <c r="F26" s="10"/>
      <c r="G26" s="39">
        <f>+G25+G24+G21</f>
        <v>215999000</v>
      </c>
      <c r="H26" s="10"/>
      <c r="I26" s="39">
        <f>+I25+I24+I21</f>
        <v>6480039461</v>
      </c>
      <c r="J26" s="10"/>
      <c r="K26" s="39">
        <f>+K25+K24+K21</f>
        <v>-421871960</v>
      </c>
      <c r="L26" s="10"/>
      <c r="M26" s="36">
        <f>+M25+M24+M21</f>
        <v>8991980919</v>
      </c>
      <c r="N26" s="10"/>
    </row>
    <row r="27" spans="1:14" thickTop="1">
      <c r="C27" s="14"/>
      <c r="D27" s="14"/>
      <c r="E27" s="14"/>
      <c r="F27" s="10"/>
      <c r="G27" s="14"/>
      <c r="H27" s="14"/>
      <c r="I27" s="14"/>
      <c r="J27" s="10"/>
      <c r="K27" s="10"/>
      <c r="L27" s="10"/>
      <c r="M27" s="14"/>
    </row>
    <row r="29" spans="1:14" ht="24" customHeight="1">
      <c r="A29" s="2" t="s">
        <v>2</v>
      </c>
    </row>
  </sheetData>
  <mergeCells count="4">
    <mergeCell ref="C6:M6"/>
    <mergeCell ref="A1:M1"/>
    <mergeCell ref="A2:M2"/>
    <mergeCell ref="A3:M3"/>
  </mergeCells>
  <phoneticPr fontId="0" type="noConversion"/>
  <pageMargins left="0.8" right="0.4" top="1" bottom="0.5" header="0.6" footer="0.3"/>
  <pageSetup paperSize="9" scale="7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N29"/>
  <sheetViews>
    <sheetView topLeftCell="A13" zoomScale="85" zoomScaleNormal="85" zoomScaleSheetLayoutView="80" workbookViewId="0">
      <selection activeCell="F20" sqref="F20"/>
    </sheetView>
  </sheetViews>
  <sheetFormatPr defaultColWidth="10.5703125" defaultRowHeight="24" customHeight="1"/>
  <cols>
    <col min="1" max="1" width="36.7109375" style="45" customWidth="1"/>
    <col min="2" max="2" width="9.85546875" style="45" customWidth="1"/>
    <col min="3" max="3" width="1.5703125" style="45" customWidth="1"/>
    <col min="4" max="4" width="18.42578125" style="34" customWidth="1"/>
    <col min="5" max="5" width="2.42578125" style="34" customWidth="1"/>
    <col min="6" max="6" width="17.85546875" style="34" customWidth="1"/>
    <col min="7" max="7" width="2.42578125" style="45" customWidth="1"/>
    <col min="8" max="8" width="19.85546875" style="34" customWidth="1"/>
    <col min="9" max="9" width="2.42578125" style="45" customWidth="1"/>
    <col min="10" max="10" width="15.5703125" style="34" customWidth="1"/>
    <col min="11" max="11" width="2.42578125" style="45" customWidth="1"/>
    <col min="12" max="12" width="30.85546875" style="45" customWidth="1"/>
    <col min="13" max="13" width="2.42578125" style="45" customWidth="1"/>
    <col min="14" max="14" width="18.140625" style="34" customWidth="1"/>
    <col min="15" max="15" width="7.42578125" style="45" customWidth="1"/>
    <col min="16" max="16384" width="10.5703125" style="45"/>
  </cols>
  <sheetData>
    <row r="1" spans="1:14" s="40" customFormat="1" ht="24" customHeight="1">
      <c r="A1" s="91" t="s">
        <v>42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s="41" customFormat="1" ht="24" customHeight="1">
      <c r="A2" s="87" t="s">
        <v>56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4" s="41" customFormat="1" ht="24" customHeight="1">
      <c r="A3" s="87" t="s">
        <v>145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4" spans="1:14" s="29" customFormat="1" ht="24" customHeight="1">
      <c r="A4" s="92" t="s">
        <v>159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</row>
    <row r="5" spans="1:14" s="4" customFormat="1" ht="9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5"/>
    </row>
    <row r="6" spans="1:14" s="4" customFormat="1" ht="24" customHeight="1">
      <c r="A6" s="21"/>
      <c r="B6" s="23" t="s">
        <v>0</v>
      </c>
      <c r="C6" s="21"/>
      <c r="D6" s="7" t="s">
        <v>40</v>
      </c>
      <c r="E6" s="7"/>
      <c r="F6" s="7"/>
      <c r="G6" s="7"/>
      <c r="H6" s="7"/>
      <c r="I6" s="7"/>
      <c r="J6" s="7"/>
      <c r="K6" s="7"/>
      <c r="L6" s="7"/>
      <c r="M6" s="7"/>
      <c r="N6" s="57"/>
    </row>
    <row r="7" spans="1:14" s="4" customFormat="1" ht="24" customHeight="1">
      <c r="A7" s="21"/>
      <c r="B7" s="21"/>
      <c r="C7" s="21"/>
      <c r="D7" s="6"/>
      <c r="E7" s="6"/>
      <c r="F7" s="6"/>
      <c r="G7" s="6"/>
      <c r="H7" s="6"/>
      <c r="I7" s="6"/>
      <c r="J7" s="6"/>
      <c r="K7" s="6"/>
      <c r="L7" s="44" t="s">
        <v>47</v>
      </c>
      <c r="M7" s="6"/>
      <c r="N7" s="58"/>
    </row>
    <row r="8" spans="1:14" s="4" customFormat="1" ht="24" customHeight="1">
      <c r="A8" s="21"/>
      <c r="B8" s="21"/>
      <c r="C8" s="21"/>
      <c r="D8" s="6"/>
      <c r="E8" s="6"/>
      <c r="F8" s="6"/>
      <c r="G8" s="6"/>
      <c r="H8" s="6"/>
      <c r="I8" s="6"/>
      <c r="J8" s="6"/>
      <c r="K8" s="6"/>
      <c r="L8" s="44" t="s">
        <v>32</v>
      </c>
      <c r="M8" s="6"/>
      <c r="N8" s="58"/>
    </row>
    <row r="9" spans="1:14" s="4" customFormat="1" ht="24" customHeight="1">
      <c r="A9" s="21"/>
      <c r="B9" s="21"/>
      <c r="C9" s="21"/>
      <c r="D9" s="6"/>
      <c r="E9" s="6"/>
      <c r="F9" s="6"/>
      <c r="G9" s="6"/>
      <c r="H9" s="6"/>
      <c r="I9" s="6"/>
      <c r="J9" s="6"/>
      <c r="K9" s="6"/>
      <c r="L9" s="25" t="s">
        <v>85</v>
      </c>
      <c r="M9" s="6"/>
      <c r="N9" s="58"/>
    </row>
    <row r="10" spans="1:14" ht="24" customHeight="1">
      <c r="D10" s="25"/>
      <c r="E10" s="25"/>
      <c r="F10" s="25"/>
      <c r="G10" s="46"/>
      <c r="H10" s="27"/>
      <c r="I10" s="27" t="s">
        <v>15</v>
      </c>
      <c r="J10" s="27"/>
      <c r="K10" s="46"/>
      <c r="L10" s="25" t="s">
        <v>86</v>
      </c>
      <c r="M10" s="46"/>
      <c r="N10" s="25"/>
    </row>
    <row r="11" spans="1:14" ht="24" customHeight="1">
      <c r="D11" s="25" t="s">
        <v>14</v>
      </c>
      <c r="E11" s="25"/>
      <c r="F11" s="25" t="s">
        <v>8</v>
      </c>
      <c r="G11" s="46"/>
      <c r="H11" s="25" t="s">
        <v>38</v>
      </c>
      <c r="I11" s="25"/>
      <c r="J11" s="25"/>
      <c r="K11" s="46"/>
      <c r="L11" s="25" t="s">
        <v>88</v>
      </c>
      <c r="M11" s="46"/>
      <c r="N11" s="25"/>
    </row>
    <row r="12" spans="1:14" ht="24" customHeight="1">
      <c r="D12" s="27" t="s">
        <v>9</v>
      </c>
      <c r="E12" s="25"/>
      <c r="F12" s="27" t="s">
        <v>36</v>
      </c>
      <c r="G12" s="46"/>
      <c r="H12" s="27" t="s">
        <v>132</v>
      </c>
      <c r="I12" s="47"/>
      <c r="J12" s="27" t="s">
        <v>30</v>
      </c>
      <c r="K12" s="46"/>
      <c r="L12" s="27" t="s">
        <v>87</v>
      </c>
      <c r="M12" s="46"/>
      <c r="N12" s="27" t="s">
        <v>10</v>
      </c>
    </row>
    <row r="13" spans="1:14" ht="24" customHeight="1">
      <c r="B13" s="21"/>
      <c r="D13" s="48"/>
      <c r="E13" s="48"/>
      <c r="F13" s="48"/>
      <c r="H13" s="48"/>
      <c r="I13" s="49"/>
      <c r="J13" s="48"/>
      <c r="N13" s="48"/>
    </row>
    <row r="14" spans="1:14" ht="24" customHeight="1">
      <c r="A14" s="46" t="s">
        <v>92</v>
      </c>
      <c r="B14" s="8"/>
      <c r="D14" s="67">
        <v>2159981840</v>
      </c>
      <c r="E14" s="10"/>
      <c r="F14" s="67">
        <v>557832578</v>
      </c>
      <c r="G14" s="10"/>
      <c r="H14" s="67">
        <v>215999000</v>
      </c>
      <c r="I14" s="10"/>
      <c r="J14" s="67">
        <v>7683119396</v>
      </c>
      <c r="K14" s="10"/>
      <c r="L14" s="67">
        <v>-325960040</v>
      </c>
      <c r="M14" s="10"/>
      <c r="N14" s="32">
        <v>10290972774</v>
      </c>
    </row>
    <row r="15" spans="1:14" ht="24" customHeight="1">
      <c r="A15" s="45" t="s">
        <v>150</v>
      </c>
      <c r="B15" s="56"/>
      <c r="D15" s="50">
        <v>0</v>
      </c>
      <c r="E15" s="10"/>
      <c r="F15" s="50">
        <v>0</v>
      </c>
      <c r="G15" s="10"/>
      <c r="H15" s="50">
        <v>0</v>
      </c>
      <c r="I15" s="10"/>
      <c r="J15" s="18">
        <v>1138451367</v>
      </c>
      <c r="K15" s="10"/>
      <c r="L15" s="50">
        <v>0</v>
      </c>
      <c r="M15" s="10"/>
      <c r="N15" s="81">
        <v>1138451367</v>
      </c>
    </row>
    <row r="16" spans="1:14" ht="24" customHeight="1">
      <c r="A16" s="45" t="s">
        <v>148</v>
      </c>
      <c r="B16" s="56"/>
      <c r="D16" s="52">
        <v>0</v>
      </c>
      <c r="E16" s="10"/>
      <c r="F16" s="52">
        <v>0</v>
      </c>
      <c r="G16" s="10"/>
      <c r="H16" s="52">
        <v>0</v>
      </c>
      <c r="I16" s="10"/>
      <c r="J16" s="19">
        <v>-17323507</v>
      </c>
      <c r="K16" s="10"/>
      <c r="L16" s="19">
        <v>23591280</v>
      </c>
      <c r="M16" s="10"/>
      <c r="N16" s="82">
        <v>6267773</v>
      </c>
    </row>
    <row r="17" spans="1:14" ht="24" customHeight="1">
      <c r="A17" s="45" t="s">
        <v>149</v>
      </c>
      <c r="B17" s="56"/>
      <c r="D17" s="68">
        <v>0</v>
      </c>
      <c r="E17" s="68"/>
      <c r="F17" s="68">
        <v>0</v>
      </c>
      <c r="G17" s="68"/>
      <c r="H17" s="68">
        <v>0</v>
      </c>
      <c r="I17" s="10"/>
      <c r="J17" s="10">
        <v>1121127860</v>
      </c>
      <c r="K17" s="10"/>
      <c r="L17" s="10">
        <v>23591280</v>
      </c>
      <c r="M17" s="10"/>
      <c r="N17" s="5">
        <v>1144719140</v>
      </c>
    </row>
    <row r="18" spans="1:14" ht="24" customHeight="1">
      <c r="A18" s="45" t="s">
        <v>59</v>
      </c>
      <c r="B18" s="48">
        <v>25</v>
      </c>
      <c r="D18" s="68">
        <v>0</v>
      </c>
      <c r="E18" s="68"/>
      <c r="F18" s="68">
        <v>0</v>
      </c>
      <c r="G18" s="68"/>
      <c r="H18" s="51">
        <v>0</v>
      </c>
      <c r="I18" s="54"/>
      <c r="J18" s="55">
        <v>-2112462240</v>
      </c>
      <c r="K18" s="10"/>
      <c r="L18" s="68">
        <v>0</v>
      </c>
      <c r="M18" s="10"/>
      <c r="N18" s="5">
        <v>-2112462240</v>
      </c>
    </row>
    <row r="19" spans="1:14" ht="24" customHeight="1" thickBot="1">
      <c r="A19" s="46" t="s">
        <v>143</v>
      </c>
      <c r="B19" s="56"/>
      <c r="D19" s="39">
        <v>2159981840</v>
      </c>
      <c r="E19" s="10"/>
      <c r="F19" s="39">
        <v>557832578</v>
      </c>
      <c r="G19" s="10"/>
      <c r="H19" s="39">
        <v>215999000</v>
      </c>
      <c r="I19" s="10"/>
      <c r="J19" s="39">
        <v>6691785016</v>
      </c>
      <c r="K19" s="10"/>
      <c r="L19" s="39">
        <v>-302368760</v>
      </c>
      <c r="M19" s="10"/>
      <c r="N19" s="36">
        <v>9323229674</v>
      </c>
    </row>
    <row r="20" spans="1:14" ht="17.850000000000001" customHeight="1" thickTop="1">
      <c r="A20" s="46"/>
      <c r="B20" s="56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5"/>
    </row>
    <row r="21" spans="1:14" ht="24" customHeight="1">
      <c r="A21" s="46" t="s">
        <v>93</v>
      </c>
      <c r="B21" s="8"/>
      <c r="D21" s="15">
        <v>2159981840</v>
      </c>
      <c r="E21" s="10"/>
      <c r="F21" s="15">
        <v>557832578</v>
      </c>
      <c r="G21" s="10"/>
      <c r="H21" s="15">
        <v>215999000</v>
      </c>
      <c r="I21" s="10"/>
      <c r="J21" s="15">
        <v>6691785016</v>
      </c>
      <c r="K21" s="10"/>
      <c r="L21" s="15">
        <v>-302368760</v>
      </c>
      <c r="M21" s="10"/>
      <c r="N21" s="32">
        <v>9323229674</v>
      </c>
    </row>
    <row r="22" spans="1:14" ht="24" customHeight="1">
      <c r="A22" s="45" t="s">
        <v>150</v>
      </c>
      <c r="B22" s="56"/>
      <c r="D22" s="50">
        <v>0</v>
      </c>
      <c r="E22" s="10"/>
      <c r="F22" s="50">
        <v>0</v>
      </c>
      <c r="G22" s="10"/>
      <c r="H22" s="50">
        <v>0</v>
      </c>
      <c r="I22" s="60"/>
      <c r="J22" s="69">
        <f>+PL!H26</f>
        <v>933669593</v>
      </c>
      <c r="K22" s="59"/>
      <c r="L22" s="50">
        <v>0</v>
      </c>
      <c r="M22" s="59"/>
      <c r="N22" s="83">
        <f>SUM(D22:L22)</f>
        <v>933669593</v>
      </c>
    </row>
    <row r="23" spans="1:14" ht="24" customHeight="1">
      <c r="A23" s="45" t="s">
        <v>148</v>
      </c>
      <c r="B23" s="56"/>
      <c r="D23" s="52">
        <v>0</v>
      </c>
      <c r="E23" s="10"/>
      <c r="F23" s="52">
        <v>0</v>
      </c>
      <c r="G23" s="10"/>
      <c r="H23" s="52">
        <v>0</v>
      </c>
      <c r="I23" s="10"/>
      <c r="J23" s="53">
        <f>+PL!H64</f>
        <v>-3648118</v>
      </c>
      <c r="K23" s="10"/>
      <c r="L23" s="53">
        <f>+PL!H59</f>
        <v>-119503200.00000001</v>
      </c>
      <c r="M23" s="10"/>
      <c r="N23" s="82">
        <f>SUM(D23:L23)</f>
        <v>-123151318.00000001</v>
      </c>
    </row>
    <row r="24" spans="1:14" ht="24" customHeight="1">
      <c r="A24" s="45" t="s">
        <v>149</v>
      </c>
      <c r="B24" s="56"/>
      <c r="D24" s="68">
        <v>0</v>
      </c>
      <c r="E24" s="68"/>
      <c r="F24" s="68">
        <v>0</v>
      </c>
      <c r="G24" s="68"/>
      <c r="H24" s="68">
        <v>0</v>
      </c>
      <c r="I24" s="10"/>
      <c r="J24" s="55">
        <f>SUM(J22:J23)</f>
        <v>930021475</v>
      </c>
      <c r="K24" s="61"/>
      <c r="L24" s="55">
        <f>SUM(L22:L23)</f>
        <v>-119503200.00000001</v>
      </c>
      <c r="M24" s="55"/>
      <c r="N24" s="5">
        <f>SUM(N22:N23)</f>
        <v>810518275</v>
      </c>
    </row>
    <row r="25" spans="1:14" ht="24" customHeight="1">
      <c r="A25" s="45" t="s">
        <v>59</v>
      </c>
      <c r="B25" s="48">
        <v>25</v>
      </c>
      <c r="D25" s="68">
        <v>0</v>
      </c>
      <c r="E25" s="68"/>
      <c r="F25" s="68">
        <v>0</v>
      </c>
      <c r="G25" s="68"/>
      <c r="H25" s="51">
        <v>0</v>
      </c>
      <c r="I25" s="54"/>
      <c r="J25" s="55">
        <v>-1138310429</v>
      </c>
      <c r="K25" s="10"/>
      <c r="L25" s="61">
        <v>0</v>
      </c>
      <c r="M25" s="10"/>
      <c r="N25" s="5">
        <f>SUM(D25:L25)</f>
        <v>-1138310429</v>
      </c>
    </row>
    <row r="26" spans="1:14" ht="24" customHeight="1" thickBot="1">
      <c r="A26" s="46" t="s">
        <v>144</v>
      </c>
      <c r="B26" s="56"/>
      <c r="D26" s="39">
        <f>+D25+D24+D21</f>
        <v>2159981840</v>
      </c>
      <c r="E26" s="10"/>
      <c r="F26" s="39">
        <f>+F25+F24+F21</f>
        <v>557832578</v>
      </c>
      <c r="G26" s="10"/>
      <c r="H26" s="39">
        <f>+H25+H24+H21</f>
        <v>215999000</v>
      </c>
      <c r="I26" s="10"/>
      <c r="J26" s="39">
        <f>+J25+J24+J21</f>
        <v>6483496062</v>
      </c>
      <c r="K26" s="10"/>
      <c r="L26" s="39">
        <f>+L25+L24+L21</f>
        <v>-421871960</v>
      </c>
      <c r="M26" s="10"/>
      <c r="N26" s="36">
        <f>+N25+N24+N21</f>
        <v>8995437520</v>
      </c>
    </row>
    <row r="27" spans="1:14" s="64" customFormat="1" thickTop="1">
      <c r="A27" s="62"/>
      <c r="B27" s="63"/>
      <c r="D27" s="14"/>
      <c r="E27" s="14"/>
      <c r="F27" s="14"/>
      <c r="G27" s="10"/>
      <c r="H27" s="14"/>
      <c r="I27" s="14"/>
      <c r="J27" s="14"/>
      <c r="K27" s="10"/>
      <c r="L27" s="10"/>
      <c r="M27" s="10"/>
      <c r="N27" s="14"/>
    </row>
    <row r="29" spans="1:14" ht="24" customHeight="1">
      <c r="A29" s="2" t="s">
        <v>2</v>
      </c>
    </row>
  </sheetData>
  <mergeCells count="4">
    <mergeCell ref="A1:N1"/>
    <mergeCell ref="A2:N2"/>
    <mergeCell ref="A3:N3"/>
    <mergeCell ref="A4:N4"/>
  </mergeCells>
  <phoneticPr fontId="0" type="noConversion"/>
  <pageMargins left="0.8" right="0.4" top="1" bottom="0.5" header="0.6" footer="0.3"/>
  <pageSetup paperSize="9" scale="7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J86"/>
  <sheetViews>
    <sheetView topLeftCell="A43" zoomScaleNormal="100" zoomScaleSheetLayoutView="80" workbookViewId="0">
      <selection activeCell="K44" sqref="K44"/>
    </sheetView>
  </sheetViews>
  <sheetFormatPr defaultColWidth="10.5703125" defaultRowHeight="24" customHeight="1"/>
  <cols>
    <col min="1" max="1" width="49.140625" style="2" customWidth="1"/>
    <col min="2" max="2" width="10.85546875" style="2" customWidth="1"/>
    <col min="3" max="3" width="1.42578125" style="2" customWidth="1"/>
    <col min="4" max="4" width="13.5703125" style="2" customWidth="1"/>
    <col min="5" max="5" width="1.42578125" style="2" customWidth="1"/>
    <col min="6" max="6" width="14" style="2" customWidth="1"/>
    <col min="7" max="7" width="1.42578125" style="2" customWidth="1"/>
    <col min="8" max="8" width="13.5703125" style="2" customWidth="1"/>
    <col min="9" max="9" width="1.42578125" style="2" customWidth="1"/>
    <col min="10" max="10" width="14.140625" style="2" customWidth="1"/>
    <col min="11" max="11" width="18" style="2" customWidth="1"/>
    <col min="12" max="12" width="10.5703125" style="2" bestFit="1" customWidth="1"/>
    <col min="13" max="16384" width="10.5703125" style="2"/>
  </cols>
  <sheetData>
    <row r="1" spans="1:10" s="4" customFormat="1" ht="24" customHeight="1">
      <c r="A1" s="87" t="s">
        <v>42</v>
      </c>
      <c r="B1" s="87"/>
      <c r="C1" s="87"/>
      <c r="D1" s="87"/>
      <c r="E1" s="87"/>
      <c r="F1" s="87"/>
      <c r="G1" s="87"/>
      <c r="H1" s="87"/>
      <c r="I1" s="87"/>
      <c r="J1" s="87"/>
    </row>
    <row r="2" spans="1:10" s="4" customFormat="1" ht="24" customHeight="1">
      <c r="A2" s="87" t="s">
        <v>5</v>
      </c>
      <c r="B2" s="87"/>
      <c r="C2" s="87"/>
      <c r="D2" s="87"/>
      <c r="E2" s="87"/>
      <c r="F2" s="87"/>
      <c r="G2" s="87"/>
      <c r="H2" s="87"/>
      <c r="I2" s="87"/>
      <c r="J2" s="87"/>
    </row>
    <row r="3" spans="1:10" s="4" customFormat="1" ht="24" customHeight="1">
      <c r="A3" s="87" t="s">
        <v>145</v>
      </c>
      <c r="B3" s="87"/>
      <c r="C3" s="87"/>
      <c r="D3" s="87"/>
      <c r="E3" s="87"/>
      <c r="F3" s="87"/>
      <c r="G3" s="87"/>
      <c r="H3" s="87"/>
      <c r="I3" s="87"/>
      <c r="J3" s="87"/>
    </row>
    <row r="4" spans="1:10" s="4" customFormat="1" ht="24" customHeight="1">
      <c r="A4" s="90" t="s">
        <v>159</v>
      </c>
      <c r="B4" s="90"/>
      <c r="C4" s="90"/>
      <c r="D4" s="90"/>
      <c r="E4" s="90"/>
      <c r="F4" s="90"/>
      <c r="G4" s="90"/>
      <c r="H4" s="90"/>
      <c r="I4" s="90"/>
      <c r="J4" s="90"/>
    </row>
    <row r="5" spans="1:10" s="4" customFormat="1" ht="9" customHeight="1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0" s="4" customFormat="1" ht="24" customHeight="1">
      <c r="A6" s="3"/>
      <c r="B6" s="6" t="s">
        <v>0</v>
      </c>
      <c r="C6" s="3"/>
      <c r="D6" s="89" t="s">
        <v>41</v>
      </c>
      <c r="E6" s="89"/>
      <c r="F6" s="89"/>
      <c r="G6" s="13"/>
      <c r="H6" s="89" t="s">
        <v>40</v>
      </c>
      <c r="I6" s="89"/>
      <c r="J6" s="89"/>
    </row>
    <row r="7" spans="1:10" ht="24" customHeight="1">
      <c r="C7" s="8"/>
      <c r="D7" s="25">
        <v>2566</v>
      </c>
      <c r="E7" s="24"/>
      <c r="F7" s="25">
        <v>2565</v>
      </c>
      <c r="G7" s="24"/>
      <c r="H7" s="25">
        <v>2566</v>
      </c>
      <c r="I7" s="24"/>
      <c r="J7" s="25">
        <v>2565</v>
      </c>
    </row>
    <row r="8" spans="1:10" ht="24" customHeight="1">
      <c r="A8" s="1" t="s">
        <v>6</v>
      </c>
    </row>
    <row r="9" spans="1:10" ht="24" customHeight="1">
      <c r="A9" s="2" t="s">
        <v>50</v>
      </c>
      <c r="D9" s="5">
        <f>+PL!D24</f>
        <v>1154972804</v>
      </c>
      <c r="E9" s="5"/>
      <c r="F9" s="5">
        <v>1412040312</v>
      </c>
      <c r="G9" s="5"/>
      <c r="H9" s="5">
        <f>+PL!H24</f>
        <v>1151933235</v>
      </c>
      <c r="I9" s="5"/>
      <c r="J9" s="5">
        <v>1417998183</v>
      </c>
    </row>
    <row r="10" spans="1:10" ht="24" customHeight="1">
      <c r="A10" s="2" t="s">
        <v>103</v>
      </c>
      <c r="D10" s="5"/>
      <c r="E10" s="5"/>
      <c r="F10" s="5"/>
      <c r="G10" s="5"/>
      <c r="H10" s="5"/>
      <c r="I10" s="5"/>
      <c r="J10" s="5"/>
    </row>
    <row r="11" spans="1:10" ht="24" customHeight="1">
      <c r="A11" s="28" t="s">
        <v>158</v>
      </c>
      <c r="D11" s="5"/>
      <c r="E11" s="5"/>
      <c r="F11" s="5"/>
      <c r="G11" s="5"/>
      <c r="H11" s="5"/>
      <c r="I11" s="5"/>
      <c r="J11" s="5"/>
    </row>
    <row r="12" spans="1:10" ht="24" customHeight="1">
      <c r="A12" s="2" t="s">
        <v>35</v>
      </c>
      <c r="D12" s="5">
        <v>165089691</v>
      </c>
      <c r="E12" s="5"/>
      <c r="F12" s="5">
        <v>166510071</v>
      </c>
      <c r="G12" s="5"/>
      <c r="H12" s="5">
        <v>150159833</v>
      </c>
      <c r="I12" s="5"/>
      <c r="J12" s="5">
        <v>150643456</v>
      </c>
    </row>
    <row r="13" spans="1:10" ht="24" customHeight="1">
      <c r="A13" s="2" t="s">
        <v>90</v>
      </c>
      <c r="D13" s="5">
        <v>-6500</v>
      </c>
      <c r="E13" s="5"/>
      <c r="F13" s="5">
        <v>12161797</v>
      </c>
      <c r="G13" s="5"/>
      <c r="H13" s="5">
        <v>-6500</v>
      </c>
      <c r="I13" s="5"/>
      <c r="J13" s="5">
        <v>12161797</v>
      </c>
    </row>
    <row r="14" spans="1:10" ht="24" customHeight="1">
      <c r="A14" s="2" t="s">
        <v>133</v>
      </c>
      <c r="D14" s="5">
        <v>94622622</v>
      </c>
      <c r="E14" s="5"/>
      <c r="F14" s="5">
        <v>5284799.0000000037</v>
      </c>
      <c r="G14" s="5"/>
      <c r="H14" s="5">
        <v>94622622</v>
      </c>
      <c r="I14" s="5"/>
      <c r="J14" s="5">
        <v>5284799.0000000037</v>
      </c>
    </row>
    <row r="15" spans="1:10" ht="24" customHeight="1">
      <c r="A15" s="2" t="s">
        <v>156</v>
      </c>
    </row>
    <row r="16" spans="1:10" ht="24" customHeight="1">
      <c r="A16" s="28" t="s">
        <v>134</v>
      </c>
      <c r="D16" s="5">
        <v>-39533902</v>
      </c>
      <c r="E16" s="5"/>
      <c r="F16" s="5">
        <v>-7601224</v>
      </c>
      <c r="G16" s="5"/>
      <c r="H16" s="5">
        <v>-39533902</v>
      </c>
      <c r="I16" s="5"/>
      <c r="J16" s="5">
        <v>-7601224</v>
      </c>
    </row>
    <row r="17" spans="1:10" ht="24" customHeight="1">
      <c r="A17" s="2" t="s">
        <v>157</v>
      </c>
      <c r="D17" s="79">
        <v>0</v>
      </c>
      <c r="E17" s="5"/>
      <c r="F17" s="79">
        <v>0</v>
      </c>
      <c r="G17" s="5"/>
      <c r="H17" s="5">
        <v>-11485950</v>
      </c>
      <c r="I17" s="5"/>
      <c r="J17" s="5">
        <v>-11263049</v>
      </c>
    </row>
    <row r="18" spans="1:10" ht="24" customHeight="1">
      <c r="A18" s="2" t="s">
        <v>152</v>
      </c>
      <c r="D18" s="5"/>
      <c r="E18" s="5"/>
      <c r="F18" s="5"/>
      <c r="G18" s="5"/>
      <c r="H18" s="5"/>
      <c r="I18" s="5"/>
      <c r="J18" s="5"/>
    </row>
    <row r="19" spans="1:10" ht="24" customHeight="1">
      <c r="A19" s="28" t="s">
        <v>135</v>
      </c>
      <c r="D19" s="5">
        <v>-277033</v>
      </c>
      <c r="E19" s="5"/>
      <c r="F19" s="5">
        <v>83831</v>
      </c>
      <c r="G19" s="5"/>
      <c r="H19" s="5">
        <v>-277033</v>
      </c>
      <c r="I19" s="5"/>
      <c r="J19" s="5">
        <v>83831</v>
      </c>
    </row>
    <row r="20" spans="1:10" ht="24" customHeight="1">
      <c r="A20" s="2" t="s">
        <v>39</v>
      </c>
      <c r="D20" s="5">
        <v>20747834</v>
      </c>
      <c r="E20" s="5"/>
      <c r="F20" s="5">
        <v>18122561</v>
      </c>
      <c r="G20" s="5"/>
      <c r="H20" s="5">
        <v>19896845</v>
      </c>
      <c r="I20" s="5"/>
      <c r="J20" s="5">
        <v>17320452</v>
      </c>
    </row>
    <row r="21" spans="1:10" ht="24" customHeight="1">
      <c r="A21" s="2" t="s">
        <v>80</v>
      </c>
      <c r="D21" s="5">
        <v>15276703</v>
      </c>
      <c r="E21" s="5"/>
      <c r="F21" s="5">
        <v>23725126</v>
      </c>
      <c r="G21" s="5"/>
      <c r="H21" s="5">
        <v>15276703</v>
      </c>
      <c r="I21" s="5"/>
      <c r="J21" s="5">
        <v>23725126</v>
      </c>
    </row>
    <row r="22" spans="1:10" ht="24" customHeight="1">
      <c r="A22" s="2" t="s">
        <v>79</v>
      </c>
      <c r="D22" s="5">
        <v>-622843224</v>
      </c>
      <c r="E22" s="5"/>
      <c r="F22" s="5">
        <v>-305909045</v>
      </c>
      <c r="G22" s="5"/>
      <c r="H22" s="5">
        <v>-621602188</v>
      </c>
      <c r="I22" s="5"/>
      <c r="J22" s="5">
        <v>-305495293</v>
      </c>
    </row>
    <row r="23" spans="1:10" ht="24" customHeight="1">
      <c r="A23" s="2" t="s">
        <v>84</v>
      </c>
      <c r="D23" s="5">
        <v>-143253060</v>
      </c>
      <c r="E23" s="5"/>
      <c r="F23" s="5">
        <v>-152558221</v>
      </c>
      <c r="G23" s="5"/>
      <c r="H23" s="5">
        <v>-143253060</v>
      </c>
      <c r="I23" s="5"/>
      <c r="J23" s="5">
        <v>-152558221</v>
      </c>
    </row>
    <row r="24" spans="1:10" ht="24" customHeight="1">
      <c r="A24" s="2" t="s">
        <v>81</v>
      </c>
      <c r="D24" s="5">
        <v>186840718</v>
      </c>
      <c r="E24" s="5"/>
      <c r="F24" s="5">
        <v>115670467</v>
      </c>
      <c r="G24" s="5"/>
      <c r="H24" s="5">
        <v>185529305</v>
      </c>
      <c r="I24" s="5"/>
      <c r="J24" s="5">
        <v>115115414</v>
      </c>
    </row>
    <row r="25" spans="1:10" ht="24" customHeight="1">
      <c r="A25" s="2" t="s">
        <v>57</v>
      </c>
      <c r="D25" s="76"/>
      <c r="E25" s="5"/>
      <c r="F25" s="76"/>
      <c r="G25" s="5"/>
      <c r="H25" s="76"/>
      <c r="I25" s="5"/>
      <c r="J25" s="76"/>
    </row>
    <row r="26" spans="1:10" ht="24" customHeight="1">
      <c r="A26" s="2" t="s">
        <v>25</v>
      </c>
      <c r="D26" s="5">
        <f>SUM(D9:D25)</f>
        <v>831636653</v>
      </c>
      <c r="E26" s="5"/>
      <c r="F26" s="5">
        <f>SUM(F9:F25)</f>
        <v>1287530474</v>
      </c>
      <c r="G26" s="5"/>
      <c r="H26" s="5">
        <f>SUM(H9:H25)</f>
        <v>801259910</v>
      </c>
      <c r="I26" s="5"/>
      <c r="J26" s="5">
        <f>SUM(J9:J25)</f>
        <v>1265415271</v>
      </c>
    </row>
    <row r="27" spans="1:10" ht="24" customHeight="1">
      <c r="A27" s="2" t="s">
        <v>26</v>
      </c>
      <c r="D27" s="5"/>
      <c r="E27" s="5"/>
      <c r="F27" s="5"/>
      <c r="G27" s="5"/>
      <c r="H27" s="5"/>
      <c r="I27" s="5"/>
      <c r="J27" s="5"/>
    </row>
    <row r="28" spans="1:10" ht="24" customHeight="1">
      <c r="A28" s="2" t="s">
        <v>106</v>
      </c>
      <c r="D28" s="5">
        <v>-610214196</v>
      </c>
      <c r="E28" s="5"/>
      <c r="F28" s="5">
        <v>-968036497</v>
      </c>
      <c r="G28" s="5"/>
      <c r="H28" s="5">
        <v>-610214196</v>
      </c>
      <c r="I28" s="5"/>
      <c r="J28" s="5">
        <v>-968036497</v>
      </c>
    </row>
    <row r="29" spans="1:10" ht="24" customHeight="1">
      <c r="A29" s="2" t="s">
        <v>107</v>
      </c>
      <c r="D29" s="5">
        <v>1778858559</v>
      </c>
      <c r="E29" s="5"/>
      <c r="F29" s="5">
        <v>-476292080</v>
      </c>
      <c r="G29" s="5"/>
      <c r="H29" s="5">
        <v>1778858559</v>
      </c>
      <c r="I29" s="5"/>
      <c r="J29" s="5">
        <v>-476292080</v>
      </c>
    </row>
    <row r="30" spans="1:10" ht="24" customHeight="1">
      <c r="A30" s="2" t="s">
        <v>108</v>
      </c>
      <c r="D30" s="5">
        <v>-5287397</v>
      </c>
      <c r="E30" s="5"/>
      <c r="F30" s="5">
        <v>6698577</v>
      </c>
      <c r="G30" s="5"/>
      <c r="H30" s="31">
        <v>0</v>
      </c>
      <c r="I30" s="31"/>
      <c r="J30" s="31">
        <v>0</v>
      </c>
    </row>
    <row r="31" spans="1:10" ht="24" customHeight="1">
      <c r="A31" s="2" t="s">
        <v>109</v>
      </c>
      <c r="D31" s="5">
        <v>13561686</v>
      </c>
      <c r="E31" s="5"/>
      <c r="F31" s="5">
        <v>31021787</v>
      </c>
      <c r="G31" s="5"/>
      <c r="H31" s="5">
        <v>13561686</v>
      </c>
      <c r="I31" s="5"/>
      <c r="J31" s="5">
        <v>31021787</v>
      </c>
    </row>
    <row r="32" spans="1:10" ht="24" customHeight="1">
      <c r="A32" s="2" t="s">
        <v>110</v>
      </c>
      <c r="D32" s="5">
        <v>2554400990</v>
      </c>
      <c r="E32" s="5"/>
      <c r="F32" s="5">
        <v>409226942</v>
      </c>
      <c r="G32" s="5"/>
      <c r="H32" s="5">
        <v>2554400990</v>
      </c>
      <c r="I32" s="5"/>
      <c r="J32" s="5">
        <v>409226942</v>
      </c>
    </row>
    <row r="33" spans="1:10" ht="24" customHeight="1">
      <c r="A33" s="2" t="s">
        <v>111</v>
      </c>
      <c r="D33" s="5">
        <v>435287272</v>
      </c>
      <c r="E33" s="5"/>
      <c r="F33" s="5">
        <v>-322910197</v>
      </c>
      <c r="G33" s="5"/>
      <c r="H33" s="5">
        <v>429509083</v>
      </c>
      <c r="I33" s="5"/>
      <c r="J33" s="5">
        <v>-309578893</v>
      </c>
    </row>
    <row r="34" spans="1:10" ht="24" customHeight="1">
      <c r="A34" s="2" t="s">
        <v>27</v>
      </c>
      <c r="E34" s="5"/>
      <c r="F34" s="5"/>
      <c r="G34" s="5"/>
      <c r="I34" s="5"/>
      <c r="J34" s="5"/>
    </row>
    <row r="35" spans="1:10" ht="24" customHeight="1">
      <c r="A35" s="2" t="s">
        <v>112</v>
      </c>
      <c r="D35" s="5">
        <v>-67245501</v>
      </c>
      <c r="E35" s="5"/>
      <c r="F35" s="5">
        <v>22187647</v>
      </c>
      <c r="G35" s="5"/>
      <c r="H35" s="5">
        <v>-67245501</v>
      </c>
      <c r="I35" s="5"/>
      <c r="J35" s="5">
        <v>22187647</v>
      </c>
    </row>
    <row r="36" spans="1:10" ht="24" customHeight="1">
      <c r="A36" s="2" t="s">
        <v>113</v>
      </c>
      <c r="D36" s="5">
        <v>-3749462833</v>
      </c>
      <c r="E36" s="5"/>
      <c r="F36" s="5">
        <v>2334642205</v>
      </c>
      <c r="G36" s="5"/>
      <c r="H36" s="5">
        <v>-3749462833</v>
      </c>
      <c r="I36" s="5"/>
      <c r="J36" s="5">
        <v>2334642205</v>
      </c>
    </row>
    <row r="37" spans="1:10" ht="24" customHeight="1">
      <c r="A37" s="2" t="s">
        <v>114</v>
      </c>
      <c r="D37" s="5">
        <v>17586955</v>
      </c>
      <c r="E37" s="5"/>
      <c r="F37" s="5">
        <v>-47400268</v>
      </c>
      <c r="G37" s="5"/>
      <c r="H37" s="5">
        <v>17586955</v>
      </c>
      <c r="I37" s="5"/>
      <c r="J37" s="5">
        <v>-47400268</v>
      </c>
    </row>
    <row r="38" spans="1:10" ht="24" customHeight="1">
      <c r="A38" s="2" t="s">
        <v>115</v>
      </c>
      <c r="D38" s="5">
        <v>163507244</v>
      </c>
      <c r="E38" s="5"/>
      <c r="F38" s="5">
        <v>490467975</v>
      </c>
      <c r="G38" s="5"/>
      <c r="H38" s="5">
        <v>163507244</v>
      </c>
      <c r="I38" s="5"/>
      <c r="J38" s="5">
        <v>490467975</v>
      </c>
    </row>
    <row r="39" spans="1:10" ht="24" customHeight="1">
      <c r="A39" s="2" t="s">
        <v>116</v>
      </c>
      <c r="D39" s="5">
        <v>-9253886</v>
      </c>
      <c r="E39" s="5"/>
      <c r="F39" s="77">
        <v>-2000002</v>
      </c>
      <c r="G39" s="5"/>
      <c r="H39" s="5">
        <v>-9253886</v>
      </c>
      <c r="I39" s="5"/>
      <c r="J39" s="77">
        <v>-2000002</v>
      </c>
    </row>
    <row r="40" spans="1:10" ht="24" customHeight="1">
      <c r="A40" s="2" t="s">
        <v>117</v>
      </c>
      <c r="D40" s="5">
        <v>-97193972</v>
      </c>
      <c r="E40" s="5"/>
      <c r="F40" s="5">
        <v>-270271006</v>
      </c>
      <c r="G40" s="5"/>
      <c r="H40" s="5">
        <v>-99877119</v>
      </c>
      <c r="I40" s="5"/>
      <c r="J40" s="5">
        <v>-281582060</v>
      </c>
    </row>
    <row r="41" spans="1:10" ht="24" customHeight="1">
      <c r="A41" s="2" t="s">
        <v>118</v>
      </c>
      <c r="D41" s="32">
        <v>7412011</v>
      </c>
      <c r="E41" s="5"/>
      <c r="F41" s="32">
        <v>-54324365</v>
      </c>
      <c r="G41" s="5"/>
      <c r="H41" s="32">
        <v>-8717935</v>
      </c>
      <c r="I41" s="5"/>
      <c r="J41" s="32">
        <v>-58489017</v>
      </c>
    </row>
    <row r="42" spans="1:10" ht="24" customHeight="1">
      <c r="A42" s="2" t="s">
        <v>139</v>
      </c>
      <c r="D42" s="5">
        <f>SUM(D26:D41)</f>
        <v>1263593585</v>
      </c>
      <c r="E42" s="5"/>
      <c r="F42" s="5">
        <f>SUM(F26:F41)</f>
        <v>2440541192</v>
      </c>
      <c r="G42" s="5"/>
      <c r="H42" s="5">
        <f>SUM(H26:H41)</f>
        <v>1213912957</v>
      </c>
      <c r="I42" s="5"/>
      <c r="J42" s="5">
        <f>SUM(J26:J41)</f>
        <v>2409583010</v>
      </c>
    </row>
    <row r="43" spans="1:10" ht="24" customHeight="1">
      <c r="D43" s="5"/>
      <c r="E43" s="5"/>
      <c r="F43" s="5"/>
      <c r="G43" s="5"/>
      <c r="H43" s="5"/>
      <c r="I43" s="5"/>
      <c r="J43" s="5"/>
    </row>
    <row r="44" spans="1:10" s="4" customFormat="1" ht="24" customHeight="1">
      <c r="A44" s="87" t="s">
        <v>42</v>
      </c>
      <c r="B44" s="87"/>
      <c r="C44" s="87"/>
      <c r="D44" s="87"/>
      <c r="E44" s="87"/>
      <c r="F44" s="87"/>
      <c r="G44" s="87"/>
      <c r="H44" s="87"/>
      <c r="I44" s="87"/>
      <c r="J44" s="87"/>
    </row>
    <row r="45" spans="1:10" s="4" customFormat="1" ht="24" customHeight="1">
      <c r="A45" s="87" t="s">
        <v>129</v>
      </c>
      <c r="B45" s="87"/>
      <c r="C45" s="87"/>
      <c r="D45" s="87"/>
      <c r="E45" s="87"/>
      <c r="F45" s="87"/>
      <c r="G45" s="87"/>
      <c r="H45" s="87"/>
      <c r="I45" s="87"/>
      <c r="J45" s="87"/>
    </row>
    <row r="46" spans="1:10" s="4" customFormat="1" ht="24" customHeight="1">
      <c r="A46" s="87" t="s">
        <v>145</v>
      </c>
      <c r="B46" s="87"/>
      <c r="C46" s="87"/>
      <c r="D46" s="87"/>
      <c r="E46" s="87"/>
      <c r="F46" s="87"/>
      <c r="G46" s="87"/>
      <c r="H46" s="87"/>
      <c r="I46" s="87"/>
      <c r="J46" s="87"/>
    </row>
    <row r="47" spans="1:10" s="4" customFormat="1" ht="24" customHeight="1">
      <c r="A47" s="90" t="s">
        <v>159</v>
      </c>
      <c r="B47" s="90"/>
      <c r="C47" s="90"/>
      <c r="D47" s="90"/>
      <c r="E47" s="90"/>
      <c r="F47" s="90"/>
      <c r="G47" s="90"/>
      <c r="H47" s="90"/>
      <c r="I47" s="90"/>
      <c r="J47" s="90"/>
    </row>
    <row r="48" spans="1:10" s="4" customFormat="1" ht="9" customHeight="1">
      <c r="A48" s="21"/>
      <c r="B48" s="21"/>
      <c r="C48" s="21"/>
      <c r="D48" s="21"/>
      <c r="E48" s="21"/>
      <c r="F48" s="21"/>
      <c r="G48" s="21"/>
      <c r="H48" s="21"/>
      <c r="I48" s="21"/>
      <c r="J48" s="21"/>
    </row>
    <row r="49" spans="1:10" s="4" customFormat="1" ht="24" customHeight="1">
      <c r="A49" s="3"/>
      <c r="B49" s="6" t="s">
        <v>0</v>
      </c>
      <c r="C49" s="3"/>
      <c r="D49" s="89" t="s">
        <v>41</v>
      </c>
      <c r="E49" s="89"/>
      <c r="F49" s="89"/>
      <c r="G49" s="13"/>
      <c r="H49" s="89" t="s">
        <v>40</v>
      </c>
      <c r="I49" s="89"/>
      <c r="J49" s="89"/>
    </row>
    <row r="50" spans="1:10" ht="24" customHeight="1">
      <c r="B50" s="3"/>
      <c r="C50" s="8"/>
      <c r="D50" s="25">
        <v>2566</v>
      </c>
      <c r="E50" s="24"/>
      <c r="F50" s="25">
        <v>2565</v>
      </c>
      <c r="G50" s="24"/>
      <c r="H50" s="25">
        <v>2566</v>
      </c>
      <c r="I50" s="24"/>
      <c r="J50" s="25">
        <v>2565</v>
      </c>
    </row>
    <row r="51" spans="1:10" ht="24" customHeight="1">
      <c r="A51" s="1" t="s">
        <v>119</v>
      </c>
      <c r="B51" s="3"/>
      <c r="C51" s="8"/>
      <c r="D51" s="25"/>
      <c r="E51" s="24"/>
      <c r="F51" s="25"/>
      <c r="G51" s="24"/>
      <c r="H51" s="25"/>
      <c r="I51" s="24"/>
      <c r="J51" s="25"/>
    </row>
    <row r="52" spans="1:10" ht="24" customHeight="1">
      <c r="A52" s="2" t="s">
        <v>120</v>
      </c>
      <c r="D52" s="5">
        <v>-168155178</v>
      </c>
      <c r="E52" s="5"/>
      <c r="F52" s="5">
        <v>-105423870</v>
      </c>
      <c r="G52" s="5"/>
      <c r="H52" s="5">
        <v>-168155178</v>
      </c>
      <c r="I52" s="5"/>
      <c r="J52" s="5">
        <v>-105423870</v>
      </c>
    </row>
    <row r="53" spans="1:10" ht="24" customHeight="1">
      <c r="A53" s="2" t="s">
        <v>121</v>
      </c>
      <c r="D53" s="5">
        <v>465267799</v>
      </c>
      <c r="E53" s="5"/>
      <c r="F53" s="5">
        <v>188347206</v>
      </c>
      <c r="G53" s="5"/>
      <c r="H53" s="5">
        <v>464039552</v>
      </c>
      <c r="I53" s="5"/>
      <c r="J53" s="5">
        <v>187941338</v>
      </c>
    </row>
    <row r="54" spans="1:10" ht="24" customHeight="1">
      <c r="A54" s="2" t="s">
        <v>122</v>
      </c>
      <c r="D54" s="32">
        <v>-253430740</v>
      </c>
      <c r="E54" s="5"/>
      <c r="F54" s="32">
        <v>-448908811</v>
      </c>
      <c r="G54" s="5"/>
      <c r="H54" s="32">
        <v>-245688434</v>
      </c>
      <c r="I54" s="5"/>
      <c r="J54" s="32">
        <v>-439889670</v>
      </c>
    </row>
    <row r="55" spans="1:10" ht="24" customHeight="1">
      <c r="A55" s="1" t="s">
        <v>136</v>
      </c>
      <c r="D55" s="32">
        <f>D42+SUM(D52:D54)</f>
        <v>1307275466</v>
      </c>
      <c r="E55" s="5"/>
      <c r="F55" s="32">
        <f>F42+SUM(F52:F54)</f>
        <v>2074555717</v>
      </c>
      <c r="G55" s="5"/>
      <c r="H55" s="32">
        <f>H42+SUM(H52:H54)</f>
        <v>1264108897</v>
      </c>
      <c r="I55" s="5"/>
      <c r="J55" s="32">
        <f>J42+SUM(J52:J54)</f>
        <v>2052210808</v>
      </c>
    </row>
    <row r="56" spans="1:10" ht="24" customHeight="1">
      <c r="A56" s="1"/>
      <c r="D56" s="5"/>
      <c r="E56" s="5"/>
      <c r="F56" s="5"/>
      <c r="G56" s="5"/>
      <c r="H56" s="5"/>
      <c r="I56" s="5"/>
      <c r="J56" s="5"/>
    </row>
    <row r="57" spans="1:10" ht="24" customHeight="1">
      <c r="A57" s="1" t="s">
        <v>7</v>
      </c>
      <c r="D57" s="5"/>
      <c r="E57" s="5"/>
      <c r="F57" s="5"/>
      <c r="G57" s="5"/>
      <c r="H57" s="5"/>
      <c r="I57" s="5"/>
      <c r="J57" s="5"/>
    </row>
    <row r="58" spans="1:10" ht="24" customHeight="1">
      <c r="A58" s="2" t="s">
        <v>123</v>
      </c>
      <c r="D58" s="5">
        <v>-47028037</v>
      </c>
      <c r="E58" s="5"/>
      <c r="F58" s="5">
        <v>-76413601</v>
      </c>
      <c r="G58" s="5"/>
      <c r="H58" s="5">
        <v>-45145269</v>
      </c>
      <c r="I58" s="5"/>
      <c r="J58" s="5">
        <v>-75219836</v>
      </c>
    </row>
    <row r="59" spans="1:10" ht="24" customHeight="1">
      <c r="A59" s="2" t="s">
        <v>124</v>
      </c>
      <c r="D59" s="5">
        <v>-23154414</v>
      </c>
      <c r="E59" s="5"/>
      <c r="F59" s="5">
        <v>-19033676</v>
      </c>
      <c r="G59" s="5"/>
      <c r="H59" s="5">
        <v>-21930392</v>
      </c>
      <c r="I59" s="5"/>
      <c r="J59" s="5">
        <v>-14144676</v>
      </c>
    </row>
    <row r="60" spans="1:10" ht="24" customHeight="1">
      <c r="A60" s="2" t="s">
        <v>125</v>
      </c>
      <c r="D60" s="5">
        <v>286523</v>
      </c>
      <c r="E60" s="5"/>
      <c r="F60" s="74">
        <v>44600</v>
      </c>
      <c r="G60" s="5"/>
      <c r="H60" s="5">
        <v>286523</v>
      </c>
      <c r="I60" s="5"/>
      <c r="J60" s="77">
        <v>44600</v>
      </c>
    </row>
    <row r="61" spans="1:10" ht="24" customHeight="1">
      <c r="A61" s="2" t="s">
        <v>126</v>
      </c>
      <c r="D61" s="32">
        <v>89694894</v>
      </c>
      <c r="E61" s="5"/>
      <c r="F61" s="75">
        <v>100146239</v>
      </c>
      <c r="G61" s="5"/>
      <c r="H61" s="32">
        <v>89694894</v>
      </c>
      <c r="I61" s="5"/>
      <c r="J61" s="32">
        <v>100146239</v>
      </c>
    </row>
    <row r="62" spans="1:10" ht="24" customHeight="1">
      <c r="A62" s="1" t="s">
        <v>137</v>
      </c>
      <c r="D62" s="32">
        <f>SUM(D58:D61)</f>
        <v>19798966</v>
      </c>
      <c r="E62" s="5"/>
      <c r="F62" s="32">
        <f>SUM(F58:F61)</f>
        <v>4743562</v>
      </c>
      <c r="G62" s="5"/>
      <c r="H62" s="32">
        <f>SUM(H58:H61)</f>
        <v>22905756</v>
      </c>
      <c r="I62" s="5"/>
      <c r="J62" s="32">
        <f>SUM(J58:J61)</f>
        <v>10826327</v>
      </c>
    </row>
    <row r="63" spans="1:10" ht="24" customHeight="1">
      <c r="A63" s="1"/>
      <c r="D63" s="5"/>
      <c r="E63" s="5"/>
      <c r="F63" s="5"/>
      <c r="G63" s="5"/>
      <c r="H63" s="5"/>
      <c r="I63" s="5"/>
      <c r="J63" s="5"/>
    </row>
    <row r="64" spans="1:10" ht="24" customHeight="1">
      <c r="A64" s="1" t="s">
        <v>58</v>
      </c>
      <c r="C64" s="10"/>
      <c r="D64" s="5"/>
      <c r="E64" s="5"/>
      <c r="F64" s="5"/>
      <c r="G64" s="5"/>
      <c r="H64" s="5"/>
      <c r="I64" s="5"/>
      <c r="J64" s="5"/>
    </row>
    <row r="65" spans="1:10" ht="24" customHeight="1">
      <c r="A65" s="2" t="s">
        <v>127</v>
      </c>
      <c r="C65" s="10"/>
      <c r="D65" s="5">
        <v>-84088655</v>
      </c>
      <c r="E65" s="5"/>
      <c r="F65" s="5">
        <v>-89280202</v>
      </c>
      <c r="G65" s="5"/>
      <c r="H65" s="5">
        <v>-76558131</v>
      </c>
      <c r="I65" s="5"/>
      <c r="J65" s="5">
        <v>-81796577</v>
      </c>
    </row>
    <row r="66" spans="1:10" ht="24" customHeight="1">
      <c r="A66" s="2" t="s">
        <v>128</v>
      </c>
      <c r="D66" s="5">
        <v>-1138310429</v>
      </c>
      <c r="E66" s="5"/>
      <c r="F66" s="5">
        <v>-2112462240</v>
      </c>
      <c r="G66" s="5"/>
      <c r="H66" s="5">
        <v>-1138310429</v>
      </c>
      <c r="I66" s="5"/>
      <c r="J66" s="5">
        <v>-2112462240</v>
      </c>
    </row>
    <row r="67" spans="1:10" ht="24" customHeight="1">
      <c r="A67" s="1" t="s">
        <v>138</v>
      </c>
      <c r="C67" s="10"/>
      <c r="D67" s="33">
        <f>SUM(D65:D66)</f>
        <v>-1222399084</v>
      </c>
      <c r="E67" s="5"/>
      <c r="F67" s="33">
        <f>SUM(F65:F66)</f>
        <v>-2201742442</v>
      </c>
      <c r="G67" s="5"/>
      <c r="H67" s="33">
        <f>SUM(H65:H66)</f>
        <v>-1214868560</v>
      </c>
      <c r="I67" s="5"/>
      <c r="J67" s="33">
        <f>SUM(J65:J66)</f>
        <v>-2194258817</v>
      </c>
    </row>
    <row r="68" spans="1:10" ht="24" customHeight="1">
      <c r="A68" s="1" t="s">
        <v>70</v>
      </c>
      <c r="D68" s="5">
        <f>D55+D62+D67</f>
        <v>104675348</v>
      </c>
      <c r="E68" s="5"/>
      <c r="F68" s="5">
        <f>F55+F62+F67</f>
        <v>-122443163</v>
      </c>
      <c r="G68" s="5"/>
      <c r="H68" s="5">
        <f>H55+H62+H67</f>
        <v>72146093</v>
      </c>
      <c r="I68" s="5"/>
      <c r="J68" s="5">
        <f>J55+J62+J67</f>
        <v>-131221682</v>
      </c>
    </row>
    <row r="69" spans="1:10" ht="24" customHeight="1">
      <c r="A69" s="2" t="s">
        <v>154</v>
      </c>
      <c r="D69" s="32">
        <f>+BS!F9</f>
        <v>384415838</v>
      </c>
      <c r="E69" s="5"/>
      <c r="F69" s="32">
        <v>506859001</v>
      </c>
      <c r="G69" s="5"/>
      <c r="H69" s="32">
        <f>+BS!J9</f>
        <v>110765317</v>
      </c>
      <c r="I69" s="5"/>
      <c r="J69" s="32">
        <v>241986999</v>
      </c>
    </row>
    <row r="70" spans="1:10" ht="24" customHeight="1" thickBot="1">
      <c r="A70" s="1" t="s">
        <v>155</v>
      </c>
      <c r="B70" s="21">
        <v>7</v>
      </c>
      <c r="D70" s="78">
        <f>D68+D69</f>
        <v>489091186</v>
      </c>
      <c r="E70" s="5"/>
      <c r="F70" s="78">
        <f>F68+F69</f>
        <v>384415838</v>
      </c>
      <c r="G70" s="5"/>
      <c r="H70" s="78">
        <f>H68+H69</f>
        <v>182911410</v>
      </c>
      <c r="I70" s="5"/>
      <c r="J70" s="78">
        <f>J68+J69</f>
        <v>110765317</v>
      </c>
    </row>
    <row r="71" spans="1:10" ht="24" customHeight="1" thickTop="1">
      <c r="I71" s="10"/>
      <c r="J71" s="10"/>
    </row>
    <row r="72" spans="1:10" ht="24" customHeight="1">
      <c r="D72" s="10"/>
      <c r="E72" s="10"/>
      <c r="F72" s="10"/>
      <c r="G72" s="10"/>
      <c r="H72" s="10"/>
    </row>
    <row r="86" spans="1:1" ht="24" customHeight="1">
      <c r="A86" s="2" t="s">
        <v>2</v>
      </c>
    </row>
  </sheetData>
  <mergeCells count="12">
    <mergeCell ref="A1:J1"/>
    <mergeCell ref="A2:J2"/>
    <mergeCell ref="A3:J3"/>
    <mergeCell ref="A4:J4"/>
    <mergeCell ref="D6:F6"/>
    <mergeCell ref="H6:J6"/>
    <mergeCell ref="A44:J44"/>
    <mergeCell ref="A45:J45"/>
    <mergeCell ref="A46:J46"/>
    <mergeCell ref="A47:J47"/>
    <mergeCell ref="D49:F49"/>
    <mergeCell ref="H49:J49"/>
  </mergeCells>
  <pageMargins left="0.78740157480314998" right="0.39370078740157499" top="0.98425196850393704" bottom="0.511811023622047" header="0.59055118110236204" footer="0.31496062992126"/>
  <pageSetup paperSize="9" scale="7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3B178DAF2CD3544B697F3441C18F499" ma:contentTypeVersion="9" ma:contentTypeDescription="สร้างเอกสารใหม่" ma:contentTypeScope="" ma:versionID="3f0a03e8b8bc6bc2cf225817667be942">
  <xsd:schema xmlns:xsd="http://www.w3.org/2001/XMLSchema" xmlns:xs="http://www.w3.org/2001/XMLSchema" xmlns:p="http://schemas.microsoft.com/office/2006/metadata/properties" xmlns:ns2="9bfcde69-4eaa-44ae-bd56-ebab19840123" targetNamespace="http://schemas.microsoft.com/office/2006/metadata/properties" ma:root="true" ma:fieldsID="25d366a4cb4749f3d76ae88c7e822e65" ns2:_="">
    <xsd:import namespace="9bfcde69-4eaa-44ae-bd56-ebab198401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fcde69-4eaa-44ae-bd56-ebab198401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92C8FB-47DE-4953-850F-A371AE36C88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9F6980-C54A-4646-B000-B85E47619A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EDBB4A-986D-4C61-A6DC-A8AADE303F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fcde69-4eaa-44ae-bd56-ebab198401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CE</vt:lpstr>
      <vt:lpstr>CE (2)</vt:lpstr>
      <vt:lpstr>CF</vt:lpstr>
      <vt:lpstr>BS!Print_Area</vt:lpstr>
      <vt:lpstr>CE!Print_Area</vt:lpstr>
      <vt:lpstr>'CE (2)'!Print_Area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Maneerat Ukarakul</cp:lastModifiedBy>
  <cp:lastPrinted>2024-02-07T07:46:54Z</cp:lastPrinted>
  <dcterms:created xsi:type="dcterms:W3CDTF">1998-02-25T03:57:14Z</dcterms:created>
  <dcterms:modified xsi:type="dcterms:W3CDTF">2024-02-14T08:56:14Z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89256c7-9946-44df-b379-51beb93fd2d9_Enabled">
    <vt:lpwstr>true</vt:lpwstr>
  </property>
  <property fmtid="{D5CDD505-2E9C-101B-9397-08002B2CF9AE}" pid="3" name="MSIP_Label_589256c7-9946-44df-b379-51beb93fd2d9_SetDate">
    <vt:lpwstr>2023-07-03T09:22:33Z</vt:lpwstr>
  </property>
  <property fmtid="{D5CDD505-2E9C-101B-9397-08002B2CF9AE}" pid="4" name="MSIP_Label_589256c7-9946-44df-b379-51beb93fd2d9_Method">
    <vt:lpwstr>Privileged</vt:lpwstr>
  </property>
  <property fmtid="{D5CDD505-2E9C-101B-9397-08002B2CF9AE}" pid="5" name="MSIP_Label_589256c7-9946-44df-b379-51beb93fd2d9_Name">
    <vt:lpwstr>589256c7-9946-44df-b379-51beb93fd2d9</vt:lpwstr>
  </property>
  <property fmtid="{D5CDD505-2E9C-101B-9397-08002B2CF9AE}" pid="6" name="MSIP_Label_589256c7-9946-44df-b379-51beb93fd2d9_SiteId">
    <vt:lpwstr>36da45f1-dd2c-4d1f-af13-5abe46b99921</vt:lpwstr>
  </property>
  <property fmtid="{D5CDD505-2E9C-101B-9397-08002B2CF9AE}" pid="7" name="MSIP_Label_589256c7-9946-44df-b379-51beb93fd2d9_ActionId">
    <vt:lpwstr>26a2f0dc-9c3d-4c37-810d-973e57b8ec42</vt:lpwstr>
  </property>
  <property fmtid="{D5CDD505-2E9C-101B-9397-08002B2CF9AE}" pid="8" name="MSIP_Label_589256c7-9946-44df-b379-51beb93fd2d9_ContentBits">
    <vt:lpwstr>0</vt:lpwstr>
  </property>
</Properties>
</file>