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35" windowWidth="20640" windowHeight="11760" tabRatio="749" activeTab="3"/>
  </bookViews>
  <sheets>
    <sheet name="BS-Eng" sheetId="1" r:id="rId1"/>
    <sheet name="PL-Eng 3M" sheetId="9" state="hidden" r:id="rId2"/>
    <sheet name="PL-Eng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'BS-Eng'!$A$1:$M$67</definedName>
    <definedName name="_xlnm.Print_Area" localSheetId="5">'CF-Eng'!$A$1:$I$70</definedName>
    <definedName name="_xlnm.Print_Area" localSheetId="2">'PL-Eng'!$A$1:$J$42</definedName>
    <definedName name="_xlnm.Print_Area" localSheetId="1">'PL-Eng 3M'!$A$1:$J$44</definedName>
    <definedName name="_xlnm.Print_Area" localSheetId="3">'SOE_Conso-Eng'!$A$1:$O$22</definedName>
    <definedName name="_xlnm.Print_Area" localSheetId="4">'SOE-Eng'!$A$1:$I$19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2" i="5" l="1"/>
  <c r="G62" i="5"/>
  <c r="E62" i="5"/>
  <c r="C62" i="5"/>
  <c r="M68" i="1"/>
  <c r="K68" i="1"/>
  <c r="I68" i="1"/>
  <c r="G68" i="1"/>
  <c r="G48" i="1" l="1"/>
  <c r="J29" i="2" l="1"/>
  <c r="H29" i="2"/>
  <c r="F29" i="2"/>
  <c r="D29" i="2"/>
  <c r="E18" i="8" l="1"/>
  <c r="G18" i="8"/>
  <c r="I18" i="8"/>
  <c r="K16" i="8"/>
  <c r="O16" i="8" s="1"/>
  <c r="I55" i="5"/>
  <c r="G55" i="5"/>
  <c r="E55" i="5"/>
  <c r="C55" i="5"/>
  <c r="G12" i="7" l="1"/>
  <c r="I12" i="7" s="1"/>
  <c r="O19" i="8"/>
  <c r="K17" i="8"/>
  <c r="O17" i="8" s="1"/>
  <c r="O18" i="8" s="1"/>
  <c r="K18" i="8"/>
  <c r="K12" i="8"/>
  <c r="O12" i="8" s="1"/>
  <c r="G19" i="1"/>
  <c r="I15" i="7" l="1"/>
  <c r="M20" i="8"/>
  <c r="K19" i="8"/>
  <c r="O20" i="8" s="1"/>
  <c r="M14" i="8"/>
  <c r="G14" i="8"/>
  <c r="E14" i="8"/>
  <c r="D11" i="2"/>
  <c r="M65" i="1"/>
  <c r="I30" i="1"/>
  <c r="G30" i="1"/>
  <c r="M19" i="1"/>
  <c r="K19" i="1"/>
  <c r="I19" i="1"/>
  <c r="K20" i="8" l="1"/>
  <c r="H11" i="2" l="1"/>
  <c r="G55" i="1" l="1"/>
  <c r="M48" i="1"/>
  <c r="I48" i="1"/>
  <c r="G56" i="1" l="1"/>
  <c r="K48" i="1"/>
  <c r="F11" i="2" l="1"/>
  <c r="F14" i="8"/>
  <c r="H14" i="8"/>
  <c r="J14" i="8"/>
  <c r="L14" i="8"/>
  <c r="N14" i="8"/>
  <c r="F20" i="8"/>
  <c r="H20" i="8"/>
  <c r="J20" i="8"/>
  <c r="L20" i="8"/>
  <c r="N20" i="8"/>
  <c r="G20" i="8"/>
  <c r="E17" i="7"/>
  <c r="E11" i="7" s="1"/>
  <c r="E13" i="7" s="1"/>
  <c r="C17" i="7"/>
  <c r="C11" i="7" s="1"/>
  <c r="C13" i="7" l="1"/>
  <c r="E20" i="8"/>
  <c r="J19" i="2" l="1"/>
  <c r="H19" i="2"/>
  <c r="D19" i="2"/>
  <c r="F19" i="2"/>
  <c r="F20" i="2" s="1"/>
  <c r="F23" i="2" s="1"/>
  <c r="J11" i="2"/>
  <c r="K55" i="1"/>
  <c r="K56" i="1" s="1"/>
  <c r="M55" i="1"/>
  <c r="I55" i="1"/>
  <c r="I31" i="1"/>
  <c r="K30" i="1"/>
  <c r="G31" i="1"/>
  <c r="M30" i="1"/>
  <c r="M31" i="1" s="1"/>
  <c r="E9" i="5" l="1"/>
  <c r="F25" i="2"/>
  <c r="D20" i="2"/>
  <c r="D23" i="2" s="1"/>
  <c r="D25" i="2" s="1"/>
  <c r="J20" i="2"/>
  <c r="J23" i="2" s="1"/>
  <c r="F32" i="2"/>
  <c r="F34" i="2" s="1"/>
  <c r="F37" i="2"/>
  <c r="F39" i="2" s="1"/>
  <c r="I56" i="1"/>
  <c r="H20" i="2"/>
  <c r="H23" i="2" s="1"/>
  <c r="H25" i="2" s="1"/>
  <c r="M56" i="1"/>
  <c r="M66" i="1" s="1"/>
  <c r="E26" i="5" l="1"/>
  <c r="E34" i="5" s="1"/>
  <c r="E37" i="5" s="1"/>
  <c r="E64" i="5" s="1"/>
  <c r="E66" i="5" s="1"/>
  <c r="C65" i="5" s="1"/>
  <c r="J25" i="2"/>
  <c r="I9" i="5" s="1"/>
  <c r="G9" i="5"/>
  <c r="G26" i="5" s="1"/>
  <c r="C9" i="5"/>
  <c r="C26" i="5" s="1"/>
  <c r="C34" i="5" s="1"/>
  <c r="I13" i="8"/>
  <c r="K13" i="8" s="1"/>
  <c r="D37" i="2"/>
  <c r="D39" i="2" s="1"/>
  <c r="H32" i="2"/>
  <c r="H34" i="2" s="1"/>
  <c r="D32" i="2"/>
  <c r="D34" i="2" s="1"/>
  <c r="J37" i="2"/>
  <c r="J39" i="2" s="1"/>
  <c r="G16" i="7"/>
  <c r="I16" i="7" s="1"/>
  <c r="I17" i="7" s="1"/>
  <c r="J32" i="2"/>
  <c r="J34" i="2" s="1"/>
  <c r="I20" i="8"/>
  <c r="I64" i="1" s="1"/>
  <c r="H37" i="2"/>
  <c r="H39" i="2" s="1"/>
  <c r="I26" i="5" l="1"/>
  <c r="I34" i="5" s="1"/>
  <c r="I37" i="5" s="1"/>
  <c r="I64" i="5" s="1"/>
  <c r="I66" i="5" s="1"/>
  <c r="G65" i="5" s="1"/>
  <c r="I14" i="8"/>
  <c r="G34" i="5"/>
  <c r="G37" i="5" s="1"/>
  <c r="G64" i="5" s="1"/>
  <c r="I65" i="1"/>
  <c r="I66" i="1" s="1"/>
  <c r="G17" i="7"/>
  <c r="G11" i="7" s="1"/>
  <c r="I11" i="7" s="1"/>
  <c r="K31" i="1"/>
  <c r="G66" i="5" l="1"/>
  <c r="G13" i="7"/>
  <c r="K14" i="8"/>
  <c r="O13" i="8"/>
  <c r="O14" i="8" s="1"/>
  <c r="C37" i="5"/>
  <c r="C64" i="5" s="1"/>
  <c r="C66" i="5" s="1"/>
  <c r="K64" i="1"/>
  <c r="K65" i="1" s="1"/>
  <c r="G64" i="1"/>
  <c r="G65" i="1" s="1"/>
  <c r="G66" i="1" s="1"/>
  <c r="I13" i="7"/>
  <c r="H22" i="9"/>
  <c r="D22" i="9"/>
  <c r="K66" i="1" l="1"/>
  <c r="D14" i="9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<sst xmlns="http://schemas.openxmlformats.org/spreadsheetml/2006/main" count="285" uniqueCount="195">
  <si>
    <t>TOTAL LIABILITIES AND SHAREHOLDERS' EQUITY</t>
  </si>
  <si>
    <t>Unappropriated</t>
  </si>
  <si>
    <t xml:space="preserve">Retained earnings </t>
  </si>
  <si>
    <t>SHAREHOLDERS’ EQUITY</t>
  </si>
  <si>
    <t>TOTAL LIABILITIES</t>
  </si>
  <si>
    <t>NON -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</si>
  <si>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</si>
  <si>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</si>
  <si>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</si>
  <si>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</si>
  <si>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</si>
  <si>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</si>
  <si>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</si>
  <si>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</si>
  <si>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</si>
  <si>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</si>
  <si>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Other non - current assets</t>
  </si>
  <si>
    <t>NON -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</si>
  <si>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</si>
  <si>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</si>
  <si>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</si>
  <si>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</si>
  <si>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</si>
  <si>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</si>
  <si>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</si>
  <si>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</si>
  <si>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</si>
  <si>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</si>
  <si>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</si>
  <si>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</si>
  <si>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</si>
  <si>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</si>
  <si>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</si>
  <si>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</si>
  <si>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</si>
  <si>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</si>
  <si>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</si>
  <si>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</si>
  <si>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</si>
  <si>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</si>
  <si>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</si>
  <si>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</si>
  <si>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</si>
  <si>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</si>
  <si>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</si>
  <si>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</si>
  <si>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</si>
  <si>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</si>
  <si>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</si>
  <si>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</si>
  <si>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</si>
  <si>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</si>
  <si>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</si>
  <si>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</si>
  <si>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</si>
  <si>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</si>
  <si>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</si>
  <si>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</si>
  <si>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</si>
  <si>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</si>
  <si>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</si>
  <si>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</si>
  <si>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</si>
  <si>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</si>
  <si>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</si>
  <si>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</si>
  <si>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</si>
  <si>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</si>
  <si>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</si>
  <si>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</si>
  <si>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payable</t>
  </si>
  <si>
    <t>Cash from (used in) operating activities</t>
  </si>
  <si>
    <t>Income tax and withholding tax paid</t>
  </si>
  <si>
    <t>Proceeds from withholding tax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</si>
  <si>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</si>
  <si>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</si>
  <si>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</si>
  <si>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</si>
  <si>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</si>
  <si>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</si>
  <si>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</si>
  <si>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</si>
  <si>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</si>
  <si>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</si>
  <si>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</si>
  <si>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</si>
  <si>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</si>
  <si>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Dilute earings (Loss) per share</t>
  </si>
  <si>
    <t>Basic earnings (loss) per share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</si>
  <si>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</si>
  <si>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</si>
  <si>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</si>
  <si>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</si>
  <si>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</si>
  <si>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</si>
  <si>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(Revenue) income tax expense</t>
  </si>
  <si>
    <t>2019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</si>
  <si>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</si>
  <si>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</si>
  <si>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</si>
  <si>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subsidiaries</t>
  </si>
  <si>
    <t>Total shareholders'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</si>
  <si>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</si>
  <si>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</si>
  <si>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</si>
  <si>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</si>
  <si>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</si>
  <si>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</si>
  <si>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Provision for benefit expenses (reversal)</t>
  </si>
  <si>
    <t>5,19</t>
  </si>
  <si>
    <t>Gain on changes in value of available-for-sale investments</t>
  </si>
  <si>
    <t>Financial lease liabilities</t>
  </si>
  <si>
    <t>Loss from disposals and write off equipment</t>
  </si>
  <si>
    <t>Cash received from disposal of equipment</t>
  </si>
  <si>
    <t>(Unit :  Baht)</t>
  </si>
  <si>
    <t>(Unit : Baht)</t>
  </si>
  <si>
    <t>CASH AND CASH EQUIVALENTS AT BEGINNING OF YEAR</t>
  </si>
  <si>
    <t>CASH AND CASH EQUIVALENTS AT END OF YEAR</t>
  </si>
  <si>
    <t xml:space="preserve">Profit (loss) from operating activities before changes in operational </t>
  </si>
  <si>
    <t>assets and liabilities</t>
  </si>
  <si>
    <t xml:space="preserve">Bank overdrafts and short-term loans </t>
  </si>
  <si>
    <t>form financial institutions</t>
  </si>
  <si>
    <t>Right-of-use assets</t>
  </si>
  <si>
    <t>Other expenses</t>
  </si>
  <si>
    <t>Non - controling interests</t>
  </si>
  <si>
    <t>Provision for penalty under the contract (reversal)</t>
  </si>
  <si>
    <t>Deferred income tax asset</t>
  </si>
  <si>
    <t>Profit (loss) from operating activies</t>
  </si>
  <si>
    <t>Profit (loss) for the year</t>
  </si>
  <si>
    <t>Earnings per share</t>
  </si>
  <si>
    <t>Net cash from (used in) operating activities</t>
  </si>
  <si>
    <t>Decrease (increase) in restricted bank deposits</t>
  </si>
  <si>
    <t>BLISS-TEL PUBLIC COMPANY LIMITED AND ITS SUBSIDIARIES</t>
  </si>
  <si>
    <t>Total comprehensive income for the year</t>
  </si>
  <si>
    <t>Other comprehensive income</t>
  </si>
  <si>
    <t>Total comprehensive income attributation to:</t>
  </si>
  <si>
    <t>Net cash from (used in) Investing Activities</t>
  </si>
  <si>
    <t>Net cash from (used in) Financing Activities</t>
  </si>
  <si>
    <t>Registered - 75,630,986,937 shares</t>
  </si>
  <si>
    <t>BLISS INTELLIGENCE PUBLIC COMPANY LIMITED AND SUBSIDIARIES</t>
  </si>
  <si>
    <t>STATEMENTS OF CASH FLOWS (CONTINUED)</t>
  </si>
  <si>
    <t>Issued and paid - 32,230,527,817 shares</t>
  </si>
  <si>
    <t>December 31, 2022</t>
  </si>
  <si>
    <t>Balance as at January 1, 2022</t>
  </si>
  <si>
    <t>Balance as at December 31, 2022</t>
  </si>
  <si>
    <t>2022</t>
  </si>
  <si>
    <t>"Audited"</t>
  </si>
  <si>
    <t>TOTAL CURRENT ASSETS</t>
  </si>
  <si>
    <t>TOTAL NON-CURRENT ASSETS</t>
  </si>
  <si>
    <t>TOTAL CURRENT LIABILITIES</t>
  </si>
  <si>
    <t>TOTAL NON-CURRENT LIABILITIES</t>
  </si>
  <si>
    <t>TOTAL SHAREHOLDERS'EQUITY OF THE COMPANY</t>
  </si>
  <si>
    <t>STATEMENTS OF FINANCIAL POSITION (CONTINULED)</t>
  </si>
  <si>
    <t>-</t>
  </si>
  <si>
    <t>(Gain) Loss on fair value adjustments of financial assets</t>
  </si>
  <si>
    <t>Investment in short-term financial assets decreased (increased)</t>
  </si>
  <si>
    <t xml:space="preserve"> zx</t>
  </si>
  <si>
    <t xml:space="preserve"> Accounts receivables for sale of investment in associate</t>
  </si>
  <si>
    <t>Other current financial assets</t>
  </si>
  <si>
    <t>STATEMENTS OF CHANGES IN EQUITY (CONTINULED)</t>
  </si>
  <si>
    <t>December 31, 2023</t>
  </si>
  <si>
    <t>AS AT DECEMBER 31, 2023</t>
  </si>
  <si>
    <t>FOR THE YEARS ENDED DECEMBER 31, 2023</t>
  </si>
  <si>
    <t>FOR THE YEAR ENDED DECEMBER 31, 2023</t>
  </si>
  <si>
    <t>Balance as at December 31, 2023</t>
  </si>
  <si>
    <t>Balance as at January 1, 2023</t>
  </si>
  <si>
    <t>2023</t>
  </si>
  <si>
    <t>Current investments</t>
  </si>
  <si>
    <t>7,9</t>
  </si>
  <si>
    <t>7,20</t>
  </si>
  <si>
    <t>Investment in joint ventures</t>
  </si>
  <si>
    <t>7,13</t>
  </si>
  <si>
    <t>7,14</t>
  </si>
  <si>
    <t>7,21</t>
  </si>
  <si>
    <t>7,26</t>
  </si>
  <si>
    <t>27,29</t>
  </si>
  <si>
    <t>28,29</t>
  </si>
  <si>
    <t>Purchase of Intangible assets</t>
  </si>
  <si>
    <t>Decrease (increase) in trade accounts receivable</t>
  </si>
  <si>
    <t>Decrease (increase) in other current receivables</t>
  </si>
  <si>
    <t>Decrease (increase) in unbilled receivables</t>
  </si>
  <si>
    <t>Decrease (increase) in inventories</t>
  </si>
  <si>
    <t>Decrease (increase) in other current assets</t>
  </si>
  <si>
    <t>Increase (decrease) in trade accounts payable</t>
  </si>
  <si>
    <t>Increase (decrease) in other current payables</t>
  </si>
  <si>
    <t>Balance as at January 1, 2022 - Restated</t>
  </si>
  <si>
    <t>Other comprehensive income for the years</t>
  </si>
  <si>
    <t>Total comprehensive income for the years</t>
  </si>
  <si>
    <t>Provision for expected loss allowance from the project (reversal)</t>
  </si>
  <si>
    <t>Current investments-fixed deposits (increased)</t>
  </si>
  <si>
    <t>Cash received of  short term loans</t>
  </si>
  <si>
    <t>Repayment of short term loans</t>
  </si>
  <si>
    <t>Short term loans</t>
  </si>
  <si>
    <t xml:space="preserve">(Decrease) increase in bank overdrafts and short-term loan </t>
  </si>
  <si>
    <t>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</si>
</sst>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#,##0;\(#,##0\)"/>
    <numFmt numFmtId="195" formatCode="_(* #,##0;_(* \(#,##0\);_(* &quot;-&quot;??_);_(@_)"/>
    <numFmt numFmtId="196" formatCode="_(* #,##0.0000_);_(* \(#,##0.0000\);_(* &quot;-&quot;??_);_(@_)"/>
    <numFmt numFmtId="197" formatCode="0.0000"/>
    <numFmt numFmtId="198" formatCode="_(* #,##0_);_(* \(#,##0\);_(* &quot; -    &quot;_);_(@_)"/>
    <numFmt numFmtId="199" formatCode="#,##0\ ;\(#,##0\)"/>
    <numFmt numFmtId="200" formatCode="#,##0\ ;\(#,##0\);&quot;    -    &quot;"/>
    <numFmt numFmtId="201" formatCode="_-* #,##0_-;\-* #,##0_-;_-* &quot;-&quot;??_-;_-@_-"/>
    <numFmt numFmtId="202" formatCode="_-* #,##0_-;* \(#,##0\);_-* &quot;-&quot;_-;_-@_-"/>
    <numFmt numFmtId="203" formatCode="_-* #,##0.0000_-;* \(#,##0.0000\);_-* &quot;-&quot;_-;_-@_-"/>
    <numFmt numFmtId="204" formatCode="_(* #,##0.0000_);_(* \(#,##0.0000\);_(* &quot; -    &quot;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u val="doubleAccounting"/>
      <sz val="14"/>
      <name val="Angsana New"/>
      <family val="1"/>
    </font>
    <font>
      <b/>
      <i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188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6" fillId="0" borderId="0"/>
    <xf numFmtId="190" fontId="16" fillId="0" borderId="0"/>
    <xf numFmtId="19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16" fillId="0" borderId="0"/>
    <xf numFmtId="191" fontId="16" fillId="0" borderId="0"/>
    <xf numFmtId="191" fontId="16" fillId="0" borderId="0"/>
    <xf numFmtId="192" fontId="16" fillId="0" borderId="0"/>
    <xf numFmtId="192" fontId="16" fillId="0" borderId="0"/>
    <xf numFmtId="192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93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56">
    <xf numFmtId="0" fontId="0" fillId="0" borderId="0" xfId="0"/>
    <xf numFmtId="0" fontId="1" fillId="0" borderId="0" xfId="0" applyFont="1" applyAlignment="1">
      <alignment vertical="center"/>
    </xf>
    <xf numFmtId="188" fontId="1" fillId="0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89" fontId="1" fillId="0" borderId="0" xfId="0" applyNumberFormat="1" applyFont="1" applyAlignment="1">
      <alignment vertical="center"/>
    </xf>
    <xf numFmtId="187" fontId="1" fillId="0" borderId="0" xfId="0" applyNumberFormat="1" applyFont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7" fontId="1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 indent="1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189" fontId="1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94" fontId="4" fillId="0" borderId="0" xfId="0" applyNumberFormat="1" applyFont="1" applyAlignment="1">
      <alignment vertical="center"/>
    </xf>
    <xf numFmtId="189" fontId="1" fillId="0" borderId="2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189" fontId="38" fillId="0" borderId="0" xfId="1" applyNumberFormat="1" applyFont="1" applyFill="1" applyBorder="1" applyAlignment="1">
      <alignment vertical="center"/>
    </xf>
    <xf numFmtId="0" fontId="1" fillId="0" borderId="0" xfId="122" applyFont="1" applyAlignment="1">
      <alignment horizontal="center"/>
    </xf>
    <xf numFmtId="0" fontId="4" fillId="0" borderId="0" xfId="122" applyFont="1" applyAlignment="1">
      <alignment horizontal="left"/>
    </xf>
    <xf numFmtId="0" fontId="1" fillId="0" borderId="0" xfId="0" applyFont="1" applyAlignment="1">
      <alignment horizontal="left" vertical="center" indent="2"/>
    </xf>
    <xf numFmtId="0" fontId="1" fillId="0" borderId="0" xfId="0" quotePrefix="1" applyFont="1" applyAlignment="1">
      <alignment horizontal="left" vertical="center"/>
    </xf>
    <xf numFmtId="0" fontId="4" fillId="0" borderId="0" xfId="108" applyFont="1" applyAlignment="1">
      <alignment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0" fontId="1" fillId="0" borderId="0" xfId="107" applyFont="1" applyAlignment="1">
      <alignment vertical="top"/>
    </xf>
    <xf numFmtId="189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197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0" fontId="39" fillId="0" borderId="0" xfId="188" applyFont="1" applyAlignment="1">
      <alignment vertical="center"/>
    </xf>
    <xf numFmtId="189" fontId="1" fillId="0" borderId="0" xfId="1" applyNumberFormat="1" applyFont="1" applyFill="1" applyAlignment="1"/>
    <xf numFmtId="0" fontId="4" fillId="0" borderId="0" xfId="171" applyFont="1" applyAlignment="1">
      <alignment vertical="center"/>
    </xf>
    <xf numFmtId="195" fontId="1" fillId="0" borderId="0" xfId="171" applyNumberFormat="1" applyFont="1" applyAlignment="1">
      <alignment vertical="center"/>
    </xf>
    <xf numFmtId="0" fontId="1" fillId="0" borderId="0" xfId="171" applyFont="1" applyAlignment="1">
      <alignment vertical="center"/>
    </xf>
    <xf numFmtId="0" fontId="7" fillId="0" borderId="0" xfId="171" applyFont="1" applyAlignment="1">
      <alignment vertical="center"/>
    </xf>
    <xf numFmtId="0" fontId="4" fillId="0" borderId="0" xfId="171" applyFont="1" applyAlignment="1">
      <alignment horizontal="right" vertical="center"/>
    </xf>
    <xf numFmtId="195" fontId="1" fillId="0" borderId="0" xfId="171" applyNumberFormat="1" applyFont="1" applyAlignment="1">
      <alignment horizontal="center" vertical="center"/>
    </xf>
    <xf numFmtId="0" fontId="1" fillId="0" borderId="0" xfId="171" applyFont="1" applyAlignment="1">
      <alignment horizontal="center" vertical="center"/>
    </xf>
    <xf numFmtId="195" fontId="1" fillId="0" borderId="5" xfId="171" applyNumberFormat="1" applyFont="1" applyBorder="1" applyAlignment="1">
      <alignment horizontal="center" vertical="center"/>
    </xf>
    <xf numFmtId="0" fontId="1" fillId="0" borderId="5" xfId="171" applyFont="1" applyBorder="1" applyAlignment="1">
      <alignment horizontal="center" vertical="center"/>
    </xf>
    <xf numFmtId="189" fontId="1" fillId="0" borderId="0" xfId="171" applyNumberFormat="1" applyFont="1" applyAlignment="1">
      <alignment vertical="center"/>
    </xf>
    <xf numFmtId="0" fontId="38" fillId="0" borderId="0" xfId="171" applyFont="1" applyAlignment="1">
      <alignment vertical="center"/>
    </xf>
    <xf numFmtId="189" fontId="38" fillId="0" borderId="0" xfId="171" applyNumberFormat="1" applyFont="1" applyAlignment="1">
      <alignment vertical="center"/>
    </xf>
    <xf numFmtId="195" fontId="1" fillId="0" borderId="0" xfId="171" applyNumberFormat="1" applyFont="1" applyAlignment="1">
      <alignment horizontal="right" vertical="center"/>
    </xf>
    <xf numFmtId="0" fontId="1" fillId="0" borderId="0" xfId="171" applyFont="1" applyAlignment="1">
      <alignment horizontal="right" vertical="center"/>
    </xf>
    <xf numFmtId="195" fontId="4" fillId="0" borderId="0" xfId="171" applyNumberFormat="1" applyFont="1" applyAlignment="1">
      <alignment horizontal="center" vertical="center"/>
    </xf>
    <xf numFmtId="198" fontId="1" fillId="0" borderId="0" xfId="0" applyNumberFormat="1" applyFont="1" applyAlignment="1">
      <alignment horizontal="right"/>
    </xf>
    <xf numFmtId="189" fontId="1" fillId="0" borderId="3" xfId="1" applyNumberFormat="1" applyFont="1" applyFill="1" applyBorder="1" applyAlignment="1">
      <alignment vertical="center"/>
    </xf>
    <xf numFmtId="196" fontId="1" fillId="0" borderId="4" xfId="0" applyNumberFormat="1" applyFont="1" applyBorder="1" applyAlignment="1">
      <alignment vertical="center"/>
    </xf>
    <xf numFmtId="187" fontId="39" fillId="0" borderId="0" xfId="1" applyNumberFormat="1" applyFont="1" applyFill="1"/>
    <xf numFmtId="187" fontId="39" fillId="0" borderId="0" xfId="0" applyNumberFormat="1" applyFont="1"/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88" fontId="1" fillId="0" borderId="0" xfId="1" applyFont="1" applyFill="1" applyBorder="1" applyAlignment="1">
      <alignment vertical="center"/>
    </xf>
    <xf numFmtId="188" fontId="39" fillId="0" borderId="0" xfId="1" applyFont="1" applyFill="1"/>
    <xf numFmtId="188" fontId="39" fillId="0" borderId="0" xfId="1" applyFont="1" applyFill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202" fontId="1" fillId="0" borderId="0" xfId="188" applyNumberFormat="1" applyFont="1" applyAlignment="1">
      <alignment horizontal="right" vertical="center"/>
    </xf>
    <xf numFmtId="203" fontId="39" fillId="0" borderId="4" xfId="188" applyNumberFormat="1" applyFont="1" applyBorder="1" applyAlignment="1">
      <alignment horizontal="right" vertical="center"/>
    </xf>
    <xf numFmtId="189" fontId="1" fillId="0" borderId="0" xfId="0" applyNumberFormat="1" applyFont="1"/>
    <xf numFmtId="187" fontId="1" fillId="0" borderId="0" xfId="1" applyNumberFormat="1" applyFont="1" applyFill="1" applyBorder="1"/>
    <xf numFmtId="187" fontId="1" fillId="0" borderId="0" xfId="1" applyNumberFormat="1" applyFont="1" applyFill="1"/>
    <xf numFmtId="189" fontId="1" fillId="0" borderId="18" xfId="1" applyNumberFormat="1" applyFont="1" applyFill="1" applyBorder="1" applyAlignment="1">
      <alignment vertical="center"/>
    </xf>
    <xf numFmtId="187" fontId="39" fillId="0" borderId="5" xfId="1" applyNumberFormat="1" applyFont="1" applyFill="1" applyBorder="1"/>
    <xf numFmtId="189" fontId="1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99" fontId="1" fillId="0" borderId="0" xfId="1" applyNumberFormat="1" applyFont="1" applyFill="1" applyAlignment="1"/>
    <xf numFmtId="200" fontId="1" fillId="0" borderId="0" xfId="1" applyNumberFormat="1" applyFont="1" applyFill="1" applyAlignment="1"/>
    <xf numFmtId="199" fontId="1" fillId="0" borderId="5" xfId="1" applyNumberFormat="1" applyFont="1" applyFill="1" applyBorder="1"/>
    <xf numFmtId="201" fontId="1" fillId="0" borderId="0" xfId="1" applyNumberFormat="1" applyFont="1" applyFill="1" applyAlignment="1"/>
    <xf numFmtId="199" fontId="1" fillId="0" borderId="0" xfId="0" applyNumberFormat="1" applyFont="1"/>
    <xf numFmtId="201" fontId="1" fillId="0" borderId="0" xfId="1" applyNumberFormat="1" applyFont="1" applyFill="1" applyBorder="1"/>
    <xf numFmtId="199" fontId="1" fillId="0" borderId="0" xfId="0" applyNumberFormat="1" applyFont="1" applyAlignment="1">
      <alignment horizontal="right"/>
    </xf>
    <xf numFmtId="49" fontId="1" fillId="0" borderId="18" xfId="0" applyNumberFormat="1" applyFont="1" applyBorder="1" applyAlignment="1">
      <alignment horizontal="center" vertical="center"/>
    </xf>
    <xf numFmtId="0" fontId="1" fillId="0" borderId="18" xfId="122" applyFont="1" applyBorder="1"/>
    <xf numFmtId="0" fontId="1" fillId="0" borderId="0" xfId="122" applyFont="1"/>
    <xf numFmtId="187" fontId="1" fillId="0" borderId="5" xfId="1" applyNumberFormat="1" applyFont="1" applyFill="1" applyBorder="1"/>
    <xf numFmtId="187" fontId="39" fillId="0" borderId="0" xfId="1" applyNumberFormat="1" applyFont="1" applyFill="1" applyBorder="1"/>
    <xf numFmtId="201" fontId="1" fillId="0" borderId="0" xfId="1" applyNumberFormat="1" applyFont="1" applyFill="1" applyBorder="1" applyAlignment="1">
      <alignment horizontal="right" vertical="center"/>
    </xf>
    <xf numFmtId="200" fontId="1" fillId="0" borderId="5" xfId="1" applyNumberFormat="1" applyFont="1" applyFill="1" applyBorder="1" applyAlignment="1"/>
    <xf numFmtId="199" fontId="1" fillId="0" borderId="4" xfId="0" applyNumberFormat="1" applyFont="1" applyBorder="1"/>
    <xf numFmtId="49" fontId="1" fillId="0" borderId="5" xfId="0" applyNumberFormat="1" applyFont="1" applyBorder="1" applyAlignment="1">
      <alignment horizontal="center" vertical="center"/>
    </xf>
    <xf numFmtId="195" fontId="1" fillId="0" borderId="1" xfId="171" applyNumberFormat="1" applyFont="1" applyBorder="1" applyAlignment="1">
      <alignment vertical="center"/>
    </xf>
    <xf numFmtId="189" fontId="40" fillId="0" borderId="0" xfId="1" applyNumberFormat="1" applyFont="1" applyFill="1" applyBorder="1" applyAlignment="1">
      <alignment vertical="center"/>
    </xf>
    <xf numFmtId="0" fontId="41" fillId="0" borderId="0" xfId="0" applyFont="1" applyAlignment="1">
      <alignment vertical="center"/>
    </xf>
    <xf numFmtId="204" fontId="39" fillId="0" borderId="4" xfId="1" applyNumberFormat="1" applyFont="1" applyFill="1" applyBorder="1" applyAlignment="1">
      <alignment horizontal="right" vertical="center"/>
    </xf>
    <xf numFmtId="187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95" fontId="38" fillId="0" borderId="0" xfId="171" applyNumberFormat="1" applyFont="1" applyAlignment="1">
      <alignment horizontal="center" vertical="center"/>
    </xf>
    <xf numFmtId="195" fontId="38" fillId="0" borderId="0" xfId="171" applyNumberFormat="1" applyFont="1" applyAlignment="1">
      <alignment vertical="center"/>
    </xf>
    <xf numFmtId="195" fontId="38" fillId="0" borderId="0" xfId="171" applyNumberFormat="1" applyFont="1" applyAlignment="1">
      <alignment horizontal="right" vertical="center"/>
    </xf>
    <xf numFmtId="0" fontId="1" fillId="0" borderId="0" xfId="188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88" fontId="1" fillId="0" borderId="0" xfId="1" applyFont="1" applyFill="1" applyAlignment="1"/>
    <xf numFmtId="187" fontId="1" fillId="0" borderId="0" xfId="1" applyNumberFormat="1" applyFont="1" applyFill="1" applyAlignment="1">
      <alignment horizontal="center"/>
    </xf>
    <xf numFmtId="188" fontId="1" fillId="0" borderId="0" xfId="1" applyFont="1"/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horizontal="center"/>
    </xf>
    <xf numFmtId="0" fontId="1" fillId="0" borderId="18" xfId="0" applyFont="1" applyBorder="1" applyAlignment="1">
      <alignment vertical="center"/>
    </xf>
    <xf numFmtId="188" fontId="1" fillId="0" borderId="0" xfId="1" applyFont="1" applyFill="1"/>
    <xf numFmtId="199" fontId="5" fillId="0" borderId="0" xfId="0" applyNumberFormat="1" applyFont="1" applyAlignment="1">
      <alignment horizontal="center"/>
    </xf>
    <xf numFmtId="189" fontId="1" fillId="0" borderId="0" xfId="1" applyNumberFormat="1" applyFont="1" applyFill="1" applyAlignment="1">
      <alignment horizontal="right"/>
    </xf>
    <xf numFmtId="189" fontId="1" fillId="0" borderId="5" xfId="1" applyNumberFormat="1" applyFont="1" applyFill="1" applyBorder="1" applyAlignment="1">
      <alignment vertical="center"/>
    </xf>
    <xf numFmtId="195" fontId="1" fillId="0" borderId="5" xfId="171" applyNumberFormat="1" applyFont="1" applyBorder="1" applyAlignment="1">
      <alignment vertical="center"/>
    </xf>
    <xf numFmtId="187" fontId="39" fillId="0" borderId="5" xfId="0" applyNumberFormat="1" applyFont="1" applyBorder="1"/>
    <xf numFmtId="199" fontId="1" fillId="0" borderId="5" xfId="0" applyNumberFormat="1" applyFont="1" applyBorder="1" applyAlignment="1">
      <alignment horizontal="right"/>
    </xf>
    <xf numFmtId="0" fontId="39" fillId="0" borderId="0" xfId="0" applyFont="1" applyAlignment="1">
      <alignment vertical="center"/>
    </xf>
    <xf numFmtId="188" fontId="1" fillId="0" borderId="0" xfId="1" applyFont="1" applyAlignment="1">
      <alignment horizontal="right"/>
    </xf>
    <xf numFmtId="188" fontId="1" fillId="0" borderId="1" xfId="1" applyFont="1" applyFill="1" applyBorder="1" applyAlignment="1">
      <alignment vertical="center"/>
    </xf>
    <xf numFmtId="188" fontId="1" fillId="0" borderId="5" xfId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122" applyFont="1" applyBorder="1" applyAlignment="1">
      <alignment horizontal="center"/>
    </xf>
    <xf numFmtId="0" fontId="1" fillId="0" borderId="5" xfId="171" applyFont="1" applyBorder="1" applyAlignment="1">
      <alignment horizontal="right" vertical="center"/>
    </xf>
    <xf numFmtId="195" fontId="1" fillId="0" borderId="2" xfId="17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107" applyFont="1" applyAlignment="1">
      <alignment horizontal="left" vertical="top" indent="1"/>
    </xf>
  </cellXfs>
  <cellStyles count="189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การคำนวณ 2" xfId="162"/>
    <cellStyle name="ข้อความเตือน 2" xfId="163"/>
    <cellStyle name="ข้อความอธิบาย 2" xfId="164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ชื่อเรื่อง 2" xfId="165"/>
    <cellStyle name="เซลล์ตรวจสอบ 2" xfId="157"/>
    <cellStyle name="เซลล์ที่มีการเชื่อมโยง 2" xfId="158"/>
    <cellStyle name="ดี 2" xfId="166"/>
    <cellStyle name="ปกติ 2" xfId="167"/>
    <cellStyle name="ปกติ 2 2" xfId="168"/>
    <cellStyle name="ปกติ 3" xfId="169"/>
    <cellStyle name="ปกติ 4" xfId="170"/>
    <cellStyle name="ปกติ 5" xfId="171"/>
    <cellStyle name="ปกติ_USCT2" xfId="188"/>
    <cellStyle name="ป้อนค่า 2" xfId="172"/>
    <cellStyle name="ปานกลาง 2" xfId="173"/>
    <cellStyle name="เปอร์เซ็นต์ 2" xfId="159"/>
    <cellStyle name="ผลรวม 2" xfId="174"/>
    <cellStyle name="แย่ 2" xfId="160"/>
    <cellStyle name="ส่วนที่ถูกเน้น1 2" xfId="175"/>
    <cellStyle name="ส่วนที่ถูกเน้น2 2" xfId="176"/>
    <cellStyle name="ส่วนที่ถูกเน้น3 2" xfId="177"/>
    <cellStyle name="ส่วนที่ถูกเน้น4 2" xfId="178"/>
    <cellStyle name="ส่วนที่ถูกเน้น5 2" xfId="179"/>
    <cellStyle name="ส่วนที่ถูกเน้น6 2" xfId="180"/>
    <cellStyle name="แสดงผล 2" xfId="161"/>
    <cellStyle name="หมายเหตุ 2" xfId="181"/>
    <cellStyle name="หมายเหตุ 3" xfId="182"/>
    <cellStyle name="หมายเหตุ 4" xfId="183"/>
    <cellStyle name="หัวเรื่อง 1 2" xfId="184"/>
    <cellStyle name="หัวเรื่อง 2 2" xfId="185"/>
    <cellStyle name="หัวเรื่อง 3 2" xfId="186"/>
    <cellStyle name="หัวเรื่อง 4 2" xfId="187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58"/>
  <sheetViews>
    <sheetView view="pageBreakPreview" topLeftCell="A61" zoomScale="92" zoomScaleNormal="70" zoomScaleSheetLayoutView="80" workbookViewId="0">
      <selection activeCell="I60" sqref="I60"/>
    </sheetView>
  </sheetViews>
  <sheetFormatPr defaultColWidth="9.28515625" defaultRowHeight="16.5" customHeight="1"/>
  <cols>
    <col min="1" max="1" width="3.42578125" style="1" customWidth="1"/>
    <col min="2" max="2" width="3" style="1" customWidth="1"/>
    <col min="3" max="3" width="1.7109375" style="1" customWidth="1"/>
    <col min="4" max="4" width="37.7109375" style="1" customWidth="1"/>
    <col min="5" max="5" width="6.7109375" style="1" customWidth="1"/>
    <col min="6" max="6" width="1" style="1" customWidth="1"/>
    <col min="7" max="7" width="15.28515625" style="3" customWidth="1"/>
    <col min="8" max="8" width="1" style="1" customWidth="1"/>
    <col min="9" max="9" width="15.28515625" style="1" customWidth="1"/>
    <col min="10" max="10" width="1" style="1" customWidth="1"/>
    <col min="11" max="11" width="15.28515625" style="1" customWidth="1"/>
    <col min="12" max="12" width="1" style="1" customWidth="1"/>
    <col min="13" max="13" width="15.28515625" style="1" customWidth="1"/>
    <col min="14" max="14" width="13.28515625" style="2" bestFit="1" customWidth="1"/>
    <col min="15" max="16384" width="9.28515625" style="1"/>
  </cols>
  <sheetData>
    <row r="1" spans="1:13" ht="21">
      <c r="A1" s="26" t="s">
        <v>132</v>
      </c>
      <c r="B1" s="12"/>
      <c r="C1" s="12"/>
      <c r="D1" s="12"/>
      <c r="E1" s="17"/>
      <c r="G1" s="1"/>
    </row>
    <row r="2" spans="1:13" ht="21">
      <c r="A2" s="26" t="s">
        <v>14</v>
      </c>
      <c r="B2" s="26"/>
      <c r="C2" s="26"/>
      <c r="D2" s="26"/>
      <c r="E2" s="17"/>
      <c r="G2" s="1"/>
    </row>
    <row r="3" spans="1:13" ht="21">
      <c r="A3" s="34" t="s">
        <v>161</v>
      </c>
      <c r="B3" s="34"/>
      <c r="C3" s="34"/>
      <c r="D3" s="34"/>
      <c r="E3" s="17"/>
      <c r="G3" s="1"/>
    </row>
    <row r="4" spans="1:13" ht="21">
      <c r="A4" s="21"/>
      <c r="B4" s="21"/>
      <c r="C4" s="21"/>
      <c r="D4" s="21"/>
      <c r="E4" s="17"/>
      <c r="G4" s="33"/>
      <c r="H4" s="33"/>
      <c r="I4" s="33"/>
      <c r="J4" s="33"/>
      <c r="K4" s="33"/>
      <c r="L4" s="33"/>
      <c r="M4" s="32" t="s">
        <v>114</v>
      </c>
    </row>
    <row r="5" spans="1:13" ht="21">
      <c r="E5" s="17"/>
      <c r="F5" s="17"/>
      <c r="G5" s="147" t="s">
        <v>12</v>
      </c>
      <c r="H5" s="147"/>
      <c r="I5" s="147"/>
      <c r="J5" s="135"/>
      <c r="K5" s="147" t="s">
        <v>11</v>
      </c>
      <c r="L5" s="147"/>
      <c r="M5" s="147"/>
    </row>
    <row r="6" spans="1:13" ht="21">
      <c r="F6" s="17"/>
      <c r="G6" s="108" t="s">
        <v>160</v>
      </c>
      <c r="H6" s="10"/>
      <c r="I6" s="108" t="s">
        <v>142</v>
      </c>
      <c r="J6" s="17"/>
      <c r="K6" s="19" t="s">
        <v>160</v>
      </c>
      <c r="L6" s="10"/>
      <c r="M6" s="19" t="s">
        <v>142</v>
      </c>
    </row>
    <row r="7" spans="1:13" ht="21">
      <c r="E7" s="86" t="s">
        <v>9</v>
      </c>
      <c r="F7" s="17"/>
      <c r="G7" s="116" t="s">
        <v>146</v>
      </c>
      <c r="H7" s="10"/>
      <c r="I7" s="116" t="s">
        <v>146</v>
      </c>
      <c r="J7" s="17"/>
      <c r="K7" s="116" t="s">
        <v>146</v>
      </c>
      <c r="L7" s="10"/>
      <c r="M7" s="116" t="s">
        <v>146</v>
      </c>
    </row>
    <row r="8" spans="1:13" ht="21">
      <c r="A8" s="35" t="s">
        <v>22</v>
      </c>
      <c r="B8" s="35"/>
      <c r="C8" s="35"/>
      <c r="D8" s="35"/>
      <c r="E8" s="29"/>
      <c r="F8" s="29"/>
      <c r="G8" s="1"/>
      <c r="H8" s="29"/>
      <c r="I8" s="29"/>
      <c r="J8" s="29"/>
      <c r="L8" s="29"/>
      <c r="M8" s="29"/>
    </row>
    <row r="9" spans="1:13" ht="21">
      <c r="A9" s="12" t="s">
        <v>21</v>
      </c>
      <c r="B9" s="11"/>
      <c r="C9" s="11"/>
      <c r="D9" s="11"/>
      <c r="E9" s="29"/>
      <c r="F9" s="29"/>
      <c r="G9" s="1"/>
      <c r="H9" s="29"/>
      <c r="I9" s="40"/>
      <c r="J9" s="40"/>
      <c r="L9" s="40"/>
      <c r="M9" s="40"/>
    </row>
    <row r="10" spans="1:13" ht="21">
      <c r="A10" s="20"/>
      <c r="B10" s="20" t="s">
        <v>20</v>
      </c>
      <c r="C10" s="27"/>
      <c r="D10" s="27"/>
      <c r="E10" s="134">
        <v>6</v>
      </c>
      <c r="F10" s="29"/>
      <c r="G10" s="101">
        <v>50505934</v>
      </c>
      <c r="H10" s="7"/>
      <c r="I10" s="101">
        <v>219708679</v>
      </c>
      <c r="J10" s="7"/>
      <c r="K10" s="101">
        <v>24340411</v>
      </c>
      <c r="L10" s="7"/>
      <c r="M10" s="101">
        <v>193729860</v>
      </c>
    </row>
    <row r="11" spans="1:13" ht="21">
      <c r="A11" s="20"/>
      <c r="B11" s="20" t="s">
        <v>167</v>
      </c>
      <c r="C11" s="27"/>
      <c r="D11" s="27"/>
      <c r="E11" s="134"/>
      <c r="F11" s="29"/>
      <c r="G11" s="101">
        <v>100000000</v>
      </c>
      <c r="H11" s="7"/>
      <c r="I11" s="130">
        <v>0</v>
      </c>
      <c r="J11" s="88"/>
      <c r="K11" s="65">
        <v>100000000</v>
      </c>
      <c r="L11" s="88"/>
      <c r="M11" s="130">
        <v>0</v>
      </c>
    </row>
    <row r="12" spans="1:13" ht="21">
      <c r="A12" s="20"/>
      <c r="B12" s="20" t="s">
        <v>85</v>
      </c>
      <c r="C12" s="27"/>
      <c r="D12" s="27"/>
      <c r="E12" s="134">
        <v>8</v>
      </c>
      <c r="F12" s="29"/>
      <c r="G12" s="102">
        <v>6005161</v>
      </c>
      <c r="H12" s="7"/>
      <c r="I12" s="102">
        <v>16084630</v>
      </c>
      <c r="J12" s="7"/>
      <c r="K12" s="102">
        <v>0</v>
      </c>
      <c r="L12" s="7"/>
      <c r="M12" s="102">
        <v>349567</v>
      </c>
    </row>
    <row r="13" spans="1:13" ht="21">
      <c r="A13" s="20"/>
      <c r="B13" s="20" t="s">
        <v>19</v>
      </c>
      <c r="C13" s="27"/>
      <c r="D13" s="27"/>
      <c r="E13" s="134" t="s">
        <v>168</v>
      </c>
      <c r="F13" s="29"/>
      <c r="G13" s="101">
        <v>86493436</v>
      </c>
      <c r="H13" s="7"/>
      <c r="I13" s="101">
        <v>141490293</v>
      </c>
      <c r="J13" s="7"/>
      <c r="K13" s="101">
        <v>159611145</v>
      </c>
      <c r="L13" s="7"/>
      <c r="M13" s="101">
        <v>210880029</v>
      </c>
    </row>
    <row r="14" spans="1:13" ht="21">
      <c r="A14" s="20"/>
      <c r="B14" s="20" t="s">
        <v>58</v>
      </c>
      <c r="C14" s="39"/>
      <c r="D14" s="39"/>
      <c r="E14" s="134">
        <v>10</v>
      </c>
      <c r="F14" s="29"/>
      <c r="G14" s="101">
        <v>295717456</v>
      </c>
      <c r="H14" s="7"/>
      <c r="I14" s="101">
        <v>350274093</v>
      </c>
      <c r="J14" s="7"/>
      <c r="K14" s="101">
        <v>1061441</v>
      </c>
      <c r="L14" s="7"/>
      <c r="M14" s="101">
        <v>3149799</v>
      </c>
    </row>
    <row r="15" spans="1:13" ht="21">
      <c r="A15" s="20"/>
      <c r="B15" s="20" t="s">
        <v>192</v>
      </c>
      <c r="C15" s="39"/>
      <c r="D15" s="39"/>
      <c r="E15" s="134">
        <v>11</v>
      </c>
      <c r="F15" s="29"/>
      <c r="G15" s="104">
        <v>10000000</v>
      </c>
      <c r="H15" s="7"/>
      <c r="I15" s="104">
        <v>7728000</v>
      </c>
      <c r="J15" s="7"/>
      <c r="K15" s="101">
        <v>720000000</v>
      </c>
      <c r="L15" s="7"/>
      <c r="M15" s="101">
        <v>702318360</v>
      </c>
    </row>
    <row r="16" spans="1:13" ht="21">
      <c r="A16" s="20"/>
      <c r="B16" s="20" t="s">
        <v>18</v>
      </c>
      <c r="C16" s="27"/>
      <c r="D16" s="27"/>
      <c r="E16" s="134">
        <v>12</v>
      </c>
      <c r="G16" s="101">
        <v>24512880</v>
      </c>
      <c r="H16" s="7"/>
      <c r="I16" s="101">
        <v>24893027</v>
      </c>
      <c r="J16" s="7"/>
      <c r="K16" s="101">
        <v>825927</v>
      </c>
      <c r="L16" s="7"/>
      <c r="M16" s="101">
        <v>825927</v>
      </c>
    </row>
    <row r="17" spans="1:15" ht="21">
      <c r="A17" s="20"/>
      <c r="B17" s="20" t="s">
        <v>158</v>
      </c>
      <c r="C17" s="27"/>
      <c r="D17" s="27"/>
      <c r="E17" s="18"/>
      <c r="G17" s="101">
        <v>120916520</v>
      </c>
      <c r="H17" s="7"/>
      <c r="I17" s="101">
        <v>8485000</v>
      </c>
      <c r="J17" s="7"/>
      <c r="K17" s="104">
        <v>110349000</v>
      </c>
      <c r="L17" s="7"/>
      <c r="M17" s="104">
        <v>0</v>
      </c>
    </row>
    <row r="18" spans="1:15" ht="21">
      <c r="A18" s="20"/>
      <c r="B18" s="20" t="s">
        <v>59</v>
      </c>
      <c r="C18" s="27"/>
      <c r="D18" s="27"/>
      <c r="E18" s="36"/>
      <c r="F18" s="29"/>
      <c r="G18" s="103">
        <v>105238569</v>
      </c>
      <c r="H18" s="7"/>
      <c r="I18" s="103">
        <v>104863624</v>
      </c>
      <c r="J18" s="7">
        <v>11062</v>
      </c>
      <c r="K18" s="103">
        <v>20552494</v>
      </c>
      <c r="L18" s="7"/>
      <c r="M18" s="103">
        <v>18775635</v>
      </c>
    </row>
    <row r="19" spans="1:15" ht="21">
      <c r="B19" s="11"/>
      <c r="D19" s="1" t="s">
        <v>147</v>
      </c>
      <c r="E19" s="36"/>
      <c r="F19" s="8"/>
      <c r="G19" s="16">
        <f>SUM(G10:G18)</f>
        <v>799389956</v>
      </c>
      <c r="H19" s="7"/>
      <c r="I19" s="16">
        <f>SUM(I10:I18)</f>
        <v>873527346</v>
      </c>
      <c r="J19" s="7"/>
      <c r="K19" s="16">
        <f>SUM(K10:K18)</f>
        <v>1136740418</v>
      </c>
      <c r="L19" s="7"/>
      <c r="M19" s="16">
        <f>SUM(M10:M18)</f>
        <v>1130029177</v>
      </c>
      <c r="O19" s="38"/>
    </row>
    <row r="20" spans="1:15" ht="21">
      <c r="A20" s="9"/>
      <c r="B20" s="9"/>
      <c r="C20" s="9"/>
      <c r="D20" s="9"/>
      <c r="E20" s="36"/>
      <c r="F20" s="8"/>
      <c r="G20" s="8"/>
      <c r="H20" s="7"/>
      <c r="I20" s="8"/>
      <c r="J20" s="7"/>
      <c r="K20" s="8"/>
      <c r="L20" s="7"/>
      <c r="M20" s="8"/>
    </row>
    <row r="21" spans="1:15" ht="21">
      <c r="A21" s="12" t="s">
        <v>17</v>
      </c>
      <c r="B21" s="11"/>
      <c r="C21" s="11"/>
      <c r="D21" s="11"/>
      <c r="E21" s="37"/>
      <c r="F21" s="8"/>
      <c r="G21" s="8"/>
      <c r="H21" s="7"/>
      <c r="I21" s="8"/>
      <c r="J21" s="7"/>
      <c r="K21" s="8"/>
      <c r="L21" s="7"/>
      <c r="M21" s="8"/>
    </row>
    <row r="22" spans="1:15" ht="21">
      <c r="B22" s="28" t="s">
        <v>100</v>
      </c>
      <c r="C22" s="27"/>
      <c r="D22" s="27"/>
      <c r="E22" s="134" t="s">
        <v>171</v>
      </c>
      <c r="F22" s="8"/>
      <c r="G22" s="104">
        <v>0</v>
      </c>
      <c r="H22" s="7"/>
      <c r="I22" s="104">
        <v>0</v>
      </c>
      <c r="J22" s="7"/>
      <c r="K22" s="105">
        <v>100000000</v>
      </c>
      <c r="L22" s="7"/>
      <c r="M22" s="105">
        <v>100000000</v>
      </c>
    </row>
    <row r="23" spans="1:15" ht="21">
      <c r="B23" s="28" t="s">
        <v>170</v>
      </c>
      <c r="C23" s="27"/>
      <c r="D23" s="27"/>
      <c r="E23" s="134" t="s">
        <v>172</v>
      </c>
      <c r="F23" s="8"/>
      <c r="G23" s="104">
        <v>0</v>
      </c>
      <c r="H23" s="7"/>
      <c r="I23" s="104">
        <v>0</v>
      </c>
      <c r="J23" s="7"/>
      <c r="K23" s="136">
        <v>0</v>
      </c>
      <c r="L23" s="7"/>
      <c r="M23" s="132">
        <v>0</v>
      </c>
    </row>
    <row r="24" spans="1:15" ht="21">
      <c r="B24" s="28" t="s">
        <v>97</v>
      </c>
      <c r="C24" s="27"/>
      <c r="D24" s="27"/>
      <c r="E24" s="134">
        <v>15</v>
      </c>
      <c r="F24" s="8"/>
      <c r="G24" s="105">
        <v>1542227</v>
      </c>
      <c r="H24" s="7"/>
      <c r="I24" s="105">
        <v>2339066</v>
      </c>
      <c r="J24" s="7"/>
      <c r="K24" s="105">
        <v>119098</v>
      </c>
      <c r="L24" s="7"/>
      <c r="M24" s="105">
        <v>233626</v>
      </c>
    </row>
    <row r="25" spans="1:15" ht="21">
      <c r="B25" s="28" t="s">
        <v>122</v>
      </c>
      <c r="C25" s="27"/>
      <c r="D25" s="27"/>
      <c r="E25" s="134">
        <v>16.100000000000001</v>
      </c>
      <c r="F25" s="8"/>
      <c r="G25" s="105">
        <v>14746960</v>
      </c>
      <c r="H25" s="7"/>
      <c r="I25" s="105">
        <v>13449060</v>
      </c>
      <c r="J25" s="7"/>
      <c r="K25" s="105">
        <v>2099598</v>
      </c>
      <c r="L25" s="7"/>
      <c r="M25" s="105">
        <v>95098</v>
      </c>
    </row>
    <row r="26" spans="1:15" ht="21">
      <c r="B26" s="28" t="s">
        <v>60</v>
      </c>
      <c r="C26" s="27"/>
      <c r="D26" s="27"/>
      <c r="E26" s="134">
        <v>17</v>
      </c>
      <c r="F26" s="8"/>
      <c r="G26" s="105">
        <v>5448276</v>
      </c>
      <c r="H26" s="7"/>
      <c r="I26" s="105">
        <v>5503225</v>
      </c>
      <c r="J26" s="7"/>
      <c r="K26" s="105">
        <v>5380076</v>
      </c>
      <c r="L26" s="7"/>
      <c r="M26" s="105">
        <v>5383391</v>
      </c>
      <c r="O26" s="5"/>
    </row>
    <row r="27" spans="1:15" ht="21">
      <c r="B27" s="28" t="s">
        <v>126</v>
      </c>
      <c r="C27" s="27"/>
      <c r="D27" s="27"/>
      <c r="E27" s="134">
        <v>18</v>
      </c>
      <c r="F27" s="8"/>
      <c r="G27" s="104">
        <v>611929</v>
      </c>
      <c r="H27" s="7"/>
      <c r="I27" s="104">
        <v>462120</v>
      </c>
      <c r="J27" s="7"/>
      <c r="K27" s="102">
        <v>0</v>
      </c>
      <c r="L27" s="7"/>
      <c r="M27" s="102">
        <v>0</v>
      </c>
      <c r="O27" s="5"/>
    </row>
    <row r="28" spans="1:15" ht="21">
      <c r="B28" s="28" t="s">
        <v>61</v>
      </c>
      <c r="C28" s="27"/>
      <c r="D28" s="27"/>
      <c r="E28" s="134">
        <v>19</v>
      </c>
      <c r="F28" s="8"/>
      <c r="G28" s="106">
        <v>79963459</v>
      </c>
      <c r="H28" s="7"/>
      <c r="I28" s="106">
        <v>93366501</v>
      </c>
      <c r="J28" s="7"/>
      <c r="K28" s="102">
        <v>79963460</v>
      </c>
      <c r="L28" s="7"/>
      <c r="M28" s="102">
        <v>93366501</v>
      </c>
      <c r="O28" s="5"/>
    </row>
    <row r="29" spans="1:15" ht="21">
      <c r="A29" s="11"/>
      <c r="B29" s="28" t="s">
        <v>16</v>
      </c>
      <c r="C29" s="27"/>
      <c r="D29" s="27"/>
      <c r="E29" s="36"/>
      <c r="F29" s="8"/>
      <c r="G29" s="105">
        <v>287006</v>
      </c>
      <c r="H29" s="7"/>
      <c r="I29" s="105">
        <v>287006</v>
      </c>
      <c r="J29" s="7"/>
      <c r="K29" s="105">
        <v>203600</v>
      </c>
      <c r="L29" s="7"/>
      <c r="M29" s="105">
        <v>203600</v>
      </c>
    </row>
    <row r="30" spans="1:15" ht="21">
      <c r="A30" s="11"/>
      <c r="B30" s="11"/>
      <c r="D30" s="1" t="s">
        <v>148</v>
      </c>
      <c r="E30" s="36"/>
      <c r="F30" s="8"/>
      <c r="G30" s="16">
        <f>SUM(G22:G29)</f>
        <v>102599857</v>
      </c>
      <c r="H30" s="7"/>
      <c r="I30" s="16">
        <f>SUM(I22:I29)</f>
        <v>115406978</v>
      </c>
      <c r="J30" s="7"/>
      <c r="K30" s="16">
        <f>SUM(K22:K29)</f>
        <v>187765832</v>
      </c>
      <c r="L30" s="7"/>
      <c r="M30" s="16">
        <f>SUM(M22:M29)</f>
        <v>199282216</v>
      </c>
    </row>
    <row r="31" spans="1:15" ht="21.75" thickBot="1">
      <c r="A31" s="11"/>
      <c r="B31" s="12" t="s">
        <v>15</v>
      </c>
      <c r="C31" s="11"/>
      <c r="D31" s="11"/>
      <c r="E31" s="24"/>
      <c r="G31" s="13">
        <f>G19+G30</f>
        <v>901989813</v>
      </c>
      <c r="H31" s="7"/>
      <c r="I31" s="13">
        <f>I19+I30</f>
        <v>988934324</v>
      </c>
      <c r="J31" s="7"/>
      <c r="K31" s="13">
        <f>K19+K30</f>
        <v>1324506250</v>
      </c>
      <c r="L31" s="7"/>
      <c r="M31" s="13">
        <f>M19+M30</f>
        <v>1329311393</v>
      </c>
    </row>
    <row r="32" spans="1:15" ht="21.75" thickTop="1">
      <c r="E32" s="17"/>
      <c r="G32" s="1"/>
    </row>
    <row r="33" spans="1:13" ht="21">
      <c r="A33" s="26" t="s">
        <v>132</v>
      </c>
      <c r="B33" s="35"/>
      <c r="C33" s="35"/>
      <c r="D33" s="35"/>
      <c r="E33" s="17"/>
      <c r="F33" s="17"/>
      <c r="G33" s="1"/>
    </row>
    <row r="34" spans="1:13" ht="21">
      <c r="A34" s="26" t="s">
        <v>152</v>
      </c>
      <c r="B34" s="26"/>
      <c r="C34" s="26"/>
      <c r="D34" s="26"/>
      <c r="E34" s="17"/>
      <c r="F34" s="17"/>
      <c r="G34" s="1"/>
    </row>
    <row r="35" spans="1:13" ht="21">
      <c r="A35" s="34" t="s">
        <v>161</v>
      </c>
      <c r="B35" s="12"/>
      <c r="C35" s="12"/>
      <c r="D35" s="12"/>
      <c r="E35" s="17"/>
      <c r="F35" s="17"/>
      <c r="G35" s="1"/>
    </row>
    <row r="36" spans="1:13" ht="21">
      <c r="A36" s="21"/>
      <c r="B36" s="21"/>
      <c r="C36" s="21"/>
      <c r="D36" s="21"/>
      <c r="E36" s="17"/>
      <c r="F36" s="17"/>
      <c r="G36" s="33"/>
      <c r="H36" s="33"/>
      <c r="I36" s="33"/>
      <c r="J36" s="33"/>
      <c r="K36" s="33"/>
      <c r="L36" s="33"/>
      <c r="M36" s="32" t="s">
        <v>114</v>
      </c>
    </row>
    <row r="37" spans="1:13" ht="21">
      <c r="E37" s="17"/>
      <c r="F37" s="17"/>
      <c r="G37" s="147" t="s">
        <v>12</v>
      </c>
      <c r="H37" s="147"/>
      <c r="I37" s="147"/>
      <c r="J37" s="147"/>
      <c r="K37" s="147" t="s">
        <v>11</v>
      </c>
      <c r="L37" s="147"/>
      <c r="M37" s="147"/>
    </row>
    <row r="38" spans="1:13" ht="21">
      <c r="F38" s="17"/>
      <c r="G38" s="108" t="s">
        <v>160</v>
      </c>
      <c r="H38" s="10"/>
      <c r="I38" s="108" t="s">
        <v>142</v>
      </c>
      <c r="J38" s="17"/>
      <c r="K38" s="19" t="s">
        <v>160</v>
      </c>
      <c r="L38" s="10"/>
      <c r="M38" s="19" t="s">
        <v>142</v>
      </c>
    </row>
    <row r="39" spans="1:13" ht="21">
      <c r="E39" s="86" t="s">
        <v>9</v>
      </c>
      <c r="F39" s="17"/>
      <c r="G39" s="116" t="s">
        <v>146</v>
      </c>
      <c r="H39" s="10"/>
      <c r="I39" s="116" t="s">
        <v>146</v>
      </c>
      <c r="J39" s="17"/>
      <c r="K39" s="116" t="s">
        <v>146</v>
      </c>
      <c r="L39" s="10"/>
      <c r="M39" s="116" t="s">
        <v>146</v>
      </c>
    </row>
    <row r="40" spans="1:13" ht="21">
      <c r="A40" s="12" t="s">
        <v>7</v>
      </c>
      <c r="B40" s="31"/>
      <c r="C40" s="31"/>
      <c r="D40" s="31"/>
      <c r="E40" s="29"/>
      <c r="F40" s="29"/>
      <c r="G40" s="1"/>
      <c r="H40" s="29"/>
      <c r="I40" s="29"/>
      <c r="J40" s="30"/>
      <c r="L40" s="30"/>
      <c r="M40" s="29"/>
    </row>
    <row r="41" spans="1:13" ht="21">
      <c r="A41" s="12" t="s">
        <v>6</v>
      </c>
      <c r="B41" s="12"/>
      <c r="C41" s="12"/>
      <c r="D41" s="12"/>
      <c r="E41" s="29"/>
      <c r="F41" s="29"/>
      <c r="G41" s="1"/>
      <c r="H41" s="29"/>
      <c r="I41" s="29"/>
      <c r="J41" s="30"/>
      <c r="K41" s="29"/>
    </row>
    <row r="42" spans="1:13" ht="21">
      <c r="A42" s="12"/>
      <c r="B42" s="28" t="s">
        <v>120</v>
      </c>
      <c r="C42" s="12"/>
      <c r="D42" s="12"/>
      <c r="E42" s="29"/>
      <c r="F42" s="29"/>
      <c r="G42" s="1"/>
    </row>
    <row r="43" spans="1:13" ht="21">
      <c r="A43" s="12"/>
      <c r="B43" s="28"/>
      <c r="C43" s="1" t="s">
        <v>121</v>
      </c>
      <c r="D43" s="12"/>
      <c r="E43" s="29"/>
      <c r="F43" s="29"/>
      <c r="G43" s="106">
        <v>0</v>
      </c>
      <c r="H43" s="29"/>
      <c r="I43" s="106">
        <v>59853</v>
      </c>
      <c r="J43" s="30"/>
      <c r="K43" s="138">
        <v>0</v>
      </c>
      <c r="M43" s="107">
        <v>4656</v>
      </c>
    </row>
    <row r="44" spans="1:13" ht="21">
      <c r="B44" s="28" t="s">
        <v>70</v>
      </c>
      <c r="C44" s="27"/>
      <c r="D44" s="27"/>
      <c r="E44" s="134" t="s">
        <v>169</v>
      </c>
      <c r="F44" s="10"/>
      <c r="G44" s="107">
        <v>86922445</v>
      </c>
      <c r="H44" s="7"/>
      <c r="I44" s="107">
        <v>143956990</v>
      </c>
      <c r="J44" s="7"/>
      <c r="K44" s="138">
        <v>37846135</v>
      </c>
      <c r="L44" s="7"/>
      <c r="M44" s="107">
        <v>35034551</v>
      </c>
    </row>
    <row r="45" spans="1:13" ht="21">
      <c r="B45" s="28" t="s">
        <v>77</v>
      </c>
      <c r="C45" s="27"/>
      <c r="D45" s="27"/>
      <c r="E45" s="134" t="s">
        <v>173</v>
      </c>
      <c r="F45" s="10"/>
      <c r="G45" s="107">
        <v>105416868</v>
      </c>
      <c r="H45" s="7"/>
      <c r="I45" s="107">
        <v>138280605</v>
      </c>
      <c r="J45" s="7"/>
      <c r="K45" s="138">
        <v>12402102</v>
      </c>
      <c r="L45" s="7"/>
      <c r="M45" s="107">
        <v>17155742</v>
      </c>
    </row>
    <row r="46" spans="1:13" ht="21">
      <c r="B46" s="28" t="s">
        <v>78</v>
      </c>
      <c r="D46" s="27"/>
      <c r="E46" s="134">
        <v>16.2</v>
      </c>
      <c r="F46" s="10"/>
      <c r="G46" s="102">
        <v>7991551</v>
      </c>
      <c r="H46" s="7"/>
      <c r="I46" s="102">
        <v>9521708</v>
      </c>
      <c r="J46" s="7"/>
      <c r="K46" s="65">
        <v>431484</v>
      </c>
      <c r="L46" s="7"/>
      <c r="M46" s="102">
        <v>107165</v>
      </c>
    </row>
    <row r="47" spans="1:13" ht="21">
      <c r="B47" s="28" t="s">
        <v>79</v>
      </c>
      <c r="C47" s="27"/>
      <c r="D47" s="27"/>
      <c r="E47" s="137">
        <v>22</v>
      </c>
      <c r="F47" s="10"/>
      <c r="G47" s="65">
        <v>58536499</v>
      </c>
      <c r="H47" s="7"/>
      <c r="I47" s="65">
        <v>61652384</v>
      </c>
      <c r="J47" s="7"/>
      <c r="K47" s="65">
        <v>44750818</v>
      </c>
      <c r="L47" s="7"/>
      <c r="M47" s="102">
        <v>45031703</v>
      </c>
    </row>
    <row r="48" spans="1:13" ht="21">
      <c r="B48" s="11"/>
      <c r="D48" s="1" t="s">
        <v>149</v>
      </c>
      <c r="F48" s="19"/>
      <c r="G48" s="16">
        <f>SUM(G43:G47)</f>
        <v>258867363</v>
      </c>
      <c r="H48" s="7"/>
      <c r="I48" s="16">
        <f>SUM(I43:I47)</f>
        <v>353471540</v>
      </c>
      <c r="J48" s="7"/>
      <c r="K48" s="16">
        <f>SUM(K43:K47)</f>
        <v>95430539</v>
      </c>
      <c r="L48" s="7"/>
      <c r="M48" s="16">
        <f>SUM(M43:M47)</f>
        <v>97333817</v>
      </c>
    </row>
    <row r="49" spans="1:15" ht="21">
      <c r="A49" s="11"/>
      <c r="B49" s="11"/>
      <c r="C49" s="11"/>
      <c r="D49" s="11"/>
      <c r="E49" s="123"/>
      <c r="F49" s="19"/>
      <c r="G49" s="8"/>
      <c r="H49" s="7"/>
      <c r="I49" s="8"/>
      <c r="J49" s="7"/>
      <c r="K49" s="8"/>
      <c r="L49" s="7"/>
      <c r="M49" s="8"/>
    </row>
    <row r="50" spans="1:15" ht="21">
      <c r="A50" s="26" t="s">
        <v>5</v>
      </c>
      <c r="B50" s="26"/>
      <c r="C50" s="26"/>
      <c r="D50" s="26"/>
      <c r="E50" s="123"/>
      <c r="F50" s="19"/>
      <c r="G50" s="8"/>
      <c r="H50" s="7"/>
      <c r="I50" s="8"/>
      <c r="J50" s="7"/>
      <c r="K50" s="8"/>
      <c r="L50" s="7"/>
      <c r="M50" s="8"/>
    </row>
    <row r="51" spans="1:15" ht="21">
      <c r="A51" s="26"/>
      <c r="B51" s="25" t="s">
        <v>111</v>
      </c>
      <c r="C51" s="26"/>
      <c r="D51" s="26"/>
      <c r="E51" s="134">
        <v>16.2</v>
      </c>
      <c r="F51" s="19"/>
      <c r="G51" s="102">
        <v>6420185</v>
      </c>
      <c r="H51" s="7"/>
      <c r="I51" s="102">
        <v>4669854</v>
      </c>
      <c r="J51" s="7"/>
      <c r="K51" s="102">
        <v>1696915</v>
      </c>
      <c r="L51" s="7"/>
      <c r="M51" s="102">
        <v>0</v>
      </c>
    </row>
    <row r="52" spans="1:15" ht="21">
      <c r="B52" s="1" t="s">
        <v>80</v>
      </c>
      <c r="C52" s="27"/>
      <c r="D52" s="27"/>
      <c r="E52" s="18"/>
      <c r="F52" s="10"/>
      <c r="G52" s="8"/>
      <c r="H52" s="7"/>
      <c r="I52" s="8"/>
      <c r="J52" s="7"/>
      <c r="K52" s="8"/>
      <c r="L52" s="7"/>
      <c r="M52" s="8"/>
    </row>
    <row r="53" spans="1:15" ht="21">
      <c r="C53" s="1" t="s">
        <v>82</v>
      </c>
      <c r="E53" s="137">
        <v>23</v>
      </c>
      <c r="F53" s="10"/>
      <c r="G53" s="65">
        <v>5379561</v>
      </c>
      <c r="H53" s="7"/>
      <c r="I53" s="65">
        <v>4072775</v>
      </c>
      <c r="J53" s="7"/>
      <c r="K53" s="102">
        <v>2319915</v>
      </c>
      <c r="L53" s="7"/>
      <c r="M53" s="102">
        <v>1762174</v>
      </c>
    </row>
    <row r="54" spans="1:15" ht="21">
      <c r="B54" s="1" t="s">
        <v>81</v>
      </c>
      <c r="C54" s="27"/>
      <c r="D54" s="27"/>
      <c r="E54" s="137">
        <v>22</v>
      </c>
      <c r="F54" s="10"/>
      <c r="G54" s="102">
        <v>1774868</v>
      </c>
      <c r="H54" s="7"/>
      <c r="I54" s="102">
        <v>1659558</v>
      </c>
      <c r="J54" s="7"/>
      <c r="K54" s="114">
        <v>0</v>
      </c>
      <c r="L54" s="7"/>
      <c r="M54" s="114">
        <v>0</v>
      </c>
    </row>
    <row r="55" spans="1:15" ht="21">
      <c r="B55" s="26"/>
      <c r="D55" s="1" t="s">
        <v>150</v>
      </c>
      <c r="E55" s="24"/>
      <c r="G55" s="97">
        <f>SUM(G51:G54)</f>
        <v>13574614</v>
      </c>
      <c r="H55" s="7"/>
      <c r="I55" s="97">
        <f>SUM(I51:I54)</f>
        <v>10402187</v>
      </c>
      <c r="J55" s="7"/>
      <c r="K55" s="97">
        <f>SUM(K51:K54)</f>
        <v>4016830</v>
      </c>
      <c r="L55" s="7"/>
      <c r="M55" s="97">
        <f>SUM(M51:M54)</f>
        <v>1762174</v>
      </c>
    </row>
    <row r="56" spans="1:15" ht="21.75" thickBot="1">
      <c r="B56" s="12" t="s">
        <v>4</v>
      </c>
      <c r="C56" s="12"/>
      <c r="D56" s="12"/>
      <c r="E56" s="15"/>
      <c r="F56" s="14"/>
      <c r="G56" s="13">
        <f>G48+G55</f>
        <v>272441977</v>
      </c>
      <c r="H56" s="7"/>
      <c r="I56" s="13">
        <f>I48+I55</f>
        <v>363873727</v>
      </c>
      <c r="J56" s="7"/>
      <c r="K56" s="13">
        <f>K48+K55</f>
        <v>99447369</v>
      </c>
      <c r="L56" s="7"/>
      <c r="M56" s="13">
        <f>M48+M55</f>
        <v>99095991</v>
      </c>
    </row>
    <row r="57" spans="1:15" ht="21.75" thickTop="1">
      <c r="A57" s="11"/>
      <c r="B57" s="11"/>
      <c r="C57" s="11"/>
      <c r="D57" s="11"/>
      <c r="E57" s="15"/>
      <c r="F57" s="14"/>
      <c r="G57" s="8"/>
      <c r="H57" s="7"/>
      <c r="I57" s="8"/>
      <c r="J57" s="7"/>
      <c r="K57" s="8"/>
      <c r="L57" s="7"/>
      <c r="M57" s="8"/>
      <c r="O57" s="5"/>
    </row>
    <row r="58" spans="1:15" ht="21">
      <c r="A58" s="12" t="s">
        <v>3</v>
      </c>
      <c r="B58" s="11"/>
      <c r="C58" s="11"/>
      <c r="D58" s="11"/>
      <c r="E58" s="15"/>
      <c r="F58" s="14"/>
      <c r="G58" s="8"/>
      <c r="H58" s="7"/>
      <c r="I58" s="8"/>
      <c r="J58" s="7"/>
      <c r="K58" s="8"/>
      <c r="L58" s="7"/>
      <c r="M58" s="8"/>
      <c r="O58" s="5"/>
    </row>
    <row r="59" spans="1:15" ht="21">
      <c r="A59" s="12"/>
      <c r="B59" s="23" t="s">
        <v>86</v>
      </c>
      <c r="C59" s="11"/>
      <c r="D59" s="11"/>
      <c r="F59" s="14"/>
      <c r="G59" s="7"/>
      <c r="H59" s="7"/>
      <c r="I59" s="8"/>
      <c r="J59" s="7"/>
      <c r="K59" s="8"/>
      <c r="L59" s="7"/>
      <c r="M59" s="8"/>
      <c r="O59" s="5"/>
    </row>
    <row r="60" spans="1:15" ht="21.75" thickBot="1">
      <c r="A60" s="12"/>
      <c r="B60" s="22"/>
      <c r="C60" s="133" t="s">
        <v>138</v>
      </c>
      <c r="D60" s="11"/>
      <c r="E60" s="17"/>
      <c r="F60" s="14"/>
      <c r="G60" s="115">
        <v>37815493469</v>
      </c>
      <c r="H60" s="7"/>
      <c r="I60" s="115">
        <v>37815493469</v>
      </c>
      <c r="J60" s="7"/>
      <c r="K60" s="115">
        <v>37815493469</v>
      </c>
      <c r="L60" s="7"/>
      <c r="M60" s="115">
        <v>37815493469</v>
      </c>
      <c r="O60" s="5"/>
    </row>
    <row r="61" spans="1:15" ht="21.75" thickTop="1">
      <c r="A61" s="12"/>
      <c r="B61" s="22"/>
      <c r="C61" s="1" t="s">
        <v>141</v>
      </c>
      <c r="F61" s="14"/>
      <c r="G61" s="105">
        <v>16115263909</v>
      </c>
      <c r="H61" s="7"/>
      <c r="I61" s="105">
        <v>16115263909</v>
      </c>
      <c r="J61" s="7"/>
      <c r="K61" s="105">
        <v>16115263909</v>
      </c>
      <c r="L61" s="7"/>
      <c r="M61" s="105">
        <v>16115263909</v>
      </c>
    </row>
    <row r="62" spans="1:15" ht="21">
      <c r="B62" s="20"/>
      <c r="C62" s="1" t="s">
        <v>83</v>
      </c>
      <c r="E62" s="18"/>
      <c r="F62" s="14"/>
      <c r="G62" s="105">
        <v>-13596829908</v>
      </c>
      <c r="I62" s="105">
        <v>-13596829908</v>
      </c>
      <c r="K62" s="105">
        <v>-13596829908</v>
      </c>
      <c r="M62" s="105">
        <v>-13596829908</v>
      </c>
    </row>
    <row r="63" spans="1:15" ht="21">
      <c r="B63" s="1" t="s">
        <v>45</v>
      </c>
      <c r="E63" s="18"/>
      <c r="F63" s="19"/>
      <c r="G63" s="7"/>
      <c r="H63" s="7"/>
      <c r="J63" s="7"/>
      <c r="K63" s="8"/>
      <c r="L63" s="7"/>
    </row>
    <row r="64" spans="1:15" ht="21">
      <c r="C64" s="1" t="s">
        <v>1</v>
      </c>
      <c r="E64" s="18"/>
      <c r="F64" s="19"/>
      <c r="G64" s="142">
        <f>'SOE_Conso-Eng'!I14</f>
        <v>-1888886165</v>
      </c>
      <c r="H64" s="7"/>
      <c r="I64" s="142">
        <f>'SOE_Conso-Eng'!I20</f>
        <v>-1893373404</v>
      </c>
      <c r="J64" s="7"/>
      <c r="K64" s="142">
        <f>'SOE-Eng'!G13</f>
        <v>-1293375120</v>
      </c>
      <c r="L64" s="7"/>
      <c r="M64" s="142">
        <v>-1288218599</v>
      </c>
    </row>
    <row r="65" spans="2:15" ht="21">
      <c r="B65" s="11"/>
      <c r="C65" s="11"/>
      <c r="D65" s="1" t="s">
        <v>151</v>
      </c>
      <c r="E65" s="18"/>
      <c r="F65" s="17"/>
      <c r="G65" s="82">
        <f>SUM(G61:G64)</f>
        <v>629547836</v>
      </c>
      <c r="H65" s="7"/>
      <c r="I65" s="82">
        <f>SUM(I61:I64)</f>
        <v>625060597</v>
      </c>
      <c r="J65" s="7"/>
      <c r="K65" s="82">
        <f>SUM(K61:K64)</f>
        <v>1225058881</v>
      </c>
      <c r="L65" s="7"/>
      <c r="M65" s="82">
        <f>SUM(M61:M64)</f>
        <v>1230215402</v>
      </c>
    </row>
    <row r="66" spans="2:15" ht="21.75" thickBot="1">
      <c r="B66" s="12" t="s">
        <v>0</v>
      </c>
      <c r="C66" s="12"/>
      <c r="D66" s="12"/>
      <c r="E66" s="15"/>
      <c r="F66" s="14"/>
      <c r="G66" s="13">
        <f>SUM(G56+G65)</f>
        <v>901989813</v>
      </c>
      <c r="H66" s="7"/>
      <c r="I66" s="13">
        <f>SUM(I56+I65)</f>
        <v>988934324</v>
      </c>
      <c r="J66" s="7"/>
      <c r="K66" s="13">
        <f>K56+K65</f>
        <v>1324506250</v>
      </c>
      <c r="L66" s="7"/>
      <c r="M66" s="13">
        <f>SUM(M56+M65)</f>
        <v>1329311393</v>
      </c>
    </row>
    <row r="67" spans="2:15" ht="21.75" thickTop="1">
      <c r="G67" s="6"/>
      <c r="O67" s="5"/>
    </row>
    <row r="68" spans="2:15" ht="21">
      <c r="G68" s="6">
        <f>+G31-G66</f>
        <v>0</v>
      </c>
      <c r="H68" s="6"/>
      <c r="I68" s="6">
        <f>+I31-I66</f>
        <v>0</v>
      </c>
      <c r="J68" s="6"/>
      <c r="K68" s="6">
        <f>+K31-K66</f>
        <v>0</v>
      </c>
      <c r="L68" s="6"/>
      <c r="M68" s="6">
        <f>+M31-M66</f>
        <v>0</v>
      </c>
    </row>
    <row r="69" spans="2:15" ht="16.5" customHeight="1">
      <c r="G69" s="4"/>
    </row>
    <row r="70" spans="2:15" ht="16.5" customHeight="1">
      <c r="G70" s="4"/>
    </row>
    <row r="71" spans="2:15" ht="16.5" customHeight="1">
      <c r="G71" s="4"/>
    </row>
    <row r="72" spans="2:15" ht="16.5" customHeight="1">
      <c r="G72" s="4"/>
    </row>
    <row r="73" spans="2:15" ht="16.5" customHeight="1">
      <c r="G73" s="4"/>
    </row>
    <row r="74" spans="2:15" ht="16.5" customHeight="1">
      <c r="G74" s="4"/>
    </row>
    <row r="75" spans="2:15" ht="16.5" customHeight="1">
      <c r="G75" s="4"/>
    </row>
    <row r="76" spans="2:15" ht="16.5" customHeight="1">
      <c r="G76" s="4"/>
    </row>
    <row r="77" spans="2:15" ht="16.5" customHeight="1">
      <c r="G77" s="4"/>
    </row>
    <row r="78" spans="2:15" ht="16.5" customHeight="1">
      <c r="G78" s="4"/>
    </row>
    <row r="79" spans="2:15" ht="16.5" customHeight="1">
      <c r="G79" s="4"/>
    </row>
    <row r="80" spans="2:15" ht="16.5" customHeight="1">
      <c r="G80" s="4"/>
    </row>
    <row r="81" spans="7:7" ht="16.5" customHeight="1">
      <c r="G81" s="4"/>
    </row>
    <row r="82" spans="7:7" ht="16.5" customHeight="1">
      <c r="G82" s="4"/>
    </row>
    <row r="83" spans="7:7" ht="16.5" customHeight="1">
      <c r="G83" s="4"/>
    </row>
    <row r="84" spans="7:7" ht="16.5" customHeight="1">
      <c r="G84" s="4"/>
    </row>
    <row r="85" spans="7:7" ht="16.5" customHeight="1">
      <c r="G85" s="4"/>
    </row>
    <row r="86" spans="7:7" ht="16.5" customHeight="1">
      <c r="G86" s="4"/>
    </row>
    <row r="87" spans="7:7" ht="16.5" customHeight="1">
      <c r="G87" s="4"/>
    </row>
    <row r="88" spans="7:7" ht="16.5" customHeight="1">
      <c r="G88" s="4"/>
    </row>
    <row r="89" spans="7:7" ht="16.5" customHeight="1">
      <c r="G89" s="4"/>
    </row>
    <row r="90" spans="7:7" ht="16.5" customHeight="1">
      <c r="G90" s="4"/>
    </row>
    <row r="91" spans="7:7" ht="16.5" customHeight="1">
      <c r="G91" s="4"/>
    </row>
    <row r="92" spans="7:7" ht="16.5" customHeight="1">
      <c r="G92" s="4"/>
    </row>
    <row r="93" spans="7:7" ht="16.5" customHeight="1">
      <c r="G93" s="4"/>
    </row>
    <row r="94" spans="7:7" ht="16.5" customHeight="1">
      <c r="G94" s="4"/>
    </row>
    <row r="95" spans="7:7" ht="16.5" customHeight="1">
      <c r="G95" s="4"/>
    </row>
    <row r="96" spans="7:7" ht="16.5" customHeight="1">
      <c r="G96" s="4"/>
    </row>
    <row r="97" spans="7:7" ht="16.5" customHeight="1">
      <c r="G97" s="4"/>
    </row>
    <row r="98" spans="7:7" ht="16.5" customHeight="1">
      <c r="G98" s="4"/>
    </row>
    <row r="99" spans="7:7" ht="16.5" customHeight="1">
      <c r="G99" s="4"/>
    </row>
    <row r="100" spans="7:7" ht="16.5" customHeight="1">
      <c r="G100" s="4"/>
    </row>
    <row r="101" spans="7:7" ht="16.5" customHeight="1">
      <c r="G101" s="4"/>
    </row>
    <row r="102" spans="7:7" ht="16.5" customHeight="1">
      <c r="G102" s="4"/>
    </row>
    <row r="103" spans="7:7" ht="16.5" customHeight="1">
      <c r="G103" s="4"/>
    </row>
    <row r="104" spans="7:7" ht="16.5" customHeight="1">
      <c r="G104" s="4"/>
    </row>
    <row r="105" spans="7:7" ht="16.5" customHeight="1">
      <c r="G105" s="4"/>
    </row>
    <row r="106" spans="7:7" ht="16.5" customHeight="1">
      <c r="G106" s="4"/>
    </row>
    <row r="107" spans="7:7" ht="16.5" customHeight="1">
      <c r="G107" s="4"/>
    </row>
    <row r="108" spans="7:7" ht="16.5" customHeight="1">
      <c r="G108" s="4"/>
    </row>
    <row r="109" spans="7:7" ht="16.5" customHeight="1">
      <c r="G109" s="4"/>
    </row>
    <row r="110" spans="7:7" ht="16.5" customHeight="1">
      <c r="G110" s="4"/>
    </row>
    <row r="111" spans="7:7" ht="16.5" customHeight="1">
      <c r="G111" s="4"/>
    </row>
    <row r="112" spans="7:7" ht="16.5" customHeight="1">
      <c r="G112" s="4"/>
    </row>
    <row r="113" spans="7:7" ht="16.5" customHeight="1">
      <c r="G113" s="4"/>
    </row>
    <row r="114" spans="7:7" ht="16.5" customHeight="1">
      <c r="G114" s="4"/>
    </row>
    <row r="115" spans="7:7" ht="16.5" customHeight="1">
      <c r="G115" s="4"/>
    </row>
    <row r="116" spans="7:7" ht="16.5" customHeight="1">
      <c r="G116" s="4"/>
    </row>
    <row r="117" spans="7:7" ht="16.5" customHeight="1">
      <c r="G117" s="4"/>
    </row>
    <row r="118" spans="7:7" ht="16.5" customHeight="1">
      <c r="G118" s="4"/>
    </row>
    <row r="119" spans="7:7" ht="16.5" customHeight="1">
      <c r="G119" s="4"/>
    </row>
    <row r="120" spans="7:7" ht="16.5" customHeight="1">
      <c r="G120" s="4"/>
    </row>
    <row r="121" spans="7:7" ht="16.5" customHeight="1">
      <c r="G121" s="4"/>
    </row>
    <row r="122" spans="7:7" ht="16.5" customHeight="1">
      <c r="G122" s="4"/>
    </row>
    <row r="123" spans="7:7" ht="16.5" customHeight="1">
      <c r="G123" s="4"/>
    </row>
    <row r="124" spans="7:7" ht="16.5" customHeight="1">
      <c r="G124" s="4"/>
    </row>
    <row r="125" spans="7:7" ht="16.5" customHeight="1">
      <c r="G125" s="4"/>
    </row>
    <row r="126" spans="7:7" ht="16.5" customHeight="1">
      <c r="G126" s="4"/>
    </row>
    <row r="127" spans="7:7" ht="16.5" customHeight="1">
      <c r="G127" s="4"/>
    </row>
    <row r="128" spans="7:7" ht="16.5" customHeight="1">
      <c r="G128" s="4"/>
    </row>
    <row r="129" spans="7:7" ht="16.5" customHeight="1">
      <c r="G129" s="4"/>
    </row>
    <row r="130" spans="7:7" ht="16.5" customHeight="1">
      <c r="G130" s="4"/>
    </row>
    <row r="131" spans="7:7" ht="16.5" customHeight="1">
      <c r="G131" s="4"/>
    </row>
    <row r="132" spans="7:7" ht="16.5" customHeight="1">
      <c r="G132" s="4"/>
    </row>
    <row r="133" spans="7:7" ht="16.5" customHeight="1">
      <c r="G133" s="4"/>
    </row>
    <row r="134" spans="7:7" ht="16.5" customHeight="1">
      <c r="G134" s="4"/>
    </row>
    <row r="135" spans="7:7" ht="16.5" customHeight="1">
      <c r="G135" s="4"/>
    </row>
    <row r="136" spans="7:7" ht="16.5" customHeight="1">
      <c r="G136" s="4"/>
    </row>
    <row r="137" spans="7:7" ht="16.5" customHeight="1">
      <c r="G137" s="4"/>
    </row>
    <row r="138" spans="7:7" ht="16.5" customHeight="1">
      <c r="G138" s="4"/>
    </row>
    <row r="139" spans="7:7" ht="16.5" customHeight="1">
      <c r="G139" s="4"/>
    </row>
    <row r="140" spans="7:7" ht="16.5" customHeight="1">
      <c r="G140" s="4"/>
    </row>
    <row r="141" spans="7:7" ht="16.5" customHeight="1">
      <c r="G141" s="4"/>
    </row>
    <row r="142" spans="7:7" ht="16.5" customHeight="1">
      <c r="G142" s="4"/>
    </row>
    <row r="143" spans="7:7" ht="16.5" customHeight="1">
      <c r="G143" s="4"/>
    </row>
    <row r="144" spans="7:7" ht="16.5" customHeight="1">
      <c r="G144" s="4"/>
    </row>
    <row r="145" spans="7:7" ht="16.5" customHeight="1">
      <c r="G145" s="4"/>
    </row>
    <row r="146" spans="7:7" ht="16.5" customHeight="1">
      <c r="G146" s="4"/>
    </row>
    <row r="147" spans="7:7" ht="16.5" customHeight="1">
      <c r="G147" s="4"/>
    </row>
    <row r="148" spans="7:7" ht="16.5" customHeight="1">
      <c r="G148" s="4"/>
    </row>
    <row r="149" spans="7:7" ht="16.5" customHeight="1">
      <c r="G149" s="4"/>
    </row>
    <row r="150" spans="7:7" ht="16.5" customHeight="1">
      <c r="G150" s="4"/>
    </row>
    <row r="151" spans="7:7" ht="16.5" customHeight="1">
      <c r="G151" s="4"/>
    </row>
    <row r="152" spans="7:7" ht="16.5" customHeight="1">
      <c r="G152" s="4"/>
    </row>
    <row r="153" spans="7:7" ht="16.5" customHeight="1">
      <c r="G153" s="4"/>
    </row>
    <row r="154" spans="7:7" ht="16.5" customHeight="1">
      <c r="G154" s="4"/>
    </row>
    <row r="155" spans="7:7" ht="16.5" customHeight="1">
      <c r="G155" s="4"/>
    </row>
    <row r="156" spans="7:7" ht="16.5" customHeight="1">
      <c r="G156" s="4"/>
    </row>
    <row r="157" spans="7:7" ht="16.5" customHeight="1">
      <c r="G157" s="4"/>
    </row>
    <row r="158" spans="7:7" ht="16.5" customHeight="1">
      <c r="G158" s="4"/>
    </row>
  </sheetData>
  <mergeCells count="4">
    <mergeCell ref="K5:M5"/>
    <mergeCell ref="G37:J37"/>
    <mergeCell ref="K37:M37"/>
    <mergeCell ref="G5:I5"/>
  </mergeCells>
  <pageMargins left="0.78740157480314965" right="0.35433070866141736" top="0.98425196850393704" bottom="0.47244094488188981" header="0.15748031496062992" footer="0.31496062992125984"/>
  <pageSetup paperSize="9" scale="78" fitToWidth="0" fitToHeight="0" orientation="portrait" r:id="rId1"/>
  <headerFooter>
    <oddFooter>&amp;L&amp;"Angsana New,Regular"&amp;14The accompanying notes form an integral part of these financial statements.&amp;R&amp;"Angsana New,Regular"&amp;14
&amp;P</oddFooter>
  </headerFooter>
  <rowBreaks count="1" manualBreakCount="1">
    <brk id="32" max="17" man="1"/>
  </rowBreaks>
  <ignoredErrors>
    <ignoredError sqref="H65 L65 J6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5546875" defaultRowHeight="2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" style="1"/>
  </cols>
  <sheetData>
    <row r="1" spans="1:10">
      <c r="A1" s="35"/>
      <c r="H1" s="148" t="s">
        <v>10</v>
      </c>
      <c r="I1" s="148"/>
      <c r="J1" s="148"/>
    </row>
    <row r="2" spans="1:10">
      <c r="A2" s="26"/>
      <c r="H2" s="148" t="s">
        <v>8</v>
      </c>
      <c r="I2" s="148"/>
      <c r="J2" s="148"/>
    </row>
    <row r="3" spans="1:10">
      <c r="A3" s="26" t="s">
        <v>99</v>
      </c>
      <c r="H3" s="87"/>
      <c r="I3" s="87"/>
      <c r="J3" s="87"/>
    </row>
    <row r="4" spans="1:10">
      <c r="A4" s="26" t="s">
        <v>35</v>
      </c>
      <c r="H4" s="87"/>
      <c r="I4" s="87"/>
      <c r="J4" s="87"/>
    </row>
    <row r="5" spans="1:10">
      <c r="A5" s="22" t="s">
        <v>107</v>
      </c>
    </row>
    <row r="6" spans="1:10" ht="6.75" customHeight="1"/>
    <row r="7" spans="1:10" s="12" customFormat="1">
      <c r="A7" s="9"/>
      <c r="B7" s="10"/>
      <c r="C7" s="10"/>
      <c r="D7" s="48"/>
      <c r="E7" s="48"/>
      <c r="F7" s="48"/>
      <c r="G7" s="48"/>
      <c r="H7" s="33"/>
      <c r="I7" s="32"/>
      <c r="J7" s="32" t="s">
        <v>13</v>
      </c>
    </row>
    <row r="8" spans="1:10" s="12" customFormat="1">
      <c r="A8" s="9"/>
      <c r="B8" s="10"/>
      <c r="C8" s="10"/>
      <c r="D8" s="149" t="s">
        <v>12</v>
      </c>
      <c r="E8" s="149"/>
      <c r="F8" s="149"/>
      <c r="G8" s="10"/>
      <c r="H8" s="149" t="s">
        <v>11</v>
      </c>
      <c r="I8" s="149"/>
      <c r="J8" s="149"/>
    </row>
    <row r="9" spans="1:10" s="12" customFormat="1">
      <c r="A9" s="9"/>
      <c r="B9" s="86" t="s">
        <v>34</v>
      </c>
      <c r="C9" s="10"/>
      <c r="D9" s="91" t="s">
        <v>96</v>
      </c>
      <c r="E9" s="19"/>
      <c r="F9" s="91" t="s">
        <v>62</v>
      </c>
      <c r="G9" s="19"/>
      <c r="H9" s="91" t="s">
        <v>96</v>
      </c>
      <c r="I9" s="19"/>
      <c r="J9" s="91" t="s">
        <v>62</v>
      </c>
    </row>
    <row r="10" spans="1:10">
      <c r="A10" s="12" t="s">
        <v>90</v>
      </c>
      <c r="B10" s="17"/>
      <c r="C10" s="10"/>
      <c r="D10" s="42"/>
      <c r="E10" s="42"/>
      <c r="F10" s="42"/>
      <c r="G10" s="11"/>
      <c r="H10" s="42"/>
      <c r="I10" s="42"/>
      <c r="J10" s="42"/>
    </row>
    <row r="11" spans="1:10">
      <c r="A11" s="20" t="s">
        <v>33</v>
      </c>
      <c r="B11" s="18"/>
      <c r="C11" s="10"/>
      <c r="D11" s="92">
        <v>13810</v>
      </c>
      <c r="E11" s="5"/>
      <c r="F11" s="5">
        <v>605</v>
      </c>
      <c r="G11" s="11"/>
      <c r="H11" s="92">
        <v>0</v>
      </c>
      <c r="I11" s="5"/>
      <c r="J11" s="5">
        <v>605</v>
      </c>
    </row>
    <row r="12" spans="1:10">
      <c r="A12" s="20" t="s">
        <v>63</v>
      </c>
      <c r="B12" s="18"/>
      <c r="C12" s="10"/>
      <c r="D12" s="92">
        <v>425191</v>
      </c>
      <c r="E12" s="5"/>
      <c r="F12" s="5">
        <v>56426</v>
      </c>
      <c r="G12" s="11"/>
      <c r="H12" s="92">
        <v>67485</v>
      </c>
      <c r="I12" s="5"/>
      <c r="J12" s="5">
        <v>6548</v>
      </c>
    </row>
    <row r="13" spans="1:10">
      <c r="A13" s="9" t="s">
        <v>31</v>
      </c>
      <c r="B13" s="18" t="s">
        <v>109</v>
      </c>
      <c r="C13" s="10"/>
      <c r="D13" s="92">
        <v>4413</v>
      </c>
      <c r="E13" s="5">
        <v>0</v>
      </c>
      <c r="F13" s="5">
        <v>22199</v>
      </c>
      <c r="G13" s="11"/>
      <c r="H13" s="92">
        <v>5977</v>
      </c>
      <c r="I13" s="5"/>
      <c r="J13" s="5">
        <v>22423</v>
      </c>
    </row>
    <row r="14" spans="1:10">
      <c r="A14" s="12" t="s">
        <v>91</v>
      </c>
      <c r="B14" s="18"/>
      <c r="C14" s="10"/>
      <c r="D14" s="47">
        <f>SUM(D11:D13)</f>
        <v>443414</v>
      </c>
      <c r="E14" s="5"/>
      <c r="F14" s="47">
        <f>SUM(F11:F13)</f>
        <v>79230</v>
      </c>
      <c r="G14" s="11"/>
      <c r="H14" s="47">
        <f>SUM(H11:H13)</f>
        <v>73462</v>
      </c>
      <c r="I14" s="5"/>
      <c r="J14" s="47">
        <f>SUM(J11:J13)</f>
        <v>29576</v>
      </c>
    </row>
    <row r="15" spans="1:10" ht="15.75" customHeight="1">
      <c r="A15" s="63"/>
      <c r="B15" s="18"/>
      <c r="C15" s="10"/>
      <c r="D15" s="5"/>
      <c r="E15" s="5"/>
      <c r="F15" s="5"/>
      <c r="G15" s="11"/>
      <c r="H15" s="5"/>
      <c r="I15" s="5"/>
      <c r="J15" s="5"/>
    </row>
    <row r="16" spans="1:10">
      <c r="A16" s="12" t="s">
        <v>92</v>
      </c>
      <c r="B16" s="18"/>
      <c r="C16" s="10"/>
      <c r="D16" s="5"/>
      <c r="E16" s="5"/>
      <c r="F16" s="5"/>
      <c r="G16" s="11"/>
      <c r="H16" s="5"/>
      <c r="I16" s="5"/>
      <c r="J16" s="5"/>
    </row>
    <row r="17" spans="1:12">
      <c r="A17" s="9" t="s">
        <v>32</v>
      </c>
      <c r="B17" s="18"/>
      <c r="C17" s="10"/>
      <c r="D17" s="92">
        <v>13776</v>
      </c>
      <c r="E17" s="5"/>
      <c r="F17" s="5">
        <v>6324</v>
      </c>
      <c r="G17" s="11"/>
      <c r="H17" s="92">
        <v>0</v>
      </c>
      <c r="I17" s="5"/>
      <c r="J17" s="5">
        <v>6324</v>
      </c>
    </row>
    <row r="18" spans="1:12">
      <c r="A18" s="9" t="s">
        <v>64</v>
      </c>
      <c r="B18" s="18"/>
      <c r="C18" s="10"/>
      <c r="D18" s="92">
        <v>387290</v>
      </c>
      <c r="E18" s="5"/>
      <c r="F18" s="5">
        <v>47055</v>
      </c>
      <c r="G18" s="11"/>
      <c r="H18" s="92">
        <v>65559</v>
      </c>
      <c r="I18" s="5"/>
      <c r="J18" s="5">
        <v>4525</v>
      </c>
    </row>
    <row r="19" spans="1:12">
      <c r="A19" s="9" t="s">
        <v>30</v>
      </c>
      <c r="B19" s="18"/>
      <c r="C19" s="10"/>
      <c r="D19" s="92">
        <v>4732</v>
      </c>
      <c r="E19" s="5"/>
      <c r="F19" s="5">
        <v>6450</v>
      </c>
      <c r="G19" s="11"/>
      <c r="H19" s="92">
        <v>86</v>
      </c>
      <c r="I19" s="5"/>
      <c r="J19" s="5">
        <v>500</v>
      </c>
    </row>
    <row r="20" spans="1:12">
      <c r="A20" s="9" t="s">
        <v>65</v>
      </c>
      <c r="B20" s="17"/>
      <c r="C20" s="10"/>
      <c r="D20" s="92">
        <v>20473</v>
      </c>
      <c r="E20" s="5"/>
      <c r="F20" s="5">
        <v>15775</v>
      </c>
      <c r="G20" s="11"/>
      <c r="H20" s="92">
        <v>10174</v>
      </c>
      <c r="I20" s="5"/>
      <c r="J20" s="5">
        <v>11869</v>
      </c>
    </row>
    <row r="21" spans="1:12">
      <c r="A21" s="1" t="s">
        <v>29</v>
      </c>
      <c r="B21" s="17"/>
      <c r="C21" s="10"/>
      <c r="D21" s="92">
        <v>564</v>
      </c>
      <c r="E21" s="5"/>
      <c r="F21" s="5">
        <v>291</v>
      </c>
      <c r="G21" s="11"/>
      <c r="H21" s="92">
        <v>34</v>
      </c>
      <c r="I21" s="5"/>
      <c r="J21" s="5">
        <v>291</v>
      </c>
    </row>
    <row r="22" spans="1:12">
      <c r="A22" s="12" t="s">
        <v>93</v>
      </c>
      <c r="B22" s="18"/>
      <c r="C22" s="10"/>
      <c r="D22" s="47">
        <f>SUM(D17:D21)</f>
        <v>426835</v>
      </c>
      <c r="E22" s="5">
        <v>0</v>
      </c>
      <c r="F22" s="47">
        <f>SUM(F17:F21)</f>
        <v>75895</v>
      </c>
      <c r="G22" s="11"/>
      <c r="H22" s="47">
        <f>SUM(H17:H21)</f>
        <v>75853</v>
      </c>
      <c r="I22" s="5"/>
      <c r="J22" s="47">
        <f>SUM(J17:J21)</f>
        <v>23509</v>
      </c>
    </row>
    <row r="23" spans="1:12">
      <c r="A23" s="9" t="s">
        <v>106</v>
      </c>
      <c r="B23" s="17"/>
      <c r="C23" s="10"/>
      <c r="D23" s="92">
        <v>-28905</v>
      </c>
      <c r="E23" s="5"/>
      <c r="F23" s="5">
        <v>8188</v>
      </c>
      <c r="G23" s="11"/>
      <c r="H23" s="5">
        <v>0</v>
      </c>
      <c r="I23" s="5"/>
      <c r="J23" s="5">
        <v>0</v>
      </c>
    </row>
    <row r="24" spans="1:12">
      <c r="A24" s="11" t="s">
        <v>28</v>
      </c>
      <c r="B24" s="17"/>
      <c r="C24" s="10"/>
      <c r="D24" s="60">
        <f>D14-D22+D23</f>
        <v>-12326</v>
      </c>
      <c r="E24" s="5"/>
      <c r="F24" s="60">
        <f>+F14-F22+F23</f>
        <v>11523</v>
      </c>
      <c r="G24" s="11"/>
      <c r="H24" s="60">
        <f>+H14-H22+H23</f>
        <v>-2391</v>
      </c>
      <c r="I24" s="5"/>
      <c r="J24" s="60">
        <f>+J14-J22+J23</f>
        <v>6067</v>
      </c>
    </row>
    <row r="25" spans="1:12">
      <c r="A25" s="9" t="s">
        <v>94</v>
      </c>
      <c r="B25" s="17"/>
      <c r="C25" s="10"/>
      <c r="D25" s="92">
        <v>18</v>
      </c>
      <c r="E25" s="5"/>
      <c r="F25" s="5">
        <v>528</v>
      </c>
      <c r="G25" s="11"/>
      <c r="H25" s="5">
        <v>0</v>
      </c>
      <c r="I25" s="5"/>
      <c r="J25" s="5">
        <v>0</v>
      </c>
    </row>
    <row r="26" spans="1:12" ht="21.75" thickBot="1">
      <c r="A26" s="11" t="s">
        <v>27</v>
      </c>
      <c r="B26" s="17"/>
      <c r="C26" s="10"/>
      <c r="D26" s="44">
        <f>SUM(D24:D25)</f>
        <v>-12308</v>
      </c>
      <c r="E26" s="5"/>
      <c r="F26" s="44">
        <f>SUM(F24:F25)</f>
        <v>12051</v>
      </c>
      <c r="G26" s="11"/>
      <c r="H26" s="44">
        <f>SUM(H24:H25)</f>
        <v>-2391</v>
      </c>
      <c r="I26" s="5"/>
      <c r="J26" s="44">
        <f>SUM(J24:J25)</f>
        <v>6067</v>
      </c>
    </row>
    <row r="27" spans="1:12" ht="12" customHeight="1" thickTop="1">
      <c r="A27" s="46" t="s">
        <v>84</v>
      </c>
      <c r="C27" s="10"/>
    </row>
    <row r="28" spans="1:12">
      <c r="A28" s="12" t="s">
        <v>102</v>
      </c>
      <c r="B28" s="10"/>
      <c r="C28" s="10"/>
      <c r="D28" s="5"/>
      <c r="E28" s="5"/>
      <c r="F28" s="5"/>
      <c r="G28" s="11"/>
      <c r="H28" s="5"/>
      <c r="I28" s="5"/>
      <c r="J28" s="5"/>
    </row>
    <row r="29" spans="1:12">
      <c r="A29" s="12" t="s">
        <v>103</v>
      </c>
      <c r="B29" s="10"/>
      <c r="C29" s="10"/>
      <c r="D29" s="5"/>
      <c r="E29" s="5"/>
      <c r="F29" s="5"/>
      <c r="G29" s="11"/>
      <c r="H29" s="5"/>
      <c r="I29" s="5"/>
      <c r="J29" s="5"/>
    </row>
    <row r="30" spans="1:12">
      <c r="A30" s="1" t="s">
        <v>110</v>
      </c>
      <c r="B30" s="10"/>
      <c r="C30" s="10"/>
      <c r="D30" s="5">
        <v>0</v>
      </c>
      <c r="E30" s="5"/>
      <c r="F30" s="5">
        <v>-40</v>
      </c>
      <c r="G30" s="11"/>
      <c r="H30" s="5">
        <v>0</v>
      </c>
      <c r="I30" s="5"/>
      <c r="J30" s="5">
        <v>-40</v>
      </c>
    </row>
    <row r="31" spans="1:12" ht="21.75" thickBot="1">
      <c r="A31" s="46" t="s">
        <v>26</v>
      </c>
      <c r="B31" s="10"/>
      <c r="C31" s="10"/>
      <c r="D31" s="44">
        <f>D26+D30</f>
        <v>-12308</v>
      </c>
      <c r="E31" s="5"/>
      <c r="F31" s="44">
        <f>F26+F30</f>
        <v>12011</v>
      </c>
      <c r="G31" s="11"/>
      <c r="H31" s="44">
        <f>H26+H30</f>
        <v>-2391</v>
      </c>
      <c r="I31" s="5"/>
      <c r="J31" s="44">
        <f>J26+J30</f>
        <v>6027</v>
      </c>
      <c r="L31" s="45"/>
    </row>
    <row r="32" spans="1:12" ht="12" customHeight="1" thickTop="1">
      <c r="A32" s="46"/>
      <c r="B32" s="10"/>
      <c r="C32" s="10"/>
      <c r="D32" s="5"/>
      <c r="E32" s="5"/>
      <c r="F32" s="5"/>
      <c r="G32" s="11"/>
      <c r="H32" s="5"/>
      <c r="I32" s="5"/>
      <c r="J32" s="5"/>
      <c r="L32" s="45"/>
    </row>
    <row r="33" spans="1:12">
      <c r="A33" s="12" t="s">
        <v>104</v>
      </c>
      <c r="B33" s="10"/>
      <c r="C33" s="10"/>
      <c r="L33" s="45"/>
    </row>
    <row r="34" spans="1:12">
      <c r="A34" s="1" t="s">
        <v>24</v>
      </c>
      <c r="B34" s="10"/>
      <c r="C34" s="10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5"/>
      <c r="J34" s="5">
        <f>+J35</f>
        <v>6067</v>
      </c>
      <c r="L34" s="45"/>
    </row>
    <row r="35" spans="1:12" ht="21.75" thickBot="1">
      <c r="A35" s="46"/>
      <c r="B35" s="10"/>
      <c r="C35" s="10"/>
      <c r="D35" s="44">
        <f>D26</f>
        <v>-12308</v>
      </c>
      <c r="E35" s="5"/>
      <c r="F35" s="44">
        <f>F26</f>
        <v>12051</v>
      </c>
      <c r="G35" s="11"/>
      <c r="H35" s="44">
        <f>H26</f>
        <v>-2391</v>
      </c>
      <c r="I35" s="5"/>
      <c r="J35" s="44">
        <f>J26</f>
        <v>6067</v>
      </c>
      <c r="L35" s="45"/>
    </row>
    <row r="36" spans="1:12" ht="12" customHeight="1" thickTop="1">
      <c r="A36" s="46"/>
      <c r="B36" s="10"/>
      <c r="C36" s="10"/>
      <c r="D36" s="5"/>
      <c r="E36" s="5"/>
      <c r="F36" s="5"/>
      <c r="G36" s="11"/>
      <c r="H36" s="5"/>
      <c r="I36" s="5"/>
      <c r="J36" s="5"/>
      <c r="L36" s="45"/>
    </row>
    <row r="37" spans="1:12">
      <c r="A37" s="12" t="s">
        <v>25</v>
      </c>
      <c r="B37" s="10"/>
      <c r="C37" s="10"/>
    </row>
    <row r="38" spans="1:12">
      <c r="A38" s="1" t="s">
        <v>24</v>
      </c>
      <c r="B38" s="10"/>
      <c r="C38" s="10"/>
      <c r="D38" s="5">
        <f>+D39</f>
        <v>-12308</v>
      </c>
      <c r="E38" s="5"/>
      <c r="F38" s="5">
        <f>+F39</f>
        <v>12011</v>
      </c>
      <c r="G38" s="11"/>
      <c r="H38" s="5">
        <f>+H39</f>
        <v>-2391</v>
      </c>
      <c r="I38" s="5"/>
      <c r="J38" s="5">
        <f>+J39</f>
        <v>6027</v>
      </c>
    </row>
    <row r="39" spans="1:12" ht="21.75" thickBot="1">
      <c r="A39" s="12"/>
      <c r="B39" s="10"/>
      <c r="C39" s="10"/>
      <c r="D39" s="44">
        <f>D31</f>
        <v>-12308</v>
      </c>
      <c r="E39" s="5"/>
      <c r="F39" s="44">
        <f>F31</f>
        <v>12011</v>
      </c>
      <c r="G39" s="11"/>
      <c r="H39" s="44">
        <f>H31</f>
        <v>-2391</v>
      </c>
      <c r="I39" s="5"/>
      <c r="J39" s="44">
        <f>J31</f>
        <v>6027</v>
      </c>
    </row>
    <row r="40" spans="1:12" ht="12" customHeight="1" thickTop="1">
      <c r="A40" s="12"/>
      <c r="B40" s="10"/>
      <c r="C40" s="10"/>
      <c r="D40" s="5"/>
      <c r="E40" s="5"/>
      <c r="F40" s="5"/>
      <c r="G40" s="11"/>
      <c r="H40" s="5"/>
      <c r="I40" s="5"/>
      <c r="J40" s="5"/>
    </row>
    <row r="41" spans="1:12">
      <c r="A41" s="12" t="s">
        <v>23</v>
      </c>
      <c r="B41" s="10"/>
      <c r="C41" s="10"/>
      <c r="D41" s="5"/>
      <c r="E41" s="5"/>
      <c r="F41" s="5"/>
      <c r="G41" s="11"/>
      <c r="H41" s="5"/>
      <c r="I41" s="5"/>
      <c r="J41" s="5"/>
    </row>
    <row r="42" spans="1:12" ht="21.75" thickBot="1">
      <c r="A42" s="43" t="s">
        <v>88</v>
      </c>
      <c r="B42" s="18">
        <v>20.2</v>
      </c>
      <c r="C42" s="10"/>
      <c r="D42" s="83">
        <v>-1.8E-3</v>
      </c>
      <c r="E42" s="62"/>
      <c r="F42" s="83">
        <v>1.6999999999999999E-3</v>
      </c>
      <c r="G42" s="62"/>
      <c r="H42" s="93">
        <v>-2.9999999999999997E-4</v>
      </c>
      <c r="I42" s="62"/>
      <c r="J42" s="83">
        <v>8.9999999999999998E-4</v>
      </c>
    </row>
    <row r="43" spans="1:12" ht="22.5" thickTop="1" thickBot="1">
      <c r="A43" s="1" t="s">
        <v>87</v>
      </c>
      <c r="B43" s="18">
        <v>20.2</v>
      </c>
      <c r="D43" s="93">
        <v>-1.8E-3</v>
      </c>
      <c r="F43" s="83">
        <v>1.6999999999999999E-3</v>
      </c>
      <c r="H43" s="93">
        <v>-2.9999999999999997E-4</v>
      </c>
      <c r="J43" s="83">
        <v>8.9999999999999998E-4</v>
      </c>
    </row>
    <row r="44" spans="1:12" ht="21.75" thickTop="1">
      <c r="B44" s="10"/>
      <c r="C44" s="10"/>
      <c r="D44" s="5"/>
      <c r="E44" s="42"/>
      <c r="F44" s="5"/>
      <c r="G44" s="11"/>
      <c r="H44" s="5"/>
      <c r="I44" s="42"/>
      <c r="J44" s="5"/>
    </row>
    <row r="45" spans="1:12">
      <c r="B45" s="10"/>
      <c r="C45" s="10"/>
      <c r="D45" s="5"/>
      <c r="E45" s="42"/>
      <c r="F45" s="5"/>
      <c r="G45" s="11"/>
      <c r="H45" s="5"/>
      <c r="I45" s="42"/>
      <c r="J45" s="5"/>
    </row>
    <row r="46" spans="1:12">
      <c r="B46" s="10"/>
      <c r="C46" s="10"/>
      <c r="D46" s="5"/>
      <c r="E46" s="42"/>
      <c r="F46" s="5"/>
      <c r="G46" s="11"/>
      <c r="H46" s="5"/>
      <c r="I46" s="42"/>
    </row>
    <row r="47" spans="1:12">
      <c r="B47" s="10"/>
      <c r="C47" s="10"/>
      <c r="D47" s="5"/>
      <c r="E47" s="42"/>
      <c r="F47" s="5"/>
      <c r="G47" s="11"/>
      <c r="H47" s="5"/>
      <c r="I47" s="42"/>
      <c r="J47" s="5"/>
    </row>
    <row r="48" spans="1:12">
      <c r="A48" s="20"/>
      <c r="B48" s="17"/>
      <c r="C48" s="10"/>
      <c r="D48" s="5"/>
      <c r="E48" s="5"/>
      <c r="F48" s="5"/>
      <c r="G48" s="11"/>
      <c r="H48" s="5"/>
      <c r="I48" s="5"/>
      <c r="J48" s="5"/>
    </row>
    <row r="49" spans="2:10">
      <c r="D49" s="5"/>
      <c r="E49" s="42"/>
      <c r="F49" s="41"/>
      <c r="G49" s="11"/>
      <c r="H49" s="5"/>
      <c r="I49" s="42"/>
    </row>
    <row r="50" spans="2:10" ht="16.5" customHeight="1">
      <c r="B50" s="10"/>
      <c r="C50" s="10"/>
      <c r="D50" s="5"/>
      <c r="E50" s="5"/>
      <c r="F50" s="5"/>
      <c r="G50" s="11"/>
      <c r="H50" s="5"/>
      <c r="I50" s="5"/>
      <c r="J50" s="5"/>
    </row>
    <row r="51" spans="2:10" ht="16.5" customHeight="1">
      <c r="B51" s="10"/>
      <c r="C51" s="10"/>
      <c r="D51" s="5"/>
      <c r="E51" s="5"/>
      <c r="F51" s="5"/>
      <c r="G51" s="11"/>
      <c r="H51" s="5"/>
      <c r="I51" s="5"/>
      <c r="J51" s="5"/>
    </row>
    <row r="53" spans="2:10" ht="16.5" customHeight="1">
      <c r="B53" s="10"/>
      <c r="C53" s="10"/>
      <c r="D53" s="5"/>
      <c r="E53" s="5"/>
      <c r="F53" s="5"/>
      <c r="G53" s="11"/>
      <c r="H53" s="5"/>
      <c r="I53" s="5"/>
      <c r="J53" s="5"/>
    </row>
    <row r="54" spans="2:10" ht="16.5" customHeight="1">
      <c r="B54" s="10"/>
      <c r="C54" s="10"/>
      <c r="D54" s="5"/>
      <c r="E54" s="5"/>
      <c r="F54" s="5"/>
      <c r="G54" s="11"/>
      <c r="H54" s="5"/>
      <c r="I54" s="5"/>
      <c r="J54" s="5"/>
    </row>
    <row r="55" spans="2:10" ht="16.5" customHeight="1">
      <c r="B55" s="10"/>
      <c r="C55" s="10"/>
      <c r="D55" s="5"/>
      <c r="E55" s="5"/>
      <c r="F55" s="5"/>
      <c r="G55" s="11"/>
      <c r="H55" s="5"/>
      <c r="I55" s="5"/>
      <c r="J55" s="5"/>
    </row>
    <row r="56" spans="2:10" ht="16.5" customHeight="1">
      <c r="B56" s="10"/>
      <c r="C56" s="10"/>
      <c r="D56" s="5"/>
      <c r="E56" s="5"/>
      <c r="F56" s="5"/>
      <c r="G56" s="11"/>
      <c r="H56" s="5"/>
      <c r="I56" s="5"/>
      <c r="J56" s="5"/>
    </row>
    <row r="57" spans="2:10" ht="16.5" customHeight="1">
      <c r="B57" s="10"/>
      <c r="C57" s="10"/>
      <c r="D57" s="5"/>
      <c r="E57" s="5"/>
      <c r="F57" s="5"/>
      <c r="G57" s="11"/>
      <c r="H57" s="5"/>
      <c r="I57" s="5"/>
      <c r="J57" s="5"/>
    </row>
    <row r="58" spans="2:10" ht="16.5" customHeight="1">
      <c r="G58" s="11"/>
    </row>
    <row r="59" spans="2:10" ht="16.5" customHeight="1">
      <c r="G59" s="11"/>
    </row>
    <row r="60" spans="2:10" ht="16.5" customHeight="1">
      <c r="F60" s="41"/>
      <c r="G60" s="41"/>
      <c r="H60" s="5"/>
    </row>
    <row r="61" spans="2:10" ht="16.5" customHeight="1">
      <c r="F61" s="41"/>
      <c r="G61" s="41"/>
      <c r="H61" s="5"/>
    </row>
    <row r="62" spans="2:10" ht="16.5" customHeight="1">
      <c r="F62" s="41"/>
      <c r="G62" s="41"/>
      <c r="H62" s="5"/>
    </row>
    <row r="63" spans="2:10" ht="16.5" customHeight="1">
      <c r="F63" s="41"/>
      <c r="G63" s="41"/>
      <c r="H63" s="5"/>
    </row>
    <row r="64" spans="2:10" ht="16.5" customHeight="1">
      <c r="G64" s="41"/>
      <c r="H64" s="5"/>
    </row>
    <row r="65" spans="6:8" ht="16.5" customHeight="1">
      <c r="F65" s="41"/>
      <c r="H65" s="5"/>
    </row>
    <row r="66" spans="6:8" ht="16.5" customHeight="1">
      <c r="G66" s="41"/>
      <c r="H66" s="5"/>
    </row>
    <row r="68" spans="6:8" ht="16.5" customHeight="1">
      <c r="H68" s="5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7"/>
  <sheetViews>
    <sheetView view="pageBreakPreview" zoomScaleNormal="136" zoomScaleSheetLayoutView="100" workbookViewId="0">
      <selection sqref="A1:XFD1048576"/>
    </sheetView>
  </sheetViews>
  <sheetFormatPr defaultColWidth="8.85546875" defaultRowHeight="16.5" customHeight="1"/>
  <cols>
    <col min="1" max="1" width="43.7109375" style="1" customWidth="1"/>
    <col min="2" max="2" width="8.42578125" style="1" customWidth="1"/>
    <col min="3" max="3" width="0.85546875" style="1" customWidth="1"/>
    <col min="4" max="4" width="13.28515625" style="1" bestFit="1" customWidth="1"/>
    <col min="5" max="5" width="0.85546875" style="1" customWidth="1"/>
    <col min="6" max="6" width="12.85546875" style="1" customWidth="1"/>
    <col min="7" max="7" width="0.85546875" style="1" customWidth="1"/>
    <col min="8" max="8" width="12.7109375" style="1" customWidth="1"/>
    <col min="9" max="9" width="0.85546875" style="1" customWidth="1"/>
    <col min="10" max="10" width="12.7109375" style="1" customWidth="1"/>
    <col min="11" max="256" width="9.28515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28515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28515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28515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28515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28515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28515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28515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28515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28515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28515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28515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28515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28515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28515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28515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28515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28515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28515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28515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28515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28515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28515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28515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28515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28515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28515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28515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28515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28515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28515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28515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28515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28515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28515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28515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28515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28515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28515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28515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28515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28515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28515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28515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28515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28515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28515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28515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28515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28515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28515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28515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28515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28515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28515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28515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28515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28515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28515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28515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28515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28515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28515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28515625" style="1"/>
  </cols>
  <sheetData>
    <row r="1" spans="1:10" ht="21">
      <c r="A1" s="26" t="s">
        <v>139</v>
      </c>
      <c r="H1" s="87"/>
      <c r="I1" s="87"/>
      <c r="J1" s="87"/>
    </row>
    <row r="2" spans="1:10" ht="21">
      <c r="A2" s="26" t="s">
        <v>35</v>
      </c>
      <c r="H2" s="87"/>
      <c r="I2" s="87"/>
      <c r="J2" s="87"/>
    </row>
    <row r="3" spans="1:10" ht="21">
      <c r="A3" s="22" t="s">
        <v>162</v>
      </c>
    </row>
    <row r="4" spans="1:10" s="12" customFormat="1" ht="21">
      <c r="A4" s="9"/>
      <c r="B4" s="10"/>
      <c r="C4" s="10"/>
      <c r="D4" s="48"/>
      <c r="E4" s="48"/>
      <c r="F4" s="48"/>
      <c r="G4" s="48"/>
      <c r="H4" s="33"/>
      <c r="I4" s="32"/>
      <c r="J4" s="32" t="s">
        <v>114</v>
      </c>
    </row>
    <row r="5" spans="1:10" s="12" customFormat="1" ht="21">
      <c r="A5" s="9"/>
      <c r="B5" s="10"/>
      <c r="C5" s="10"/>
      <c r="D5" s="150" t="s">
        <v>12</v>
      </c>
      <c r="E5" s="150"/>
      <c r="F5" s="150"/>
      <c r="G5" s="10"/>
      <c r="H5" s="150" t="s">
        <v>11</v>
      </c>
      <c r="I5" s="150"/>
      <c r="J5" s="150"/>
    </row>
    <row r="6" spans="1:10" s="12" customFormat="1" ht="21">
      <c r="A6" s="9"/>
      <c r="B6" s="86" t="s">
        <v>9</v>
      </c>
      <c r="C6" s="10"/>
      <c r="D6" s="129">
        <v>2023</v>
      </c>
      <c r="E6" s="10"/>
      <c r="F6" s="129">
        <v>2022</v>
      </c>
      <c r="G6" s="10"/>
      <c r="H6" s="129">
        <v>2023</v>
      </c>
      <c r="I6" s="10"/>
      <c r="J6" s="129">
        <v>2022</v>
      </c>
    </row>
    <row r="7" spans="1:10" ht="21">
      <c r="A7" s="119" t="s">
        <v>90</v>
      </c>
      <c r="B7" s="17"/>
      <c r="C7" s="10"/>
      <c r="D7" s="42"/>
      <c r="E7" s="42"/>
      <c r="F7" s="42"/>
      <c r="G7" s="11"/>
      <c r="H7" s="42"/>
      <c r="I7" s="42"/>
      <c r="J7" s="42"/>
    </row>
    <row r="8" spans="1:10" ht="21">
      <c r="A8" s="20" t="s">
        <v>33</v>
      </c>
      <c r="B8" s="18"/>
      <c r="C8" s="10"/>
      <c r="D8" s="113">
        <v>80926</v>
      </c>
      <c r="E8" s="5"/>
      <c r="F8" s="113">
        <v>1872442</v>
      </c>
      <c r="G8" s="11"/>
      <c r="H8" s="113">
        <v>0</v>
      </c>
      <c r="I8" s="5"/>
      <c r="J8" s="113">
        <v>0</v>
      </c>
    </row>
    <row r="9" spans="1:10" ht="21">
      <c r="A9" s="20" t="s">
        <v>63</v>
      </c>
      <c r="B9" s="18"/>
      <c r="C9" s="10"/>
      <c r="D9" s="113">
        <v>199235351</v>
      </c>
      <c r="E9" s="5"/>
      <c r="F9" s="113">
        <v>180678675</v>
      </c>
      <c r="G9" s="11"/>
      <c r="H9" s="113">
        <v>18620372</v>
      </c>
      <c r="I9" s="5"/>
      <c r="J9" s="113">
        <v>5223405</v>
      </c>
    </row>
    <row r="10" spans="1:10" ht="21">
      <c r="A10" s="9" t="s">
        <v>31</v>
      </c>
      <c r="B10" s="134" t="s">
        <v>174</v>
      </c>
      <c r="C10" s="10"/>
      <c r="D10" s="113">
        <v>140370153</v>
      </c>
      <c r="E10" s="5">
        <v>0</v>
      </c>
      <c r="F10" s="113">
        <v>78170447</v>
      </c>
      <c r="G10" s="11"/>
      <c r="H10" s="113">
        <v>45675890</v>
      </c>
      <c r="I10" s="5"/>
      <c r="J10" s="113">
        <v>105691675</v>
      </c>
    </row>
    <row r="11" spans="1:10" ht="21">
      <c r="A11" s="12" t="s">
        <v>91</v>
      </c>
      <c r="B11" s="18"/>
      <c r="C11" s="10"/>
      <c r="D11" s="47">
        <f>SUM(D8:D10)</f>
        <v>339686430</v>
      </c>
      <c r="E11" s="5"/>
      <c r="F11" s="47">
        <f>SUM(F8:F10)</f>
        <v>260721564</v>
      </c>
      <c r="G11" s="11"/>
      <c r="H11" s="47">
        <f>SUM(H8:H10)</f>
        <v>64296262</v>
      </c>
      <c r="I11" s="5"/>
      <c r="J11" s="47">
        <f>SUM(J8:J10)</f>
        <v>110915080</v>
      </c>
    </row>
    <row r="12" spans="1:10" ht="21">
      <c r="A12" s="63"/>
      <c r="B12" s="18"/>
      <c r="C12" s="10"/>
      <c r="D12" s="5"/>
      <c r="E12" s="5"/>
      <c r="F12" s="5"/>
      <c r="G12" s="11"/>
      <c r="H12" s="5"/>
      <c r="I12" s="5"/>
      <c r="J12" s="5"/>
    </row>
    <row r="13" spans="1:10" ht="21">
      <c r="A13" s="119" t="s">
        <v>92</v>
      </c>
      <c r="B13" s="18"/>
      <c r="C13" s="10"/>
      <c r="D13" s="5"/>
      <c r="E13" s="5"/>
      <c r="F13" s="5"/>
      <c r="G13" s="11"/>
      <c r="H13" s="5"/>
      <c r="I13" s="5"/>
      <c r="J13" s="5"/>
    </row>
    <row r="14" spans="1:10" ht="21">
      <c r="A14" s="9" t="s">
        <v>32</v>
      </c>
      <c r="B14" s="134">
        <v>29</v>
      </c>
      <c r="C14" s="10"/>
      <c r="D14" s="113">
        <v>72886</v>
      </c>
      <c r="E14" s="5"/>
      <c r="F14" s="113">
        <v>1786725</v>
      </c>
      <c r="G14" s="11"/>
      <c r="H14" s="113">
        <v>0</v>
      </c>
      <c r="I14" s="5"/>
      <c r="J14" s="113">
        <v>0</v>
      </c>
    </row>
    <row r="15" spans="1:10" ht="21">
      <c r="A15" s="9" t="s">
        <v>64</v>
      </c>
      <c r="B15" s="134">
        <v>29</v>
      </c>
      <c r="C15" s="10"/>
      <c r="D15" s="113">
        <v>202627185</v>
      </c>
      <c r="E15" s="5"/>
      <c r="F15" s="113">
        <v>178340589</v>
      </c>
      <c r="G15" s="11"/>
      <c r="H15" s="113">
        <v>20400748</v>
      </c>
      <c r="I15" s="5"/>
      <c r="J15" s="113">
        <v>6525246</v>
      </c>
    </row>
    <row r="16" spans="1:10" ht="21">
      <c r="A16" s="9" t="s">
        <v>30</v>
      </c>
      <c r="B16" s="134" t="s">
        <v>175</v>
      </c>
      <c r="C16" s="10"/>
      <c r="D16" s="113">
        <v>20258888</v>
      </c>
      <c r="E16" s="5"/>
      <c r="F16" s="113">
        <v>13978491</v>
      </c>
      <c r="G16" s="11"/>
      <c r="H16" s="113">
        <v>6487452</v>
      </c>
      <c r="I16" s="5"/>
      <c r="J16" s="113">
        <v>12137</v>
      </c>
    </row>
    <row r="17" spans="1:12" ht="21">
      <c r="A17" s="9" t="s">
        <v>65</v>
      </c>
      <c r="B17" s="134" t="s">
        <v>176</v>
      </c>
      <c r="C17" s="10"/>
      <c r="D17" s="113">
        <v>60293435</v>
      </c>
      <c r="E17" s="5"/>
      <c r="F17" s="113">
        <v>56627350</v>
      </c>
      <c r="G17" s="11"/>
      <c r="H17" s="113">
        <v>34160961</v>
      </c>
      <c r="I17" s="5"/>
      <c r="J17" s="113">
        <v>27543723</v>
      </c>
    </row>
    <row r="18" spans="1:12" ht="21">
      <c r="A18" s="1" t="s">
        <v>123</v>
      </c>
      <c r="B18" s="134">
        <v>29</v>
      </c>
      <c r="C18" s="10"/>
      <c r="D18" s="113">
        <v>50964138</v>
      </c>
      <c r="E18" s="5"/>
      <c r="F18" s="113">
        <v>160344923</v>
      </c>
      <c r="G18" s="11"/>
      <c r="H18" s="113">
        <v>8203669</v>
      </c>
      <c r="I18" s="5"/>
      <c r="J18" s="113">
        <v>24156689</v>
      </c>
    </row>
    <row r="19" spans="1:12" ht="21">
      <c r="A19" s="12" t="s">
        <v>93</v>
      </c>
      <c r="B19" s="18"/>
      <c r="C19" s="10"/>
      <c r="D19" s="47">
        <f>SUM(D14:D18)</f>
        <v>334216532</v>
      </c>
      <c r="E19" s="5">
        <v>0</v>
      </c>
      <c r="F19" s="47">
        <f>SUM(F14:F18)</f>
        <v>411078078</v>
      </c>
      <c r="G19" s="11"/>
      <c r="H19" s="47">
        <f>SUM(H14:H18)</f>
        <v>69252830</v>
      </c>
      <c r="I19" s="5"/>
      <c r="J19" s="47">
        <f>SUM(J14:J18)</f>
        <v>58237795</v>
      </c>
    </row>
    <row r="20" spans="1:12" ht="21">
      <c r="A20" s="12" t="s">
        <v>127</v>
      </c>
      <c r="B20" s="18"/>
      <c r="C20" s="10"/>
      <c r="D20" s="5">
        <f>D11-D19</f>
        <v>5469898</v>
      </c>
      <c r="E20" s="5"/>
      <c r="F20" s="5">
        <f>F11-F19</f>
        <v>-150356514</v>
      </c>
      <c r="G20" s="11"/>
      <c r="H20" s="5">
        <f>H11-H19</f>
        <v>-4956568</v>
      </c>
      <c r="I20" s="5"/>
      <c r="J20" s="5">
        <f>J11-J19</f>
        <v>52677285</v>
      </c>
    </row>
    <row r="21" spans="1:12" ht="21">
      <c r="A21" s="1" t="s">
        <v>29</v>
      </c>
      <c r="B21" s="134">
        <v>29</v>
      </c>
      <c r="C21" s="10"/>
      <c r="D21" s="92">
        <v>-1017158</v>
      </c>
      <c r="E21" s="5"/>
      <c r="F21" s="92">
        <v>-1850113</v>
      </c>
      <c r="G21" s="11"/>
      <c r="H21" s="92">
        <v>-199953</v>
      </c>
      <c r="I21" s="5"/>
      <c r="J21" s="92">
        <v>-224218</v>
      </c>
    </row>
    <row r="22" spans="1:12" ht="21">
      <c r="A22" s="9" t="s">
        <v>106</v>
      </c>
      <c r="B22" s="17"/>
      <c r="C22" s="10"/>
      <c r="D22" s="92">
        <v>-115310</v>
      </c>
      <c r="E22" s="5"/>
      <c r="F22" s="92">
        <v>-500884</v>
      </c>
      <c r="G22" s="11"/>
      <c r="H22" s="113">
        <v>0</v>
      </c>
      <c r="I22" s="5"/>
      <c r="J22" s="113">
        <v>0</v>
      </c>
    </row>
    <row r="23" spans="1:12" ht="21">
      <c r="A23" s="11" t="s">
        <v>28</v>
      </c>
      <c r="B23" s="17"/>
      <c r="C23" s="10"/>
      <c r="D23" s="60">
        <f>SUM(D20:D22)</f>
        <v>4337430</v>
      </c>
      <c r="E23" s="5"/>
      <c r="F23" s="60">
        <f>SUM(F20:F22)</f>
        <v>-152707511</v>
      </c>
      <c r="G23" s="11"/>
      <c r="H23" s="60">
        <f>SUM(H20:H22)</f>
        <v>-5156521</v>
      </c>
      <c r="I23" s="5"/>
      <c r="J23" s="60">
        <f>SUM(J20:J22)</f>
        <v>52453067</v>
      </c>
    </row>
    <row r="24" spans="1:12" ht="21">
      <c r="A24" s="9" t="s">
        <v>94</v>
      </c>
      <c r="B24" s="18">
        <v>30</v>
      </c>
      <c r="C24" s="10"/>
      <c r="D24" s="113">
        <v>149809</v>
      </c>
      <c r="E24" s="5"/>
      <c r="F24" s="113">
        <v>137784</v>
      </c>
      <c r="G24" s="11"/>
      <c r="H24" s="113">
        <v>0</v>
      </c>
      <c r="I24" s="5"/>
      <c r="J24" s="113">
        <v>0</v>
      </c>
    </row>
    <row r="25" spans="1:12" ht="21.75" thickBot="1">
      <c r="A25" s="11" t="s">
        <v>128</v>
      </c>
      <c r="B25" s="17"/>
      <c r="C25" s="10"/>
      <c r="D25" s="44">
        <f>D23+D24</f>
        <v>4487239</v>
      </c>
      <c r="E25" s="5"/>
      <c r="F25" s="44">
        <f>F23+F24</f>
        <v>-152569727</v>
      </c>
      <c r="G25" s="11"/>
      <c r="H25" s="44">
        <f>SUM(H23:H24)</f>
        <v>-5156521</v>
      </c>
      <c r="I25" s="5"/>
      <c r="J25" s="44">
        <f>SUM(J23:J24)</f>
        <v>52453067</v>
      </c>
    </row>
    <row r="26" spans="1:12" ht="9" customHeight="1" thickTop="1">
      <c r="A26" s="46" t="s">
        <v>84</v>
      </c>
      <c r="C26" s="10"/>
    </row>
    <row r="27" spans="1:12" ht="21">
      <c r="A27" s="46" t="s">
        <v>134</v>
      </c>
      <c r="C27" s="10"/>
    </row>
    <row r="28" spans="1:12" ht="21">
      <c r="A28" s="143" t="s">
        <v>186</v>
      </c>
      <c r="B28" s="134"/>
      <c r="C28" s="10"/>
      <c r="D28" s="113">
        <v>0</v>
      </c>
      <c r="E28" s="5"/>
      <c r="F28" s="113">
        <v>0</v>
      </c>
      <c r="G28" s="11"/>
      <c r="H28" s="113">
        <v>0</v>
      </c>
      <c r="I28" s="5"/>
      <c r="J28" s="113">
        <v>0</v>
      </c>
    </row>
    <row r="29" spans="1:12" ht="21.75" thickBot="1">
      <c r="A29" s="46" t="s">
        <v>187</v>
      </c>
      <c r="B29" s="10"/>
      <c r="C29" s="10"/>
      <c r="D29" s="44">
        <f>D25+D28</f>
        <v>4487239</v>
      </c>
      <c r="E29" s="5"/>
      <c r="F29" s="44">
        <f>F25+F28</f>
        <v>-152569727</v>
      </c>
      <c r="G29" s="11"/>
      <c r="H29" s="44">
        <f>H25+H28</f>
        <v>-5156521</v>
      </c>
      <c r="I29" s="5"/>
      <c r="J29" s="44">
        <f>J25+J28</f>
        <v>52453067</v>
      </c>
      <c r="L29" s="45"/>
    </row>
    <row r="30" spans="1:12" ht="9" customHeight="1" thickTop="1">
      <c r="A30" s="46"/>
      <c r="B30" s="10"/>
      <c r="C30" s="10"/>
      <c r="D30" s="5"/>
      <c r="E30" s="5"/>
      <c r="F30" s="5"/>
      <c r="G30" s="11"/>
      <c r="H30" s="5"/>
      <c r="I30" s="5"/>
      <c r="J30" s="5"/>
      <c r="L30" s="45"/>
    </row>
    <row r="31" spans="1:12" ht="21">
      <c r="A31" s="12" t="s">
        <v>104</v>
      </c>
      <c r="B31" s="10"/>
      <c r="C31" s="10"/>
      <c r="D31" s="5"/>
      <c r="E31" s="5"/>
      <c r="F31" s="5"/>
      <c r="G31" s="11"/>
      <c r="H31" s="5"/>
      <c r="I31" s="5"/>
      <c r="J31" s="5"/>
      <c r="L31" s="45"/>
    </row>
    <row r="32" spans="1:12" ht="21">
      <c r="A32" s="1" t="s">
        <v>24</v>
      </c>
      <c r="B32" s="10"/>
      <c r="C32" s="10"/>
      <c r="D32" s="5">
        <f>+D25</f>
        <v>4487239</v>
      </c>
      <c r="E32" s="5"/>
      <c r="F32" s="5">
        <f>+F25</f>
        <v>-152569727</v>
      </c>
      <c r="G32" s="11"/>
      <c r="H32" s="5">
        <f>+H25</f>
        <v>-5156521</v>
      </c>
      <c r="I32" s="5"/>
      <c r="J32" s="5">
        <f>+J25</f>
        <v>52453067</v>
      </c>
      <c r="L32" s="45"/>
    </row>
    <row r="33" spans="1:12" ht="21">
      <c r="A33" s="1" t="s">
        <v>124</v>
      </c>
      <c r="B33" s="10"/>
      <c r="C33" s="10"/>
      <c r="D33" s="113">
        <v>0</v>
      </c>
      <c r="E33" s="5"/>
      <c r="F33" s="113">
        <v>0</v>
      </c>
      <c r="G33" s="11"/>
      <c r="H33" s="113">
        <v>0</v>
      </c>
      <c r="I33" s="5"/>
      <c r="J33" s="113">
        <v>0</v>
      </c>
      <c r="L33" s="45"/>
    </row>
    <row r="34" spans="1:12" ht="21.75" thickBot="1">
      <c r="A34" s="11" t="s">
        <v>128</v>
      </c>
      <c r="B34" s="10"/>
      <c r="C34" s="10"/>
      <c r="D34" s="44">
        <f>SUM(D32:D33)</f>
        <v>4487239</v>
      </c>
      <c r="E34" s="5"/>
      <c r="F34" s="44">
        <f>SUM(F32:F33)</f>
        <v>-152569727</v>
      </c>
      <c r="G34" s="11"/>
      <c r="H34" s="44">
        <f>SUM(H32:H33)</f>
        <v>-5156521</v>
      </c>
      <c r="I34" s="5"/>
      <c r="J34" s="44">
        <f>SUM(J32:J33)</f>
        <v>52453067</v>
      </c>
      <c r="L34" s="45"/>
    </row>
    <row r="35" spans="1:12" ht="9" customHeight="1" thickTop="1">
      <c r="A35" s="46"/>
      <c r="B35" s="10"/>
      <c r="C35" s="10"/>
      <c r="D35" s="5"/>
      <c r="E35" s="5"/>
      <c r="F35" s="5"/>
      <c r="G35" s="11"/>
      <c r="H35" s="5"/>
      <c r="I35" s="5"/>
      <c r="J35" s="5"/>
      <c r="L35" s="45"/>
    </row>
    <row r="36" spans="1:12" ht="21">
      <c r="A36" s="100" t="s">
        <v>135</v>
      </c>
      <c r="B36" s="10"/>
      <c r="C36" s="10"/>
      <c r="D36" s="5"/>
      <c r="E36" s="5"/>
      <c r="F36" s="5"/>
      <c r="G36" s="11"/>
      <c r="H36" s="5"/>
      <c r="I36" s="5"/>
      <c r="J36" s="5"/>
    </row>
    <row r="37" spans="1:12" ht="21">
      <c r="A37" s="1" t="s">
        <v>24</v>
      </c>
      <c r="B37" s="10"/>
      <c r="C37" s="10"/>
      <c r="D37" s="5">
        <f>+D29</f>
        <v>4487239</v>
      </c>
      <c r="E37" s="5"/>
      <c r="F37" s="5">
        <f>+F29</f>
        <v>-152569727</v>
      </c>
      <c r="G37" s="11"/>
      <c r="H37" s="5">
        <f>+H29</f>
        <v>-5156521</v>
      </c>
      <c r="I37" s="5"/>
      <c r="J37" s="5">
        <f>+J29</f>
        <v>52453067</v>
      </c>
    </row>
    <row r="38" spans="1:12" ht="21">
      <c r="A38" s="1" t="s">
        <v>124</v>
      </c>
      <c r="B38" s="10"/>
      <c r="C38" s="10"/>
      <c r="D38" s="113">
        <v>0</v>
      </c>
      <c r="E38" s="5"/>
      <c r="F38" s="5">
        <v>0</v>
      </c>
      <c r="G38" s="11"/>
      <c r="H38" s="113">
        <v>0</v>
      </c>
      <c r="I38" s="5"/>
      <c r="J38" s="5">
        <v>0</v>
      </c>
    </row>
    <row r="39" spans="1:12" ht="21.75" thickBot="1">
      <c r="A39" s="12" t="s">
        <v>133</v>
      </c>
      <c r="B39" s="10"/>
      <c r="C39" s="10"/>
      <c r="D39" s="44">
        <f>SUM(D37:D38)</f>
        <v>4487239</v>
      </c>
      <c r="E39" s="5"/>
      <c r="F39" s="44">
        <f>SUM(F37:F38)</f>
        <v>-152569727</v>
      </c>
      <c r="G39" s="11"/>
      <c r="H39" s="44">
        <f>SUM(H37:H38)</f>
        <v>-5156521</v>
      </c>
      <c r="I39" s="5"/>
      <c r="J39" s="44">
        <f>SUM(J37:J38)</f>
        <v>52453067</v>
      </c>
    </row>
    <row r="40" spans="1:12" ht="9" customHeight="1" thickTop="1">
      <c r="A40" s="12"/>
      <c r="B40" s="10"/>
      <c r="C40" s="10"/>
      <c r="D40" s="5"/>
      <c r="E40" s="5"/>
      <c r="F40" s="5"/>
      <c r="G40" s="11"/>
      <c r="H40" s="5"/>
      <c r="I40" s="5"/>
      <c r="J40" s="5"/>
    </row>
    <row r="41" spans="1:12" ht="21">
      <c r="A41" s="12" t="s">
        <v>129</v>
      </c>
      <c r="B41" s="10"/>
      <c r="C41" s="10"/>
      <c r="D41" s="5"/>
      <c r="E41" s="5"/>
      <c r="F41" s="5"/>
      <c r="G41" s="11"/>
      <c r="H41" s="5"/>
      <c r="I41" s="5"/>
      <c r="J41" s="5"/>
    </row>
    <row r="42" spans="1:12" ht="21.75" thickBot="1">
      <c r="A42" s="43" t="s">
        <v>88</v>
      </c>
      <c r="B42" s="18">
        <v>31</v>
      </c>
      <c r="C42" s="10"/>
      <c r="D42" s="120">
        <v>1E-4</v>
      </c>
      <c r="E42" s="62"/>
      <c r="F42" s="120">
        <v>-4.7000000000000002E-3</v>
      </c>
      <c r="G42" s="62"/>
      <c r="H42" s="120">
        <v>-2.0000000000000001E-4</v>
      </c>
      <c r="I42" s="62"/>
      <c r="J42" s="120">
        <v>1.6000000000000001E-3</v>
      </c>
    </row>
    <row r="43" spans="1:12" ht="21.75" thickTop="1">
      <c r="B43" s="10"/>
      <c r="C43" s="10"/>
      <c r="D43" s="5"/>
      <c r="E43" s="42"/>
      <c r="F43" s="5"/>
      <c r="G43" s="11"/>
      <c r="H43" s="5"/>
      <c r="I43" s="42"/>
      <c r="J43" s="5"/>
    </row>
    <row r="44" spans="1:12" ht="21">
      <c r="B44" s="10"/>
      <c r="C44" s="10"/>
      <c r="D44" s="5"/>
      <c r="E44" s="42"/>
      <c r="F44" s="5"/>
      <c r="G44" s="11"/>
      <c r="H44" s="5"/>
      <c r="I44" s="42"/>
      <c r="J44" s="5"/>
    </row>
    <row r="45" spans="1:12" ht="21">
      <c r="B45" s="10"/>
      <c r="C45" s="10"/>
      <c r="D45" s="5"/>
      <c r="E45" s="42"/>
      <c r="F45" s="5"/>
      <c r="G45" s="11"/>
      <c r="H45" s="5"/>
      <c r="I45" s="42"/>
    </row>
    <row r="46" spans="1:12" ht="21">
      <c r="B46" s="10"/>
      <c r="C46" s="10"/>
      <c r="D46" s="5"/>
      <c r="E46" s="42"/>
      <c r="F46" s="5"/>
      <c r="G46" s="11"/>
      <c r="H46" s="5"/>
      <c r="I46" s="42"/>
      <c r="J46" s="5"/>
    </row>
    <row r="47" spans="1:12" ht="21">
      <c r="A47" s="20"/>
      <c r="B47" s="17"/>
      <c r="C47" s="10"/>
      <c r="D47" s="5"/>
      <c r="E47" s="5"/>
      <c r="F47" s="5"/>
      <c r="G47" s="11"/>
      <c r="H47" s="5"/>
      <c r="I47" s="5"/>
      <c r="J47" s="5"/>
    </row>
    <row r="48" spans="1:12" ht="21">
      <c r="D48" s="5"/>
      <c r="E48" s="42"/>
      <c r="F48" s="41"/>
      <c r="G48" s="11"/>
      <c r="H48" s="5"/>
      <c r="I48" s="42"/>
    </row>
    <row r="49" spans="2:10" ht="16.5" customHeight="1">
      <c r="B49" s="10"/>
      <c r="C49" s="10"/>
      <c r="D49" s="5"/>
      <c r="E49" s="5"/>
      <c r="F49" s="5"/>
      <c r="G49" s="11"/>
      <c r="H49" s="5"/>
      <c r="I49" s="5"/>
      <c r="J49" s="5"/>
    </row>
    <row r="50" spans="2:10" ht="16.5" customHeight="1">
      <c r="B50" s="10"/>
      <c r="C50" s="10"/>
      <c r="D50" s="5"/>
      <c r="E50" s="5"/>
      <c r="F50" s="5"/>
      <c r="G50" s="11"/>
      <c r="H50" s="5"/>
      <c r="I50" s="5"/>
      <c r="J50" s="5"/>
    </row>
    <row r="52" spans="2:10" ht="16.5" customHeight="1">
      <c r="B52" s="10"/>
      <c r="C52" s="10"/>
      <c r="D52" s="5"/>
      <c r="E52" s="5"/>
      <c r="F52" s="5"/>
      <c r="G52" s="11"/>
      <c r="H52" s="5"/>
      <c r="I52" s="5"/>
      <c r="J52" s="5"/>
    </row>
    <row r="53" spans="2:10" ht="16.5" customHeight="1">
      <c r="B53" s="10"/>
      <c r="C53" s="10"/>
      <c r="D53" s="5"/>
      <c r="E53" s="5"/>
      <c r="F53" s="5"/>
      <c r="G53" s="11"/>
      <c r="H53" s="5"/>
      <c r="I53" s="5"/>
      <c r="J53" s="5"/>
    </row>
    <row r="54" spans="2:10" ht="16.5" customHeight="1">
      <c r="B54" s="10"/>
      <c r="C54" s="10"/>
      <c r="D54" s="5"/>
      <c r="E54" s="5"/>
      <c r="F54" s="5"/>
      <c r="G54" s="11"/>
      <c r="H54" s="5"/>
      <c r="I54" s="5"/>
      <c r="J54" s="5"/>
    </row>
    <row r="55" spans="2:10" ht="16.5" customHeight="1">
      <c r="B55" s="10"/>
      <c r="C55" s="10"/>
      <c r="D55" s="5"/>
      <c r="E55" s="5"/>
      <c r="F55" s="5"/>
      <c r="G55" s="11"/>
      <c r="H55" s="5"/>
      <c r="I55" s="5"/>
      <c r="J55" s="5"/>
    </row>
    <row r="56" spans="2:10" ht="16.5" customHeight="1">
      <c r="B56" s="10"/>
      <c r="C56" s="10"/>
      <c r="D56" s="5"/>
      <c r="E56" s="5"/>
      <c r="F56" s="5"/>
      <c r="G56" s="11"/>
      <c r="H56" s="5"/>
      <c r="I56" s="5"/>
      <c r="J56" s="5"/>
    </row>
    <row r="57" spans="2:10" ht="16.5" customHeight="1">
      <c r="G57" s="11"/>
    </row>
    <row r="58" spans="2:10" ht="16.5" customHeight="1">
      <c r="G58" s="11"/>
    </row>
    <row r="59" spans="2:10" ht="16.5" customHeight="1">
      <c r="F59" s="41"/>
      <c r="G59" s="41"/>
      <c r="H59" s="5"/>
    </row>
    <row r="60" spans="2:10" ht="16.5" customHeight="1">
      <c r="F60" s="41"/>
      <c r="G60" s="41"/>
      <c r="H60" s="5"/>
    </row>
    <row r="61" spans="2:10" ht="16.5" customHeight="1">
      <c r="F61" s="41"/>
      <c r="G61" s="41"/>
      <c r="H61" s="5"/>
    </row>
    <row r="62" spans="2:10" ht="16.5" customHeight="1">
      <c r="F62" s="41"/>
      <c r="G62" s="41"/>
      <c r="H62" s="5"/>
    </row>
    <row r="63" spans="2:10" ht="16.5" customHeight="1">
      <c r="G63" s="41"/>
      <c r="H63" s="5"/>
    </row>
    <row r="64" spans="2:10" ht="16.5" customHeight="1">
      <c r="F64" s="41"/>
      <c r="H64" s="5"/>
    </row>
    <row r="65" spans="7:8" ht="16.5" customHeight="1">
      <c r="G65" s="41"/>
      <c r="H65" s="5"/>
    </row>
    <row r="67" spans="7:8" ht="16.5" customHeight="1">
      <c r="H67" s="5"/>
    </row>
  </sheetData>
  <mergeCells count="2">
    <mergeCell ref="D5:F5"/>
    <mergeCell ref="H5:J5"/>
  </mergeCells>
  <pageMargins left="0.78740157480314965" right="0.31496062992125984" top="0.98425196850393704" bottom="0.47244094488188981" header="0.15748031496062992" footer="0.31496062992125984"/>
  <pageSetup paperSize="9" scale="80" firstPageNumber="3" fitToWidth="0" fitToHeight="0" orientation="portrait" useFirstPageNumber="1" r:id="rId1"/>
  <headerFooter>
    <oddFooter>&amp;L&amp;"Angsana New,Regular"&amp;14The accompanying notes form an integral part of these financial statements.&amp;R&amp;"Angsana New,Regular"&amp;14
&amp;P</oddFooter>
  </headerFooter>
  <ignoredErrors>
    <ignoredError sqref="E25 G25 I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4"/>
  <sheetViews>
    <sheetView tabSelected="1" view="pageBreakPreview" zoomScaleNormal="100" zoomScaleSheetLayoutView="100" zoomScalePageLayoutView="70" workbookViewId="0">
      <selection activeCell="K10" sqref="K10"/>
    </sheetView>
  </sheetViews>
  <sheetFormatPr defaultColWidth="9.28515625" defaultRowHeight="17.100000000000001" customHeight="1"/>
  <cols>
    <col min="1" max="1" width="4.28515625" style="68" customWidth="1"/>
    <col min="2" max="2" width="15.140625" style="68" customWidth="1"/>
    <col min="3" max="3" width="11.140625" style="68" customWidth="1"/>
    <col min="4" max="4" width="1.7109375" style="68" customWidth="1"/>
    <col min="5" max="5" width="17.140625" style="75" customWidth="1"/>
    <col min="6" max="6" width="1.140625" style="75" customWidth="1"/>
    <col min="7" max="7" width="17.140625" style="75" customWidth="1"/>
    <col min="8" max="8" width="1.140625" style="75" customWidth="1"/>
    <col min="9" max="9" width="17.140625" style="75" customWidth="1"/>
    <col min="10" max="10" width="1.140625" style="75" customWidth="1"/>
    <col min="11" max="11" width="17.140625" style="75" customWidth="1"/>
    <col min="12" max="12" width="1.140625" style="77" customWidth="1"/>
    <col min="13" max="13" width="17.140625" style="75" customWidth="1"/>
    <col min="14" max="14" width="1.140625" style="77" customWidth="1"/>
    <col min="15" max="15" width="17.140625" style="75" customWidth="1"/>
    <col min="16" max="16" width="1.28515625" style="68" customWidth="1"/>
    <col min="17" max="17" width="14.7109375" style="68" customWidth="1"/>
    <col min="18" max="16384" width="9.28515625" style="68"/>
  </cols>
  <sheetData>
    <row r="1" spans="1:17" ht="21">
      <c r="A1" s="26" t="s">
        <v>139</v>
      </c>
      <c r="B1" s="69"/>
      <c r="C1" s="66"/>
      <c r="D1" s="66"/>
      <c r="E1" s="67"/>
      <c r="F1" s="67"/>
      <c r="G1" s="67"/>
      <c r="H1" s="67"/>
      <c r="I1" s="67"/>
      <c r="J1" s="67"/>
      <c r="K1" s="70"/>
      <c r="L1" s="70"/>
      <c r="M1" s="70"/>
      <c r="N1" s="70"/>
      <c r="O1" s="70"/>
    </row>
    <row r="2" spans="1:17" ht="21">
      <c r="A2" s="51" t="s">
        <v>48</v>
      </c>
      <c r="B2" s="51"/>
      <c r="C2" s="66"/>
      <c r="D2" s="66"/>
      <c r="E2" s="67"/>
      <c r="F2" s="67"/>
      <c r="G2" s="67"/>
      <c r="H2" s="67"/>
      <c r="I2" s="67"/>
      <c r="J2" s="67"/>
      <c r="K2" s="70"/>
      <c r="L2" s="70"/>
      <c r="M2" s="70"/>
      <c r="N2" s="70"/>
      <c r="O2" s="70"/>
    </row>
    <row r="3" spans="1:17" ht="21">
      <c r="A3" s="51" t="s">
        <v>163</v>
      </c>
      <c r="B3" s="51"/>
      <c r="C3" s="66"/>
      <c r="D3" s="66"/>
      <c r="E3" s="67"/>
      <c r="F3" s="67"/>
      <c r="G3" s="67"/>
      <c r="H3" s="67"/>
      <c r="I3" s="67"/>
      <c r="J3" s="67"/>
      <c r="K3" s="78"/>
      <c r="L3" s="126"/>
      <c r="M3" s="78"/>
      <c r="N3" s="126"/>
      <c r="O3" s="79"/>
    </row>
    <row r="4" spans="1:17" ht="21">
      <c r="C4" s="80"/>
      <c r="D4" s="80"/>
      <c r="E4" s="67"/>
      <c r="F4" s="67"/>
      <c r="G4" s="67"/>
      <c r="H4" s="67"/>
      <c r="I4" s="67"/>
      <c r="J4" s="67"/>
      <c r="K4" s="67"/>
      <c r="L4" s="125"/>
      <c r="M4" s="67"/>
      <c r="N4" s="125"/>
      <c r="O4" s="68"/>
    </row>
    <row r="5" spans="1:17" ht="21">
      <c r="E5" s="152" t="s">
        <v>114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17" ht="21">
      <c r="E6" s="151" t="s">
        <v>47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10"/>
      <c r="Q6" s="110"/>
    </row>
    <row r="7" spans="1:17" ht="21">
      <c r="E7" s="151" t="s">
        <v>46</v>
      </c>
      <c r="F7" s="151"/>
      <c r="G7" s="151"/>
      <c r="H7" s="151"/>
      <c r="I7" s="151"/>
      <c r="J7" s="151"/>
      <c r="K7" s="151"/>
      <c r="L7" s="110"/>
      <c r="M7" s="109"/>
      <c r="N7" s="50"/>
      <c r="O7" s="50"/>
    </row>
    <row r="8" spans="1:17" ht="21">
      <c r="A8" s="72"/>
      <c r="B8" s="72"/>
      <c r="C8" s="72"/>
      <c r="D8" s="72"/>
      <c r="E8" s="71" t="s">
        <v>39</v>
      </c>
      <c r="F8" s="71"/>
      <c r="G8" s="71"/>
      <c r="H8" s="71"/>
      <c r="K8" s="71" t="s">
        <v>101</v>
      </c>
      <c r="L8" s="124"/>
      <c r="M8" s="71"/>
      <c r="N8" s="68"/>
      <c r="O8" s="68"/>
    </row>
    <row r="9" spans="1:17" ht="21">
      <c r="A9" s="72"/>
      <c r="B9" s="72"/>
      <c r="C9" s="72"/>
      <c r="D9" s="72"/>
      <c r="E9" s="71" t="s">
        <v>44</v>
      </c>
      <c r="F9" s="71"/>
      <c r="G9" s="71" t="s">
        <v>43</v>
      </c>
      <c r="H9" s="71"/>
      <c r="I9" s="73" t="s">
        <v>45</v>
      </c>
      <c r="J9" s="71"/>
      <c r="K9" s="72" t="s">
        <v>42</v>
      </c>
      <c r="L9" s="124"/>
      <c r="M9" s="72" t="s">
        <v>41</v>
      </c>
      <c r="N9" s="68"/>
      <c r="O9" s="68"/>
    </row>
    <row r="10" spans="1:17" ht="21">
      <c r="A10" s="72"/>
      <c r="B10" s="72"/>
      <c r="C10" s="72"/>
      <c r="D10" s="72"/>
      <c r="E10" s="73" t="s">
        <v>40</v>
      </c>
      <c r="F10" s="71"/>
      <c r="G10" s="73" t="s">
        <v>39</v>
      </c>
      <c r="H10" s="71"/>
      <c r="I10" s="73" t="s">
        <v>1</v>
      </c>
      <c r="J10" s="71"/>
      <c r="K10" s="74" t="s">
        <v>38</v>
      </c>
      <c r="L10" s="124" t="s">
        <v>156</v>
      </c>
      <c r="M10" s="74" t="s">
        <v>37</v>
      </c>
      <c r="N10" s="68"/>
      <c r="O10" s="73" t="s">
        <v>36</v>
      </c>
    </row>
    <row r="11" spans="1:17" ht="21">
      <c r="E11" s="67"/>
      <c r="F11" s="67"/>
      <c r="G11" s="67"/>
      <c r="H11" s="67"/>
      <c r="I11" s="67"/>
      <c r="J11" s="67"/>
      <c r="K11" s="67"/>
      <c r="L11" s="125"/>
      <c r="M11" s="67"/>
      <c r="N11" s="68"/>
      <c r="O11" s="67"/>
    </row>
    <row r="12" spans="1:17" ht="21">
      <c r="A12" s="22" t="s">
        <v>165</v>
      </c>
      <c r="C12" s="66"/>
      <c r="D12" s="66"/>
      <c r="E12" s="94">
        <v>16115263909</v>
      </c>
      <c r="F12" s="94">
        <v>0</v>
      </c>
      <c r="G12" s="94">
        <v>-13596829908</v>
      </c>
      <c r="H12" s="94">
        <v>0</v>
      </c>
      <c r="I12" s="94">
        <v>-1893373404</v>
      </c>
      <c r="J12" s="94">
        <v>0</v>
      </c>
      <c r="K12" s="94">
        <f>SUM(E12:J12)</f>
        <v>625060597</v>
      </c>
      <c r="L12" s="94">
        <v>0</v>
      </c>
      <c r="M12" s="132">
        <v>0</v>
      </c>
      <c r="N12" s="94">
        <v>0</v>
      </c>
      <c r="O12" s="94">
        <f>SUM(K12:M12)</f>
        <v>625060597</v>
      </c>
    </row>
    <row r="13" spans="1:17" ht="21">
      <c r="A13" s="68" t="s">
        <v>133</v>
      </c>
      <c r="C13" s="66"/>
      <c r="D13" s="66"/>
      <c r="E13" s="94">
        <v>0</v>
      </c>
      <c r="F13" s="7"/>
      <c r="G13" s="81">
        <v>0</v>
      </c>
      <c r="H13" s="7"/>
      <c r="I13" s="7">
        <f>'PL-Eng'!D25</f>
        <v>4487239</v>
      </c>
      <c r="J13" s="7"/>
      <c r="K13" s="94">
        <f>SUM(E13:J13)</f>
        <v>4487239</v>
      </c>
      <c r="L13" s="49"/>
      <c r="M13" s="144">
        <v>0</v>
      </c>
      <c r="N13" s="88"/>
      <c r="O13" s="7">
        <f>SUM(K13:M13)</f>
        <v>4487239</v>
      </c>
    </row>
    <row r="14" spans="1:17" ht="21.75" thickBot="1">
      <c r="A14" s="66" t="s">
        <v>164</v>
      </c>
      <c r="B14" s="66"/>
      <c r="C14" s="66"/>
      <c r="D14" s="66"/>
      <c r="E14" s="13">
        <f>SUM(E12:E13)</f>
        <v>16115263909</v>
      </c>
      <c r="F14" s="7">
        <f t="shared" ref="F14:N14" si="0">SUM(F12:F13)</f>
        <v>0</v>
      </c>
      <c r="G14" s="13">
        <f>SUM(G12:G13)</f>
        <v>-13596829908</v>
      </c>
      <c r="H14" s="7">
        <f t="shared" si="0"/>
        <v>0</v>
      </c>
      <c r="I14" s="13">
        <f>SUM(I12:I13)</f>
        <v>-1888886165</v>
      </c>
      <c r="J14" s="7">
        <f t="shared" si="0"/>
        <v>0</v>
      </c>
      <c r="K14" s="13">
        <f>SUM(K12:K13)</f>
        <v>629547836</v>
      </c>
      <c r="L14" s="7">
        <f t="shared" si="0"/>
        <v>0</v>
      </c>
      <c r="M14" s="145">
        <f>SUM(M12:M13)</f>
        <v>0</v>
      </c>
      <c r="N14" s="7">
        <f t="shared" si="0"/>
        <v>0</v>
      </c>
      <c r="O14" s="13">
        <f>SUM(O12:O13)</f>
        <v>629547836</v>
      </c>
    </row>
    <row r="15" spans="1:17" ht="21.75" thickTop="1">
      <c r="A15" s="66"/>
      <c r="B15" s="66"/>
      <c r="C15" s="66"/>
      <c r="D15" s="66"/>
      <c r="E15" s="7"/>
      <c r="F15" s="7"/>
      <c r="G15" s="7"/>
      <c r="H15" s="7"/>
      <c r="I15" s="7"/>
      <c r="J15" s="7"/>
      <c r="K15" s="7"/>
      <c r="L15" s="49"/>
      <c r="M15" s="88"/>
      <c r="N15" s="88"/>
      <c r="O15" s="7"/>
    </row>
    <row r="16" spans="1:17" ht="21">
      <c r="A16" s="22" t="s">
        <v>143</v>
      </c>
      <c r="B16" s="66"/>
      <c r="C16" s="66"/>
      <c r="D16" s="66"/>
      <c r="E16" s="7">
        <v>16115263909</v>
      </c>
      <c r="F16" s="7"/>
      <c r="G16" s="7">
        <v>-13596829908</v>
      </c>
      <c r="H16" s="7"/>
      <c r="I16" s="7">
        <v>-1738627996</v>
      </c>
      <c r="J16" s="7"/>
      <c r="K16" s="7">
        <f>SUM(E16:J16)</f>
        <v>779806005</v>
      </c>
      <c r="L16" s="49"/>
      <c r="M16" s="144">
        <v>0</v>
      </c>
      <c r="N16" s="88"/>
      <c r="O16" s="7">
        <f>SUM(K16:M16)</f>
        <v>779806005</v>
      </c>
    </row>
    <row r="17" spans="1:16" ht="21">
      <c r="A17" s="68" t="s">
        <v>133</v>
      </c>
      <c r="B17" s="66"/>
      <c r="C17" s="66"/>
      <c r="D17" s="66"/>
      <c r="E17" s="139">
        <v>0</v>
      </c>
      <c r="F17" s="7"/>
      <c r="G17" s="139">
        <v>0</v>
      </c>
      <c r="H17" s="7"/>
      <c r="I17" s="139">
        <v>-2175681</v>
      </c>
      <c r="J17" s="7"/>
      <c r="K17" s="139">
        <f>SUM(E17:J17)</f>
        <v>-2175681</v>
      </c>
      <c r="L17" s="49"/>
      <c r="M17" s="146">
        <v>0</v>
      </c>
      <c r="N17" s="88"/>
      <c r="O17" s="139">
        <f>SUM(K17:M17)</f>
        <v>-2175681</v>
      </c>
    </row>
    <row r="18" spans="1:16" ht="21">
      <c r="A18" s="22" t="s">
        <v>185</v>
      </c>
      <c r="B18" s="66"/>
      <c r="C18" s="66"/>
      <c r="D18" s="66"/>
      <c r="E18" s="94">
        <f>SUM(E16:E17)</f>
        <v>16115263909</v>
      </c>
      <c r="F18" s="81"/>
      <c r="G18" s="94">
        <f>SUM(G16:G17)</f>
        <v>-13596829908</v>
      </c>
      <c r="H18" s="94"/>
      <c r="I18" s="94">
        <f>SUM(I16:I17)</f>
        <v>-1740803677</v>
      </c>
      <c r="J18" s="94">
        <v>0</v>
      </c>
      <c r="K18" s="94">
        <f>SUM(E18:J18)</f>
        <v>777630324</v>
      </c>
      <c r="L18" s="81">
        <v>0</v>
      </c>
      <c r="M18" s="132">
        <v>0</v>
      </c>
      <c r="N18" s="81">
        <v>0</v>
      </c>
      <c r="O18" s="94">
        <f>SUM(O16:O17)</f>
        <v>777630324</v>
      </c>
    </row>
    <row r="19" spans="1:16" ht="21">
      <c r="A19" s="68" t="s">
        <v>133</v>
      </c>
      <c r="B19" s="66"/>
      <c r="C19" s="66"/>
      <c r="D19" s="66"/>
      <c r="E19" s="7">
        <v>0</v>
      </c>
      <c r="F19" s="7"/>
      <c r="G19" s="7">
        <v>0</v>
      </c>
      <c r="H19" s="7"/>
      <c r="I19" s="7">
        <v>-152569727</v>
      </c>
      <c r="J19" s="7"/>
      <c r="K19" s="81">
        <f>SUM(E19:J19)</f>
        <v>-152569727</v>
      </c>
      <c r="L19" s="49"/>
      <c r="M19" s="88">
        <v>0</v>
      </c>
      <c r="N19" s="88"/>
      <c r="O19" s="7">
        <f t="shared" ref="O19" si="1">SUM(K19:M19)</f>
        <v>-152569727</v>
      </c>
    </row>
    <row r="20" spans="1:16" ht="24" thickBot="1">
      <c r="A20" s="66" t="s">
        <v>144</v>
      </c>
      <c r="B20" s="66"/>
      <c r="C20" s="66"/>
      <c r="D20" s="66"/>
      <c r="E20" s="13">
        <f t="shared" ref="E20:N20" si="2">SUM(E18:E19)</f>
        <v>16115263909</v>
      </c>
      <c r="F20" s="118">
        <f t="shared" si="2"/>
        <v>0</v>
      </c>
      <c r="G20" s="13">
        <f t="shared" si="2"/>
        <v>-13596829908</v>
      </c>
      <c r="H20" s="7">
        <f t="shared" si="2"/>
        <v>0</v>
      </c>
      <c r="I20" s="13">
        <f t="shared" si="2"/>
        <v>-1893373404</v>
      </c>
      <c r="J20" s="7">
        <f t="shared" si="2"/>
        <v>0</v>
      </c>
      <c r="K20" s="13">
        <f>SUM(K18:K19)</f>
        <v>625060597</v>
      </c>
      <c r="L20" s="7">
        <f t="shared" si="2"/>
        <v>0</v>
      </c>
      <c r="M20" s="145">
        <f>SUM(M18:M19)</f>
        <v>0</v>
      </c>
      <c r="N20" s="7">
        <f t="shared" si="2"/>
        <v>0</v>
      </c>
      <c r="O20" s="13">
        <f>SUM(O18:O19)</f>
        <v>625060597</v>
      </c>
    </row>
    <row r="21" spans="1:16" ht="21.75" thickTop="1">
      <c r="A21" s="66"/>
      <c r="B21" s="66"/>
      <c r="D21" s="66"/>
      <c r="E21" s="7"/>
      <c r="F21" s="7"/>
      <c r="G21" s="7"/>
      <c r="H21" s="7"/>
      <c r="I21" s="7"/>
      <c r="J21" s="7"/>
      <c r="K21" s="7"/>
      <c r="L21" s="49"/>
      <c r="M21" s="7"/>
      <c r="N21" s="88"/>
      <c r="O21" s="7"/>
    </row>
    <row r="22" spans="1:16" ht="21">
      <c r="A22" s="66"/>
      <c r="B22" s="66"/>
      <c r="C22" s="66"/>
      <c r="D22" s="66"/>
      <c r="E22" s="7"/>
      <c r="F22" s="7"/>
      <c r="G22" s="7"/>
      <c r="H22" s="7"/>
      <c r="I22" s="7"/>
      <c r="J22" s="7"/>
      <c r="K22" s="7"/>
      <c r="L22" s="49"/>
      <c r="M22" s="7"/>
      <c r="N22" s="49"/>
      <c r="O22" s="7"/>
    </row>
    <row r="26" spans="1:16" s="76" customFormat="1" ht="21">
      <c r="A26" s="66"/>
      <c r="B26" s="66"/>
      <c r="C26" s="66"/>
      <c r="D26" s="66"/>
      <c r="E26" s="7"/>
      <c r="F26" s="7"/>
      <c r="G26" s="7"/>
      <c r="H26" s="7"/>
      <c r="I26" s="7"/>
      <c r="J26" s="7"/>
      <c r="K26" s="7"/>
      <c r="L26" s="49"/>
      <c r="M26" s="7"/>
      <c r="N26" s="49"/>
      <c r="O26" s="7"/>
    </row>
    <row r="27" spans="1:16" s="76" customFormat="1" ht="21">
      <c r="A27" s="66"/>
      <c r="B27" s="66"/>
      <c r="C27" s="66"/>
      <c r="D27" s="66"/>
      <c r="E27" s="7"/>
      <c r="F27" s="7"/>
      <c r="G27" s="7"/>
      <c r="H27" s="7"/>
      <c r="I27" s="7"/>
      <c r="J27" s="7"/>
      <c r="K27" s="7"/>
      <c r="L27" s="49"/>
      <c r="M27" s="7"/>
      <c r="N27" s="49"/>
      <c r="O27" s="7"/>
    </row>
    <row r="28" spans="1:16" s="76" customFormat="1" ht="21">
      <c r="A28" s="66"/>
      <c r="B28" s="66"/>
      <c r="C28" s="66"/>
      <c r="D28" s="66"/>
      <c r="E28" s="7"/>
      <c r="F28" s="7"/>
      <c r="G28" s="7"/>
      <c r="H28" s="7"/>
      <c r="I28" s="7"/>
      <c r="J28" s="7"/>
      <c r="K28" s="7"/>
      <c r="L28" s="49"/>
      <c r="M28" s="7"/>
      <c r="N28" s="49"/>
      <c r="O28" s="7"/>
    </row>
    <row r="29" spans="1:16" s="76" customFormat="1" ht="21">
      <c r="A29" s="66"/>
      <c r="B29" s="66"/>
      <c r="C29" s="66"/>
      <c r="D29" s="66"/>
      <c r="E29" s="7"/>
      <c r="F29" s="7"/>
      <c r="G29" s="7"/>
      <c r="H29" s="7"/>
      <c r="I29" s="7"/>
      <c r="J29" s="7"/>
      <c r="K29" s="7"/>
      <c r="L29" s="49"/>
      <c r="M29" s="7"/>
      <c r="N29" s="49"/>
      <c r="O29" s="7"/>
      <c r="P29" s="77"/>
    </row>
    <row r="30" spans="1:16" s="76" customFormat="1" ht="21">
      <c r="A30" s="66"/>
      <c r="B30" s="66"/>
      <c r="C30" s="66"/>
      <c r="D30" s="66"/>
      <c r="E30" s="7"/>
      <c r="F30" s="7"/>
      <c r="G30" s="7"/>
      <c r="H30" s="7"/>
      <c r="I30" s="7"/>
      <c r="J30" s="7"/>
      <c r="K30" s="7"/>
      <c r="L30" s="49"/>
      <c r="M30" s="7"/>
      <c r="N30" s="49"/>
      <c r="O30" s="7"/>
      <c r="P30" s="77"/>
    </row>
    <row r="31" spans="1:16" s="76" customFormat="1" ht="21">
      <c r="A31" s="66"/>
      <c r="B31" s="66"/>
      <c r="C31" s="66"/>
      <c r="D31" s="66"/>
      <c r="E31" s="7"/>
      <c r="F31" s="7"/>
      <c r="G31" s="7"/>
      <c r="H31" s="7"/>
      <c r="I31" s="7"/>
      <c r="J31" s="7"/>
      <c r="K31" s="7"/>
      <c r="L31" s="49"/>
      <c r="M31" s="7"/>
      <c r="N31" s="49"/>
      <c r="O31" s="7"/>
      <c r="P31" s="77"/>
    </row>
    <row r="32" spans="1:16" ht="21">
      <c r="C32" s="66"/>
      <c r="D32" s="66"/>
      <c r="E32" s="7"/>
      <c r="F32" s="7"/>
      <c r="G32" s="7"/>
      <c r="H32" s="7"/>
      <c r="I32" s="7"/>
      <c r="J32" s="7"/>
      <c r="K32" s="7"/>
      <c r="L32" s="49"/>
      <c r="M32" s="7"/>
      <c r="N32" s="49"/>
      <c r="O32" s="67"/>
    </row>
    <row r="33" ht="21"/>
    <row r="34" ht="12.75" customHeight="1"/>
  </sheetData>
  <mergeCells count="3">
    <mergeCell ref="E6:O6"/>
    <mergeCell ref="E7:K7"/>
    <mergeCell ref="E5:O5"/>
  </mergeCells>
  <pageMargins left="0.78740157480314965" right="0.31496062992125984" top="0.98425196850393704" bottom="0.47244094488188981" header="0.15748031496062992" footer="0.31496062992125984"/>
  <pageSetup paperSize="9" scale="90" firstPageNumber="4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view="pageBreakPreview" zoomScaleNormal="100" zoomScaleSheetLayoutView="100" zoomScalePageLayoutView="70" workbookViewId="0">
      <selection activeCell="G15" sqref="G15"/>
    </sheetView>
  </sheetViews>
  <sheetFormatPr defaultColWidth="9.28515625" defaultRowHeight="17.100000000000001" customHeight="1"/>
  <cols>
    <col min="1" max="1" width="36.85546875" style="68" customWidth="1"/>
    <col min="2" max="2" width="1.140625" style="68" customWidth="1"/>
    <col min="3" max="3" width="21" style="75" customWidth="1"/>
    <col min="4" max="4" width="1.28515625" style="75" customWidth="1"/>
    <col min="5" max="5" width="21" style="75" customWidth="1"/>
    <col min="6" max="6" width="1.28515625" style="75" customWidth="1"/>
    <col min="7" max="7" width="21" style="75" customWidth="1"/>
    <col min="8" max="8" width="1.28515625" style="75" customWidth="1"/>
    <col min="9" max="9" width="21" style="75" customWidth="1"/>
    <col min="10" max="10" width="16.28515625" style="68" customWidth="1"/>
    <col min="11" max="16384" width="9.28515625" style="68"/>
  </cols>
  <sheetData>
    <row r="1" spans="1:10" ht="21">
      <c r="A1" s="26" t="s">
        <v>139</v>
      </c>
      <c r="B1" s="66"/>
      <c r="C1" s="67"/>
      <c r="D1" s="67"/>
      <c r="E1" s="67"/>
      <c r="F1" s="67"/>
      <c r="G1" s="70"/>
      <c r="H1" s="70"/>
      <c r="I1" s="70"/>
    </row>
    <row r="2" spans="1:10" ht="21">
      <c r="A2" s="51" t="s">
        <v>159</v>
      </c>
      <c r="B2" s="66"/>
      <c r="C2" s="67"/>
      <c r="D2" s="67"/>
      <c r="E2" s="67"/>
      <c r="F2" s="67"/>
      <c r="G2" s="70"/>
      <c r="H2" s="70"/>
      <c r="I2" s="70"/>
    </row>
    <row r="3" spans="1:10" ht="21">
      <c r="A3" s="51" t="s">
        <v>163</v>
      </c>
      <c r="B3" s="66"/>
      <c r="C3" s="67"/>
      <c r="D3" s="67"/>
      <c r="E3" s="67"/>
      <c r="F3" s="67"/>
      <c r="G3" s="67"/>
      <c r="H3" s="67"/>
      <c r="I3" s="68"/>
    </row>
    <row r="4" spans="1:10" ht="21">
      <c r="A4" s="71"/>
      <c r="B4" s="71"/>
      <c r="C4" s="67"/>
      <c r="D4" s="67"/>
      <c r="E4" s="67"/>
      <c r="F4" s="67"/>
      <c r="G4" s="67"/>
      <c r="H4" s="67"/>
      <c r="I4" s="68"/>
    </row>
    <row r="5" spans="1:10" ht="21">
      <c r="C5" s="152" t="s">
        <v>114</v>
      </c>
      <c r="D5" s="152"/>
      <c r="E5" s="152"/>
      <c r="F5" s="152"/>
      <c r="G5" s="152"/>
      <c r="H5" s="152"/>
      <c r="I5" s="152"/>
    </row>
    <row r="6" spans="1:10" ht="21">
      <c r="C6" s="153" t="s">
        <v>49</v>
      </c>
      <c r="D6" s="153"/>
      <c r="E6" s="153"/>
      <c r="F6" s="153"/>
      <c r="G6" s="153"/>
      <c r="H6" s="153"/>
      <c r="I6" s="153"/>
      <c r="J6" s="67"/>
    </row>
    <row r="7" spans="1:10" ht="21">
      <c r="A7" s="72"/>
      <c r="B7" s="72"/>
      <c r="C7" s="71" t="s">
        <v>39</v>
      </c>
      <c r="D7" s="71"/>
      <c r="E7" s="71"/>
      <c r="F7" s="71"/>
      <c r="G7" s="71"/>
      <c r="H7" s="71"/>
      <c r="I7" s="68"/>
    </row>
    <row r="8" spans="1:10" ht="21">
      <c r="A8" s="72"/>
      <c r="B8" s="72"/>
      <c r="C8" s="71" t="s">
        <v>44</v>
      </c>
      <c r="D8" s="71"/>
      <c r="E8" s="71" t="s">
        <v>43</v>
      </c>
      <c r="F8" s="71"/>
      <c r="G8" s="73" t="s">
        <v>2</v>
      </c>
      <c r="H8" s="71"/>
      <c r="I8" s="72"/>
    </row>
    <row r="9" spans="1:10" s="66" customFormat="1" ht="21">
      <c r="A9" s="72"/>
      <c r="B9" s="72"/>
      <c r="C9" s="73" t="s">
        <v>40</v>
      </c>
      <c r="D9" s="71"/>
      <c r="E9" s="73" t="s">
        <v>39</v>
      </c>
      <c r="F9" s="71"/>
      <c r="G9" s="74" t="s">
        <v>1</v>
      </c>
      <c r="H9" s="72"/>
      <c r="I9" s="73" t="s">
        <v>36</v>
      </c>
    </row>
    <row r="10" spans="1:10" ht="21">
      <c r="C10" s="67"/>
      <c r="D10" s="67"/>
      <c r="E10" s="67"/>
      <c r="F10" s="67"/>
      <c r="G10" s="67"/>
      <c r="H10" s="67"/>
      <c r="I10" s="67"/>
    </row>
    <row r="11" spans="1:10" ht="21">
      <c r="A11" s="66" t="s">
        <v>165</v>
      </c>
      <c r="C11" s="67">
        <f>C17</f>
        <v>16115263909</v>
      </c>
      <c r="D11" s="67"/>
      <c r="E11" s="67">
        <f>E17</f>
        <v>-13596829908</v>
      </c>
      <c r="F11" s="67"/>
      <c r="G11" s="67">
        <f>G17</f>
        <v>-1288218599</v>
      </c>
      <c r="H11" s="67"/>
      <c r="I11" s="67">
        <f>SUM(C11:H11)</f>
        <v>1230215402</v>
      </c>
    </row>
    <row r="12" spans="1:10" ht="21">
      <c r="A12" s="23" t="s">
        <v>133</v>
      </c>
      <c r="C12" s="140">
        <v>0</v>
      </c>
      <c r="D12" s="67"/>
      <c r="E12" s="140">
        <v>0</v>
      </c>
      <c r="F12" s="67"/>
      <c r="G12" s="140">
        <f>'PL-Eng'!H25</f>
        <v>-5156521</v>
      </c>
      <c r="H12" s="67"/>
      <c r="I12" s="140">
        <f>SUM(C12:H12)</f>
        <v>-5156521</v>
      </c>
    </row>
    <row r="13" spans="1:10" ht="21.75" thickBot="1">
      <c r="A13" s="66" t="s">
        <v>164</v>
      </c>
      <c r="C13" s="117">
        <f>SUM(C11:C12)</f>
        <v>16115263909</v>
      </c>
      <c r="D13" s="67"/>
      <c r="E13" s="117">
        <f>SUM(E11:E12)</f>
        <v>-13596829908</v>
      </c>
      <c r="F13" s="67"/>
      <c r="G13" s="117">
        <f>SUM(G11:G12)</f>
        <v>-1293375120</v>
      </c>
      <c r="H13" s="67"/>
      <c r="I13" s="117">
        <f>SUM(I11:I12)</f>
        <v>1225058881</v>
      </c>
    </row>
    <row r="14" spans="1:10" ht="21.75" thickTop="1">
      <c r="C14" s="67"/>
      <c r="D14" s="67"/>
      <c r="E14" s="67"/>
      <c r="F14" s="67"/>
      <c r="G14" s="67"/>
      <c r="H14" s="67"/>
      <c r="I14" s="67"/>
    </row>
    <row r="15" spans="1:10" ht="21">
      <c r="A15" s="66" t="s">
        <v>143</v>
      </c>
      <c r="B15" s="66"/>
      <c r="C15" s="7">
        <v>16115263909</v>
      </c>
      <c r="D15" s="8"/>
      <c r="E15" s="7">
        <v>-13596829908</v>
      </c>
      <c r="F15" s="8"/>
      <c r="G15" s="7">
        <v>-1340671666</v>
      </c>
      <c r="H15" s="8"/>
      <c r="I15" s="7">
        <f>SUM(C15:H15)</f>
        <v>1177762335</v>
      </c>
    </row>
    <row r="16" spans="1:10" ht="21">
      <c r="A16" s="68" t="s">
        <v>133</v>
      </c>
      <c r="B16" s="66"/>
      <c r="C16" s="94">
        <v>0</v>
      </c>
      <c r="D16" s="8"/>
      <c r="E16" s="94">
        <v>0</v>
      </c>
      <c r="F16" s="8"/>
      <c r="G16" s="94">
        <f>+'PL-Eng'!J25</f>
        <v>52453067</v>
      </c>
      <c r="H16" s="8"/>
      <c r="I16" s="7">
        <f>SUM(C16:H16)</f>
        <v>52453067</v>
      </c>
    </row>
    <row r="17" spans="1:10" ht="21.75" thickBot="1">
      <c r="A17" s="66" t="s">
        <v>144</v>
      </c>
      <c r="B17" s="66"/>
      <c r="C17" s="13">
        <f>SUM(C15:C16)</f>
        <v>16115263909</v>
      </c>
      <c r="D17" s="7"/>
      <c r="E17" s="13">
        <f>SUM(E15:E16)</f>
        <v>-13596829908</v>
      </c>
      <c r="F17" s="7"/>
      <c r="G17" s="13">
        <f>SUM(G15:G16)</f>
        <v>-1288218599</v>
      </c>
      <c r="H17" s="7"/>
      <c r="I17" s="13">
        <f>SUM(I15:I16)</f>
        <v>1230215402</v>
      </c>
    </row>
    <row r="18" spans="1:10" ht="21.75" thickTop="1">
      <c r="C18" s="67"/>
      <c r="D18" s="67"/>
      <c r="E18" s="67"/>
      <c r="F18" s="67"/>
      <c r="G18" s="67"/>
      <c r="H18" s="67"/>
      <c r="I18" s="67"/>
    </row>
    <row r="19" spans="1:10" s="76" customFormat="1" ht="21">
      <c r="J19" s="75"/>
    </row>
    <row r="20" spans="1:10" ht="21">
      <c r="A20" s="66"/>
      <c r="C20" s="77"/>
      <c r="D20" s="77"/>
      <c r="E20" s="77"/>
      <c r="F20" s="77"/>
      <c r="G20" s="77"/>
      <c r="H20" s="77"/>
      <c r="I20" s="77"/>
    </row>
    <row r="21" spans="1:10" ht="21">
      <c r="A21" s="66"/>
      <c r="C21" s="77"/>
      <c r="D21" s="77"/>
      <c r="E21" s="77"/>
      <c r="F21" s="77"/>
      <c r="G21" s="77"/>
      <c r="H21" s="77"/>
      <c r="I21" s="77"/>
    </row>
    <row r="22" spans="1:10" ht="21">
      <c r="A22" s="66"/>
      <c r="C22" s="77"/>
      <c r="D22" s="77"/>
      <c r="E22" s="77"/>
      <c r="F22" s="77"/>
      <c r="G22" s="77"/>
      <c r="H22" s="77"/>
      <c r="I22" s="77"/>
    </row>
    <row r="23" spans="1:10" ht="21"/>
    <row r="24" spans="1:10" ht="21">
      <c r="A24" s="66"/>
    </row>
    <row r="25" spans="1:10" ht="21">
      <c r="A25" s="66"/>
    </row>
    <row r="26" spans="1:10" s="75" customFormat="1" ht="21">
      <c r="A26" s="68"/>
      <c r="B26" s="68"/>
      <c r="J26" s="68"/>
    </row>
    <row r="27" spans="1:10" s="75" customFormat="1" ht="21">
      <c r="A27" s="68"/>
      <c r="B27" s="68"/>
      <c r="J27" s="68"/>
    </row>
    <row r="28" spans="1:10" s="75" customFormat="1" ht="21">
      <c r="A28" s="68"/>
      <c r="B28" s="68"/>
      <c r="J28" s="68"/>
    </row>
    <row r="29" spans="1:10" s="75" customFormat="1" ht="21">
      <c r="A29" s="68"/>
      <c r="B29" s="68"/>
      <c r="J29" s="68"/>
    </row>
    <row r="30" spans="1:10" s="75" customFormat="1" ht="21">
      <c r="A30" s="68"/>
      <c r="B30" s="68"/>
      <c r="J30" s="68"/>
    </row>
    <row r="31" spans="1:10" s="75" customFormat="1" ht="21">
      <c r="A31" s="68"/>
      <c r="B31" s="68"/>
      <c r="J31" s="68"/>
    </row>
    <row r="32" spans="1:10" s="75" customFormat="1" ht="21">
      <c r="A32" s="68"/>
      <c r="B32" s="68"/>
      <c r="J32" s="68"/>
    </row>
    <row r="33" spans="1:10" s="75" customFormat="1" ht="21">
      <c r="A33" s="68"/>
      <c r="B33" s="68"/>
      <c r="J33" s="68"/>
    </row>
    <row r="34" spans="1:10" s="75" customFormat="1" ht="21">
      <c r="A34" s="68"/>
      <c r="B34" s="68"/>
      <c r="J34" s="68"/>
    </row>
    <row r="35" spans="1:10" s="75" customFormat="1" ht="21">
      <c r="A35" s="68"/>
      <c r="B35" s="68"/>
      <c r="J35" s="68"/>
    </row>
    <row r="36" spans="1:10" s="75" customFormat="1" ht="21">
      <c r="A36" s="68"/>
      <c r="B36" s="68"/>
      <c r="J36" s="68"/>
    </row>
    <row r="37" spans="1:10" s="75" customFormat="1" ht="21">
      <c r="A37" s="68"/>
      <c r="B37" s="68"/>
      <c r="J37" s="68"/>
    </row>
    <row r="38" spans="1:10" s="75" customFormat="1" ht="21">
      <c r="A38" s="68"/>
      <c r="B38" s="68"/>
      <c r="J38" s="68"/>
    </row>
    <row r="39" spans="1:10" s="75" customFormat="1" ht="21">
      <c r="A39" s="68"/>
      <c r="B39" s="68"/>
      <c r="J39" s="68"/>
    </row>
  </sheetData>
  <mergeCells count="2">
    <mergeCell ref="C6:I6"/>
    <mergeCell ref="C5:I5"/>
  </mergeCells>
  <pageMargins left="0.78740157480314965" right="0.19685039370078741" top="0.98425196850393704" bottom="0.47244094488188981" header="0.15748031496062992" footer="0.31496062992125984"/>
  <pageSetup paperSize="9" scale="90" firstPageNumber="5" fitToHeight="0" orientation="landscape" useFirstPageNumber="1" r:id="rId1"/>
  <headerFooter>
    <oddFooter xml:space="preserve">&amp;L&amp;"Angsana New,Regular"&amp;14The accompanying notes form an integral part of these financial statements.&amp;R&amp;"Angsana New,Regular"&amp;14 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6"/>
  <sheetViews>
    <sheetView view="pageBreakPreview" topLeftCell="A46" zoomScale="90" zoomScaleNormal="120" zoomScaleSheetLayoutView="90" zoomScalePageLayoutView="70" workbookViewId="0">
      <selection activeCell="C57" sqref="C57"/>
    </sheetView>
  </sheetViews>
  <sheetFormatPr defaultColWidth="9.28515625" defaultRowHeight="17.100000000000001" customHeight="1"/>
  <cols>
    <col min="1" max="1" width="3.28515625" style="1" customWidth="1"/>
    <col min="2" max="2" width="56" style="1" customWidth="1"/>
    <col min="3" max="3" width="13.140625" style="1" customWidth="1"/>
    <col min="4" max="4" width="1" style="1" customWidth="1"/>
    <col min="5" max="5" width="13.140625" style="1" customWidth="1"/>
    <col min="6" max="6" width="1" style="1" customWidth="1"/>
    <col min="7" max="7" width="13.140625" style="1" customWidth="1"/>
    <col min="8" max="8" width="1" style="1" customWidth="1"/>
    <col min="9" max="9" width="13.140625" style="1" customWidth="1"/>
    <col min="10" max="10" width="10.42578125" style="2" bestFit="1" customWidth="1"/>
    <col min="11" max="11" width="9.28515625" style="2"/>
    <col min="12" max="12" width="9.7109375" style="2" bestFit="1" customWidth="1"/>
    <col min="13" max="16384" width="9.28515625" style="1"/>
  </cols>
  <sheetData>
    <row r="1" spans="1:9" ht="21">
      <c r="A1" s="26" t="s">
        <v>139</v>
      </c>
      <c r="B1" s="12"/>
      <c r="G1" s="87"/>
      <c r="H1" s="87"/>
      <c r="I1" s="87"/>
    </row>
    <row r="2" spans="1:9" ht="21">
      <c r="A2" s="12" t="s">
        <v>57</v>
      </c>
      <c r="B2" s="12"/>
      <c r="G2" s="87"/>
      <c r="H2" s="87"/>
      <c r="I2" s="87"/>
    </row>
    <row r="3" spans="1:9" ht="21">
      <c r="A3" s="12" t="s">
        <v>163</v>
      </c>
      <c r="B3" s="12"/>
    </row>
    <row r="4" spans="1:9" ht="21"/>
    <row r="5" spans="1:9" ht="21">
      <c r="C5" s="33"/>
      <c r="D5" s="33"/>
      <c r="E5" s="33"/>
      <c r="F5" s="33"/>
      <c r="G5" s="33"/>
      <c r="H5" s="33"/>
      <c r="I5" s="32" t="s">
        <v>115</v>
      </c>
    </row>
    <row r="6" spans="1:9" ht="21">
      <c r="C6" s="154" t="s">
        <v>47</v>
      </c>
      <c r="D6" s="154"/>
      <c r="E6" s="154"/>
      <c r="F6" s="17"/>
      <c r="G6" s="154" t="s">
        <v>11</v>
      </c>
      <c r="H6" s="154"/>
      <c r="I6" s="154"/>
    </row>
    <row r="7" spans="1:9" ht="21">
      <c r="C7" s="91" t="s">
        <v>166</v>
      </c>
      <c r="D7" s="19"/>
      <c r="E7" s="91" t="s">
        <v>145</v>
      </c>
      <c r="F7" s="19"/>
      <c r="G7" s="91" t="s">
        <v>166</v>
      </c>
      <c r="H7" s="19"/>
      <c r="I7" s="128">
        <v>2022</v>
      </c>
    </row>
    <row r="8" spans="1:9" ht="21">
      <c r="A8" s="12" t="s">
        <v>56</v>
      </c>
      <c r="B8" s="12"/>
      <c r="D8" s="5"/>
      <c r="F8" s="5"/>
      <c r="H8" s="5"/>
    </row>
    <row r="9" spans="1:9" ht="21">
      <c r="A9" s="1" t="s">
        <v>128</v>
      </c>
      <c r="C9" s="5">
        <f>+'PL-Eng'!D29</f>
        <v>4487239</v>
      </c>
      <c r="D9" s="5"/>
      <c r="E9" s="5">
        <f>+'PL-Eng'!F25</f>
        <v>-152569727</v>
      </c>
      <c r="F9" s="5"/>
      <c r="G9" s="5">
        <f>+'PL-Eng'!H25</f>
        <v>-5156521</v>
      </c>
      <c r="H9" s="5"/>
      <c r="I9" s="5">
        <f>+'PL-Eng'!J25</f>
        <v>52453067</v>
      </c>
    </row>
    <row r="10" spans="1:9" ht="21">
      <c r="A10" s="1" t="s">
        <v>98</v>
      </c>
      <c r="B10" s="12"/>
      <c r="C10" s="5"/>
      <c r="D10" s="5"/>
      <c r="E10" s="5"/>
      <c r="F10" s="5"/>
      <c r="G10" s="5"/>
      <c r="H10" s="5"/>
      <c r="I10" s="5"/>
    </row>
    <row r="11" spans="1:9" ht="21">
      <c r="B11" s="61" t="s">
        <v>55</v>
      </c>
      <c r="C11" s="5"/>
      <c r="D11" s="5"/>
      <c r="E11" s="5"/>
      <c r="F11" s="5"/>
      <c r="G11" s="5"/>
      <c r="H11" s="5"/>
      <c r="I11" s="5"/>
    </row>
    <row r="12" spans="1:9" ht="21">
      <c r="A12" s="61"/>
      <c r="B12" s="1" t="s">
        <v>54</v>
      </c>
      <c r="C12" s="96">
        <v>-4355707</v>
      </c>
      <c r="D12" s="5"/>
      <c r="E12" s="96">
        <v>-1232901</v>
      </c>
      <c r="F12" s="5"/>
      <c r="G12" s="84">
        <v>-25699152</v>
      </c>
      <c r="H12" s="5"/>
      <c r="I12" s="84">
        <v>-37936821</v>
      </c>
    </row>
    <row r="13" spans="1:9" ht="21">
      <c r="A13" s="61"/>
      <c r="B13" s="1" t="s">
        <v>29</v>
      </c>
      <c r="C13" s="96">
        <v>1017158</v>
      </c>
      <c r="D13" s="5"/>
      <c r="E13" s="96">
        <v>1850113</v>
      </c>
      <c r="F13" s="5"/>
      <c r="G13" s="84">
        <v>199953</v>
      </c>
      <c r="H13" s="5"/>
      <c r="I13" s="84">
        <v>224218</v>
      </c>
    </row>
    <row r="14" spans="1:9" ht="21">
      <c r="A14" s="61"/>
      <c r="B14" s="1" t="s">
        <v>66</v>
      </c>
      <c r="C14" s="96">
        <v>50964138</v>
      </c>
      <c r="D14" s="5"/>
      <c r="E14" s="96">
        <v>160344923</v>
      </c>
      <c r="F14" s="5"/>
      <c r="G14" s="96">
        <v>8203669</v>
      </c>
      <c r="H14" s="5"/>
      <c r="I14" s="96">
        <v>24156689</v>
      </c>
    </row>
    <row r="15" spans="1:9" ht="21">
      <c r="B15" s="28" t="s">
        <v>67</v>
      </c>
      <c r="C15" s="96">
        <v>-127993984</v>
      </c>
      <c r="D15" s="5"/>
      <c r="E15" s="96">
        <v>-64256946</v>
      </c>
      <c r="F15" s="5"/>
      <c r="G15" s="84">
        <v>-13104954</v>
      </c>
      <c r="H15" s="5"/>
      <c r="I15" s="84">
        <v>-55867574</v>
      </c>
    </row>
    <row r="16" spans="1:9" ht="21">
      <c r="B16" s="28" t="s">
        <v>68</v>
      </c>
      <c r="C16" s="85">
        <v>11767878</v>
      </c>
      <c r="D16" s="5"/>
      <c r="E16" s="85">
        <v>13184040</v>
      </c>
      <c r="F16" s="5"/>
      <c r="G16" s="84">
        <v>414640</v>
      </c>
      <c r="H16" s="5"/>
      <c r="I16" s="84">
        <v>568421</v>
      </c>
    </row>
    <row r="17" spans="1:12" ht="21">
      <c r="B17" s="28" t="s">
        <v>69</v>
      </c>
      <c r="C17" s="85">
        <v>138949</v>
      </c>
      <c r="D17" s="5"/>
      <c r="E17" s="85">
        <v>611057</v>
      </c>
      <c r="F17" s="5"/>
      <c r="G17" s="84">
        <v>3315</v>
      </c>
      <c r="H17" s="5"/>
      <c r="I17" s="84">
        <v>334418</v>
      </c>
    </row>
    <row r="18" spans="1:12" ht="21">
      <c r="B18" s="127" t="s">
        <v>154</v>
      </c>
      <c r="C18" s="85">
        <v>6637679</v>
      </c>
      <c r="D18" s="5"/>
      <c r="E18" s="85">
        <v>2424880</v>
      </c>
      <c r="F18" s="5"/>
      <c r="G18" s="84">
        <v>-349000</v>
      </c>
      <c r="H18" s="5"/>
      <c r="I18" s="84">
        <v>0</v>
      </c>
    </row>
    <row r="19" spans="1:12" ht="21">
      <c r="B19" s="28" t="s">
        <v>112</v>
      </c>
      <c r="C19" s="96">
        <v>-396950</v>
      </c>
      <c r="D19" s="85"/>
      <c r="E19" s="96">
        <v>-3887987</v>
      </c>
      <c r="F19" s="85"/>
      <c r="G19" s="96">
        <v>5210</v>
      </c>
      <c r="H19" s="85"/>
      <c r="I19" s="96">
        <v>-4530001</v>
      </c>
    </row>
    <row r="20" spans="1:12" ht="21">
      <c r="B20" s="64" t="s">
        <v>105</v>
      </c>
      <c r="C20" s="96">
        <v>115310</v>
      </c>
      <c r="D20" s="5"/>
      <c r="E20" s="96">
        <v>500884</v>
      </c>
      <c r="F20" s="5"/>
      <c r="G20" s="96">
        <v>0</v>
      </c>
      <c r="H20" s="5"/>
      <c r="I20" s="96">
        <v>0</v>
      </c>
      <c r="K20" s="90"/>
      <c r="L20" s="89"/>
    </row>
    <row r="21" spans="1:12" ht="21">
      <c r="B21" s="1" t="s">
        <v>108</v>
      </c>
      <c r="C21" s="84">
        <v>1306786</v>
      </c>
      <c r="D21" s="5"/>
      <c r="E21" s="84">
        <v>1165020</v>
      </c>
      <c r="F21" s="5"/>
      <c r="G21" s="84">
        <v>557741</v>
      </c>
      <c r="H21" s="5"/>
      <c r="I21" s="84">
        <v>476100</v>
      </c>
    </row>
    <row r="22" spans="1:12" ht="21">
      <c r="B22" s="1" t="s">
        <v>188</v>
      </c>
      <c r="C22" s="84">
        <v>-407387</v>
      </c>
      <c r="D22" s="5"/>
      <c r="E22" s="84">
        <v>0</v>
      </c>
      <c r="F22" s="5"/>
      <c r="G22" s="84">
        <v>-407387</v>
      </c>
      <c r="H22" s="5"/>
      <c r="I22" s="84">
        <v>0</v>
      </c>
    </row>
    <row r="23" spans="1:12" ht="21">
      <c r="B23" s="1" t="s">
        <v>125</v>
      </c>
      <c r="C23" s="84">
        <v>-2708498</v>
      </c>
      <c r="D23" s="5"/>
      <c r="E23" s="84">
        <v>0</v>
      </c>
      <c r="F23" s="5"/>
      <c r="G23" s="84">
        <v>126502</v>
      </c>
      <c r="H23" s="5"/>
      <c r="I23" s="84">
        <v>0</v>
      </c>
    </row>
    <row r="24" spans="1:12" ht="21">
      <c r="B24" s="64" t="s">
        <v>95</v>
      </c>
      <c r="C24" s="98">
        <v>-149809</v>
      </c>
      <c r="D24" s="5"/>
      <c r="E24" s="98">
        <v>-137784</v>
      </c>
      <c r="F24" s="5"/>
      <c r="G24" s="111">
        <v>0</v>
      </c>
      <c r="H24" s="5"/>
      <c r="I24" s="111">
        <v>0</v>
      </c>
    </row>
    <row r="25" spans="1:12" ht="21">
      <c r="B25" s="1" t="s">
        <v>118</v>
      </c>
    </row>
    <row r="26" spans="1:12" ht="21">
      <c r="B26" s="27" t="s">
        <v>119</v>
      </c>
      <c r="C26" s="5">
        <f>SUM(C9:C24)</f>
        <v>-59577198</v>
      </c>
      <c r="D26" s="5"/>
      <c r="E26" s="5">
        <f>SUM(E9:E24)</f>
        <v>-42004428</v>
      </c>
      <c r="F26" s="5"/>
      <c r="G26" s="5">
        <f>SUM(G9:G24)</f>
        <v>-35205984</v>
      </c>
      <c r="H26" s="5"/>
      <c r="I26" s="5">
        <f>SUM(I9:I24)</f>
        <v>-20121483</v>
      </c>
    </row>
    <row r="27" spans="1:12" ht="21">
      <c r="A27" s="12"/>
      <c r="B27" s="1" t="s">
        <v>178</v>
      </c>
      <c r="C27" s="95">
        <v>84477837</v>
      </c>
      <c r="D27" s="5"/>
      <c r="E27" s="95">
        <v>49081768</v>
      </c>
      <c r="F27" s="5"/>
      <c r="G27" s="84">
        <v>466568</v>
      </c>
      <c r="H27" s="5"/>
      <c r="I27" s="84">
        <v>282146885</v>
      </c>
      <c r="J27" s="88"/>
      <c r="K27" s="88"/>
      <c r="L27" s="88"/>
    </row>
    <row r="28" spans="1:12" ht="21">
      <c r="A28" s="12"/>
      <c r="B28" s="1" t="s">
        <v>179</v>
      </c>
      <c r="C28" s="95">
        <v>44920788</v>
      </c>
      <c r="D28" s="5"/>
      <c r="E28" s="95">
        <v>-16510114</v>
      </c>
      <c r="F28" s="5"/>
      <c r="G28" s="84">
        <v>-780440</v>
      </c>
      <c r="H28" s="5"/>
      <c r="I28" s="84">
        <v>-2897070</v>
      </c>
      <c r="J28" s="88"/>
      <c r="K28" s="88"/>
      <c r="L28" s="88"/>
    </row>
    <row r="29" spans="1:12" ht="21">
      <c r="A29" s="12"/>
      <c r="B29" s="1" t="s">
        <v>180</v>
      </c>
      <c r="C29" s="95">
        <v>66713934</v>
      </c>
      <c r="D29" s="5"/>
      <c r="E29" s="95">
        <v>244584829</v>
      </c>
      <c r="F29" s="5"/>
      <c r="G29" s="84">
        <v>6835502</v>
      </c>
      <c r="H29" s="5"/>
      <c r="I29" s="84">
        <v>8378934</v>
      </c>
      <c r="J29" s="88"/>
      <c r="K29" s="88"/>
      <c r="L29" s="88"/>
    </row>
    <row r="30" spans="1:12" ht="21">
      <c r="A30" s="12"/>
      <c r="B30" s="1" t="s">
        <v>181</v>
      </c>
      <c r="C30" s="95">
        <v>380148</v>
      </c>
      <c r="D30" s="5"/>
      <c r="E30" s="95">
        <v>455414</v>
      </c>
      <c r="F30" s="5"/>
      <c r="G30" s="84">
        <v>0</v>
      </c>
      <c r="H30" s="5"/>
      <c r="I30" s="84">
        <v>0</v>
      </c>
      <c r="J30" s="88"/>
      <c r="K30" s="88"/>
      <c r="L30" s="88"/>
    </row>
    <row r="31" spans="1:12" ht="21">
      <c r="A31" s="12"/>
      <c r="B31" s="1" t="s">
        <v>182</v>
      </c>
      <c r="C31" s="95">
        <v>9659527</v>
      </c>
      <c r="D31" s="5"/>
      <c r="E31" s="95">
        <v>25858356</v>
      </c>
      <c r="F31" s="5"/>
      <c r="G31" s="84">
        <v>-389054</v>
      </c>
      <c r="H31" s="5"/>
      <c r="I31" s="84">
        <v>12382743</v>
      </c>
      <c r="J31" s="88"/>
      <c r="K31" s="88"/>
      <c r="L31" s="88"/>
    </row>
    <row r="32" spans="1:12" ht="21">
      <c r="A32" s="12"/>
      <c r="B32" s="1" t="s">
        <v>183</v>
      </c>
      <c r="C32" s="85">
        <v>-57034545</v>
      </c>
      <c r="D32" s="5"/>
      <c r="E32" s="85">
        <v>-86212233</v>
      </c>
      <c r="F32" s="5"/>
      <c r="G32" s="84">
        <v>2811584</v>
      </c>
      <c r="H32" s="5"/>
      <c r="I32" s="84">
        <v>-89089032</v>
      </c>
      <c r="J32" s="88"/>
      <c r="K32" s="88"/>
      <c r="L32" s="88"/>
    </row>
    <row r="33" spans="1:12" ht="21">
      <c r="A33" s="12"/>
      <c r="B33" s="1" t="s">
        <v>184</v>
      </c>
      <c r="C33" s="141">
        <v>-32863737</v>
      </c>
      <c r="D33" s="5"/>
      <c r="E33" s="141">
        <v>-39622718</v>
      </c>
      <c r="F33" s="5"/>
      <c r="G33" s="98">
        <v>-4753639</v>
      </c>
      <c r="H33" s="5"/>
      <c r="I33" s="98">
        <v>-16258847</v>
      </c>
      <c r="J33" s="88"/>
      <c r="K33" s="88"/>
      <c r="L33" s="88"/>
    </row>
    <row r="34" spans="1:12" ht="21">
      <c r="A34" s="12" t="s">
        <v>71</v>
      </c>
      <c r="C34" s="47">
        <f>SUM(C26:C33)</f>
        <v>56676754</v>
      </c>
      <c r="D34" s="5"/>
      <c r="E34" s="47">
        <f>SUM(E26:E33)</f>
        <v>135630874</v>
      </c>
      <c r="F34" s="5"/>
      <c r="G34" s="47">
        <f>SUM(G26:G33)</f>
        <v>-31015463</v>
      </c>
      <c r="H34" s="5"/>
      <c r="I34" s="47">
        <f>SUM(I26:I33)</f>
        <v>174542130</v>
      </c>
      <c r="J34" s="88"/>
      <c r="K34" s="88"/>
      <c r="L34" s="88"/>
    </row>
    <row r="35" spans="1:12" ht="21">
      <c r="A35" s="12"/>
      <c r="B35" s="1" t="s">
        <v>72</v>
      </c>
      <c r="C35" s="85">
        <v>-10034473</v>
      </c>
      <c r="D35" s="5"/>
      <c r="E35" s="85">
        <v>-14758731</v>
      </c>
      <c r="F35" s="5"/>
      <c r="G35" s="84">
        <v>-1387805</v>
      </c>
      <c r="H35" s="5"/>
      <c r="I35" s="84">
        <v>-6642978</v>
      </c>
      <c r="J35" s="88"/>
      <c r="K35" s="88"/>
      <c r="L35" s="88"/>
    </row>
    <row r="36" spans="1:12" ht="21">
      <c r="A36" s="12"/>
      <c r="B36" s="1" t="s">
        <v>73</v>
      </c>
      <c r="C36" s="85">
        <v>0</v>
      </c>
      <c r="D36" s="5"/>
      <c r="E36" s="85">
        <v>4829168</v>
      </c>
      <c r="F36" s="5"/>
      <c r="G36" s="89">
        <v>0</v>
      </c>
      <c r="H36" s="5"/>
      <c r="I36" s="89">
        <v>0</v>
      </c>
      <c r="J36" s="88"/>
      <c r="K36" s="88"/>
      <c r="L36" s="88"/>
    </row>
    <row r="37" spans="1:12" ht="21">
      <c r="A37" s="12" t="s">
        <v>130</v>
      </c>
      <c r="C37" s="47">
        <f>SUM(C34:C36)</f>
        <v>46642281</v>
      </c>
      <c r="D37" s="5"/>
      <c r="E37" s="47">
        <f>SUM(E34:E36)</f>
        <v>125701311</v>
      </c>
      <c r="F37" s="5"/>
      <c r="G37" s="47">
        <f>SUM(G34:G36)</f>
        <v>-32403268</v>
      </c>
      <c r="H37" s="5"/>
      <c r="I37" s="47">
        <f>SUM(I34:I36)</f>
        <v>167899152</v>
      </c>
      <c r="J37" s="88"/>
      <c r="K37" s="88"/>
      <c r="L37" s="88"/>
    </row>
    <row r="38" spans="1:12" ht="21"/>
    <row r="39" spans="1:12" ht="21">
      <c r="A39" s="26" t="s">
        <v>139</v>
      </c>
      <c r="B39" s="12"/>
      <c r="G39" s="87"/>
      <c r="H39" s="87"/>
      <c r="I39" s="87"/>
    </row>
    <row r="40" spans="1:12" ht="21">
      <c r="A40" s="12" t="s">
        <v>140</v>
      </c>
      <c r="B40" s="12"/>
      <c r="G40" s="87"/>
      <c r="H40" s="87"/>
      <c r="I40" s="87"/>
    </row>
    <row r="41" spans="1:12" ht="21">
      <c r="A41" s="12" t="s">
        <v>163</v>
      </c>
      <c r="B41" s="12"/>
    </row>
    <row r="42" spans="1:12" ht="21">
      <c r="C42" s="33"/>
      <c r="D42" s="33"/>
      <c r="E42" s="33"/>
      <c r="F42" s="33"/>
      <c r="G42" s="33"/>
      <c r="H42" s="33"/>
      <c r="I42" s="32" t="s">
        <v>115</v>
      </c>
    </row>
    <row r="43" spans="1:12" ht="21">
      <c r="C43" s="154" t="s">
        <v>47</v>
      </c>
      <c r="D43" s="154"/>
      <c r="E43" s="154"/>
      <c r="F43" s="17"/>
      <c r="G43" s="154" t="s">
        <v>11</v>
      </c>
      <c r="H43" s="154"/>
      <c r="I43" s="154"/>
    </row>
    <row r="44" spans="1:12" ht="21">
      <c r="C44" s="91" t="s">
        <v>166</v>
      </c>
      <c r="D44" s="19"/>
      <c r="E44" s="91" t="s">
        <v>145</v>
      </c>
      <c r="F44" s="19"/>
      <c r="G44" s="91" t="s">
        <v>166</v>
      </c>
      <c r="H44" s="19"/>
      <c r="I44" s="128">
        <v>2022</v>
      </c>
    </row>
    <row r="45" spans="1:12" ht="21">
      <c r="A45" s="12" t="s">
        <v>53</v>
      </c>
      <c r="B45" s="12"/>
      <c r="C45" s="29"/>
      <c r="D45" s="29"/>
      <c r="E45" s="29"/>
      <c r="F45" s="29"/>
      <c r="G45" s="29"/>
      <c r="H45" s="29"/>
      <c r="I45" s="29"/>
    </row>
    <row r="46" spans="1:12" ht="21">
      <c r="B46" s="1" t="s">
        <v>74</v>
      </c>
      <c r="C46" s="95">
        <v>4905957</v>
      </c>
      <c r="D46" s="56"/>
      <c r="E46" s="95">
        <v>375058</v>
      </c>
      <c r="F46" s="56"/>
      <c r="G46" s="95">
        <v>77785616</v>
      </c>
      <c r="H46" s="56"/>
      <c r="I46" s="95">
        <v>4522260</v>
      </c>
    </row>
    <row r="47" spans="1:12" ht="21">
      <c r="B47" s="1" t="s">
        <v>189</v>
      </c>
      <c r="C47" s="95">
        <v>-100000000</v>
      </c>
      <c r="D47" s="56"/>
      <c r="E47" s="95">
        <v>0</v>
      </c>
      <c r="F47" s="56"/>
      <c r="G47" s="95">
        <v>-100000000</v>
      </c>
      <c r="H47" s="56"/>
      <c r="I47" s="95">
        <v>0</v>
      </c>
    </row>
    <row r="48" spans="1:12" ht="21">
      <c r="B48" s="1" t="s">
        <v>155</v>
      </c>
      <c r="C48" s="95">
        <v>-119069199</v>
      </c>
      <c r="D48" s="56"/>
      <c r="E48" s="121">
        <v>-10909879</v>
      </c>
      <c r="F48" s="122"/>
      <c r="G48" s="121">
        <v>-110000000</v>
      </c>
      <c r="H48" s="122"/>
      <c r="I48" s="121" t="s">
        <v>153</v>
      </c>
    </row>
    <row r="49" spans="1:9" ht="21">
      <c r="B49" s="1" t="s">
        <v>113</v>
      </c>
      <c r="C49" s="96">
        <v>0</v>
      </c>
      <c r="D49" s="56"/>
      <c r="E49" s="96">
        <v>38017</v>
      </c>
      <c r="F49" s="56"/>
      <c r="G49" s="96">
        <v>0</v>
      </c>
      <c r="H49" s="56"/>
      <c r="I49" s="96">
        <v>31878</v>
      </c>
    </row>
    <row r="50" spans="1:9" ht="21">
      <c r="B50" s="1" t="s">
        <v>75</v>
      </c>
      <c r="C50" s="85">
        <v>-578742</v>
      </c>
      <c r="D50" s="56"/>
      <c r="E50" s="85">
        <v>-390572</v>
      </c>
      <c r="F50" s="56"/>
      <c r="G50" s="84">
        <v>0</v>
      </c>
      <c r="H50" s="56"/>
      <c r="I50" s="84">
        <v>0</v>
      </c>
    </row>
    <row r="51" spans="1:9" ht="21">
      <c r="B51" s="1" t="s">
        <v>177</v>
      </c>
      <c r="C51" s="85">
        <v>-84000</v>
      </c>
      <c r="D51" s="56"/>
      <c r="E51" s="85">
        <v>0</v>
      </c>
      <c r="F51" s="56"/>
      <c r="G51" s="84">
        <v>0</v>
      </c>
      <c r="H51" s="56"/>
      <c r="I51" s="84">
        <v>0</v>
      </c>
    </row>
    <row r="52" spans="1:9" ht="21">
      <c r="B52" s="1" t="s">
        <v>190</v>
      </c>
      <c r="C52" s="85">
        <v>7728000</v>
      </c>
      <c r="D52" s="56"/>
      <c r="E52" s="85">
        <v>1000000</v>
      </c>
      <c r="F52" s="56"/>
      <c r="G52" s="84">
        <v>79518361</v>
      </c>
      <c r="H52" s="56"/>
      <c r="I52" s="84">
        <v>46007452</v>
      </c>
    </row>
    <row r="53" spans="1:9" ht="21">
      <c r="B53" s="1" t="s">
        <v>191</v>
      </c>
      <c r="C53" s="96">
        <v>-10000000</v>
      </c>
      <c r="D53" s="56"/>
      <c r="E53" s="96">
        <v>-1500000</v>
      </c>
      <c r="F53" s="56"/>
      <c r="G53" s="96">
        <v>-97200000</v>
      </c>
      <c r="H53" s="56"/>
      <c r="I53" s="96">
        <v>-209990361</v>
      </c>
    </row>
    <row r="54" spans="1:9" ht="21">
      <c r="B54" s="1" t="s">
        <v>131</v>
      </c>
      <c r="C54" s="85">
        <v>13403042</v>
      </c>
      <c r="D54" s="56"/>
      <c r="E54" s="85">
        <v>160558499</v>
      </c>
      <c r="F54" s="56"/>
      <c r="G54" s="84">
        <v>13403041</v>
      </c>
      <c r="H54" s="56"/>
      <c r="I54" s="84">
        <v>160558499</v>
      </c>
    </row>
    <row r="55" spans="1:9" ht="21">
      <c r="A55" s="12" t="s">
        <v>136</v>
      </c>
      <c r="B55" s="12"/>
      <c r="C55" s="99">
        <f>SUM(C46:C54)</f>
        <v>-203694942</v>
      </c>
      <c r="D55" s="56"/>
      <c r="E55" s="99">
        <f>SUM(E46:E54)</f>
        <v>149171123</v>
      </c>
      <c r="F55" s="56"/>
      <c r="G55" s="99">
        <f>SUM(G46:G54)</f>
        <v>-136492982</v>
      </c>
      <c r="H55" s="56"/>
      <c r="I55" s="99">
        <f>SUM(I46:I54)</f>
        <v>1129728</v>
      </c>
    </row>
    <row r="56" spans="1:9" ht="21">
      <c r="A56" s="12"/>
      <c r="B56" s="12"/>
      <c r="C56" s="57"/>
      <c r="D56" s="29"/>
      <c r="E56" s="57"/>
      <c r="F56" s="58"/>
      <c r="G56" s="57"/>
      <c r="H56" s="58"/>
      <c r="I56" s="57"/>
    </row>
    <row r="57" spans="1:9" ht="21">
      <c r="A57" s="12" t="s">
        <v>52</v>
      </c>
      <c r="B57" s="12"/>
      <c r="C57" s="57"/>
      <c r="D57" s="29"/>
      <c r="E57" s="57"/>
      <c r="F57" s="58"/>
      <c r="G57" s="57"/>
      <c r="H57" s="58"/>
      <c r="I57" s="57"/>
    </row>
    <row r="58" spans="1:9" ht="21">
      <c r="B58" s="59" t="s">
        <v>51</v>
      </c>
      <c r="C58" s="85">
        <v>-1017158</v>
      </c>
      <c r="D58" s="56"/>
      <c r="E58" s="85">
        <v>-3280869</v>
      </c>
      <c r="F58" s="56"/>
      <c r="G58" s="84">
        <v>-199953</v>
      </c>
      <c r="H58" s="56"/>
      <c r="I58" s="84">
        <v>-224218</v>
      </c>
    </row>
    <row r="59" spans="1:9" ht="21">
      <c r="B59" s="59" t="s">
        <v>193</v>
      </c>
    </row>
    <row r="60" spans="1:9" ht="21">
      <c r="B60" s="155" t="s">
        <v>194</v>
      </c>
      <c r="C60" s="96">
        <v>-59853</v>
      </c>
      <c r="D60" s="56"/>
      <c r="E60" s="96">
        <v>-199940147</v>
      </c>
      <c r="F60" s="56"/>
      <c r="G60" s="84">
        <v>-4656</v>
      </c>
      <c r="H60" s="56"/>
      <c r="I60" s="84">
        <v>-128846344</v>
      </c>
    </row>
    <row r="61" spans="1:9" ht="21">
      <c r="B61" s="28" t="s">
        <v>76</v>
      </c>
      <c r="C61" s="85">
        <v>-11073073</v>
      </c>
      <c r="D61" s="56"/>
      <c r="E61" s="85">
        <v>-12632754</v>
      </c>
      <c r="F61" s="56"/>
      <c r="G61" s="112">
        <v>-288590</v>
      </c>
      <c r="H61" s="56"/>
      <c r="I61" s="112">
        <v>-302377</v>
      </c>
    </row>
    <row r="62" spans="1:9" ht="21">
      <c r="A62" s="12" t="s">
        <v>137</v>
      </c>
      <c r="B62" s="12"/>
      <c r="C62" s="99">
        <f>SUM(C58:C61)</f>
        <v>-12150084</v>
      </c>
      <c r="D62" s="56"/>
      <c r="E62" s="99">
        <f>SUM(E58:E61)</f>
        <v>-215853770</v>
      </c>
      <c r="F62" s="56"/>
      <c r="G62" s="99">
        <f>SUM(G58:G61)</f>
        <v>-493199</v>
      </c>
      <c r="H62" s="56"/>
      <c r="I62" s="99">
        <f>SUM(I58:I61)</f>
        <v>-129372939</v>
      </c>
    </row>
    <row r="63" spans="1:9" ht="21">
      <c r="C63" s="57"/>
      <c r="D63" s="29"/>
      <c r="E63" s="57"/>
      <c r="F63" s="58"/>
      <c r="G63" s="57"/>
      <c r="H63" s="58"/>
      <c r="I63" s="57"/>
    </row>
    <row r="64" spans="1:9" ht="21">
      <c r="A64" s="12" t="s">
        <v>50</v>
      </c>
      <c r="B64" s="12"/>
      <c r="C64" s="56">
        <f>SUM(C37,C55,C62)</f>
        <v>-169202745</v>
      </c>
      <c r="D64" s="56"/>
      <c r="E64" s="56">
        <f>SUM(E37,E55,E62)</f>
        <v>59018664</v>
      </c>
      <c r="F64" s="56"/>
      <c r="G64" s="84">
        <f>SUM(G37,G55,G62)</f>
        <v>-169389449</v>
      </c>
      <c r="H64" s="56"/>
      <c r="I64" s="56">
        <f>SUM(I37,I55,I62)</f>
        <v>39655941</v>
      </c>
    </row>
    <row r="65" spans="1:9" ht="21">
      <c r="A65" s="1" t="s">
        <v>116</v>
      </c>
      <c r="B65" s="12"/>
      <c r="C65" s="56">
        <f>+E66</f>
        <v>219708679</v>
      </c>
      <c r="D65" s="56"/>
      <c r="E65" s="131">
        <v>160690015</v>
      </c>
      <c r="F65" s="56"/>
      <c r="G65" s="84">
        <f>+I66</f>
        <v>193729860</v>
      </c>
      <c r="H65" s="56"/>
      <c r="I65" s="84">
        <v>154073919</v>
      </c>
    </row>
    <row r="66" spans="1:9" ht="21.75" thickBot="1">
      <c r="A66" s="12" t="s">
        <v>117</v>
      </c>
      <c r="B66" s="12"/>
      <c r="C66" s="55">
        <f>SUM(C64:C65)</f>
        <v>50505934</v>
      </c>
      <c r="D66" s="56"/>
      <c r="E66" s="55">
        <f>SUM(E64:E65)</f>
        <v>219708679</v>
      </c>
      <c r="F66" s="56"/>
      <c r="G66" s="55">
        <f>SUM(G64:G65)</f>
        <v>24340411</v>
      </c>
      <c r="H66" s="56"/>
      <c r="I66" s="55">
        <f>SUM(I64:I65)</f>
        <v>193729860</v>
      </c>
    </row>
    <row r="67" spans="1:9" ht="21.75" thickTop="1">
      <c r="A67" s="12"/>
      <c r="B67" s="12"/>
      <c r="C67" s="8"/>
      <c r="D67" s="8"/>
      <c r="E67" s="8"/>
      <c r="F67" s="5"/>
      <c r="G67" s="8"/>
      <c r="H67" s="8"/>
      <c r="I67" s="8"/>
    </row>
    <row r="68" spans="1:9" ht="21">
      <c r="A68" s="54" t="s">
        <v>89</v>
      </c>
      <c r="B68" s="54"/>
      <c r="C68" s="8"/>
      <c r="D68" s="8"/>
      <c r="E68" s="8"/>
      <c r="F68" s="8"/>
      <c r="G68" s="8"/>
      <c r="H68" s="8"/>
      <c r="I68" s="8"/>
    </row>
    <row r="69" spans="1:9" ht="21">
      <c r="A69" s="53" t="s">
        <v>157</v>
      </c>
      <c r="B69" s="39"/>
      <c r="C69" s="8">
        <v>0</v>
      </c>
      <c r="D69" s="8"/>
      <c r="E69" s="8">
        <v>5000000</v>
      </c>
      <c r="F69" s="8"/>
      <c r="G69" s="8">
        <v>0</v>
      </c>
      <c r="H69" s="8"/>
      <c r="I69" s="8">
        <v>5000000</v>
      </c>
    </row>
    <row r="70" spans="1:9" ht="21">
      <c r="A70" s="52"/>
      <c r="B70" s="52"/>
      <c r="C70" s="8"/>
      <c r="E70" s="2"/>
      <c r="F70" s="2"/>
      <c r="G70" s="8"/>
      <c r="H70" s="2"/>
      <c r="I70" s="2"/>
    </row>
    <row r="71" spans="1:9" ht="21">
      <c r="A71" s="52"/>
      <c r="B71" s="52"/>
      <c r="C71" s="8"/>
      <c r="E71" s="2"/>
      <c r="F71" s="2"/>
      <c r="G71" s="8"/>
      <c r="H71" s="2"/>
      <c r="I71" s="2"/>
    </row>
    <row r="72" spans="1:9" ht="21">
      <c r="A72" s="52"/>
      <c r="B72" s="52"/>
      <c r="C72" s="8"/>
      <c r="E72" s="2"/>
      <c r="F72" s="2"/>
      <c r="G72" s="8"/>
      <c r="H72" s="2"/>
      <c r="I72" s="2"/>
    </row>
    <row r="73" spans="1:9" ht="21"/>
    <row r="74" spans="1:9" ht="21"/>
    <row r="75" spans="1:9" ht="21"/>
    <row r="76" spans="1:9" ht="21"/>
  </sheetData>
  <mergeCells count="4">
    <mergeCell ref="C43:E43"/>
    <mergeCell ref="G43:I43"/>
    <mergeCell ref="C6:E6"/>
    <mergeCell ref="G6:I6"/>
  </mergeCells>
  <pageMargins left="0.78740157480314965" right="0.35433070866141736" top="0.98425196850393704" bottom="0.47244094488188981" header="0.15748031496062992" footer="0.31496062992125984"/>
  <pageSetup paperSize="9" scale="80" firstPageNumber="6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37" max="8" man="1"/>
  </rowBreaks>
  <ignoredErrors>
    <ignoredError sqref="D7 F7 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Supratta &amp; Werapong</cp:lastModifiedBy>
  <cp:lastPrinted>2024-02-22T08:47:38Z</cp:lastPrinted>
  <dcterms:created xsi:type="dcterms:W3CDTF">2017-05-06T03:07:47Z</dcterms:created>
  <dcterms:modified xsi:type="dcterms:W3CDTF">2024-02-22T08:49:03Z</dcterms:modified>
</cp:coreProperties>
</file>