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3\Q3'2024 (31.12.23)\"/>
    </mc:Choice>
  </mc:AlternateContent>
  <xr:revisionPtr revIDLastSave="0" documentId="13_ncr:1_{78A64E7F-0341-4800-AE01-7D82624D0DA8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9" r:id="rId1"/>
    <sheet name="PL" sheetId="7" r:id="rId2"/>
    <sheet name="CE1" sheetId="2" r:id="rId3"/>
    <sheet name="CE2" sheetId="3" r:id="rId4"/>
    <sheet name="CF" sheetId="12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BS!$A$1:$M$98</definedName>
    <definedName name="_xlnm.Print_Area" localSheetId="2">'CE1'!$A$1:$Z$33</definedName>
    <definedName name="_xlnm.Print_Area" localSheetId="3">'CE2'!$A$1:$N$24</definedName>
    <definedName name="_xlnm.Print_Area" localSheetId="4">CF!$A$1:$L$85</definedName>
    <definedName name="_xlnm.Print_Area" localSheetId="1">PL!$A$1:$L$146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" i="3" l="1"/>
  <c r="K18" i="3"/>
  <c r="M18" i="3" s="1"/>
  <c r="L68" i="12"/>
  <c r="J68" i="12"/>
  <c r="H68" i="12"/>
  <c r="F68" i="12"/>
  <c r="L60" i="12"/>
  <c r="J60" i="12"/>
  <c r="H60" i="12"/>
  <c r="F60" i="12"/>
  <c r="M9" i="3" l="1"/>
  <c r="E12" i="3"/>
  <c r="E14" i="3" s="1"/>
  <c r="E22" i="3" s="1"/>
  <c r="G12" i="3"/>
  <c r="G14" i="3" s="1"/>
  <c r="G22" i="3" s="1"/>
  <c r="I12" i="3"/>
  <c r="I14" i="3" s="1"/>
  <c r="M13" i="3"/>
  <c r="M16" i="3"/>
  <c r="E19" i="3"/>
  <c r="G19" i="3"/>
  <c r="G21" i="3" s="1"/>
  <c r="G23" i="3" s="1"/>
  <c r="I19" i="3"/>
  <c r="I21" i="3" s="1"/>
  <c r="I23" i="3" s="1"/>
  <c r="M20" i="3"/>
  <c r="E21" i="3"/>
  <c r="E23" i="3" s="1"/>
  <c r="I22" i="3"/>
  <c r="K22" i="3"/>
  <c r="T15" i="2"/>
  <c r="V15" i="2"/>
  <c r="Z15" i="2" s="1"/>
  <c r="T16" i="2"/>
  <c r="X16" i="2"/>
  <c r="X18" i="2" s="1"/>
  <c r="X20" i="2" s="1"/>
  <c r="L17" i="2"/>
  <c r="T17" i="2" s="1"/>
  <c r="D18" i="2"/>
  <c r="D20" i="2" s="1"/>
  <c r="D31" i="2" s="1"/>
  <c r="F18" i="2"/>
  <c r="F20" i="2" s="1"/>
  <c r="F31" i="2" s="1"/>
  <c r="H18" i="2"/>
  <c r="N18" i="2"/>
  <c r="P18" i="2"/>
  <c r="R18" i="2"/>
  <c r="R20" i="2" s="1"/>
  <c r="T19" i="2"/>
  <c r="V19" i="2" s="1"/>
  <c r="Z19" i="2" s="1"/>
  <c r="H20" i="2"/>
  <c r="H31" i="2" s="1"/>
  <c r="N20" i="2"/>
  <c r="P20" i="2"/>
  <c r="T22" i="2"/>
  <c r="V22" i="2" s="1"/>
  <c r="T23" i="2"/>
  <c r="X23" i="2"/>
  <c r="X28" i="2" s="1"/>
  <c r="X30" i="2" s="1"/>
  <c r="X32" i="2" s="1"/>
  <c r="L24" i="2"/>
  <c r="L28" i="2" s="1"/>
  <c r="L30" i="2" s="1"/>
  <c r="N24" i="2"/>
  <c r="N27" i="2"/>
  <c r="T27" i="2" s="1"/>
  <c r="D28" i="2"/>
  <c r="D30" i="2" s="1"/>
  <c r="D32" i="2" s="1"/>
  <c r="F28" i="2"/>
  <c r="H28" i="2"/>
  <c r="P28" i="2"/>
  <c r="P30" i="2" s="1"/>
  <c r="R28" i="2"/>
  <c r="T29" i="2"/>
  <c r="V29" i="2" s="1"/>
  <c r="Z29" i="2" s="1"/>
  <c r="F30" i="2"/>
  <c r="F32" i="2" s="1"/>
  <c r="H30" i="2"/>
  <c r="H32" i="2" s="1"/>
  <c r="R30" i="2"/>
  <c r="J31" i="2"/>
  <c r="X31" i="2"/>
  <c r="F12" i="7"/>
  <c r="H12" i="7"/>
  <c r="J12" i="7"/>
  <c r="L12" i="7"/>
  <c r="F18" i="7"/>
  <c r="H18" i="7"/>
  <c r="J18" i="7"/>
  <c r="L18" i="7"/>
  <c r="F57" i="7"/>
  <c r="H57" i="7"/>
  <c r="J57" i="7"/>
  <c r="L57" i="7"/>
  <c r="F62" i="7"/>
  <c r="H62" i="7"/>
  <c r="J62" i="7"/>
  <c r="L62" i="7"/>
  <c r="F85" i="7"/>
  <c r="H85" i="7"/>
  <c r="J85" i="7"/>
  <c r="L85" i="7"/>
  <c r="F91" i="7"/>
  <c r="H91" i="7"/>
  <c r="J91" i="7"/>
  <c r="L91" i="7"/>
  <c r="F131" i="7"/>
  <c r="H131" i="7"/>
  <c r="J131" i="7"/>
  <c r="L131" i="7"/>
  <c r="F136" i="7"/>
  <c r="J24" i="2" s="1"/>
  <c r="H136" i="7"/>
  <c r="J17" i="2" s="1"/>
  <c r="J136" i="7"/>
  <c r="L136" i="7"/>
  <c r="F18" i="9"/>
  <c r="F30" i="9" s="1"/>
  <c r="H18" i="9"/>
  <c r="H30" i="9" s="1"/>
  <c r="J18" i="9"/>
  <c r="J30" i="9" s="1"/>
  <c r="L18" i="9"/>
  <c r="F29" i="9"/>
  <c r="H29" i="9"/>
  <c r="J29" i="9"/>
  <c r="L29" i="9"/>
  <c r="L30" i="9"/>
  <c r="F52" i="9"/>
  <c r="H52" i="9"/>
  <c r="J52" i="9"/>
  <c r="J64" i="9" s="1"/>
  <c r="L52" i="9"/>
  <c r="F63" i="9"/>
  <c r="H63" i="9"/>
  <c r="H64" i="9" s="1"/>
  <c r="J63" i="9"/>
  <c r="L63" i="9"/>
  <c r="F64" i="9"/>
  <c r="L64" i="9"/>
  <c r="F86" i="9"/>
  <c r="F89" i="9" s="1"/>
  <c r="F90" i="9" s="1"/>
  <c r="F91" i="9" s="1"/>
  <c r="H86" i="9"/>
  <c r="J86" i="9"/>
  <c r="L86" i="9"/>
  <c r="H89" i="9"/>
  <c r="J89" i="9"/>
  <c r="L89" i="9"/>
  <c r="L90" i="9" s="1"/>
  <c r="L91" i="9" s="1"/>
  <c r="J90" i="9" l="1"/>
  <c r="J91" i="9" s="1"/>
  <c r="J63" i="7"/>
  <c r="J19" i="7"/>
  <c r="J22" i="7" s="1"/>
  <c r="J24" i="7" s="1"/>
  <c r="T24" i="2"/>
  <c r="L137" i="7"/>
  <c r="J137" i="7"/>
  <c r="L92" i="7"/>
  <c r="L95" i="7" s="1"/>
  <c r="L9" i="12" s="1"/>
  <c r="L27" i="12" s="1"/>
  <c r="L38" i="12" s="1"/>
  <c r="L40" i="12" s="1"/>
  <c r="L70" i="12" s="1"/>
  <c r="L72" i="12" s="1"/>
  <c r="H137" i="7"/>
  <c r="V24" i="2"/>
  <c r="Z24" i="2" s="1"/>
  <c r="F19" i="7"/>
  <c r="F22" i="7" s="1"/>
  <c r="F24" i="7" s="1"/>
  <c r="F45" i="7" s="1"/>
  <c r="L63" i="7"/>
  <c r="J92" i="7"/>
  <c r="J95" i="7" s="1"/>
  <c r="F137" i="7"/>
  <c r="L19" i="7"/>
  <c r="L22" i="7" s="1"/>
  <c r="L24" i="7" s="1"/>
  <c r="L27" i="7" s="1"/>
  <c r="L33" i="7" s="1"/>
  <c r="N28" i="2"/>
  <c r="N30" i="2" s="1"/>
  <c r="H63" i="7"/>
  <c r="T28" i="2"/>
  <c r="T30" i="2" s="1"/>
  <c r="T32" i="2" s="1"/>
  <c r="F92" i="7"/>
  <c r="F95" i="7" s="1"/>
  <c r="F63" i="7"/>
  <c r="H19" i="7"/>
  <c r="H22" i="7" s="1"/>
  <c r="H24" i="7" s="1"/>
  <c r="H45" i="7" s="1"/>
  <c r="H92" i="7"/>
  <c r="H95" i="7" s="1"/>
  <c r="H9" i="12" s="1"/>
  <c r="H27" i="12" s="1"/>
  <c r="H38" i="12" s="1"/>
  <c r="H40" i="12" s="1"/>
  <c r="H70" i="12" s="1"/>
  <c r="H72" i="12" s="1"/>
  <c r="V27" i="2"/>
  <c r="Z27" i="2" s="1"/>
  <c r="T18" i="2"/>
  <c r="T20" i="2" s="1"/>
  <c r="H90" i="9"/>
  <c r="H91" i="9" s="1"/>
  <c r="J27" i="7"/>
  <c r="J33" i="7" s="1"/>
  <c r="J45" i="7"/>
  <c r="J65" i="7" s="1"/>
  <c r="J68" i="7" s="1"/>
  <c r="L97" i="7"/>
  <c r="Z22" i="2"/>
  <c r="V31" i="2"/>
  <c r="V17" i="2"/>
  <c r="Z17" i="2" s="1"/>
  <c r="M22" i="3"/>
  <c r="L18" i="2"/>
  <c r="L20" i="2" s="1"/>
  <c r="T31" i="2"/>
  <c r="J97" i="7" l="1"/>
  <c r="J9" i="12"/>
  <c r="J27" i="12" s="1"/>
  <c r="J38" i="12" s="1"/>
  <c r="J40" i="12" s="1"/>
  <c r="J70" i="12" s="1"/>
  <c r="J72" i="12" s="1"/>
  <c r="J73" i="12" s="1"/>
  <c r="F97" i="7"/>
  <c r="F102" i="7" s="1"/>
  <c r="F100" i="7" s="1"/>
  <c r="F9" i="12"/>
  <c r="F27" i="12" s="1"/>
  <c r="F38" i="12" s="1"/>
  <c r="F40" i="12" s="1"/>
  <c r="F70" i="12" s="1"/>
  <c r="F72" i="12" s="1"/>
  <c r="F73" i="12" s="1"/>
  <c r="F29" i="7"/>
  <c r="F27" i="7" s="1"/>
  <c r="F33" i="7" s="1"/>
  <c r="F65" i="7"/>
  <c r="H97" i="7"/>
  <c r="H65" i="7"/>
  <c r="H68" i="7" s="1"/>
  <c r="L45" i="7"/>
  <c r="L65" i="7" s="1"/>
  <c r="L68" i="7" s="1"/>
  <c r="H29" i="7"/>
  <c r="H27" i="7" s="1"/>
  <c r="H33" i="7" s="1"/>
  <c r="J118" i="7"/>
  <c r="J139" i="7" s="1"/>
  <c r="J142" i="7" s="1"/>
  <c r="K17" i="3" s="1"/>
  <c r="J100" i="7"/>
  <c r="J106" i="7" s="1"/>
  <c r="Z31" i="2"/>
  <c r="H118" i="7"/>
  <c r="H139" i="7" s="1"/>
  <c r="H144" i="7" s="1"/>
  <c r="H142" i="7" s="1"/>
  <c r="H102" i="7"/>
  <c r="H100" i="7" s="1"/>
  <c r="F68" i="7"/>
  <c r="F70" i="7"/>
  <c r="L100" i="7"/>
  <c r="L106" i="7" s="1"/>
  <c r="L118" i="7"/>
  <c r="L139" i="7" s="1"/>
  <c r="F118" i="7" l="1"/>
  <c r="F139" i="7" s="1"/>
  <c r="F144" i="7" s="1"/>
  <c r="F142" i="7" s="1"/>
  <c r="H70" i="7"/>
  <c r="K10" i="3"/>
  <c r="L142" i="7"/>
  <c r="H106" i="7"/>
  <c r="J16" i="2"/>
  <c r="F106" i="7"/>
  <c r="J23" i="2"/>
  <c r="M17" i="3"/>
  <c r="M19" i="3" s="1"/>
  <c r="M21" i="3" s="1"/>
  <c r="M23" i="3" s="1"/>
  <c r="K19" i="3"/>
  <c r="K21" i="3" s="1"/>
  <c r="K23" i="3" s="1"/>
  <c r="V23" i="2" l="1"/>
  <c r="J28" i="2"/>
  <c r="J30" i="2" s="1"/>
  <c r="J32" i="2" s="1"/>
  <c r="J18" i="2"/>
  <c r="J20" i="2" s="1"/>
  <c r="V16" i="2"/>
  <c r="M10" i="3"/>
  <c r="M12" i="3" s="1"/>
  <c r="M14" i="3" s="1"/>
  <c r="K12" i="3"/>
  <c r="K14" i="3" s="1"/>
  <c r="Z16" i="2" l="1"/>
  <c r="Z18" i="2" s="1"/>
  <c r="Z20" i="2" s="1"/>
  <c r="V18" i="2"/>
  <c r="V20" i="2" s="1"/>
  <c r="V28" i="2"/>
  <c r="V30" i="2" s="1"/>
  <c r="V32" i="2" s="1"/>
  <c r="Z23" i="2"/>
  <c r="Z28" i="2" s="1"/>
  <c r="Z30" i="2" s="1"/>
  <c r="Z32" i="2" s="1"/>
</calcChain>
</file>

<file path=xl/sharedStrings.xml><?xml version="1.0" encoding="utf-8"?>
<sst xmlns="http://schemas.openxmlformats.org/spreadsheetml/2006/main" count="430" uniqueCount="249">
  <si>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</si>
  <si>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</si>
  <si>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</si>
  <si>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</si>
  <si>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</si>
  <si>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</si>
  <si>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</si>
  <si>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</si>
  <si>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</si>
  <si>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</si>
  <si>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</si>
  <si>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</si>
  <si>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</si>
  <si>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</si>
  <si>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</si>
  <si>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</si>
  <si>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</si>
  <si>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</si>
  <si>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</si>
  <si>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</si>
  <si>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</si>
  <si>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</si>
  <si>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</si>
  <si>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</si>
  <si>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</si>
  <si>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</si>
  <si>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</si>
  <si>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</si>
  <si>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</si>
  <si>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</si>
  <si>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</si>
  <si>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</si>
  <si>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</si>
  <si>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</si>
  <si>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</si>
  <si>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</si>
  <si>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</si>
  <si>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</si>
  <si>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</si>
  <si>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</si>
  <si>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</si>
  <si>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</si>
  <si>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</si>
  <si>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</si>
  <si>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</si>
  <si>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</si>
  <si>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</si>
  <si>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</si>
  <si>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</si>
  <si>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</si>
  <si>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</si>
  <si>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</si>
  <si>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</si>
  <si>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</si>
  <si>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</si>
  <si>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</si>
  <si>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</si>
  <si>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</si>
  <si>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</si>
  <si>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</si>
  <si>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</si>
  <si>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ยังไม่ได้จัดสรร</t>
  </si>
  <si>
    <t>รวม</t>
  </si>
  <si>
    <t>งบแสดงการเปลี่ยนแปลงส่วนของผู้ถือหุ้น</t>
  </si>
  <si>
    <t>ผลต่างจาก</t>
  </si>
  <si>
    <t>การแปลงค่า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</si>
  <si>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</si>
  <si>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</si>
  <si>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งบแสดงฐานะการเงิน (ต่อ)</t>
  </si>
  <si>
    <t>ค่าความนิยม</t>
  </si>
  <si>
    <t>สำรองผลประโยชน์ระยะยาวของพนักงาน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</si>
  <si>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</si>
  <si>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</si>
  <si>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</si>
  <si>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</si>
  <si>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</si>
  <si>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</si>
  <si>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</si>
  <si>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</si>
  <si>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ส่วนของผู้ถือหุ้นของบริษัทฯ</t>
  </si>
  <si>
    <t>ของบริษัทฯ</t>
  </si>
  <si>
    <t>ส่วนของผู้มี</t>
  </si>
  <si>
    <t>งบการเงินที่เป็น</t>
  </si>
  <si>
    <t>เงินตราต่างประเทศ</t>
  </si>
  <si>
    <t>ขาดทุนจากอัตราแลกเปลี่ยน</t>
  </si>
  <si>
    <t>เงินสดสุทธิใช้ไปในกิจกรรมลงทุน</t>
  </si>
  <si>
    <t>งบกำไรขาดทุน</t>
  </si>
  <si>
    <t>สินค้าคงเหลือ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</si>
  <si>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</si>
  <si>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</si>
  <si>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</si>
  <si>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</si>
  <si>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เจ้าหนี้การค้าและเจ้าหนี้อื่น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</si>
  <si>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</si>
  <si>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</si>
  <si>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</si>
  <si>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</si>
  <si>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</si>
  <si>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</si>
  <si>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</si>
  <si>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</si>
  <si>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</si>
  <si>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ส่วนต่างของราคา</t>
  </si>
  <si>
    <t>ซื้อเงินลงทุนใน</t>
  </si>
  <si>
    <t>บริษัทย่อยกับ</t>
  </si>
  <si>
    <t>มูลค่าตามบัญชี</t>
  </si>
  <si>
    <t>ของส่วนได้เสีย</t>
  </si>
  <si>
    <t>องค์ประกอบอื่น</t>
  </si>
  <si>
    <t>ที่ได้มา</t>
  </si>
  <si>
    <t>ของส่วนของผู้ถือหุ้น</t>
  </si>
  <si>
    <t>สินทรัพย์ภาษีเงินได้รอการตัดบัญชี</t>
  </si>
  <si>
    <t>ลูกหนี้การค้าและลูกหนี้อื่น</t>
  </si>
  <si>
    <t>กำไรจากอัตราแลกเปลี่ยน</t>
  </si>
  <si>
    <t>ข้อมูลกระแสเงินสดเปิดเผยเพิ่มเติม</t>
  </si>
  <si>
    <t xml:space="preserve">   ลูกหนี้การค้าและลูกหนี้อื่น</t>
  </si>
  <si>
    <t>กำไรสำหรับงวด</t>
  </si>
  <si>
    <t>ส่วนต่ำกว่า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</si>
  <si>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</si>
  <si>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</si>
  <si>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</si>
  <si>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</si>
  <si>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เงินปันผลจ่าย</t>
  </si>
  <si>
    <t xml:space="preserve">      หุ้นสามัญ 900,000,000 หุ้น มูลค่าหุ้นละ 1 บาท</t>
  </si>
  <si>
    <t xml:space="preserve">   ค่าใช้จ่ายประโยชน์ระยะยาวของพนักงาน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</si>
  <si>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</si>
  <si>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</si>
  <si>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</si>
  <si>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</si>
  <si>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</si>
  <si>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</si>
  <si>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</si>
  <si>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เงินสดสุทธิจากกิจกรรมดำเนินงาน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</si>
  <si>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</si>
  <si>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</si>
  <si>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</si>
  <si>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</si>
  <si>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</si>
  <si>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เงินสดรับจากดอกเบี้ย</t>
  </si>
  <si>
    <t>ซื้อสินทรัพย์ไม่มีตัวตนอื่น</t>
  </si>
  <si>
    <t>ค่าใช้จ่ายในการขายและจัดจำหน่าย</t>
  </si>
  <si>
    <t xml:space="preserve">   จากกิจกรรมดำเนินงาน: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</si>
  <si>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</si>
  <si>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</si>
  <si>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</si>
  <si>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หนี้สินทางการเงินหมุนเวียนอื่น</t>
  </si>
  <si>
    <t>หนี้สินไม่หมุนเวียนอื่น</t>
  </si>
  <si>
    <t>หนี้สินภาษีเงินได้รอการตัดบัญชี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</si>
  <si>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</si>
  <si>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</si>
  <si>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 xml:space="preserve">   - สุทธิจากภาษีเงินได้</t>
  </si>
  <si>
    <t>หนี้สินทางการเงินไม่หมุนเวียนอื่น</t>
  </si>
  <si>
    <t>กำไรจากตราสารอนุพันธ์</t>
  </si>
  <si>
    <t>รายได้ทางการเงิน</t>
  </si>
  <si>
    <t>เงินรับจากการขายเงินลงทุนในหุ้นกู้</t>
  </si>
  <si>
    <t>ขาดทุนจากการขายตราสารหนี้ที่วัดด้วยมูลค่ายุติธรรม</t>
  </si>
  <si>
    <t xml:space="preserve">  ผ่านกำไรขาดทุนเบ็ดเสร็จอื่นโอนไปยังกำไรหรือขาดทุน</t>
  </si>
  <si>
    <t xml:space="preserve">   ค่าใช้จ่ายทางการเงิน</t>
  </si>
  <si>
    <t xml:space="preserve">   รายได้ทางการเงิน</t>
  </si>
  <si>
    <t>เงินรับจากการจำหน่ายอุปกรณ์</t>
  </si>
  <si>
    <t>ในตราสารหนี้ที่วัด</t>
  </si>
  <si>
    <t>มูลค่ายุติธรรมผ่านกำไร</t>
  </si>
  <si>
    <t>การเปลี่ยนแปลงของ</t>
  </si>
  <si>
    <t>มูลค่าของเงินลงทุน</t>
  </si>
  <si>
    <t>หรือขาดทุนเบ็ดเสร็จอื่น</t>
  </si>
  <si>
    <t>ยอดคงเหลือ ณ วันที่ 1 เมษายน 2565</t>
  </si>
  <si>
    <t>ยอดคงเหลือ ณ วันที่ 31 ธันวาคม 2565</t>
  </si>
  <si>
    <t>กำไร (ขาดทุน) ก่อนค่าใช้จ่ายภาษีเงินได้</t>
  </si>
  <si>
    <t>กำไร (ขาดทุน) สำหรับงวด</t>
  </si>
  <si>
    <t xml:space="preserve">   ด้วยมูลค่ายุติธรรมผ่านกำไรขาดทุนเบ็ดเสร็จอื่น</t>
  </si>
  <si>
    <t>กำไร (ขาดทุน) จากการเปลี่ยนแปลงมูลค่าของตราสารหนี้ที่วัดมูลค่า</t>
  </si>
  <si>
    <t xml:space="preserve">   ตามหลักคณิตศาสตร์ประกันภัย - สุทธิจากภาษีเงินได้</t>
  </si>
  <si>
    <t>ด้วยมูลค่ายุติธรรมผ่านกำไรขาดทุนเบ็ดเสร็จอื่น</t>
  </si>
  <si>
    <t>- สุทธิจากภาษีเงินได้</t>
  </si>
  <si>
    <t xml:space="preserve">    ตามหลักคณิตศาสตร์ประกันภัย - สุทธิจากภาษีเงินได้</t>
  </si>
  <si>
    <t xml:space="preserve">   หนี้สูญได้รับคืน</t>
  </si>
  <si>
    <t xml:space="preserve">      - สุทธิจากภาษีเงินได้</t>
  </si>
  <si>
    <t>กำไร (ขาดทุน) จากการดำเนินงาน</t>
  </si>
  <si>
    <t xml:space="preserve">รายได้ (ค่าใช้จ่าย) ภาษีเงินได้ </t>
  </si>
  <si>
    <t>(หน่วย: บาทต่อหุ้น)</t>
  </si>
  <si>
    <t>กำไรจากการดำเนินงาน</t>
  </si>
  <si>
    <t>เงินปันผลจ่าย (หมายเหตุ 12)</t>
  </si>
  <si>
    <t>ผลต่างจากการแปลงค่างบการเงินเพิ่มขึ้น (ลดลง)</t>
  </si>
  <si>
    <t>เงินกู้ยืมระยะยาวจากกิจการที่เกี่ยวข้องกัน</t>
  </si>
  <si>
    <t>ณ วันที่ 31 ธันวาคม 2566</t>
  </si>
  <si>
    <t>31 ธันวาคม 2566</t>
  </si>
  <si>
    <t>31 มีนาคม 2566</t>
  </si>
  <si>
    <t>-</t>
  </si>
  <si>
    <t>สำหรับงวดเก้าเดือนสิ้นสุดวันที่ 31 ธันวาคม 2566</t>
  </si>
  <si>
    <t>ยอดคงเหลือ ณ วันที่ 1 เมษายน 2566</t>
  </si>
  <si>
    <t>ยอดคงเหลือ ณ วันที่ 31 ธันวาคม 2566</t>
  </si>
  <si>
    <t xml:space="preserve">ยอดคงเหลือ ณ วันที่ 1 เมษายน 2565 </t>
  </si>
  <si>
    <t>สำหรับงวดสามเดือนสิ้นสุดวันที่ 31 ธันวาคม 2566</t>
  </si>
  <si>
    <t>2565</t>
  </si>
  <si>
    <t xml:space="preserve">   กำไรขาดทุนเบ็ดเสร็จอื่นโอนไปยังกำไรหรือขาดทุน - สุทธิจากภาษีเงินได้</t>
  </si>
  <si>
    <t>การแบ่งปันกำไร (ขาดทุน)</t>
  </si>
  <si>
    <t>ขาดทุนจากการขายตราสารหนี้ที่วัดมูลค่าด้วยมูลค่ายุติธรรมผ่าน</t>
  </si>
  <si>
    <t>ผลขาดทุนจากการประมาณการ</t>
  </si>
  <si>
    <t xml:space="preserve">   มูลค่ายุติธรรมผ่านกำไรขาดทุนเบ็ดเสร็จอื่น</t>
  </si>
  <si>
    <t xml:space="preserve">   โอนไปยังกำไรหรือขาดทุน</t>
  </si>
  <si>
    <t>ขาดทุนจากการขายตราสารหนี้ที่วัดมูลค่าด้วย</t>
  </si>
  <si>
    <t>กำไรขาดทุนเบ็ดเสร็จอื่น</t>
  </si>
  <si>
    <t>ส่วนได้เสียที่ไม่มี</t>
  </si>
  <si>
    <t>ส่วนเกินมูลค่า</t>
  </si>
  <si>
    <t>อำนาจควบคุม</t>
  </si>
  <si>
    <t>ที่ออกและชำระแล้ว</t>
  </si>
  <si>
    <t>หุ้นสามัญ</t>
  </si>
  <si>
    <t>จัดสรรแล้ว</t>
  </si>
  <si>
    <t>ของบริษัทย่อย</t>
  </si>
  <si>
    <t>ต้นทุนทางการเงิน</t>
  </si>
  <si>
    <t xml:space="preserve">   ตัดจำหน่ายหนี้สูญ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</si>
  <si>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</si>
  <si>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ขาดทุนจากการยกเลิกสัญญาเช่า</t>
  </si>
  <si>
    <t xml:space="preserve">   ขาดทุน (กำไร) จากการจำหน่าย และตัดจำหน่ายอุปกรณ์</t>
  </si>
  <si>
    <t xml:space="preserve">      และยานพาหนะ</t>
  </si>
  <si>
    <t xml:space="preserve">   ขาดทุน (กำไร) จากอัตราแลกเปลี่ยนและตราสารอนุพันธ์</t>
  </si>
  <si>
    <t xml:space="preserve">      ที่ยังไม่เกิดขึ้นจริง</t>
  </si>
  <si>
    <t xml:space="preserve">   หนี้สินไม่หมุนเวียนอื่น</t>
  </si>
  <si>
    <t>ซื้อเงินลงทุนในหุ้นกู้</t>
  </si>
  <si>
    <t>ซื้อที่ดิน อาคารและอุปกรณ์</t>
  </si>
  <si>
    <t>เงินสดรับจากเงินกู้ระยะยาว</t>
  </si>
  <si>
    <t>ชำระคืนเงินต้นของหนี้สินตามสัญญาเช่า</t>
  </si>
  <si>
    <t>ชำระคืนเงินกู้ยืมระยะยาว</t>
  </si>
  <si>
    <t xml:space="preserve">   หนี้สินตามสัญญาเช่าเพิ่มขึ้นจากการทำสัญญาเช่าเพิ่มขึ้น</t>
  </si>
  <si>
    <t xml:space="preserve">   กำไร (ขาดทุน) จากการเปลี่ยนแปลงมูลค่าของตราสารหนี้ที่วัดมูลค่ายุติธรรมผ่าน</t>
  </si>
  <si>
    <t xml:space="preserve">      กำไรขาดทุนเบ็ดเสร็จอื่น - สุทธิจากภาษีเงินได้</t>
  </si>
  <si>
    <t xml:space="preserve">      กำไรขาดทุนเบ็ดเสร็จอื่นโอนไปยังกำไรหรือขาดทุน - สุทธิจากภาษีเงินได้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</si>
  <si>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</si>
  <si>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</si>
  <si>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เงินฝากธนาคารที่มีภาระค้ำประกันลดลง</t>
  </si>
  <si>
    <t>เงินกู้ยืมระยะสั้นจากธนาคารเพิ่มขึ้น (ลดลง)</t>
  </si>
  <si>
    <t>เงินสดสุทธิใช้ไปในกิจกรรมจัดหาเงิน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</si>
  <si>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</si>
  <si>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</si>
  <si>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</si>
  <si>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จำนวนหุ้นสามัญถัวเฉลี่ยถ่วงน้ำหนัก (พันหุ้น)
</t>
  </si>
  <si>
    <t>กำไรจากการเปลี่ยนแปลงมูลค่าของตราสารหนี้ที่วัดมูลค่า</t>
  </si>
  <si>
    <t>ขาดทุนสำหรับงวด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</si>
  <si>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</si>
  <si>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</si>
  <si>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รายการที่ไม่ใช่เงินสดประกอบด้วย</t>
  </si>
  <si>
    <t xml:space="preserve">   ขาดทุนจากการขายหรือตัดจำหน่ายตราสารหนี้ที่วัดมูลค่าด้วยมูลค่ายุติธรรมผ่าน</t>
  </si>
  <si>
    <t xml:space="preserve">   ผลขาดทุนจากการประมาณการตามหลักคณิตศาสตร์ประกันภัย </t>
  </si>
  <si>
    <t xml:space="preserve">   ผลขาดทุนด้านเครดิตคาดว่าจะเกิดขึ้น</t>
  </si>
  <si>
    <t>สินทรัพย์ไม่มีตัวตนอื่น</t>
  </si>
  <si>
    <t xml:space="preserve">   ขาดทุน (กำไร) จากการขายเงินลงทุนในหุ้นกู้และพันธบัตร</t>
  </si>
  <si>
    <t>เจ้าหนี้ค่าซื้อที่ดิน อาคารและอุปกรณ์เพิ่มขึ้น (ลดลง)</t>
  </si>
  <si>
    <t xml:space="preserve">   เงินค้างจ่ายค่าซื้อที่ดิน อาคารและอุปกรณ์</t>
  </si>
  <si>
    <t>เงินจ่ายล่วงหน้าค่าซื้ออาคารและอุปกรณ์</t>
  </si>
  <si>
    <t>เงินจ่ายล่วงหน้าค่าซื้ออาคารและอุปกรณ์ลดลง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</si>
</sst>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#,##0.000_);\(#,##0.000\)"/>
  </numFmts>
  <fonts count="8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1">
    <xf numFmtId="0" fontId="0" fillId="0" borderId="0" xfId="0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2" fillId="0" borderId="0" xfId="0" applyNumberFormat="1" applyFont="1" applyFill="1"/>
    <xf numFmtId="37" fontId="2" fillId="0" borderId="0" xfId="0" applyNumberFormat="1" applyFont="1" applyFill="1" applyAlignment="1">
      <alignment horizontal="left" vertical="center" indent="1"/>
    </xf>
    <xf numFmtId="37" fontId="2" fillId="0" borderId="0" xfId="0" quotePrefix="1" applyNumberFormat="1" applyFont="1" applyFill="1" applyAlignment="1">
      <alignment horizontal="left" vertical="center" indent="1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10EE-6F27-43EA-B949-B2C829BDC192}">
  <dimension ref="A1:P97"/>
  <sheetViews>
    <sheetView showGridLines="0" view="pageBreakPreview" topLeftCell="A28" zoomScale="85" zoomScaleNormal="70" zoomScaleSheetLayoutView="85" workbookViewId="0">
      <selection activeCell="H46" sqref="H46"/>
    </sheetView>
  </sheetViews>
  <sheetFormatPr defaultColWidth="10.85546875" defaultRowHeight="24" customHeight="1" x14ac:dyDescent="0.2"/>
  <cols>
    <col min="1" max="1" width="34.140625" style="62" customWidth="1"/>
    <col min="2" max="2" width="3.7109375" style="62" customWidth="1"/>
    <col min="3" max="3" width="2" style="62" customWidth="1"/>
    <col min="4" max="4" width="8.5703125" style="62" bestFit="1" customWidth="1"/>
    <col min="5" max="5" width="0.85546875" style="62" customWidth="1"/>
    <col min="6" max="6" width="14.7109375" style="62" customWidth="1"/>
    <col min="7" max="7" width="0.85546875" style="23" customWidth="1"/>
    <col min="8" max="8" width="14.7109375" style="62" customWidth="1"/>
    <col min="9" max="9" width="0.85546875" style="23" customWidth="1"/>
    <col min="10" max="10" width="14.7109375" style="62" customWidth="1"/>
    <col min="11" max="11" width="0.85546875" style="62" customWidth="1"/>
    <col min="12" max="12" width="14.7109375" style="62" customWidth="1"/>
    <col min="13" max="13" width="0.85546875" style="23" customWidth="1"/>
    <col min="14" max="14" width="18.42578125" style="62" customWidth="1"/>
    <col min="15" max="16384" width="10.85546875" style="62"/>
  </cols>
  <sheetData>
    <row r="1" spans="1:16" ht="24" customHeight="1" x14ac:dyDescent="0.2">
      <c r="A1" s="71" t="s">
        <v>0</v>
      </c>
      <c r="M1" s="62"/>
    </row>
    <row r="2" spans="1:16" ht="24" customHeight="1" x14ac:dyDescent="0.2">
      <c r="A2" s="71" t="s">
        <v>67</v>
      </c>
      <c r="M2" s="62"/>
    </row>
    <row r="3" spans="1:16" ht="24" customHeight="1" x14ac:dyDescent="0.2">
      <c r="A3" s="71" t="s">
        <v>183</v>
      </c>
      <c r="M3" s="62"/>
    </row>
    <row r="4" spans="1:16" ht="24" customHeight="1" x14ac:dyDescent="0.2">
      <c r="G4" s="62"/>
      <c r="I4" s="62"/>
      <c r="L4" s="72" t="s">
        <v>1</v>
      </c>
      <c r="M4" s="62"/>
    </row>
    <row r="5" spans="1:16" ht="24" customHeight="1" x14ac:dyDescent="0.2">
      <c r="A5" s="7"/>
      <c r="B5" s="7"/>
      <c r="C5" s="7"/>
      <c r="D5" s="2"/>
      <c r="E5" s="4"/>
      <c r="F5" s="83" t="s">
        <v>2</v>
      </c>
      <c r="G5" s="83"/>
      <c r="H5" s="83"/>
      <c r="I5" s="26"/>
      <c r="J5" s="83" t="s">
        <v>3</v>
      </c>
      <c r="K5" s="83"/>
      <c r="L5" s="83"/>
      <c r="M5" s="27"/>
    </row>
    <row r="6" spans="1:16" ht="24" customHeight="1" x14ac:dyDescent="0.2">
      <c r="D6" s="64" t="s">
        <v>4</v>
      </c>
      <c r="E6" s="28"/>
      <c r="F6" s="29" t="s">
        <v>184</v>
      </c>
      <c r="G6" s="29"/>
      <c r="H6" s="29" t="s">
        <v>185</v>
      </c>
      <c r="I6" s="29"/>
      <c r="J6" s="29" t="s">
        <v>184</v>
      </c>
      <c r="K6" s="29"/>
      <c r="L6" s="29" t="s">
        <v>185</v>
      </c>
      <c r="M6" s="29"/>
    </row>
    <row r="7" spans="1:16" ht="24" customHeight="1" x14ac:dyDescent="0.2">
      <c r="D7" s="64"/>
      <c r="E7" s="28"/>
      <c r="F7" s="30" t="s">
        <v>99</v>
      </c>
      <c r="G7" s="31"/>
      <c r="H7" s="30" t="s">
        <v>100</v>
      </c>
      <c r="I7" s="30"/>
      <c r="J7" s="30" t="s">
        <v>99</v>
      </c>
      <c r="K7" s="31"/>
      <c r="L7" s="30" t="s">
        <v>100</v>
      </c>
      <c r="M7" s="30"/>
      <c r="N7" s="30"/>
    </row>
    <row r="8" spans="1:16" ht="24" customHeight="1" x14ac:dyDescent="0.2">
      <c r="D8" s="64"/>
      <c r="E8" s="28"/>
      <c r="F8" s="30" t="s">
        <v>101</v>
      </c>
      <c r="G8" s="31"/>
      <c r="H8" s="32"/>
      <c r="I8" s="30"/>
      <c r="J8" s="30" t="s">
        <v>101</v>
      </c>
      <c r="K8" s="31"/>
      <c r="L8" s="32"/>
      <c r="M8" s="32"/>
      <c r="N8" s="27"/>
    </row>
    <row r="9" spans="1:16" ht="24" customHeight="1" x14ac:dyDescent="0.2">
      <c r="A9" s="33" t="s">
        <v>5</v>
      </c>
      <c r="F9" s="7"/>
      <c r="H9" s="7"/>
      <c r="J9" s="7"/>
      <c r="K9" s="7"/>
      <c r="L9" s="7"/>
    </row>
    <row r="10" spans="1:16" ht="24" customHeight="1" x14ac:dyDescent="0.2">
      <c r="A10" s="33" t="s">
        <v>6</v>
      </c>
      <c r="F10" s="7"/>
      <c r="H10" s="7"/>
      <c r="J10" s="7"/>
      <c r="K10" s="7"/>
      <c r="L10" s="7"/>
    </row>
    <row r="11" spans="1:16" ht="24" customHeight="1" x14ac:dyDescent="0.2">
      <c r="A11" s="62" t="s">
        <v>7</v>
      </c>
      <c r="D11" s="63"/>
      <c r="F11" s="59">
        <v>1490419</v>
      </c>
      <c r="G11" s="58"/>
      <c r="H11" s="59">
        <v>2346977</v>
      </c>
      <c r="I11" s="59"/>
      <c r="J11" s="59">
        <v>56421</v>
      </c>
      <c r="K11" s="59"/>
      <c r="L11" s="59">
        <v>34261</v>
      </c>
      <c r="M11" s="58"/>
      <c r="P11" s="65"/>
    </row>
    <row r="12" spans="1:16" ht="24" customHeight="1" x14ac:dyDescent="0.2">
      <c r="A12" s="62" t="s">
        <v>111</v>
      </c>
      <c r="D12" s="63">
        <v>3</v>
      </c>
      <c r="F12" s="58">
        <v>3168879</v>
      </c>
      <c r="G12" s="58"/>
      <c r="H12" s="59">
        <v>3462409</v>
      </c>
      <c r="I12" s="59"/>
      <c r="J12" s="59">
        <v>1348439</v>
      </c>
      <c r="K12" s="59"/>
      <c r="L12" s="59">
        <v>1247239</v>
      </c>
      <c r="M12" s="58"/>
      <c r="P12" s="65"/>
    </row>
    <row r="13" spans="1:16" ht="24" customHeight="1" x14ac:dyDescent="0.2">
      <c r="A13" s="62" t="s">
        <v>87</v>
      </c>
      <c r="D13" s="63">
        <v>4</v>
      </c>
      <c r="F13" s="58">
        <v>4748757</v>
      </c>
      <c r="G13" s="58"/>
      <c r="H13" s="59">
        <v>4893010</v>
      </c>
      <c r="I13" s="59"/>
      <c r="J13" s="59">
        <v>1258572</v>
      </c>
      <c r="K13" s="59"/>
      <c r="L13" s="59">
        <v>1610698</v>
      </c>
      <c r="M13" s="58"/>
      <c r="P13" s="65"/>
    </row>
    <row r="14" spans="1:16" ht="24" customHeight="1" x14ac:dyDescent="0.2">
      <c r="A14" s="62" t="s">
        <v>94</v>
      </c>
      <c r="D14" s="63"/>
      <c r="F14" s="59">
        <v>215651</v>
      </c>
      <c r="G14" s="58"/>
      <c r="H14" s="59">
        <v>313698</v>
      </c>
      <c r="I14" s="59"/>
      <c r="J14" s="59">
        <v>21192</v>
      </c>
      <c r="K14" s="59"/>
      <c r="L14" s="59">
        <v>10557</v>
      </c>
      <c r="M14" s="58"/>
      <c r="P14" s="65"/>
    </row>
    <row r="15" spans="1:16" ht="24" customHeight="1" x14ac:dyDescent="0.2">
      <c r="A15" s="62" t="s">
        <v>95</v>
      </c>
      <c r="D15" s="63"/>
      <c r="F15" s="59">
        <v>108350</v>
      </c>
      <c r="G15" s="58"/>
      <c r="H15" s="59">
        <v>118471</v>
      </c>
      <c r="I15" s="59"/>
      <c r="J15" s="59">
        <v>77856</v>
      </c>
      <c r="K15" s="59"/>
      <c r="L15" s="59">
        <v>83357</v>
      </c>
      <c r="M15" s="58"/>
      <c r="P15" s="65"/>
    </row>
    <row r="16" spans="1:16" ht="24" customHeight="1" x14ac:dyDescent="0.5">
      <c r="A16" s="66" t="s">
        <v>141</v>
      </c>
      <c r="D16" s="63">
        <v>5</v>
      </c>
      <c r="F16" s="59">
        <v>483396</v>
      </c>
      <c r="G16" s="58"/>
      <c r="H16" s="59">
        <v>194372</v>
      </c>
      <c r="I16" s="59"/>
      <c r="J16" s="59">
        <v>33408</v>
      </c>
      <c r="K16" s="59"/>
      <c r="L16" s="59">
        <v>8173</v>
      </c>
      <c r="M16" s="58"/>
      <c r="P16" s="65"/>
    </row>
    <row r="17" spans="1:16" ht="24" customHeight="1" x14ac:dyDescent="0.2">
      <c r="A17" s="62" t="s">
        <v>8</v>
      </c>
      <c r="D17" s="63"/>
      <c r="F17" s="58">
        <v>298855</v>
      </c>
      <c r="G17" s="58"/>
      <c r="H17" s="59">
        <v>262917</v>
      </c>
      <c r="I17" s="59"/>
      <c r="J17" s="59">
        <v>30506</v>
      </c>
      <c r="K17" s="59"/>
      <c r="L17" s="59">
        <v>16789</v>
      </c>
      <c r="M17" s="58"/>
      <c r="P17" s="65"/>
    </row>
    <row r="18" spans="1:16" ht="24" customHeight="1" x14ac:dyDescent="0.2">
      <c r="A18" s="33" t="s">
        <v>9</v>
      </c>
      <c r="D18" s="63"/>
      <c r="F18" s="20">
        <f>SUM(F11:F17)</f>
        <v>10514307</v>
      </c>
      <c r="G18" s="58"/>
      <c r="H18" s="20">
        <f>SUM(H11:H17)</f>
        <v>11591854</v>
      </c>
      <c r="I18" s="59"/>
      <c r="J18" s="20">
        <f>SUM(J11:J17)</f>
        <v>2826394</v>
      </c>
      <c r="K18" s="59"/>
      <c r="L18" s="20">
        <f>SUM(L11:L17)</f>
        <v>3011074</v>
      </c>
      <c r="M18" s="58"/>
      <c r="P18" s="65"/>
    </row>
    <row r="19" spans="1:16" ht="24" customHeight="1" x14ac:dyDescent="0.2">
      <c r="A19" s="33" t="s">
        <v>10</v>
      </c>
      <c r="D19" s="63"/>
      <c r="F19" s="59"/>
      <c r="G19" s="58"/>
      <c r="H19" s="59"/>
      <c r="I19" s="59"/>
      <c r="J19" s="59"/>
      <c r="K19" s="59"/>
      <c r="L19" s="59"/>
      <c r="M19" s="58"/>
    </row>
    <row r="20" spans="1:16" ht="24" customHeight="1" x14ac:dyDescent="0.2">
      <c r="A20" s="62" t="s">
        <v>96</v>
      </c>
      <c r="D20" s="63">
        <v>6</v>
      </c>
      <c r="F20" s="59">
        <v>397</v>
      </c>
      <c r="G20" s="58"/>
      <c r="H20" s="59">
        <v>625</v>
      </c>
      <c r="I20" s="59"/>
      <c r="J20" s="59">
        <v>0</v>
      </c>
      <c r="K20" s="59"/>
      <c r="L20" s="59">
        <v>0</v>
      </c>
      <c r="M20" s="58"/>
      <c r="P20" s="65"/>
    </row>
    <row r="21" spans="1:16" ht="24" customHeight="1" x14ac:dyDescent="0.2">
      <c r="A21" s="62" t="s">
        <v>11</v>
      </c>
      <c r="D21" s="63"/>
      <c r="F21" s="58">
        <v>0</v>
      </c>
      <c r="G21" s="58"/>
      <c r="H21" s="59">
        <v>0</v>
      </c>
      <c r="I21" s="59"/>
      <c r="J21" s="59">
        <v>3279283</v>
      </c>
      <c r="K21" s="59"/>
      <c r="L21" s="59">
        <v>3279283</v>
      </c>
      <c r="M21" s="58"/>
      <c r="P21" s="65"/>
    </row>
    <row r="22" spans="1:16" ht="24" customHeight="1" x14ac:dyDescent="0.2">
      <c r="A22" s="62" t="s">
        <v>88</v>
      </c>
      <c r="D22" s="63">
        <v>7</v>
      </c>
      <c r="F22" s="58">
        <v>13611079</v>
      </c>
      <c r="G22" s="58"/>
      <c r="H22" s="59">
        <v>12992191</v>
      </c>
      <c r="I22" s="59"/>
      <c r="J22" s="59">
        <v>3021195</v>
      </c>
      <c r="K22" s="59"/>
      <c r="L22" s="59">
        <v>3262525</v>
      </c>
      <c r="M22" s="58"/>
      <c r="P22" s="65"/>
    </row>
    <row r="23" spans="1:16" ht="24" customHeight="1" x14ac:dyDescent="0.2">
      <c r="A23" s="62" t="s">
        <v>110</v>
      </c>
      <c r="D23" s="63"/>
      <c r="F23" s="58">
        <v>95470</v>
      </c>
      <c r="G23" s="58"/>
      <c r="H23" s="59">
        <v>66757</v>
      </c>
      <c r="I23" s="59"/>
      <c r="J23" s="59">
        <v>30004</v>
      </c>
      <c r="K23" s="59"/>
      <c r="L23" s="59">
        <v>32205</v>
      </c>
      <c r="M23" s="58"/>
      <c r="P23" s="65"/>
    </row>
    <row r="24" spans="1:16" ht="24" customHeight="1" x14ac:dyDescent="0.2">
      <c r="A24" s="62" t="s">
        <v>69</v>
      </c>
      <c r="D24" s="63"/>
      <c r="F24" s="58">
        <v>3164</v>
      </c>
      <c r="G24" s="58"/>
      <c r="H24" s="59">
        <v>3164</v>
      </c>
      <c r="I24" s="59"/>
      <c r="J24" s="59">
        <v>0</v>
      </c>
      <c r="K24" s="59"/>
      <c r="L24" s="59">
        <v>0</v>
      </c>
      <c r="M24" s="58"/>
      <c r="P24" s="65"/>
    </row>
    <row r="25" spans="1:16" ht="24" customHeight="1" x14ac:dyDescent="0.2">
      <c r="A25" s="62" t="s">
        <v>243</v>
      </c>
      <c r="D25" s="63"/>
      <c r="F25" s="58">
        <v>225</v>
      </c>
      <c r="G25" s="58"/>
      <c r="H25" s="59">
        <v>361</v>
      </c>
      <c r="I25" s="59"/>
      <c r="J25" s="59">
        <v>0</v>
      </c>
      <c r="K25" s="59"/>
      <c r="L25" s="59">
        <v>0</v>
      </c>
      <c r="M25" s="58"/>
      <c r="P25" s="65"/>
    </row>
    <row r="26" spans="1:16" ht="24" customHeight="1" x14ac:dyDescent="0.2">
      <c r="A26" s="62" t="s">
        <v>247</v>
      </c>
      <c r="D26" s="63"/>
      <c r="F26" s="58">
        <v>391031</v>
      </c>
      <c r="G26" s="58"/>
      <c r="H26" s="59">
        <v>416044</v>
      </c>
      <c r="I26" s="59"/>
      <c r="J26" s="59">
        <v>1709</v>
      </c>
      <c r="K26" s="59"/>
      <c r="L26" s="59">
        <v>1793</v>
      </c>
      <c r="M26" s="58"/>
      <c r="P26" s="65"/>
    </row>
    <row r="27" spans="1:16" ht="24" customHeight="1" x14ac:dyDescent="0.2">
      <c r="A27" s="62" t="s">
        <v>142</v>
      </c>
      <c r="D27" s="63">
        <v>5</v>
      </c>
      <c r="F27" s="58">
        <v>112366</v>
      </c>
      <c r="G27" s="58"/>
      <c r="H27" s="59">
        <v>524030</v>
      </c>
      <c r="I27" s="59"/>
      <c r="J27" s="59">
        <v>0</v>
      </c>
      <c r="K27" s="59"/>
      <c r="L27" s="59">
        <v>0</v>
      </c>
      <c r="M27" s="58"/>
      <c r="P27" s="65"/>
    </row>
    <row r="28" spans="1:16" ht="24" customHeight="1" x14ac:dyDescent="0.2">
      <c r="A28" s="62" t="s">
        <v>12</v>
      </c>
      <c r="D28" s="63"/>
      <c r="E28" s="23"/>
      <c r="F28" s="61">
        <v>158453</v>
      </c>
      <c r="G28" s="58"/>
      <c r="H28" s="61">
        <v>127259</v>
      </c>
      <c r="I28" s="59"/>
      <c r="J28" s="61">
        <v>9491</v>
      </c>
      <c r="K28" s="59"/>
      <c r="L28" s="61">
        <v>18780</v>
      </c>
      <c r="M28" s="58"/>
      <c r="P28" s="65"/>
    </row>
    <row r="29" spans="1:16" ht="24" customHeight="1" x14ac:dyDescent="0.2">
      <c r="A29" s="33" t="s">
        <v>13</v>
      </c>
      <c r="F29" s="20">
        <f>SUM(F20:F28)</f>
        <v>14372185</v>
      </c>
      <c r="G29" s="58"/>
      <c r="H29" s="20">
        <f>SUM(H20:H28)</f>
        <v>14130431</v>
      </c>
      <c r="I29" s="59"/>
      <c r="J29" s="20">
        <f>SUM(J20:J28)</f>
        <v>6341682</v>
      </c>
      <c r="K29" s="59"/>
      <c r="L29" s="20">
        <f>SUM(L20:L28)</f>
        <v>6594586</v>
      </c>
      <c r="M29" s="58"/>
      <c r="P29" s="65"/>
    </row>
    <row r="30" spans="1:16" ht="24" customHeight="1" thickBot="1" x14ac:dyDescent="0.25">
      <c r="A30" s="33" t="s">
        <v>14</v>
      </c>
      <c r="D30" s="7"/>
      <c r="F30" s="21">
        <f>SUM(F18,F29)</f>
        <v>24886492</v>
      </c>
      <c r="G30" s="58"/>
      <c r="H30" s="21">
        <f>H18+H29</f>
        <v>25722285</v>
      </c>
      <c r="I30" s="59"/>
      <c r="J30" s="21">
        <f>J18+J29</f>
        <v>9168076</v>
      </c>
      <c r="K30" s="59"/>
      <c r="L30" s="21">
        <f>L18+L29</f>
        <v>9605660</v>
      </c>
      <c r="M30" s="58"/>
      <c r="P30" s="65"/>
    </row>
    <row r="31" spans="1:16" ht="24" customHeight="1" thickTop="1" x14ac:dyDescent="0.2">
      <c r="F31" s="34"/>
      <c r="G31" s="34"/>
      <c r="H31" s="34"/>
      <c r="J31" s="34"/>
      <c r="K31" s="34"/>
      <c r="L31" s="34"/>
      <c r="M31" s="34"/>
    </row>
    <row r="32" spans="1:16" ht="24" customHeight="1" x14ac:dyDescent="0.2">
      <c r="A32" s="62" t="s">
        <v>15</v>
      </c>
    </row>
    <row r="33" spans="1:16" ht="24" customHeight="1" x14ac:dyDescent="0.2">
      <c r="A33" s="71" t="s">
        <v>0</v>
      </c>
      <c r="M33" s="62"/>
    </row>
    <row r="34" spans="1:16" ht="24" customHeight="1" x14ac:dyDescent="0.2">
      <c r="A34" s="71" t="s">
        <v>68</v>
      </c>
      <c r="M34" s="62"/>
    </row>
    <row r="35" spans="1:16" ht="24" customHeight="1" x14ac:dyDescent="0.2">
      <c r="A35" s="71" t="s">
        <v>183</v>
      </c>
      <c r="M35" s="62"/>
    </row>
    <row r="36" spans="1:16" ht="24" customHeight="1" x14ac:dyDescent="0.2">
      <c r="G36" s="62"/>
      <c r="I36" s="62"/>
      <c r="L36" s="72" t="s">
        <v>1</v>
      </c>
      <c r="M36" s="62"/>
    </row>
    <row r="37" spans="1:16" ht="24" customHeight="1" x14ac:dyDescent="0.2">
      <c r="A37" s="7"/>
      <c r="B37" s="7"/>
      <c r="C37" s="7"/>
      <c r="D37" s="2"/>
      <c r="E37" s="4"/>
      <c r="F37" s="83" t="s">
        <v>2</v>
      </c>
      <c r="G37" s="83"/>
      <c r="H37" s="83"/>
      <c r="I37" s="26"/>
      <c r="J37" s="83" t="s">
        <v>3</v>
      </c>
      <c r="K37" s="83"/>
      <c r="L37" s="83"/>
      <c r="M37" s="27"/>
    </row>
    <row r="38" spans="1:16" ht="24" customHeight="1" x14ac:dyDescent="0.2">
      <c r="D38" s="64" t="s">
        <v>4</v>
      </c>
      <c r="E38" s="28"/>
      <c r="F38" s="29" t="s">
        <v>184</v>
      </c>
      <c r="G38" s="29"/>
      <c r="H38" s="29" t="s">
        <v>185</v>
      </c>
      <c r="I38" s="29"/>
      <c r="J38" s="29" t="s">
        <v>184</v>
      </c>
      <c r="K38" s="29"/>
      <c r="L38" s="29" t="s">
        <v>185</v>
      </c>
      <c r="M38" s="29"/>
    </row>
    <row r="39" spans="1:16" ht="24" customHeight="1" x14ac:dyDescent="0.2">
      <c r="D39" s="64"/>
      <c r="E39" s="28"/>
      <c r="F39" s="30" t="s">
        <v>99</v>
      </c>
      <c r="G39" s="31"/>
      <c r="H39" s="30" t="s">
        <v>100</v>
      </c>
      <c r="I39" s="30"/>
      <c r="J39" s="30" t="s">
        <v>99</v>
      </c>
      <c r="K39" s="31"/>
      <c r="L39" s="30" t="s">
        <v>100</v>
      </c>
      <c r="M39" s="30"/>
      <c r="N39" s="30"/>
    </row>
    <row r="40" spans="1:16" ht="24" customHeight="1" x14ac:dyDescent="0.2">
      <c r="D40" s="64"/>
      <c r="E40" s="28"/>
      <c r="F40" s="30" t="s">
        <v>101</v>
      </c>
      <c r="G40" s="31"/>
      <c r="H40" s="32"/>
      <c r="I40" s="30"/>
      <c r="J40" s="30" t="s">
        <v>101</v>
      </c>
      <c r="K40" s="31"/>
      <c r="L40" s="32"/>
      <c r="M40" s="32"/>
      <c r="N40" s="27"/>
    </row>
    <row r="41" spans="1:16" ht="24" customHeight="1" x14ac:dyDescent="0.2">
      <c r="A41" s="33" t="s">
        <v>16</v>
      </c>
    </row>
    <row r="42" spans="1:16" ht="24" customHeight="1" x14ac:dyDescent="0.2">
      <c r="A42" s="33" t="s">
        <v>17</v>
      </c>
    </row>
    <row r="43" spans="1:16" ht="24" customHeight="1" x14ac:dyDescent="0.2">
      <c r="A43" s="62" t="s">
        <v>133</v>
      </c>
      <c r="D43" s="63">
        <v>8</v>
      </c>
      <c r="E43" s="63"/>
      <c r="F43" s="59">
        <v>1048000</v>
      </c>
      <c r="G43" s="58"/>
      <c r="H43" s="59">
        <v>1194153</v>
      </c>
      <c r="I43" s="59"/>
      <c r="J43" s="59">
        <v>930000</v>
      </c>
      <c r="K43" s="59"/>
      <c r="L43" s="59">
        <v>1065000</v>
      </c>
      <c r="M43" s="58"/>
      <c r="P43" s="65"/>
    </row>
    <row r="44" spans="1:16" ht="24" customHeight="1" x14ac:dyDescent="0.2">
      <c r="A44" s="62" t="s">
        <v>89</v>
      </c>
      <c r="D44" s="63">
        <v>9</v>
      </c>
      <c r="F44" s="59">
        <v>2121889</v>
      </c>
      <c r="G44" s="58"/>
      <c r="H44" s="59">
        <v>2166482</v>
      </c>
      <c r="I44" s="59"/>
      <c r="J44" s="59">
        <v>905110</v>
      </c>
      <c r="K44" s="59"/>
      <c r="L44" s="59">
        <v>873121</v>
      </c>
      <c r="M44" s="58"/>
      <c r="P44" s="65"/>
    </row>
    <row r="45" spans="1:16" ht="24" customHeight="1" x14ac:dyDescent="0.5">
      <c r="A45" s="62" t="s">
        <v>134</v>
      </c>
      <c r="H45" s="66"/>
      <c r="I45" s="59"/>
      <c r="J45" s="66"/>
      <c r="K45" s="59"/>
      <c r="L45" s="66"/>
      <c r="M45" s="58"/>
    </row>
    <row r="46" spans="1:16" ht="24" customHeight="1" x14ac:dyDescent="0.2">
      <c r="A46" s="62" t="s">
        <v>18</v>
      </c>
      <c r="D46" s="63">
        <v>10</v>
      </c>
      <c r="E46" s="63"/>
      <c r="F46" s="62">
        <v>273781</v>
      </c>
      <c r="G46" s="58"/>
      <c r="H46" s="59">
        <v>412015</v>
      </c>
      <c r="I46" s="59"/>
      <c r="J46" s="59">
        <v>0</v>
      </c>
      <c r="K46" s="59"/>
      <c r="L46" s="59" t="s">
        <v>186</v>
      </c>
      <c r="M46" s="58"/>
      <c r="P46" s="65"/>
    </row>
    <row r="47" spans="1:16" ht="24" customHeight="1" x14ac:dyDescent="0.5">
      <c r="A47" s="66" t="s">
        <v>143</v>
      </c>
      <c r="D47" s="63"/>
      <c r="E47" s="63"/>
      <c r="G47" s="58"/>
      <c r="H47" s="66"/>
      <c r="I47" s="59"/>
      <c r="J47" s="66"/>
      <c r="K47" s="59"/>
      <c r="L47" s="66"/>
      <c r="M47" s="58"/>
    </row>
    <row r="48" spans="1:16" ht="24" customHeight="1" x14ac:dyDescent="0.5">
      <c r="A48" s="66" t="s">
        <v>18</v>
      </c>
      <c r="D48" s="63"/>
      <c r="E48" s="63"/>
      <c r="F48" s="59">
        <v>25741</v>
      </c>
      <c r="G48" s="58"/>
      <c r="H48" s="66">
        <v>12775</v>
      </c>
      <c r="I48" s="59"/>
      <c r="J48" s="66">
        <v>1367</v>
      </c>
      <c r="K48" s="59"/>
      <c r="L48" s="59">
        <v>338</v>
      </c>
      <c r="M48" s="58"/>
      <c r="P48" s="65"/>
    </row>
    <row r="49" spans="1:16" ht="24" customHeight="1" x14ac:dyDescent="0.5">
      <c r="A49" s="62" t="s">
        <v>97</v>
      </c>
      <c r="D49" s="63"/>
      <c r="E49" s="63"/>
      <c r="F49" s="59">
        <v>9144</v>
      </c>
      <c r="G49" s="58"/>
      <c r="H49" s="66">
        <v>51109</v>
      </c>
      <c r="I49" s="59"/>
      <c r="J49" s="59">
        <v>0</v>
      </c>
      <c r="K49" s="59"/>
      <c r="L49" s="59">
        <v>0</v>
      </c>
      <c r="M49" s="58"/>
      <c r="P49" s="65"/>
    </row>
    <row r="50" spans="1:16" ht="24" customHeight="1" x14ac:dyDescent="0.5">
      <c r="A50" s="66" t="s">
        <v>144</v>
      </c>
      <c r="D50" s="63"/>
      <c r="E50" s="63"/>
      <c r="F50" s="59">
        <v>5728</v>
      </c>
      <c r="G50" s="58"/>
      <c r="H50" s="66">
        <v>36729</v>
      </c>
      <c r="I50" s="59"/>
      <c r="J50" s="66">
        <v>2822</v>
      </c>
      <c r="K50" s="59"/>
      <c r="L50" s="59">
        <v>23265</v>
      </c>
      <c r="M50" s="58"/>
      <c r="P50" s="65"/>
    </row>
    <row r="51" spans="1:16" ht="24" customHeight="1" x14ac:dyDescent="0.5">
      <c r="A51" s="62" t="s">
        <v>19</v>
      </c>
      <c r="F51" s="59">
        <v>406211</v>
      </c>
      <c r="G51" s="58"/>
      <c r="H51" s="66">
        <v>460164</v>
      </c>
      <c r="I51" s="59"/>
      <c r="J51" s="66">
        <v>189244</v>
      </c>
      <c r="K51" s="59"/>
      <c r="L51" s="59">
        <v>198433</v>
      </c>
      <c r="M51" s="58"/>
    </row>
    <row r="52" spans="1:16" ht="24" customHeight="1" x14ac:dyDescent="0.2">
      <c r="A52" s="33" t="s">
        <v>20</v>
      </c>
      <c r="D52" s="63"/>
      <c r="E52" s="63"/>
      <c r="F52" s="20">
        <f>SUM(F43:F51)</f>
        <v>3890494</v>
      </c>
      <c r="G52" s="58"/>
      <c r="H52" s="20">
        <f>SUM(H43:H51)</f>
        <v>4333427</v>
      </c>
      <c r="I52" s="59"/>
      <c r="J52" s="20">
        <f>SUM(J43:J51)</f>
        <v>2028543</v>
      </c>
      <c r="K52" s="59"/>
      <c r="L52" s="20">
        <f>SUM(L43:L51)</f>
        <v>2160157</v>
      </c>
      <c r="M52" s="58"/>
    </row>
    <row r="53" spans="1:16" ht="24" customHeight="1" x14ac:dyDescent="0.2">
      <c r="A53" s="33" t="s">
        <v>21</v>
      </c>
      <c r="D53" s="63"/>
      <c r="E53" s="63"/>
      <c r="G53" s="58"/>
      <c r="H53" s="59"/>
      <c r="I53" s="59"/>
      <c r="J53" s="59"/>
      <c r="K53" s="59"/>
      <c r="L53" s="59"/>
      <c r="M53" s="58"/>
    </row>
    <row r="54" spans="1:16" ht="24" customHeight="1" x14ac:dyDescent="0.2">
      <c r="A54" s="62" t="s">
        <v>182</v>
      </c>
      <c r="D54" s="63">
        <v>2</v>
      </c>
      <c r="E54" s="63"/>
      <c r="F54" s="59">
        <v>0</v>
      </c>
      <c r="G54" s="58"/>
      <c r="H54" s="59">
        <v>0</v>
      </c>
      <c r="I54" s="59"/>
      <c r="J54" s="59">
        <v>3878279</v>
      </c>
      <c r="K54" s="59"/>
      <c r="L54" s="59">
        <v>3792702</v>
      </c>
      <c r="M54" s="58"/>
      <c r="P54" s="65"/>
    </row>
    <row r="55" spans="1:16" ht="24" customHeight="1" x14ac:dyDescent="0.5">
      <c r="A55" s="62" t="s">
        <v>135</v>
      </c>
      <c r="D55" s="63"/>
      <c r="E55" s="63"/>
      <c r="F55" s="59"/>
      <c r="G55" s="58"/>
      <c r="H55" s="66"/>
      <c r="I55" s="66"/>
      <c r="J55" s="66"/>
      <c r="K55" s="66"/>
      <c r="L55" s="66"/>
      <c r="M55" s="58"/>
    </row>
    <row r="56" spans="1:16" ht="24" customHeight="1" x14ac:dyDescent="0.2">
      <c r="A56" s="62" t="s">
        <v>136</v>
      </c>
      <c r="D56" s="63">
        <v>10</v>
      </c>
      <c r="E56" s="63"/>
      <c r="F56" s="59">
        <v>1068557</v>
      </c>
      <c r="G56" s="58"/>
      <c r="H56" s="59">
        <v>1547874</v>
      </c>
      <c r="I56" s="59"/>
      <c r="J56" s="59">
        <v>0</v>
      </c>
      <c r="K56" s="59"/>
      <c r="L56" s="59">
        <v>0</v>
      </c>
      <c r="M56" s="58"/>
      <c r="P56" s="65"/>
    </row>
    <row r="57" spans="1:16" ht="24" customHeight="1" x14ac:dyDescent="0.5">
      <c r="A57" s="66" t="s">
        <v>148</v>
      </c>
      <c r="D57" s="63"/>
      <c r="E57" s="63"/>
      <c r="F57" s="59"/>
      <c r="G57" s="58"/>
      <c r="H57" s="66"/>
      <c r="I57" s="59"/>
      <c r="J57" s="66"/>
      <c r="K57" s="59"/>
      <c r="L57" s="66"/>
      <c r="M57" s="58"/>
    </row>
    <row r="58" spans="1:16" ht="24" customHeight="1" x14ac:dyDescent="0.5">
      <c r="A58" s="66" t="s">
        <v>147</v>
      </c>
      <c r="D58" s="63"/>
      <c r="E58" s="63"/>
      <c r="F58" s="59">
        <v>63837</v>
      </c>
      <c r="G58" s="58"/>
      <c r="H58" s="59">
        <v>36906</v>
      </c>
      <c r="I58" s="59"/>
      <c r="J58" s="59">
        <v>2133</v>
      </c>
      <c r="K58" s="59"/>
      <c r="L58" s="59">
        <v>0</v>
      </c>
      <c r="M58" s="58"/>
      <c r="P58" s="65"/>
    </row>
    <row r="59" spans="1:16" ht="24" customHeight="1" x14ac:dyDescent="0.2">
      <c r="A59" s="62" t="s">
        <v>70</v>
      </c>
      <c r="D59" s="63"/>
      <c r="E59" s="63"/>
      <c r="F59" s="59">
        <v>105268</v>
      </c>
      <c r="G59" s="58"/>
      <c r="H59" s="59">
        <v>75849</v>
      </c>
      <c r="I59" s="59"/>
      <c r="J59" s="59">
        <v>48647</v>
      </c>
      <c r="K59" s="59"/>
      <c r="L59" s="59">
        <v>44017</v>
      </c>
      <c r="M59" s="58"/>
      <c r="P59" s="65"/>
    </row>
    <row r="60" spans="1:16" ht="24" customHeight="1" x14ac:dyDescent="0.2">
      <c r="A60" s="62" t="s">
        <v>146</v>
      </c>
      <c r="D60" s="63"/>
      <c r="E60" s="63"/>
      <c r="F60" s="59">
        <v>372253</v>
      </c>
      <c r="G60" s="58"/>
      <c r="H60" s="59">
        <v>453335</v>
      </c>
      <c r="I60" s="59"/>
      <c r="J60" s="59">
        <v>0</v>
      </c>
      <c r="K60" s="59"/>
      <c r="L60" s="59">
        <v>0</v>
      </c>
      <c r="M60" s="58"/>
      <c r="P60" s="65"/>
    </row>
    <row r="61" spans="1:16" ht="24" customHeight="1" x14ac:dyDescent="0.2">
      <c r="A61" s="62" t="s">
        <v>150</v>
      </c>
      <c r="D61" s="63"/>
      <c r="E61" s="63"/>
      <c r="F61" s="59">
        <v>0</v>
      </c>
      <c r="G61" s="58"/>
      <c r="H61" s="59">
        <v>6058</v>
      </c>
      <c r="I61" s="59"/>
      <c r="J61" s="59">
        <v>0</v>
      </c>
      <c r="K61" s="59"/>
      <c r="L61" s="59">
        <v>0</v>
      </c>
      <c r="M61" s="58"/>
      <c r="P61" s="65"/>
    </row>
    <row r="62" spans="1:16" ht="24" customHeight="1" x14ac:dyDescent="0.5">
      <c r="A62" s="66" t="s">
        <v>145</v>
      </c>
      <c r="D62" s="63"/>
      <c r="E62" s="63"/>
      <c r="F62" s="61">
        <v>606</v>
      </c>
      <c r="G62" s="58"/>
      <c r="H62" s="61">
        <v>559</v>
      </c>
      <c r="I62" s="59"/>
      <c r="J62" s="61">
        <v>606</v>
      </c>
      <c r="K62" s="59"/>
      <c r="L62" s="61">
        <v>559</v>
      </c>
      <c r="M62" s="58"/>
      <c r="P62" s="65"/>
    </row>
    <row r="63" spans="1:16" ht="24" customHeight="1" x14ac:dyDescent="0.2">
      <c r="A63" s="33" t="s">
        <v>22</v>
      </c>
      <c r="D63" s="63"/>
      <c r="E63" s="63"/>
      <c r="F63" s="61">
        <f>SUM(F54:F62)</f>
        <v>1610521</v>
      </c>
      <c r="G63" s="58"/>
      <c r="H63" s="61">
        <f>SUM(H54:H62)</f>
        <v>2120581</v>
      </c>
      <c r="I63" s="59"/>
      <c r="J63" s="61">
        <f>SUM(J54:J62)</f>
        <v>3929665</v>
      </c>
      <c r="K63" s="59"/>
      <c r="L63" s="61">
        <f>SUM(L54:L62)</f>
        <v>3837278</v>
      </c>
      <c r="M63" s="58"/>
      <c r="P63" s="65"/>
    </row>
    <row r="64" spans="1:16" ht="24" customHeight="1" x14ac:dyDescent="0.2">
      <c r="A64" s="33" t="s">
        <v>23</v>
      </c>
      <c r="D64" s="63"/>
      <c r="E64" s="63"/>
      <c r="F64" s="61">
        <f>F52+F63</f>
        <v>5501015</v>
      </c>
      <c r="G64" s="58"/>
      <c r="H64" s="61">
        <f>H52+H63</f>
        <v>6454008</v>
      </c>
      <c r="I64" s="59"/>
      <c r="J64" s="61">
        <f>J52+J63</f>
        <v>5958208</v>
      </c>
      <c r="K64" s="59"/>
      <c r="L64" s="61">
        <f>L52+L63</f>
        <v>5997435</v>
      </c>
      <c r="M64" s="58"/>
      <c r="P64" s="65"/>
    </row>
    <row r="65" spans="1:16" ht="24" customHeight="1" x14ac:dyDescent="0.2">
      <c r="A65" s="33"/>
      <c r="D65" s="63"/>
      <c r="E65" s="63"/>
      <c r="F65" s="58"/>
      <c r="G65" s="58"/>
      <c r="H65" s="58"/>
      <c r="I65" s="58"/>
      <c r="J65" s="58"/>
      <c r="K65" s="58"/>
      <c r="L65" s="58"/>
      <c r="M65" s="58"/>
    </row>
    <row r="66" spans="1:16" ht="24" customHeight="1" x14ac:dyDescent="0.2">
      <c r="A66" s="62" t="s">
        <v>15</v>
      </c>
    </row>
    <row r="67" spans="1:16" ht="24" customHeight="1" x14ac:dyDescent="0.2">
      <c r="A67" s="71" t="s">
        <v>0</v>
      </c>
      <c r="M67" s="62"/>
    </row>
    <row r="68" spans="1:16" ht="24" customHeight="1" x14ac:dyDescent="0.2">
      <c r="A68" s="71" t="s">
        <v>68</v>
      </c>
      <c r="M68" s="62"/>
    </row>
    <row r="69" spans="1:16" ht="24" customHeight="1" x14ac:dyDescent="0.2">
      <c r="A69" s="71" t="s">
        <v>183</v>
      </c>
      <c r="M69" s="62"/>
    </row>
    <row r="70" spans="1:16" ht="24" customHeight="1" x14ac:dyDescent="0.2">
      <c r="G70" s="62"/>
      <c r="I70" s="62"/>
      <c r="L70" s="72" t="s">
        <v>1</v>
      </c>
      <c r="M70" s="62"/>
    </row>
    <row r="71" spans="1:16" ht="24" customHeight="1" x14ac:dyDescent="0.2">
      <c r="A71" s="7"/>
      <c r="B71" s="7"/>
      <c r="C71" s="7"/>
      <c r="D71" s="2"/>
      <c r="E71" s="4"/>
      <c r="F71" s="83" t="s">
        <v>2</v>
      </c>
      <c r="G71" s="83"/>
      <c r="H71" s="83"/>
      <c r="I71" s="26"/>
      <c r="J71" s="83" t="s">
        <v>3</v>
      </c>
      <c r="K71" s="83"/>
      <c r="L71" s="83"/>
      <c r="M71" s="27"/>
    </row>
    <row r="72" spans="1:16" ht="24" customHeight="1" x14ac:dyDescent="0.2">
      <c r="D72" s="64"/>
      <c r="E72" s="28"/>
      <c r="F72" s="29" t="s">
        <v>184</v>
      </c>
      <c r="G72" s="29"/>
      <c r="H72" s="29" t="s">
        <v>185</v>
      </c>
      <c r="I72" s="29"/>
      <c r="J72" s="29" t="s">
        <v>184</v>
      </c>
      <c r="K72" s="29"/>
      <c r="L72" s="29" t="s">
        <v>185</v>
      </c>
      <c r="M72" s="29"/>
    </row>
    <row r="73" spans="1:16" ht="24" customHeight="1" x14ac:dyDescent="0.2">
      <c r="D73" s="64"/>
      <c r="E73" s="28"/>
      <c r="F73" s="30" t="s">
        <v>99</v>
      </c>
      <c r="G73" s="31"/>
      <c r="H73" s="30" t="s">
        <v>100</v>
      </c>
      <c r="I73" s="30"/>
      <c r="J73" s="30" t="s">
        <v>99</v>
      </c>
      <c r="K73" s="31"/>
      <c r="L73" s="30" t="s">
        <v>100</v>
      </c>
      <c r="M73" s="30"/>
      <c r="N73" s="30"/>
    </row>
    <row r="74" spans="1:16" ht="24" customHeight="1" x14ac:dyDescent="0.2">
      <c r="D74" s="64"/>
      <c r="E74" s="28"/>
      <c r="F74" s="30" t="s">
        <v>101</v>
      </c>
      <c r="G74" s="31"/>
      <c r="H74" s="32"/>
      <c r="I74" s="30"/>
      <c r="J74" s="30" t="s">
        <v>101</v>
      </c>
      <c r="K74" s="31"/>
      <c r="L74" s="32"/>
      <c r="M74" s="32"/>
      <c r="N74" s="27"/>
    </row>
    <row r="75" spans="1:16" ht="24" customHeight="1" x14ac:dyDescent="0.2">
      <c r="A75" s="33" t="s">
        <v>24</v>
      </c>
      <c r="D75" s="63"/>
      <c r="E75" s="63"/>
      <c r="F75" s="7"/>
      <c r="G75" s="34"/>
      <c r="H75" s="7"/>
      <c r="I75" s="35"/>
      <c r="J75" s="7"/>
      <c r="K75" s="7"/>
      <c r="L75" s="7"/>
      <c r="M75" s="34"/>
    </row>
    <row r="76" spans="1:16" ht="24" customHeight="1" x14ac:dyDescent="0.2">
      <c r="A76" s="62" t="s">
        <v>25</v>
      </c>
      <c r="D76" s="63"/>
      <c r="E76" s="63"/>
      <c r="F76" s="7"/>
      <c r="G76" s="34"/>
      <c r="H76" s="7"/>
      <c r="I76" s="35"/>
      <c r="J76" s="7"/>
      <c r="K76" s="7"/>
      <c r="L76" s="7"/>
      <c r="M76" s="34"/>
    </row>
    <row r="77" spans="1:16" ht="24" customHeight="1" x14ac:dyDescent="0.2">
      <c r="A77" s="62" t="s">
        <v>26</v>
      </c>
      <c r="D77" s="63"/>
      <c r="E77" s="63"/>
      <c r="F77" s="72"/>
      <c r="G77" s="34"/>
      <c r="H77" s="72"/>
      <c r="I77" s="35"/>
      <c r="J77" s="72"/>
      <c r="K77" s="72"/>
      <c r="L77" s="72"/>
      <c r="M77" s="34"/>
    </row>
    <row r="78" spans="1:16" ht="24" customHeight="1" thickBot="1" x14ac:dyDescent="0.25">
      <c r="A78" s="62" t="s">
        <v>122</v>
      </c>
      <c r="D78" s="63"/>
      <c r="E78" s="63"/>
      <c r="F78" s="21">
        <v>900000</v>
      </c>
      <c r="G78" s="58"/>
      <c r="H78" s="21">
        <v>900000</v>
      </c>
      <c r="I78" s="59"/>
      <c r="J78" s="21">
        <v>900000</v>
      </c>
      <c r="K78" s="59"/>
      <c r="L78" s="21">
        <v>900000</v>
      </c>
      <c r="M78" s="34"/>
      <c r="P78" s="65"/>
    </row>
    <row r="79" spans="1:16" ht="24" customHeight="1" thickTop="1" x14ac:dyDescent="0.2">
      <c r="A79" s="62" t="s">
        <v>27</v>
      </c>
      <c r="D79" s="63"/>
      <c r="E79" s="63"/>
      <c r="F79" s="59"/>
      <c r="G79" s="58"/>
      <c r="H79" s="59"/>
      <c r="I79" s="59"/>
      <c r="J79" s="59"/>
      <c r="K79" s="59"/>
      <c r="L79" s="59"/>
      <c r="M79" s="58"/>
    </row>
    <row r="80" spans="1:16" ht="24" customHeight="1" x14ac:dyDescent="0.2">
      <c r="A80" s="62" t="s">
        <v>122</v>
      </c>
      <c r="D80" s="63"/>
      <c r="E80" s="63"/>
      <c r="F80" s="59">
        <v>900000</v>
      </c>
      <c r="G80" s="58"/>
      <c r="H80" s="59">
        <v>900000</v>
      </c>
      <c r="I80" s="59"/>
      <c r="J80" s="59">
        <v>900000</v>
      </c>
      <c r="K80" s="59"/>
      <c r="L80" s="59">
        <v>900000</v>
      </c>
      <c r="M80" s="58"/>
      <c r="P80" s="65"/>
    </row>
    <row r="81" spans="1:16" ht="24" customHeight="1" x14ac:dyDescent="0.2">
      <c r="A81" s="62" t="s">
        <v>28</v>
      </c>
      <c r="D81" s="63"/>
      <c r="E81" s="63"/>
      <c r="F81" s="59">
        <v>1908450</v>
      </c>
      <c r="G81" s="58"/>
      <c r="H81" s="59">
        <v>1908450</v>
      </c>
      <c r="I81" s="59"/>
      <c r="J81" s="59">
        <v>1908450</v>
      </c>
      <c r="K81" s="59"/>
      <c r="L81" s="59">
        <v>1908450</v>
      </c>
      <c r="M81" s="58"/>
      <c r="P81" s="65"/>
    </row>
    <row r="82" spans="1:16" ht="24" customHeight="1" x14ac:dyDescent="0.2">
      <c r="A82" s="62" t="s">
        <v>29</v>
      </c>
      <c r="D82" s="63"/>
      <c r="E82" s="63"/>
      <c r="F82" s="59"/>
      <c r="G82" s="58"/>
      <c r="H82" s="59"/>
      <c r="I82" s="59"/>
      <c r="J82" s="59"/>
      <c r="K82" s="59"/>
      <c r="L82" s="59"/>
      <c r="M82" s="58"/>
    </row>
    <row r="83" spans="1:16" ht="24" customHeight="1" x14ac:dyDescent="0.2">
      <c r="A83" s="62" t="s">
        <v>30</v>
      </c>
      <c r="D83" s="63"/>
      <c r="E83" s="63"/>
      <c r="F83" s="58">
        <v>96000</v>
      </c>
      <c r="G83" s="58"/>
      <c r="H83" s="59">
        <v>96000</v>
      </c>
      <c r="I83" s="59"/>
      <c r="J83" s="59">
        <v>96000</v>
      </c>
      <c r="K83" s="59"/>
      <c r="L83" s="59">
        <v>96000</v>
      </c>
      <c r="M83" s="58"/>
      <c r="P83" s="65"/>
    </row>
    <row r="84" spans="1:16" ht="24" customHeight="1" x14ac:dyDescent="0.2">
      <c r="A84" s="62" t="s">
        <v>31</v>
      </c>
      <c r="F84" s="58">
        <v>16751066</v>
      </c>
      <c r="G84" s="58"/>
      <c r="H84" s="59">
        <v>16934374</v>
      </c>
      <c r="I84" s="59"/>
      <c r="J84" s="59">
        <v>305418</v>
      </c>
      <c r="K84" s="59"/>
      <c r="L84" s="59">
        <v>703775</v>
      </c>
      <c r="M84" s="58"/>
      <c r="P84" s="65"/>
    </row>
    <row r="85" spans="1:16" ht="24" customHeight="1" x14ac:dyDescent="0.2">
      <c r="A85" s="62" t="s">
        <v>98</v>
      </c>
      <c r="D85" s="63"/>
      <c r="E85" s="63"/>
      <c r="F85" s="61">
        <v>-476599</v>
      </c>
      <c r="G85" s="58"/>
      <c r="H85" s="61">
        <v>-733912</v>
      </c>
      <c r="I85" s="59"/>
      <c r="J85" s="61">
        <v>0</v>
      </c>
      <c r="K85" s="59"/>
      <c r="L85" s="61">
        <v>0</v>
      </c>
      <c r="M85" s="58"/>
    </row>
    <row r="86" spans="1:16" ht="24" customHeight="1" x14ac:dyDescent="0.2">
      <c r="A86" s="62" t="s">
        <v>71</v>
      </c>
      <c r="F86" s="59">
        <f>SUM(F80:F85)</f>
        <v>19178917</v>
      </c>
      <c r="G86" s="58"/>
      <c r="H86" s="59">
        <f>SUM(H80:H85)</f>
        <v>19104912</v>
      </c>
      <c r="I86" s="59"/>
      <c r="J86" s="59">
        <f>SUM(J80:J85)</f>
        <v>3209868</v>
      </c>
      <c r="K86" s="59"/>
      <c r="L86" s="59">
        <f>SUM(L80:L85)</f>
        <v>3608225</v>
      </c>
      <c r="M86" s="58"/>
      <c r="P86" s="65"/>
    </row>
    <row r="87" spans="1:16" ht="24" customHeight="1" x14ac:dyDescent="0.2">
      <c r="A87" s="62" t="s">
        <v>90</v>
      </c>
      <c r="M87" s="58"/>
    </row>
    <row r="88" spans="1:16" ht="24" customHeight="1" x14ac:dyDescent="0.2">
      <c r="A88" s="62" t="s">
        <v>91</v>
      </c>
      <c r="F88" s="59">
        <v>206560</v>
      </c>
      <c r="G88" s="58"/>
      <c r="H88" s="59">
        <v>163365</v>
      </c>
      <c r="I88" s="59"/>
      <c r="J88" s="59">
        <v>0</v>
      </c>
      <c r="K88" s="59"/>
      <c r="L88" s="59">
        <v>0</v>
      </c>
      <c r="M88" s="58"/>
      <c r="P88" s="65"/>
    </row>
    <row r="89" spans="1:16" ht="24" customHeight="1" x14ac:dyDescent="0.2">
      <c r="A89" s="33" t="s">
        <v>32</v>
      </c>
      <c r="F89" s="20">
        <f>SUM(F86:F88)</f>
        <v>19385477</v>
      </c>
      <c r="G89" s="58"/>
      <c r="H89" s="20">
        <f>SUM(H86:H88)</f>
        <v>19268277</v>
      </c>
      <c r="I89" s="59"/>
      <c r="J89" s="20">
        <f>SUM(J86:J88)</f>
        <v>3209868</v>
      </c>
      <c r="K89" s="59"/>
      <c r="L89" s="20">
        <f>SUM(L86:L88)</f>
        <v>3608225</v>
      </c>
      <c r="M89" s="58"/>
      <c r="P89" s="65"/>
    </row>
    <row r="90" spans="1:16" ht="24" customHeight="1" thickBot="1" x14ac:dyDescent="0.25">
      <c r="A90" s="33" t="s">
        <v>33</v>
      </c>
      <c r="D90" s="7"/>
      <c r="F90" s="21">
        <f>SUM(F89,F64)</f>
        <v>24886492</v>
      </c>
      <c r="G90" s="58"/>
      <c r="H90" s="21">
        <f>SUM(H89,H64)</f>
        <v>25722285</v>
      </c>
      <c r="I90" s="59"/>
      <c r="J90" s="21">
        <f>SUM(J89,J64)</f>
        <v>9168076</v>
      </c>
      <c r="K90" s="59"/>
      <c r="L90" s="21">
        <f>SUM(L89,L64)</f>
        <v>9605660</v>
      </c>
      <c r="M90" s="58"/>
      <c r="P90" s="65"/>
    </row>
    <row r="91" spans="1:16" ht="24" customHeight="1" thickTop="1" x14ac:dyDescent="0.2">
      <c r="D91" s="7"/>
      <c r="F91" s="19">
        <f>SUM(F90-F30)</f>
        <v>0</v>
      </c>
      <c r="G91" s="58"/>
      <c r="H91" s="19">
        <f>SUM(H90-H30)</f>
        <v>0</v>
      </c>
      <c r="I91" s="24"/>
      <c r="J91" s="19">
        <f>SUM(J90-J30)</f>
        <v>0</v>
      </c>
      <c r="K91" s="19"/>
      <c r="L91" s="19">
        <f>SUM(L90-L30)</f>
        <v>0</v>
      </c>
      <c r="M91" s="59"/>
      <c r="P91" s="65"/>
    </row>
    <row r="92" spans="1:16" ht="24" customHeight="1" x14ac:dyDescent="0.2">
      <c r="A92" s="62" t="s">
        <v>15</v>
      </c>
      <c r="M92" s="62"/>
    </row>
    <row r="93" spans="1:16" ht="24" customHeight="1" x14ac:dyDescent="0.2">
      <c r="M93" s="62"/>
    </row>
    <row r="94" spans="1:16" ht="24" customHeight="1" x14ac:dyDescent="0.2">
      <c r="A94" s="36"/>
      <c r="B94" s="36"/>
      <c r="C94" s="36"/>
      <c r="M94" s="62"/>
    </row>
    <row r="95" spans="1:16" ht="24" customHeight="1" x14ac:dyDescent="0.2">
      <c r="A95" s="23"/>
      <c r="B95" s="23"/>
      <c r="C95" s="23"/>
      <c r="M95" s="62"/>
    </row>
    <row r="96" spans="1:16" ht="24" customHeight="1" x14ac:dyDescent="0.2">
      <c r="D96" s="62" t="s">
        <v>34</v>
      </c>
    </row>
    <row r="97" spans="1:13" ht="24" customHeight="1" x14ac:dyDescent="0.2">
      <c r="A97" s="36"/>
      <c r="B97" s="36"/>
      <c r="C97" s="36"/>
      <c r="M97" s="62"/>
    </row>
  </sheetData>
  <mergeCells count="6">
    <mergeCell ref="F5:H5"/>
    <mergeCell ref="J5:L5"/>
    <mergeCell ref="F37:H37"/>
    <mergeCell ref="J37:L37"/>
    <mergeCell ref="F71:H71"/>
    <mergeCell ref="J71:L71"/>
  </mergeCells>
  <pageMargins left="0.78740157480314965" right="0.39370078740157483" top="0.78740157480314965" bottom="0.31496062992125984" header="0.19685039370078741" footer="0.19685039370078741"/>
  <pageSetup paperSize="9" scale="80" fitToHeight="3" orientation="portrait" r:id="rId1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6"/>
  <sheetViews>
    <sheetView showGridLines="0" view="pageBreakPreview" topLeftCell="A134" zoomScale="95" zoomScaleNormal="100" zoomScaleSheetLayoutView="115" workbookViewId="0">
      <selection activeCell="C145" sqref="C145"/>
    </sheetView>
  </sheetViews>
  <sheetFormatPr defaultColWidth="10.85546875" defaultRowHeight="21.75" customHeight="1" x14ac:dyDescent="0.2"/>
  <cols>
    <col min="1" max="1" width="24.140625" style="62" customWidth="1"/>
    <col min="2" max="2" width="28.85546875" style="62" customWidth="1"/>
    <col min="3" max="3" width="7.5703125" style="62" customWidth="1"/>
    <col min="4" max="4" width="6.85546875" style="62" customWidth="1"/>
    <col min="5" max="5" width="2.42578125" style="62" customWidth="1"/>
    <col min="6" max="6" width="14.28515625" style="62" customWidth="1"/>
    <col min="7" max="7" width="1.28515625" style="23" customWidth="1"/>
    <col min="8" max="8" width="14.28515625" style="62" customWidth="1"/>
    <col min="9" max="9" width="1.28515625" style="23" customWidth="1"/>
    <col min="10" max="10" width="14.28515625" style="62" customWidth="1"/>
    <col min="11" max="11" width="1.28515625" style="23" customWidth="1"/>
    <col min="12" max="12" width="14.28515625" style="62" customWidth="1"/>
    <col min="13" max="13" width="0.140625" style="62" customWidth="1"/>
    <col min="14" max="17" width="18.42578125" style="62" customWidth="1"/>
    <col min="18" max="18" width="12.5703125" style="62" customWidth="1"/>
    <col min="19" max="16384" width="10.85546875" style="62"/>
  </cols>
  <sheetData>
    <row r="1" spans="1:16" ht="21.75" customHeight="1" x14ac:dyDescent="0.2">
      <c r="A1" s="7"/>
      <c r="B1" s="7"/>
      <c r="C1" s="7"/>
      <c r="D1" s="7"/>
      <c r="E1" s="7"/>
      <c r="F1" s="7"/>
      <c r="G1" s="7"/>
      <c r="H1" s="7"/>
      <c r="I1" s="44"/>
      <c r="J1" s="7"/>
      <c r="K1" s="7"/>
      <c r="L1" s="72" t="s">
        <v>35</v>
      </c>
    </row>
    <row r="2" spans="1:16" ht="21.75" customHeight="1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6" ht="21.75" customHeight="1" x14ac:dyDescent="0.2">
      <c r="A3" s="84" t="s">
        <v>86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6" ht="21.75" customHeight="1" x14ac:dyDescent="0.2">
      <c r="A4" s="84" t="s">
        <v>191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6" ht="21.75" customHeight="1" x14ac:dyDescent="0.2">
      <c r="A5" s="85" t="s">
        <v>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6" ht="21.75" customHeight="1" x14ac:dyDescent="0.2">
      <c r="A6" s="7"/>
      <c r="B6" s="7"/>
      <c r="C6" s="7"/>
      <c r="D6" s="7"/>
      <c r="E6" s="7"/>
      <c r="F6" s="86" t="s">
        <v>2</v>
      </c>
      <c r="G6" s="86"/>
      <c r="H6" s="86"/>
      <c r="I6" s="45"/>
      <c r="J6" s="86" t="s">
        <v>3</v>
      </c>
      <c r="K6" s="86"/>
      <c r="L6" s="86"/>
    </row>
    <row r="7" spans="1:16" ht="21.75" customHeight="1" x14ac:dyDescent="0.2">
      <c r="D7" s="46" t="s">
        <v>4</v>
      </c>
      <c r="E7" s="46"/>
      <c r="F7" s="47">
        <v>2566</v>
      </c>
      <c r="G7" s="48"/>
      <c r="H7" s="49" t="s">
        <v>192</v>
      </c>
      <c r="I7" s="50"/>
      <c r="J7" s="47">
        <v>2566</v>
      </c>
      <c r="K7" s="48"/>
      <c r="L7" s="49" t="s">
        <v>192</v>
      </c>
      <c r="N7" s="23"/>
    </row>
    <row r="8" spans="1:16" ht="21.75" customHeight="1" x14ac:dyDescent="0.2">
      <c r="A8" s="33" t="s">
        <v>36</v>
      </c>
      <c r="G8" s="62"/>
      <c r="K8" s="62"/>
    </row>
    <row r="9" spans="1:16" ht="21.75" customHeight="1" x14ac:dyDescent="0.2">
      <c r="A9" s="62" t="s">
        <v>37</v>
      </c>
      <c r="D9" s="63"/>
      <c r="F9" s="59">
        <v>5028841</v>
      </c>
      <c r="G9" s="59"/>
      <c r="H9" s="59">
        <v>6524781</v>
      </c>
      <c r="I9" s="59"/>
      <c r="J9" s="59">
        <v>1925030</v>
      </c>
      <c r="K9" s="59"/>
      <c r="L9" s="59">
        <v>2269511</v>
      </c>
      <c r="P9" s="65"/>
    </row>
    <row r="10" spans="1:16" ht="21.75" customHeight="1" x14ac:dyDescent="0.2">
      <c r="A10" s="62" t="s">
        <v>151</v>
      </c>
      <c r="F10" s="59">
        <v>113022</v>
      </c>
      <c r="G10" s="59"/>
      <c r="H10" s="59">
        <v>194047</v>
      </c>
      <c r="I10" s="59"/>
      <c r="J10" s="59">
        <v>108198</v>
      </c>
      <c r="K10" s="59"/>
      <c r="L10" s="59">
        <v>164315</v>
      </c>
      <c r="P10" s="65"/>
    </row>
    <row r="11" spans="1:16" ht="21.75" customHeight="1" x14ac:dyDescent="0.2">
      <c r="A11" s="62" t="s">
        <v>38</v>
      </c>
      <c r="D11" s="63"/>
      <c r="F11" s="59">
        <v>12906</v>
      </c>
      <c r="G11" s="59"/>
      <c r="H11" s="59">
        <v>35714</v>
      </c>
      <c r="I11" s="59"/>
      <c r="J11" s="59">
        <v>4290</v>
      </c>
      <c r="K11" s="59"/>
      <c r="L11" s="59">
        <v>5742</v>
      </c>
      <c r="P11" s="65"/>
    </row>
    <row r="12" spans="1:16" ht="21.75" customHeight="1" x14ac:dyDescent="0.2">
      <c r="A12" s="33" t="s">
        <v>39</v>
      </c>
      <c r="F12" s="20">
        <f>SUM(F9:F11)</f>
        <v>5154769</v>
      </c>
      <c r="G12" s="59"/>
      <c r="H12" s="20">
        <f>SUM(H9:H11)</f>
        <v>6754542</v>
      </c>
      <c r="I12" s="58"/>
      <c r="J12" s="20">
        <f>SUM(J9:J11)</f>
        <v>2037518</v>
      </c>
      <c r="K12" s="59"/>
      <c r="L12" s="20">
        <f>SUM(L9:L11)</f>
        <v>2439568</v>
      </c>
      <c r="P12" s="65"/>
    </row>
    <row r="13" spans="1:16" ht="21.75" customHeight="1" x14ac:dyDescent="0.2">
      <c r="A13" s="33" t="s">
        <v>40</v>
      </c>
      <c r="F13" s="59"/>
      <c r="G13" s="59"/>
      <c r="H13" s="59"/>
      <c r="I13" s="58"/>
      <c r="J13" s="59"/>
      <c r="K13" s="59"/>
      <c r="L13" s="59"/>
    </row>
    <row r="14" spans="1:16" ht="21.75" customHeight="1" x14ac:dyDescent="0.2">
      <c r="A14" s="62" t="s">
        <v>41</v>
      </c>
      <c r="D14" s="63"/>
      <c r="F14" s="59">
        <v>4443607</v>
      </c>
      <c r="G14" s="59"/>
      <c r="H14" s="59">
        <v>5608588</v>
      </c>
      <c r="I14" s="59"/>
      <c r="J14" s="59">
        <v>1686334</v>
      </c>
      <c r="K14" s="59"/>
      <c r="L14" s="59">
        <v>1819210</v>
      </c>
      <c r="P14" s="65"/>
    </row>
    <row r="15" spans="1:16" ht="21.75" customHeight="1" x14ac:dyDescent="0.2">
      <c r="A15" s="62" t="s">
        <v>139</v>
      </c>
      <c r="F15" s="59">
        <v>220905</v>
      </c>
      <c r="G15" s="59"/>
      <c r="H15" s="59">
        <v>355353</v>
      </c>
      <c r="I15" s="59"/>
      <c r="J15" s="59">
        <v>71517</v>
      </c>
      <c r="K15" s="59"/>
      <c r="L15" s="59">
        <v>187457</v>
      </c>
      <c r="P15" s="65"/>
    </row>
    <row r="16" spans="1:16" ht="21.75" customHeight="1" x14ac:dyDescent="0.2">
      <c r="A16" s="62" t="s">
        <v>42</v>
      </c>
      <c r="D16" s="63"/>
      <c r="F16" s="59">
        <v>164415</v>
      </c>
      <c r="G16" s="59"/>
      <c r="H16" s="59">
        <v>170031</v>
      </c>
      <c r="I16" s="59"/>
      <c r="J16" s="59">
        <v>32920</v>
      </c>
      <c r="K16" s="59"/>
      <c r="L16" s="59">
        <v>34507</v>
      </c>
      <c r="P16" s="65"/>
    </row>
    <row r="17" spans="1:16" ht="21.75" customHeight="1" x14ac:dyDescent="0.2">
      <c r="A17" s="62" t="s">
        <v>84</v>
      </c>
      <c r="D17" s="63"/>
      <c r="F17" s="59">
        <v>232422</v>
      </c>
      <c r="G17" s="59"/>
      <c r="H17" s="59">
        <v>654584</v>
      </c>
      <c r="I17" s="59"/>
      <c r="J17" s="59">
        <v>20275</v>
      </c>
      <c r="K17" s="59"/>
      <c r="L17" s="59">
        <v>109450</v>
      </c>
      <c r="P17" s="65"/>
    </row>
    <row r="18" spans="1:16" ht="21.75" customHeight="1" x14ac:dyDescent="0.2">
      <c r="A18" s="33" t="s">
        <v>43</v>
      </c>
      <c r="F18" s="20">
        <f>SUM(F14:F17)</f>
        <v>5061349</v>
      </c>
      <c r="G18" s="59"/>
      <c r="H18" s="20">
        <f>SUM(H14:H17)</f>
        <v>6788556</v>
      </c>
      <c r="I18" s="58"/>
      <c r="J18" s="20">
        <f>SUM(J14:J17)</f>
        <v>1811046</v>
      </c>
      <c r="K18" s="59"/>
      <c r="L18" s="20">
        <f>SUM(L14:L17)</f>
        <v>2150624</v>
      </c>
      <c r="P18" s="65"/>
    </row>
    <row r="19" spans="1:16" ht="21.75" customHeight="1" x14ac:dyDescent="0.2">
      <c r="A19" s="33" t="s">
        <v>176</v>
      </c>
      <c r="F19" s="58">
        <f>SUM(F12-F18)</f>
        <v>93420</v>
      </c>
      <c r="G19" s="59"/>
      <c r="H19" s="58">
        <f>SUM(H12-H18)</f>
        <v>-34014</v>
      </c>
      <c r="I19" s="58"/>
      <c r="J19" s="58">
        <f>SUM(J12-J18)</f>
        <v>226472</v>
      </c>
      <c r="K19" s="59"/>
      <c r="L19" s="58">
        <f>SUM(L12-L18)</f>
        <v>288944</v>
      </c>
      <c r="P19" s="65"/>
    </row>
    <row r="20" spans="1:16" ht="21.75" customHeight="1" x14ac:dyDescent="0.2">
      <c r="A20" s="62" t="s">
        <v>152</v>
      </c>
      <c r="F20" s="58">
        <v>14036</v>
      </c>
      <c r="G20" s="59"/>
      <c r="H20" s="58">
        <v>8772</v>
      </c>
      <c r="I20" s="58"/>
      <c r="J20" s="58">
        <v>115</v>
      </c>
      <c r="K20" s="59"/>
      <c r="L20" s="58">
        <v>23</v>
      </c>
      <c r="P20" s="65"/>
    </row>
    <row r="21" spans="1:16" ht="21.75" customHeight="1" x14ac:dyDescent="0.2">
      <c r="A21" s="62" t="s">
        <v>208</v>
      </c>
      <c r="D21" s="63"/>
      <c r="F21" s="61">
        <v>-41129</v>
      </c>
      <c r="G21" s="59"/>
      <c r="H21" s="61">
        <v>-43714</v>
      </c>
      <c r="I21" s="59"/>
      <c r="J21" s="61">
        <v>-60277</v>
      </c>
      <c r="K21" s="59"/>
      <c r="L21" s="61">
        <v>-30293</v>
      </c>
      <c r="P21" s="65"/>
    </row>
    <row r="22" spans="1:16" ht="21.75" customHeight="1" x14ac:dyDescent="0.2">
      <c r="A22" s="33" t="s">
        <v>166</v>
      </c>
      <c r="F22" s="58">
        <f>SUM(F19:F21)</f>
        <v>66327</v>
      </c>
      <c r="G22" s="59"/>
      <c r="H22" s="58">
        <f>SUM(H19:H21)</f>
        <v>-68956</v>
      </c>
      <c r="I22" s="58"/>
      <c r="J22" s="58">
        <f>SUM(J19:J21)</f>
        <v>166310</v>
      </c>
      <c r="K22" s="59"/>
      <c r="L22" s="58">
        <f>SUM(L19:L21)</f>
        <v>258674</v>
      </c>
      <c r="P22" s="65"/>
    </row>
    <row r="23" spans="1:16" ht="21.75" customHeight="1" x14ac:dyDescent="0.2">
      <c r="A23" s="62" t="s">
        <v>177</v>
      </c>
      <c r="D23" s="63">
        <v>11</v>
      </c>
      <c r="F23" s="61">
        <v>25434</v>
      </c>
      <c r="G23" s="59"/>
      <c r="H23" s="61">
        <v>57216</v>
      </c>
      <c r="I23" s="59"/>
      <c r="J23" s="58">
        <v>-14482</v>
      </c>
      <c r="K23" s="59"/>
      <c r="L23" s="58">
        <v>-17333</v>
      </c>
      <c r="P23" s="65"/>
    </row>
    <row r="24" spans="1:16" ht="21.75" customHeight="1" thickBot="1" x14ac:dyDescent="0.25">
      <c r="A24" s="33" t="s">
        <v>167</v>
      </c>
      <c r="D24" s="63"/>
      <c r="F24" s="60">
        <f>SUM(F22:F23)</f>
        <v>91761</v>
      </c>
      <c r="G24" s="59"/>
      <c r="H24" s="60">
        <f>SUM(H22:H23)</f>
        <v>-11740</v>
      </c>
      <c r="I24" s="58"/>
      <c r="J24" s="60">
        <f>SUM(J22:J23)</f>
        <v>151828</v>
      </c>
      <c r="K24" s="59"/>
      <c r="L24" s="60">
        <f>SUM(L22:L23)</f>
        <v>241341</v>
      </c>
      <c r="P24" s="65"/>
    </row>
    <row r="25" spans="1:16" ht="21.75" customHeight="1" thickTop="1" x14ac:dyDescent="0.2">
      <c r="F25" s="22"/>
      <c r="G25" s="59"/>
      <c r="H25" s="22"/>
      <c r="I25" s="58"/>
      <c r="J25" s="22"/>
      <c r="K25" s="59"/>
      <c r="L25" s="22"/>
    </row>
    <row r="26" spans="1:16" ht="21.75" customHeight="1" x14ac:dyDescent="0.2">
      <c r="A26" s="33" t="s">
        <v>194</v>
      </c>
      <c r="F26" s="58"/>
      <c r="G26" s="59"/>
      <c r="H26" s="58"/>
      <c r="I26" s="58"/>
      <c r="J26" s="58"/>
      <c r="K26" s="59"/>
      <c r="L26" s="58"/>
    </row>
    <row r="27" spans="1:16" ht="21.75" customHeight="1" thickBot="1" x14ac:dyDescent="0.25">
      <c r="A27" s="62" t="s">
        <v>78</v>
      </c>
      <c r="F27" s="58">
        <f>SUM(F29-F28)</f>
        <v>75657</v>
      </c>
      <c r="G27" s="59"/>
      <c r="H27" s="58">
        <f>SUM(H29-H28)</f>
        <v>-43510</v>
      </c>
      <c r="I27" s="58"/>
      <c r="J27" s="21">
        <f>J24</f>
        <v>151828</v>
      </c>
      <c r="K27" s="58"/>
      <c r="L27" s="21">
        <f>L24</f>
        <v>241341</v>
      </c>
      <c r="P27" s="65"/>
    </row>
    <row r="28" spans="1:16" ht="21.75" customHeight="1" thickTop="1" x14ac:dyDescent="0.2">
      <c r="A28" s="62" t="s">
        <v>72</v>
      </c>
      <c r="F28" s="58">
        <v>16104</v>
      </c>
      <c r="G28" s="59"/>
      <c r="H28" s="58">
        <v>31770</v>
      </c>
      <c r="I28" s="58"/>
      <c r="J28" s="58"/>
      <c r="K28" s="59"/>
      <c r="L28" s="58"/>
      <c r="P28" s="65"/>
    </row>
    <row r="29" spans="1:16" ht="21.75" customHeight="1" thickBot="1" x14ac:dyDescent="0.25">
      <c r="F29" s="60">
        <f>F24</f>
        <v>91761</v>
      </c>
      <c r="G29" s="58"/>
      <c r="H29" s="60">
        <f>H24</f>
        <v>-11740</v>
      </c>
      <c r="I29" s="58"/>
      <c r="J29" s="58"/>
      <c r="K29" s="59"/>
      <c r="L29" s="58"/>
      <c r="P29" s="65"/>
    </row>
    <row r="30" spans="1:16" ht="21.75" customHeight="1" thickTop="1" x14ac:dyDescent="0.2">
      <c r="F30" s="6"/>
      <c r="G30" s="6"/>
      <c r="H30" s="6"/>
      <c r="J30" s="15"/>
      <c r="K30" s="62"/>
      <c r="L30" s="72" t="s">
        <v>178</v>
      </c>
    </row>
    <row r="31" spans="1:16" ht="21.75" customHeight="1" x14ac:dyDescent="0.2">
      <c r="A31" s="33" t="s">
        <v>231</v>
      </c>
      <c r="F31" s="6"/>
      <c r="G31" s="6"/>
      <c r="H31" s="6"/>
      <c r="J31" s="15"/>
      <c r="K31" s="62"/>
      <c r="L31" s="72"/>
    </row>
    <row r="32" spans="1:16" ht="21.75" customHeight="1" x14ac:dyDescent="0.2">
      <c r="A32" s="62" t="s">
        <v>232</v>
      </c>
      <c r="D32" s="63"/>
      <c r="G32" s="62"/>
      <c r="K32" s="62"/>
    </row>
    <row r="33" spans="1:16" ht="21.75" customHeight="1" thickBot="1" x14ac:dyDescent="0.25">
      <c r="A33" s="62" t="s">
        <v>233</v>
      </c>
      <c r="F33" s="37">
        <f>F27/900000</f>
        <v>8.4063333333333337E-2</v>
      </c>
      <c r="G33" s="38"/>
      <c r="H33" s="37">
        <f>H27/900000</f>
        <v>-4.8344444444444447E-2</v>
      </c>
      <c r="I33" s="39"/>
      <c r="J33" s="37">
        <f>J27/900000</f>
        <v>0.16869777777777778</v>
      </c>
      <c r="K33" s="38"/>
      <c r="L33" s="37">
        <f>L27/900000</f>
        <v>0.26815666666666665</v>
      </c>
      <c r="P33" s="65"/>
    </row>
    <row r="34" spans="1:16" ht="21.75" customHeight="1" thickTop="1" thickBot="1" x14ac:dyDescent="0.25">
      <c r="A34" s="62" t="s">
        <v>234</v>
      </c>
      <c r="F34" s="60">
        <v>900000</v>
      </c>
      <c r="G34" s="62"/>
      <c r="H34" s="60">
        <v>900000</v>
      </c>
      <c r="J34" s="60">
        <v>900000</v>
      </c>
      <c r="K34" s="62"/>
      <c r="L34" s="60">
        <v>900000</v>
      </c>
      <c r="P34" s="65"/>
    </row>
    <row r="35" spans="1:16" ht="21.75" customHeight="1" thickTop="1" x14ac:dyDescent="0.2"/>
    <row r="36" spans="1:16" ht="21.75" customHeight="1" x14ac:dyDescent="0.2">
      <c r="A36" s="62" t="s">
        <v>15</v>
      </c>
      <c r="G36" s="62"/>
      <c r="H36" s="72"/>
      <c r="K36" s="62"/>
      <c r="L36" s="72"/>
    </row>
    <row r="37" spans="1:16" ht="21.75" customHeight="1" x14ac:dyDescent="0.2">
      <c r="A37" s="7"/>
      <c r="B37" s="7"/>
      <c r="C37" s="7"/>
      <c r="D37" s="7"/>
      <c r="E37" s="7"/>
      <c r="F37" s="7"/>
      <c r="G37" s="7"/>
      <c r="H37" s="7"/>
      <c r="I37" s="44"/>
      <c r="J37" s="7"/>
      <c r="K37" s="7"/>
      <c r="L37" s="72" t="s">
        <v>35</v>
      </c>
    </row>
    <row r="38" spans="1:16" ht="21.75" customHeight="1" x14ac:dyDescent="0.2">
      <c r="A38" s="84" t="s">
        <v>0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</row>
    <row r="39" spans="1:16" ht="21.75" customHeight="1" x14ac:dyDescent="0.2">
      <c r="A39" s="84" t="s">
        <v>73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</row>
    <row r="40" spans="1:16" ht="21.75" customHeight="1" x14ac:dyDescent="0.2">
      <c r="A40" s="84" t="s">
        <v>191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</row>
    <row r="41" spans="1:16" ht="21.75" customHeight="1" x14ac:dyDescent="0.2">
      <c r="A41" s="85" t="s">
        <v>1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</row>
    <row r="42" spans="1:16" ht="21.75" customHeight="1" x14ac:dyDescent="0.2">
      <c r="A42" s="7"/>
      <c r="B42" s="7"/>
      <c r="C42" s="7"/>
      <c r="D42" s="7"/>
      <c r="E42" s="7"/>
      <c r="F42" s="86" t="s">
        <v>2</v>
      </c>
      <c r="G42" s="86"/>
      <c r="H42" s="86"/>
      <c r="I42" s="45"/>
      <c r="J42" s="86" t="s">
        <v>3</v>
      </c>
      <c r="K42" s="86"/>
      <c r="L42" s="86"/>
    </row>
    <row r="43" spans="1:16" ht="21.75" customHeight="1" x14ac:dyDescent="0.2">
      <c r="D43" s="46"/>
      <c r="E43" s="46"/>
      <c r="F43" s="47">
        <v>2566</v>
      </c>
      <c r="G43" s="48"/>
      <c r="H43" s="49" t="s">
        <v>192</v>
      </c>
      <c r="I43" s="50"/>
      <c r="J43" s="47">
        <v>2566</v>
      </c>
      <c r="K43" s="48"/>
      <c r="L43" s="49" t="s">
        <v>192</v>
      </c>
    </row>
    <row r="44" spans="1:16" ht="21.75" customHeight="1" x14ac:dyDescent="0.2">
      <c r="D44" s="46"/>
      <c r="E44" s="46"/>
      <c r="F44" s="49"/>
      <c r="G44" s="48"/>
      <c r="H44" s="49"/>
      <c r="I44" s="50"/>
      <c r="J44" s="49"/>
      <c r="K44" s="48"/>
      <c r="L44" s="49"/>
    </row>
    <row r="45" spans="1:16" ht="21.75" customHeight="1" x14ac:dyDescent="0.2">
      <c r="A45" s="33" t="s">
        <v>167</v>
      </c>
      <c r="D45" s="46"/>
      <c r="E45" s="46"/>
      <c r="F45" s="51">
        <f>F24</f>
        <v>91761</v>
      </c>
      <c r="G45" s="46"/>
      <c r="H45" s="51">
        <f>H24</f>
        <v>-11740</v>
      </c>
      <c r="I45" s="52"/>
      <c r="J45" s="51">
        <f>J24</f>
        <v>151828</v>
      </c>
      <c r="K45" s="46"/>
      <c r="L45" s="51">
        <f>L24</f>
        <v>241341</v>
      </c>
    </row>
    <row r="46" spans="1:16" ht="21.75" customHeight="1" x14ac:dyDescent="0.2">
      <c r="D46" s="46"/>
      <c r="E46" s="46"/>
      <c r="F46" s="52"/>
      <c r="G46" s="46"/>
      <c r="H46" s="52"/>
      <c r="I46" s="52"/>
      <c r="J46" s="8"/>
      <c r="K46" s="46"/>
      <c r="L46" s="8"/>
    </row>
    <row r="47" spans="1:16" ht="21.75" customHeight="1" x14ac:dyDescent="0.2">
      <c r="A47" s="33" t="s">
        <v>74</v>
      </c>
      <c r="F47" s="58"/>
      <c r="G47" s="59"/>
      <c r="H47" s="58"/>
      <c r="I47" s="58"/>
      <c r="J47" s="58"/>
      <c r="K47" s="59"/>
      <c r="L47" s="58"/>
    </row>
    <row r="48" spans="1:16" ht="21.75" customHeight="1" x14ac:dyDescent="0.2">
      <c r="A48" s="25" t="s">
        <v>124</v>
      </c>
      <c r="F48" s="58"/>
      <c r="G48" s="59"/>
      <c r="H48" s="58"/>
      <c r="I48" s="58"/>
      <c r="J48" s="58"/>
      <c r="K48" s="59"/>
      <c r="L48" s="58"/>
    </row>
    <row r="49" spans="1:16" ht="21.75" customHeight="1" x14ac:dyDescent="0.2">
      <c r="A49" s="62" t="s">
        <v>125</v>
      </c>
      <c r="F49" s="58"/>
      <c r="G49" s="59"/>
      <c r="H49" s="58"/>
      <c r="I49" s="58"/>
      <c r="J49" s="58"/>
      <c r="K49" s="59"/>
      <c r="L49" s="58"/>
    </row>
    <row r="50" spans="1:16" ht="21.75" customHeight="1" x14ac:dyDescent="0.2">
      <c r="A50" s="62" t="s">
        <v>126</v>
      </c>
      <c r="F50" s="59">
        <v>-594152</v>
      </c>
      <c r="G50" s="59"/>
      <c r="H50" s="59">
        <v>-674121</v>
      </c>
      <c r="I50" s="59"/>
      <c r="J50" s="59">
        <v>0</v>
      </c>
      <c r="K50" s="59"/>
      <c r="L50" s="59">
        <v>0</v>
      </c>
      <c r="M50" s="23"/>
      <c r="N50" s="23"/>
      <c r="P50" s="65"/>
    </row>
    <row r="51" spans="1:16" ht="21.75" customHeight="1" x14ac:dyDescent="0.2">
      <c r="A51" s="62" t="s">
        <v>235</v>
      </c>
      <c r="F51" s="59"/>
      <c r="G51" s="59"/>
      <c r="H51" s="59"/>
      <c r="I51" s="59"/>
      <c r="J51" s="59"/>
      <c r="K51" s="59"/>
      <c r="L51" s="59"/>
      <c r="M51" s="23"/>
      <c r="N51" s="23"/>
      <c r="P51" s="65"/>
    </row>
    <row r="52" spans="1:16" ht="21.75" customHeight="1" x14ac:dyDescent="0.2">
      <c r="A52" s="62" t="s">
        <v>168</v>
      </c>
      <c r="F52" s="59"/>
      <c r="G52" s="59"/>
      <c r="H52" s="59"/>
      <c r="I52" s="59"/>
      <c r="J52" s="59"/>
      <c r="K52" s="59"/>
      <c r="L52" s="59"/>
      <c r="M52" s="23"/>
      <c r="N52" s="23"/>
      <c r="P52" s="65"/>
    </row>
    <row r="53" spans="1:16" ht="21.75" customHeight="1" x14ac:dyDescent="0.2">
      <c r="A53" s="62" t="s">
        <v>149</v>
      </c>
      <c r="F53" s="59">
        <v>17137</v>
      </c>
      <c r="G53" s="59"/>
      <c r="H53" s="59">
        <v>5483</v>
      </c>
      <c r="I53" s="59"/>
      <c r="J53" s="59">
        <v>0</v>
      </c>
      <c r="K53" s="59"/>
      <c r="L53" s="59">
        <v>0</v>
      </c>
      <c r="M53" s="23"/>
      <c r="N53" s="23"/>
      <c r="P53" s="65"/>
    </row>
    <row r="54" spans="1:16" ht="21.75" customHeight="1" x14ac:dyDescent="0.2">
      <c r="A54" s="62" t="s">
        <v>195</v>
      </c>
      <c r="F54" s="59"/>
      <c r="G54" s="59"/>
      <c r="H54" s="59"/>
      <c r="I54" s="59"/>
      <c r="J54" s="59"/>
      <c r="K54" s="59"/>
      <c r="L54" s="59"/>
      <c r="M54" s="23"/>
      <c r="N54" s="23"/>
      <c r="P54" s="65"/>
    </row>
    <row r="55" spans="1:16" ht="21.75" customHeight="1" x14ac:dyDescent="0.2">
      <c r="A55" s="62" t="s">
        <v>193</v>
      </c>
      <c r="F55" s="61">
        <v>-10145</v>
      </c>
      <c r="G55" s="59"/>
      <c r="H55" s="61">
        <v>0</v>
      </c>
      <c r="I55" s="59"/>
      <c r="J55" s="61">
        <v>0</v>
      </c>
      <c r="K55" s="59"/>
      <c r="L55" s="61">
        <v>0</v>
      </c>
      <c r="M55" s="23"/>
      <c r="N55" s="23"/>
      <c r="P55" s="65"/>
    </row>
    <row r="56" spans="1:16" ht="21.75" customHeight="1" x14ac:dyDescent="0.2">
      <c r="A56" s="62" t="s">
        <v>127</v>
      </c>
      <c r="F56" s="58"/>
      <c r="G56" s="59"/>
      <c r="H56" s="58"/>
      <c r="I56" s="58"/>
      <c r="J56" s="58"/>
      <c r="K56" s="59"/>
      <c r="L56" s="58"/>
    </row>
    <row r="57" spans="1:16" ht="21.75" customHeight="1" x14ac:dyDescent="0.2">
      <c r="A57" s="62" t="s">
        <v>130</v>
      </c>
      <c r="F57" s="58">
        <f>SUM(F50:F55)</f>
        <v>-587160</v>
      </c>
      <c r="G57" s="59"/>
      <c r="H57" s="58">
        <f>SUM(H50:H55)</f>
        <v>-668638</v>
      </c>
      <c r="I57" s="58"/>
      <c r="J57" s="58">
        <f>SUM(J50:J55)</f>
        <v>0</v>
      </c>
      <c r="K57" s="59"/>
      <c r="L57" s="58">
        <f>SUM(L50:L55)</f>
        <v>0</v>
      </c>
      <c r="P57" s="65"/>
    </row>
    <row r="58" spans="1:16" ht="21.75" customHeight="1" x14ac:dyDescent="0.2">
      <c r="A58" s="25" t="s">
        <v>128</v>
      </c>
      <c r="F58" s="58"/>
      <c r="G58" s="59"/>
      <c r="H58" s="58"/>
      <c r="I58" s="58"/>
      <c r="J58" s="58"/>
      <c r="K58" s="59"/>
      <c r="L58" s="58"/>
    </row>
    <row r="59" spans="1:16" ht="21.75" customHeight="1" x14ac:dyDescent="0.2">
      <c r="A59" s="62" t="s">
        <v>196</v>
      </c>
      <c r="F59" s="58"/>
      <c r="G59" s="59"/>
      <c r="H59" s="58"/>
      <c r="I59" s="58"/>
      <c r="J59" s="58"/>
      <c r="K59" s="59"/>
      <c r="L59" s="58"/>
    </row>
    <row r="60" spans="1:16" ht="21.75" customHeight="1" x14ac:dyDescent="0.2">
      <c r="A60" s="62" t="s">
        <v>170</v>
      </c>
      <c r="F60" s="61">
        <v>-8733</v>
      </c>
      <c r="G60" s="59"/>
      <c r="H60" s="61">
        <v>-2542</v>
      </c>
      <c r="I60" s="59"/>
      <c r="J60" s="61">
        <v>0</v>
      </c>
      <c r="K60" s="58"/>
      <c r="L60" s="61">
        <v>0</v>
      </c>
      <c r="P60" s="65"/>
    </row>
    <row r="61" spans="1:16" ht="21.75" customHeight="1" x14ac:dyDescent="0.2">
      <c r="A61" s="62" t="s">
        <v>129</v>
      </c>
      <c r="F61" s="58"/>
      <c r="G61" s="59"/>
      <c r="H61" s="58"/>
      <c r="I61" s="58"/>
      <c r="J61" s="58"/>
      <c r="K61" s="59"/>
      <c r="L61" s="58"/>
    </row>
    <row r="62" spans="1:16" ht="21.75" customHeight="1" x14ac:dyDescent="0.2">
      <c r="A62" s="62" t="s">
        <v>130</v>
      </c>
      <c r="F62" s="58">
        <f>SUM(F60)</f>
        <v>-8733</v>
      </c>
      <c r="G62" s="59"/>
      <c r="H62" s="58">
        <f>SUM(H60)</f>
        <v>-2542</v>
      </c>
      <c r="I62" s="58"/>
      <c r="J62" s="58">
        <f>SUM(J60:J61)</f>
        <v>0</v>
      </c>
      <c r="K62" s="59"/>
      <c r="L62" s="58">
        <f>SUM(L60:L61)</f>
        <v>0</v>
      </c>
      <c r="P62" s="65"/>
    </row>
    <row r="63" spans="1:16" ht="21.75" customHeight="1" x14ac:dyDescent="0.2">
      <c r="A63" s="33" t="s">
        <v>75</v>
      </c>
      <c r="F63" s="20">
        <f>SUM(F57,F62)</f>
        <v>-595893</v>
      </c>
      <c r="G63" s="59"/>
      <c r="H63" s="20">
        <f>SUM(H57,H62)</f>
        <v>-671180</v>
      </c>
      <c r="I63" s="58"/>
      <c r="J63" s="20">
        <f>SUM(J57,J62)</f>
        <v>0</v>
      </c>
      <c r="K63" s="59"/>
      <c r="L63" s="20">
        <f>SUM(L57,L62)</f>
        <v>0</v>
      </c>
      <c r="P63" s="65"/>
    </row>
    <row r="64" spans="1:16" ht="21.75" customHeight="1" x14ac:dyDescent="0.2">
      <c r="D64" s="46"/>
      <c r="E64" s="46"/>
      <c r="F64" s="58"/>
      <c r="G64" s="59"/>
      <c r="H64" s="58"/>
      <c r="I64" s="58"/>
      <c r="J64" s="58"/>
      <c r="K64" s="59"/>
      <c r="L64" s="58"/>
    </row>
    <row r="65" spans="1:16" ht="21.75" customHeight="1" thickBot="1" x14ac:dyDescent="0.25">
      <c r="A65" s="33" t="s">
        <v>76</v>
      </c>
      <c r="F65" s="21">
        <f>F45+F63</f>
        <v>-504132</v>
      </c>
      <c r="G65" s="59"/>
      <c r="H65" s="21">
        <f>H45+H63</f>
        <v>-682920</v>
      </c>
      <c r="I65" s="58"/>
      <c r="J65" s="21">
        <f>J45+J63</f>
        <v>151828</v>
      </c>
      <c r="K65" s="59"/>
      <c r="L65" s="21">
        <f>L45+L63</f>
        <v>241341</v>
      </c>
      <c r="P65" s="65"/>
    </row>
    <row r="66" spans="1:16" ht="21.75" customHeight="1" thickTop="1" x14ac:dyDescent="0.2">
      <c r="D66" s="46"/>
      <c r="E66" s="46"/>
      <c r="F66" s="58"/>
      <c r="G66" s="59"/>
      <c r="H66" s="58"/>
      <c r="I66" s="58"/>
      <c r="J66" s="58"/>
      <c r="K66" s="59"/>
      <c r="L66" s="58"/>
    </row>
    <row r="67" spans="1:16" ht="21.75" customHeight="1" x14ac:dyDescent="0.2">
      <c r="A67" s="33" t="s">
        <v>77</v>
      </c>
      <c r="F67" s="58"/>
      <c r="G67" s="59"/>
      <c r="H67" s="58"/>
      <c r="I67" s="58"/>
      <c r="J67" s="58"/>
      <c r="K67" s="59"/>
      <c r="L67" s="58"/>
    </row>
    <row r="68" spans="1:16" ht="21.75" customHeight="1" thickBot="1" x14ac:dyDescent="0.25">
      <c r="A68" s="62" t="s">
        <v>78</v>
      </c>
      <c r="F68" s="58">
        <f>SUM(F65-F69)</f>
        <v>-520236</v>
      </c>
      <c r="G68" s="59"/>
      <c r="H68" s="58">
        <f>SUM(H65-H69)</f>
        <v>-714690</v>
      </c>
      <c r="I68" s="58"/>
      <c r="J68" s="21">
        <f>SUM(J65)</f>
        <v>151828</v>
      </c>
      <c r="K68" s="58"/>
      <c r="L68" s="21">
        <f>SUM(L65)</f>
        <v>241341</v>
      </c>
      <c r="P68" s="65"/>
    </row>
    <row r="69" spans="1:16" ht="21.75" customHeight="1" thickTop="1" x14ac:dyDescent="0.2">
      <c r="A69" s="62" t="s">
        <v>72</v>
      </c>
      <c r="F69" s="61">
        <v>16104</v>
      </c>
      <c r="G69" s="59"/>
      <c r="H69" s="61">
        <v>31770</v>
      </c>
      <c r="I69" s="58"/>
      <c r="J69" s="58"/>
      <c r="K69" s="59"/>
      <c r="L69" s="58"/>
      <c r="P69" s="65"/>
    </row>
    <row r="70" spans="1:16" ht="21.75" customHeight="1" thickBot="1" x14ac:dyDescent="0.25">
      <c r="F70" s="60">
        <f>SUM(F65)</f>
        <v>-504132</v>
      </c>
      <c r="G70" s="58"/>
      <c r="H70" s="60">
        <f>SUM(H65)</f>
        <v>-682920</v>
      </c>
      <c r="I70" s="58"/>
      <c r="J70" s="58"/>
      <c r="K70" s="59"/>
      <c r="L70" s="58"/>
      <c r="P70" s="65"/>
    </row>
    <row r="71" spans="1:16" ht="21.75" customHeight="1" thickTop="1" x14ac:dyDescent="0.2">
      <c r="G71" s="62"/>
      <c r="H71" s="72"/>
      <c r="K71" s="62"/>
      <c r="L71" s="72"/>
    </row>
    <row r="72" spans="1:16" ht="21.75" customHeight="1" x14ac:dyDescent="0.2">
      <c r="A72" s="62" t="s">
        <v>15</v>
      </c>
      <c r="G72" s="62"/>
      <c r="H72" s="72"/>
      <c r="K72" s="62"/>
      <c r="L72" s="72"/>
    </row>
    <row r="73" spans="1:16" ht="21.75" customHeight="1" x14ac:dyDescent="0.2">
      <c r="A73" s="7"/>
      <c r="B73" s="7"/>
      <c r="C73" s="7"/>
      <c r="D73" s="7"/>
      <c r="E73" s="7"/>
      <c r="F73" s="7"/>
      <c r="G73" s="7"/>
      <c r="H73" s="7"/>
      <c r="I73" s="44"/>
      <c r="J73" s="7"/>
      <c r="K73" s="7"/>
      <c r="L73" s="72" t="s">
        <v>35</v>
      </c>
    </row>
    <row r="74" spans="1:16" ht="21.75" customHeight="1" x14ac:dyDescent="0.2">
      <c r="A74" s="84" t="s">
        <v>0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</row>
    <row r="75" spans="1:16" ht="21.75" customHeight="1" x14ac:dyDescent="0.2">
      <c r="A75" s="84" t="s">
        <v>86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</row>
    <row r="76" spans="1:16" ht="21.75" customHeight="1" x14ac:dyDescent="0.2">
      <c r="A76" s="84" t="s">
        <v>187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</row>
    <row r="77" spans="1:16" ht="21.75" customHeight="1" x14ac:dyDescent="0.2">
      <c r="A77" s="85" t="s">
        <v>1</v>
      </c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</row>
    <row r="78" spans="1:16" ht="21.75" customHeight="1" x14ac:dyDescent="0.2">
      <c r="A78" s="7"/>
      <c r="B78" s="7"/>
      <c r="C78" s="7"/>
      <c r="D78" s="7"/>
      <c r="E78" s="7"/>
      <c r="F78" s="86" t="s">
        <v>2</v>
      </c>
      <c r="G78" s="86"/>
      <c r="H78" s="86"/>
      <c r="I78" s="45"/>
      <c r="J78" s="86" t="s">
        <v>3</v>
      </c>
      <c r="K78" s="86"/>
      <c r="L78" s="86"/>
    </row>
    <row r="79" spans="1:16" ht="21.75" customHeight="1" x14ac:dyDescent="0.2">
      <c r="D79" s="46" t="s">
        <v>4</v>
      </c>
      <c r="E79" s="46"/>
      <c r="F79" s="47">
        <v>2566</v>
      </c>
      <c r="G79" s="48"/>
      <c r="H79" s="49" t="s">
        <v>192</v>
      </c>
      <c r="I79" s="50"/>
      <c r="J79" s="47">
        <v>2566</v>
      </c>
      <c r="K79" s="48"/>
      <c r="L79" s="49" t="s">
        <v>192</v>
      </c>
    </row>
    <row r="80" spans="1:16" ht="21.75" customHeight="1" x14ac:dyDescent="0.2">
      <c r="A80" s="33" t="s">
        <v>36</v>
      </c>
      <c r="G80" s="62"/>
      <c r="K80" s="62"/>
    </row>
    <row r="81" spans="1:16" ht="21.75" customHeight="1" x14ac:dyDescent="0.2">
      <c r="A81" s="62" t="s">
        <v>37</v>
      </c>
      <c r="D81" s="63"/>
      <c r="F81" s="59">
        <v>15132565</v>
      </c>
      <c r="G81" s="59"/>
      <c r="H81" s="59">
        <v>20922424</v>
      </c>
      <c r="I81" s="59"/>
      <c r="J81" s="59">
        <v>5127063</v>
      </c>
      <c r="K81" s="59"/>
      <c r="L81" s="59">
        <v>7235732</v>
      </c>
      <c r="P81" s="65"/>
    </row>
    <row r="82" spans="1:16" ht="21.75" customHeight="1" x14ac:dyDescent="0.2">
      <c r="A82" s="62" t="s">
        <v>112</v>
      </c>
      <c r="F82" s="59">
        <v>0</v>
      </c>
      <c r="G82" s="59"/>
      <c r="H82" s="59">
        <v>0</v>
      </c>
      <c r="I82" s="59"/>
      <c r="J82" s="59">
        <v>0</v>
      </c>
      <c r="K82" s="59"/>
      <c r="L82" s="59">
        <v>48653</v>
      </c>
      <c r="P82" s="65"/>
    </row>
    <row r="83" spans="1:16" ht="21.75" customHeight="1" x14ac:dyDescent="0.2">
      <c r="A83" s="62" t="s">
        <v>151</v>
      </c>
      <c r="F83" s="59">
        <v>56967</v>
      </c>
      <c r="G83" s="59"/>
      <c r="H83" s="59">
        <v>56469</v>
      </c>
      <c r="I83" s="59"/>
      <c r="J83" s="59">
        <v>45677</v>
      </c>
      <c r="K83" s="59"/>
      <c r="L83" s="59">
        <v>75027</v>
      </c>
      <c r="P83" s="65"/>
    </row>
    <row r="84" spans="1:16" ht="21.75" customHeight="1" x14ac:dyDescent="0.2">
      <c r="A84" s="62" t="s">
        <v>38</v>
      </c>
      <c r="D84" s="63"/>
      <c r="F84" s="59">
        <v>25795</v>
      </c>
      <c r="G84" s="59"/>
      <c r="H84" s="59">
        <v>68665</v>
      </c>
      <c r="I84" s="59"/>
      <c r="J84" s="59">
        <v>13983</v>
      </c>
      <c r="K84" s="59"/>
      <c r="L84" s="59">
        <v>15630</v>
      </c>
      <c r="P84" s="65"/>
    </row>
    <row r="85" spans="1:16" ht="21.75" customHeight="1" x14ac:dyDescent="0.2">
      <c r="A85" s="33" t="s">
        <v>39</v>
      </c>
      <c r="F85" s="20">
        <f>SUM(F81:F84)</f>
        <v>15215327</v>
      </c>
      <c r="G85" s="59"/>
      <c r="H85" s="20">
        <f>SUM(H81:H84)</f>
        <v>21047558</v>
      </c>
      <c r="I85" s="58"/>
      <c r="J85" s="20">
        <f>SUM(J81:J84)</f>
        <v>5186723</v>
      </c>
      <c r="K85" s="59"/>
      <c r="L85" s="20">
        <f>SUM(L81:L84)</f>
        <v>7375042</v>
      </c>
      <c r="P85" s="65"/>
    </row>
    <row r="86" spans="1:16" ht="21.75" customHeight="1" x14ac:dyDescent="0.2">
      <c r="A86" s="33" t="s">
        <v>40</v>
      </c>
      <c r="F86" s="59"/>
      <c r="G86" s="59"/>
      <c r="H86" s="59"/>
      <c r="I86" s="58"/>
      <c r="J86" s="59"/>
      <c r="K86" s="59"/>
      <c r="L86" s="59"/>
    </row>
    <row r="87" spans="1:16" ht="21.75" customHeight="1" x14ac:dyDescent="0.2">
      <c r="A87" s="62" t="s">
        <v>41</v>
      </c>
      <c r="D87" s="63"/>
      <c r="F87" s="59">
        <v>13433252</v>
      </c>
      <c r="G87" s="59"/>
      <c r="H87" s="59">
        <v>16576973</v>
      </c>
      <c r="I87" s="59"/>
      <c r="J87" s="59">
        <v>4666890</v>
      </c>
      <c r="K87" s="59"/>
      <c r="L87" s="59">
        <v>5450166</v>
      </c>
      <c r="P87" s="65"/>
    </row>
    <row r="88" spans="1:16" ht="21.75" customHeight="1" x14ac:dyDescent="0.2">
      <c r="A88" s="62" t="s">
        <v>139</v>
      </c>
      <c r="F88" s="59">
        <v>694808</v>
      </c>
      <c r="G88" s="59"/>
      <c r="H88" s="59">
        <v>1558139</v>
      </c>
      <c r="I88" s="59"/>
      <c r="J88" s="59">
        <v>236032</v>
      </c>
      <c r="K88" s="59"/>
      <c r="L88" s="59">
        <v>775034</v>
      </c>
      <c r="P88" s="65"/>
    </row>
    <row r="89" spans="1:16" ht="21.75" customHeight="1" x14ac:dyDescent="0.2">
      <c r="A89" s="62" t="s">
        <v>42</v>
      </c>
      <c r="D89" s="63"/>
      <c r="F89" s="59">
        <v>489587</v>
      </c>
      <c r="G89" s="59"/>
      <c r="H89" s="59">
        <v>460553</v>
      </c>
      <c r="I89" s="59"/>
      <c r="J89" s="59">
        <v>102733</v>
      </c>
      <c r="K89" s="59"/>
      <c r="L89" s="59">
        <v>97621</v>
      </c>
      <c r="P89" s="65"/>
    </row>
    <row r="90" spans="1:16" ht="21.75" customHeight="1" x14ac:dyDescent="0.2">
      <c r="A90" s="62" t="s">
        <v>84</v>
      </c>
      <c r="D90" s="63"/>
      <c r="F90" s="59">
        <v>344600</v>
      </c>
      <c r="G90" s="59"/>
      <c r="H90" s="59">
        <v>62794</v>
      </c>
      <c r="I90" s="59"/>
      <c r="J90" s="59">
        <v>115806</v>
      </c>
      <c r="K90" s="59"/>
      <c r="L90" s="59">
        <v>0</v>
      </c>
      <c r="P90" s="65"/>
    </row>
    <row r="91" spans="1:16" ht="21.75" customHeight="1" x14ac:dyDescent="0.2">
      <c r="A91" s="33" t="s">
        <v>43</v>
      </c>
      <c r="F91" s="20">
        <f>SUM(F87:F90)</f>
        <v>14962247</v>
      </c>
      <c r="G91" s="59"/>
      <c r="H91" s="20">
        <f>SUM(H87:H90)</f>
        <v>18658459</v>
      </c>
      <c r="I91" s="58"/>
      <c r="J91" s="20">
        <f>SUM(J87:J90)</f>
        <v>5121461</v>
      </c>
      <c r="K91" s="59"/>
      <c r="L91" s="20">
        <f>SUM(L87:L90)</f>
        <v>6322821</v>
      </c>
      <c r="P91" s="65"/>
    </row>
    <row r="92" spans="1:16" ht="21.75" customHeight="1" x14ac:dyDescent="0.2">
      <c r="A92" s="33" t="s">
        <v>179</v>
      </c>
      <c r="F92" s="58">
        <f>SUM(F85-F91)</f>
        <v>253080</v>
      </c>
      <c r="G92" s="59"/>
      <c r="H92" s="58">
        <f>SUM(H85-H91)</f>
        <v>2389099</v>
      </c>
      <c r="I92" s="58"/>
      <c r="J92" s="58">
        <f>SUM(J85-J91)</f>
        <v>65262</v>
      </c>
      <c r="K92" s="59"/>
      <c r="L92" s="58">
        <f>SUM(L85-L91)</f>
        <v>1052221</v>
      </c>
      <c r="P92" s="65"/>
    </row>
    <row r="93" spans="1:16" ht="21.75" customHeight="1" x14ac:dyDescent="0.2">
      <c r="A93" s="62" t="s">
        <v>152</v>
      </c>
      <c r="F93" s="58">
        <v>37174</v>
      </c>
      <c r="G93" s="59"/>
      <c r="H93" s="58">
        <v>21557</v>
      </c>
      <c r="I93" s="58"/>
      <c r="J93" s="58">
        <v>203</v>
      </c>
      <c r="K93" s="59"/>
      <c r="L93" s="58">
        <v>56</v>
      </c>
      <c r="P93" s="65"/>
    </row>
    <row r="94" spans="1:16" ht="21.75" customHeight="1" x14ac:dyDescent="0.2">
      <c r="A94" s="62" t="s">
        <v>208</v>
      </c>
      <c r="D94" s="63"/>
      <c r="F94" s="61">
        <v>-127599</v>
      </c>
      <c r="G94" s="59"/>
      <c r="H94" s="61">
        <v>-104659</v>
      </c>
      <c r="I94" s="59"/>
      <c r="J94" s="61">
        <v>-165541</v>
      </c>
      <c r="K94" s="59"/>
      <c r="L94" s="61">
        <v>-59111</v>
      </c>
      <c r="P94" s="65"/>
    </row>
    <row r="95" spans="1:16" ht="21.75" customHeight="1" x14ac:dyDescent="0.2">
      <c r="A95" s="33" t="s">
        <v>166</v>
      </c>
      <c r="F95" s="58">
        <f>SUM(F92:F94)</f>
        <v>162655</v>
      </c>
      <c r="G95" s="59"/>
      <c r="H95" s="58">
        <f>SUM(H92:H94)</f>
        <v>2305997</v>
      </c>
      <c r="I95" s="58"/>
      <c r="J95" s="58">
        <f>SUM(J92:J94)</f>
        <v>-100076</v>
      </c>
      <c r="K95" s="59"/>
      <c r="L95" s="58">
        <f>SUM(L92:L94)</f>
        <v>993166</v>
      </c>
      <c r="P95" s="65"/>
    </row>
    <row r="96" spans="1:16" ht="21.75" customHeight="1" x14ac:dyDescent="0.2">
      <c r="A96" s="62" t="s">
        <v>177</v>
      </c>
      <c r="D96" s="63">
        <v>11</v>
      </c>
      <c r="F96" s="58">
        <v>14175</v>
      </c>
      <c r="G96" s="59"/>
      <c r="H96" s="58">
        <v>-215018</v>
      </c>
      <c r="I96" s="59"/>
      <c r="J96" s="58">
        <v>-10281</v>
      </c>
      <c r="K96" s="59"/>
      <c r="L96" s="58">
        <v>-103337</v>
      </c>
      <c r="P96" s="65"/>
    </row>
    <row r="97" spans="1:16" ht="21.75" customHeight="1" thickBot="1" x14ac:dyDescent="0.25">
      <c r="A97" s="33" t="s">
        <v>167</v>
      </c>
      <c r="D97" s="63"/>
      <c r="F97" s="60">
        <f>SUM(F95:F96)</f>
        <v>176830</v>
      </c>
      <c r="G97" s="59"/>
      <c r="H97" s="60">
        <f>SUM(H95:H96)</f>
        <v>2090979</v>
      </c>
      <c r="I97" s="58"/>
      <c r="J97" s="60">
        <f>SUM(J95:J96)</f>
        <v>-110357</v>
      </c>
      <c r="K97" s="59"/>
      <c r="L97" s="60">
        <f>SUM(L95:L96)</f>
        <v>889829</v>
      </c>
      <c r="P97" s="65"/>
    </row>
    <row r="98" spans="1:16" ht="21.75" customHeight="1" thickTop="1" x14ac:dyDescent="0.2">
      <c r="F98" s="22"/>
      <c r="G98" s="59"/>
      <c r="H98" s="22"/>
      <c r="I98" s="58"/>
      <c r="J98" s="22"/>
      <c r="K98" s="59"/>
      <c r="L98" s="22"/>
    </row>
    <row r="99" spans="1:16" ht="21.75" customHeight="1" x14ac:dyDescent="0.2">
      <c r="A99" s="33" t="s">
        <v>194</v>
      </c>
      <c r="F99" s="58"/>
      <c r="G99" s="59"/>
      <c r="H99" s="58"/>
      <c r="I99" s="58"/>
      <c r="J99" s="58"/>
      <c r="K99" s="59"/>
      <c r="L99" s="58"/>
    </row>
    <row r="100" spans="1:16" ht="21.75" customHeight="1" thickBot="1" x14ac:dyDescent="0.25">
      <c r="A100" s="62" t="s">
        <v>78</v>
      </c>
      <c r="F100" s="58">
        <f>SUM(F102-F101)</f>
        <v>133635</v>
      </c>
      <c r="G100" s="59"/>
      <c r="H100" s="58">
        <f>SUM(H102-H101)</f>
        <v>2026758</v>
      </c>
      <c r="I100" s="58"/>
      <c r="J100" s="21">
        <f>J97</f>
        <v>-110357</v>
      </c>
      <c r="K100" s="58"/>
      <c r="L100" s="21">
        <f>L97</f>
        <v>889829</v>
      </c>
      <c r="P100" s="65"/>
    </row>
    <row r="101" spans="1:16" ht="21.75" customHeight="1" thickTop="1" x14ac:dyDescent="0.2">
      <c r="A101" s="62" t="s">
        <v>72</v>
      </c>
      <c r="F101" s="58">
        <v>43195</v>
      </c>
      <c r="G101" s="59"/>
      <c r="H101" s="58">
        <v>64221</v>
      </c>
      <c r="I101" s="58"/>
      <c r="J101" s="58"/>
      <c r="K101" s="59"/>
      <c r="L101" s="58"/>
      <c r="P101" s="65"/>
    </row>
    <row r="102" spans="1:16" ht="21.75" customHeight="1" thickBot="1" x14ac:dyDescent="0.25">
      <c r="F102" s="60">
        <f>F97</f>
        <v>176830</v>
      </c>
      <c r="G102" s="58"/>
      <c r="H102" s="60">
        <f>H97</f>
        <v>2090979</v>
      </c>
      <c r="I102" s="58"/>
      <c r="J102" s="58"/>
      <c r="K102" s="59"/>
      <c r="L102" s="58"/>
      <c r="P102" s="65"/>
    </row>
    <row r="103" spans="1:16" ht="21.75" customHeight="1" thickTop="1" x14ac:dyDescent="0.2">
      <c r="F103" s="6"/>
      <c r="G103" s="6"/>
      <c r="H103" s="6"/>
      <c r="J103" s="15"/>
      <c r="K103" s="62"/>
      <c r="L103" s="72" t="s">
        <v>178</v>
      </c>
    </row>
    <row r="104" spans="1:16" ht="21.75" customHeight="1" x14ac:dyDescent="0.2">
      <c r="A104" s="33" t="s">
        <v>231</v>
      </c>
      <c r="F104" s="6"/>
      <c r="G104" s="6"/>
      <c r="H104" s="6"/>
      <c r="J104" s="15"/>
      <c r="K104" s="62"/>
      <c r="L104" s="72"/>
    </row>
    <row r="105" spans="1:16" ht="21.75" customHeight="1" x14ac:dyDescent="0.2">
      <c r="A105" s="62" t="s">
        <v>232</v>
      </c>
      <c r="D105" s="63"/>
      <c r="G105" s="62"/>
      <c r="K105" s="62"/>
    </row>
    <row r="106" spans="1:16" ht="21.75" customHeight="1" thickBot="1" x14ac:dyDescent="0.25">
      <c r="A106" s="62" t="s">
        <v>233</v>
      </c>
      <c r="F106" s="37">
        <f>F100/F107</f>
        <v>0.14848333333333333</v>
      </c>
      <c r="G106" s="38"/>
      <c r="H106" s="37">
        <f>H100/H107</f>
        <v>2.2519533333333333</v>
      </c>
      <c r="I106" s="39"/>
      <c r="J106" s="37">
        <f>J100/J107</f>
        <v>-0.12261888888888889</v>
      </c>
      <c r="K106" s="38"/>
      <c r="L106" s="37">
        <f>L100/L107</f>
        <v>0.9886988888888889</v>
      </c>
      <c r="P106" s="65"/>
    </row>
    <row r="107" spans="1:16" ht="21.75" customHeight="1" thickTop="1" thickBot="1" x14ac:dyDescent="0.25">
      <c r="A107" s="62" t="s">
        <v>234</v>
      </c>
      <c r="F107" s="60">
        <v>900000</v>
      </c>
      <c r="G107" s="62"/>
      <c r="H107" s="60">
        <v>900000</v>
      </c>
      <c r="J107" s="60">
        <v>900000</v>
      </c>
      <c r="K107" s="62"/>
      <c r="L107" s="60">
        <v>900000</v>
      </c>
      <c r="P107" s="65"/>
    </row>
    <row r="108" spans="1:16" ht="21.75" customHeight="1" thickTop="1" x14ac:dyDescent="0.2"/>
    <row r="109" spans="1:16" ht="21.75" customHeight="1" x14ac:dyDescent="0.2">
      <c r="A109" s="62" t="s">
        <v>15</v>
      </c>
      <c r="G109" s="62"/>
      <c r="H109" s="72"/>
      <c r="K109" s="62"/>
      <c r="L109" s="72"/>
    </row>
    <row r="110" spans="1:16" ht="21.75" customHeight="1" x14ac:dyDescent="0.2">
      <c r="A110" s="7"/>
      <c r="B110" s="7"/>
      <c r="C110" s="7"/>
      <c r="D110" s="7"/>
      <c r="E110" s="7"/>
      <c r="F110" s="7"/>
      <c r="G110" s="7"/>
      <c r="H110" s="7"/>
      <c r="I110" s="44"/>
      <c r="J110" s="7"/>
      <c r="K110" s="7"/>
      <c r="L110" s="72" t="s">
        <v>35</v>
      </c>
    </row>
    <row r="111" spans="1:16" ht="21.75" customHeight="1" x14ac:dyDescent="0.2">
      <c r="A111" s="84" t="s">
        <v>0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</row>
    <row r="112" spans="1:16" ht="21.75" customHeight="1" x14ac:dyDescent="0.2">
      <c r="A112" s="84" t="s">
        <v>73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</row>
    <row r="113" spans="1:16" ht="21.75" customHeight="1" x14ac:dyDescent="0.2">
      <c r="A113" s="84" t="s">
        <v>187</v>
      </c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</row>
    <row r="114" spans="1:16" ht="21.75" customHeight="1" x14ac:dyDescent="0.2">
      <c r="A114" s="85" t="s">
        <v>1</v>
      </c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</row>
    <row r="115" spans="1:16" ht="21.75" customHeight="1" x14ac:dyDescent="0.2">
      <c r="A115" s="7"/>
      <c r="B115" s="7"/>
      <c r="C115" s="7"/>
      <c r="D115" s="7"/>
      <c r="E115" s="7"/>
      <c r="F115" s="86" t="s">
        <v>2</v>
      </c>
      <c r="G115" s="86"/>
      <c r="H115" s="86"/>
      <c r="I115" s="45"/>
      <c r="J115" s="86" t="s">
        <v>3</v>
      </c>
      <c r="K115" s="86"/>
      <c r="L115" s="86"/>
    </row>
    <row r="116" spans="1:16" ht="21.75" customHeight="1" x14ac:dyDescent="0.2">
      <c r="D116" s="46"/>
      <c r="E116" s="46"/>
      <c r="F116" s="47">
        <v>2566</v>
      </c>
      <c r="G116" s="48"/>
      <c r="H116" s="49" t="s">
        <v>192</v>
      </c>
      <c r="I116" s="50"/>
      <c r="J116" s="47">
        <v>2566</v>
      </c>
      <c r="K116" s="48"/>
      <c r="L116" s="49" t="s">
        <v>192</v>
      </c>
    </row>
    <row r="117" spans="1:16" ht="21.75" customHeight="1" x14ac:dyDescent="0.2">
      <c r="D117" s="46"/>
      <c r="E117" s="46"/>
      <c r="F117" s="49"/>
      <c r="G117" s="48"/>
      <c r="H117" s="49"/>
      <c r="I117" s="50"/>
      <c r="J117" s="49"/>
      <c r="K117" s="48"/>
      <c r="L117" s="49"/>
    </row>
    <row r="118" spans="1:16" ht="21.75" customHeight="1" x14ac:dyDescent="0.2">
      <c r="A118" s="33" t="s">
        <v>167</v>
      </c>
      <c r="D118" s="46"/>
      <c r="E118" s="46"/>
      <c r="F118" s="51">
        <f>F97</f>
        <v>176830</v>
      </c>
      <c r="G118" s="46"/>
      <c r="H118" s="51">
        <f>H97</f>
        <v>2090979</v>
      </c>
      <c r="I118" s="52"/>
      <c r="J118" s="51">
        <f>J97</f>
        <v>-110357</v>
      </c>
      <c r="K118" s="46"/>
      <c r="L118" s="51">
        <f>L97</f>
        <v>889829</v>
      </c>
      <c r="P118" s="65"/>
    </row>
    <row r="119" spans="1:16" ht="21.75" customHeight="1" x14ac:dyDescent="0.2">
      <c r="D119" s="46"/>
      <c r="E119" s="46"/>
      <c r="F119" s="52"/>
      <c r="G119" s="46"/>
      <c r="H119" s="52"/>
      <c r="I119" s="52"/>
      <c r="J119" s="8"/>
      <c r="K119" s="46"/>
      <c r="L119" s="8"/>
    </row>
    <row r="120" spans="1:16" ht="21.75" customHeight="1" x14ac:dyDescent="0.2">
      <c r="A120" s="33" t="s">
        <v>74</v>
      </c>
      <c r="F120" s="58"/>
      <c r="G120" s="59"/>
      <c r="H120" s="58"/>
      <c r="I120" s="58"/>
      <c r="J120" s="58"/>
      <c r="K120" s="59"/>
      <c r="L120" s="58"/>
    </row>
    <row r="121" spans="1:16" ht="21.75" customHeight="1" x14ac:dyDescent="0.2">
      <c r="A121" s="25" t="s">
        <v>124</v>
      </c>
      <c r="F121" s="58"/>
      <c r="G121" s="59"/>
      <c r="H121" s="58"/>
      <c r="I121" s="58"/>
      <c r="J121" s="58"/>
      <c r="K121" s="59"/>
      <c r="L121" s="58"/>
    </row>
    <row r="122" spans="1:16" ht="21.75" customHeight="1" x14ac:dyDescent="0.2">
      <c r="A122" s="62" t="s">
        <v>125</v>
      </c>
      <c r="F122" s="58"/>
      <c r="G122" s="59"/>
      <c r="H122" s="58"/>
      <c r="I122" s="58"/>
      <c r="J122" s="58"/>
      <c r="K122" s="59"/>
      <c r="L122" s="58"/>
    </row>
    <row r="123" spans="1:16" ht="21.75" customHeight="1" x14ac:dyDescent="0.2">
      <c r="A123" s="62" t="s">
        <v>126</v>
      </c>
      <c r="F123" s="58">
        <v>238581</v>
      </c>
      <c r="G123" s="58"/>
      <c r="H123" s="58">
        <v>-87227</v>
      </c>
      <c r="I123" s="58"/>
      <c r="J123" s="58">
        <v>0</v>
      </c>
      <c r="K123" s="58"/>
      <c r="L123" s="58">
        <v>0</v>
      </c>
      <c r="M123" s="23"/>
      <c r="N123" s="23"/>
      <c r="P123" s="65"/>
    </row>
    <row r="124" spans="1:16" ht="21.75" customHeight="1" x14ac:dyDescent="0.2">
      <c r="A124" s="62" t="s">
        <v>169</v>
      </c>
      <c r="F124" s="58"/>
      <c r="G124" s="58"/>
      <c r="H124" s="58"/>
      <c r="I124" s="58"/>
      <c r="J124" s="58"/>
      <c r="K124" s="58"/>
      <c r="L124" s="58"/>
      <c r="M124" s="23"/>
      <c r="N124" s="23"/>
      <c r="P124" s="65"/>
    </row>
    <row r="125" spans="1:16" ht="21.75" customHeight="1" x14ac:dyDescent="0.2">
      <c r="A125" s="67" t="s">
        <v>171</v>
      </c>
      <c r="F125" s="58"/>
      <c r="G125" s="59"/>
      <c r="H125" s="58"/>
      <c r="I125" s="59"/>
      <c r="J125" s="58"/>
      <c r="K125" s="58"/>
      <c r="L125" s="58"/>
      <c r="P125" s="65"/>
    </row>
    <row r="126" spans="1:16" ht="21.75" customHeight="1" x14ac:dyDescent="0.2">
      <c r="A126" s="68" t="s">
        <v>172</v>
      </c>
      <c r="F126" s="58">
        <v>27960</v>
      </c>
      <c r="G126" s="58"/>
      <c r="H126" s="58">
        <v>-9612</v>
      </c>
      <c r="I126" s="58"/>
      <c r="J126" s="58">
        <v>0</v>
      </c>
      <c r="K126" s="58"/>
      <c r="L126" s="58">
        <v>0</v>
      </c>
      <c r="P126" s="65"/>
    </row>
    <row r="127" spans="1:16" ht="21.75" customHeight="1" x14ac:dyDescent="0.2">
      <c r="A127" s="62" t="s">
        <v>154</v>
      </c>
      <c r="F127" s="58"/>
      <c r="G127" s="59"/>
      <c r="H127" s="58"/>
      <c r="I127" s="59"/>
      <c r="J127" s="58"/>
      <c r="K127" s="58"/>
      <c r="L127" s="58"/>
      <c r="P127" s="65"/>
    </row>
    <row r="128" spans="1:16" ht="21.75" customHeight="1" x14ac:dyDescent="0.2">
      <c r="A128" s="62" t="s">
        <v>155</v>
      </c>
      <c r="F128" s="58"/>
      <c r="G128" s="59"/>
      <c r="H128" s="58"/>
      <c r="I128" s="59"/>
      <c r="J128" s="58"/>
      <c r="K128" s="58"/>
      <c r="L128" s="58"/>
      <c r="P128" s="65"/>
    </row>
    <row r="129" spans="1:16" ht="21.75" customHeight="1" x14ac:dyDescent="0.2">
      <c r="A129" s="62" t="s">
        <v>149</v>
      </c>
      <c r="F129" s="61">
        <v>-9228</v>
      </c>
      <c r="G129" s="59"/>
      <c r="H129" s="61">
        <v>0</v>
      </c>
      <c r="I129" s="59"/>
      <c r="J129" s="61">
        <v>0</v>
      </c>
      <c r="K129" s="58"/>
      <c r="L129" s="61">
        <v>0</v>
      </c>
      <c r="P129" s="65"/>
    </row>
    <row r="130" spans="1:16" ht="21.75" customHeight="1" x14ac:dyDescent="0.2">
      <c r="A130" s="62" t="s">
        <v>127</v>
      </c>
      <c r="F130" s="58"/>
      <c r="G130" s="59"/>
      <c r="H130" s="58"/>
      <c r="I130" s="58"/>
      <c r="J130" s="58"/>
      <c r="K130" s="59"/>
      <c r="L130" s="58"/>
    </row>
    <row r="131" spans="1:16" ht="21.75" customHeight="1" x14ac:dyDescent="0.2">
      <c r="A131" s="62" t="s">
        <v>130</v>
      </c>
      <c r="F131" s="58">
        <f>SUM(F123:G129)</f>
        <v>257313</v>
      </c>
      <c r="G131" s="59"/>
      <c r="H131" s="58">
        <f>SUM(H123:I129)</f>
        <v>-96839</v>
      </c>
      <c r="I131" s="58"/>
      <c r="J131" s="58">
        <f>SUM(J123:K129)</f>
        <v>0</v>
      </c>
      <c r="K131" s="59"/>
      <c r="L131" s="58">
        <f>SUM(L123:M129)</f>
        <v>0</v>
      </c>
      <c r="P131" s="65"/>
    </row>
    <row r="132" spans="1:16" ht="21.75" customHeight="1" x14ac:dyDescent="0.2">
      <c r="A132" s="25" t="s">
        <v>128</v>
      </c>
      <c r="F132" s="58"/>
      <c r="G132" s="59"/>
      <c r="H132" s="58"/>
      <c r="I132" s="58"/>
      <c r="J132" s="58"/>
      <c r="K132" s="59"/>
      <c r="L132" s="58"/>
    </row>
    <row r="133" spans="1:16" ht="21.75" customHeight="1" x14ac:dyDescent="0.2">
      <c r="A133" s="62" t="s">
        <v>196</v>
      </c>
      <c r="F133" s="58"/>
      <c r="G133" s="59"/>
      <c r="H133" s="58"/>
      <c r="I133" s="58"/>
      <c r="J133" s="58"/>
      <c r="K133" s="59"/>
      <c r="L133" s="58"/>
    </row>
    <row r="134" spans="1:16" ht="21.75" customHeight="1" x14ac:dyDescent="0.2">
      <c r="A134" s="62" t="s">
        <v>173</v>
      </c>
      <c r="F134" s="61">
        <v>-28943</v>
      </c>
      <c r="G134" s="59"/>
      <c r="H134" s="61">
        <v>-4649</v>
      </c>
      <c r="I134" s="59"/>
      <c r="J134" s="61">
        <v>0</v>
      </c>
      <c r="K134" s="58"/>
      <c r="L134" s="61">
        <v>0</v>
      </c>
      <c r="P134" s="65"/>
    </row>
    <row r="135" spans="1:16" ht="21.75" customHeight="1" x14ac:dyDescent="0.2">
      <c r="A135" s="62" t="s">
        <v>129</v>
      </c>
      <c r="F135" s="58"/>
      <c r="G135" s="59"/>
      <c r="H135" s="58"/>
      <c r="I135" s="58"/>
      <c r="J135" s="58"/>
      <c r="K135" s="59"/>
      <c r="L135" s="58"/>
    </row>
    <row r="136" spans="1:16" ht="21.75" customHeight="1" x14ac:dyDescent="0.2">
      <c r="A136" s="62" t="s">
        <v>130</v>
      </c>
      <c r="F136" s="58">
        <f>SUM(F134)</f>
        <v>-28943</v>
      </c>
      <c r="G136" s="59"/>
      <c r="H136" s="58">
        <f>SUM(H134)</f>
        <v>-4649</v>
      </c>
      <c r="I136" s="58"/>
      <c r="J136" s="58">
        <f>SUM(J134:J135)</f>
        <v>0</v>
      </c>
      <c r="K136" s="59"/>
      <c r="L136" s="58">
        <f>SUM(L134:L135)</f>
        <v>0</v>
      </c>
      <c r="P136" s="65"/>
    </row>
    <row r="137" spans="1:16" ht="21.75" customHeight="1" x14ac:dyDescent="0.2">
      <c r="A137" s="33" t="s">
        <v>75</v>
      </c>
      <c r="F137" s="20">
        <f>SUM(F131,F136)</f>
        <v>228370</v>
      </c>
      <c r="G137" s="59"/>
      <c r="H137" s="20">
        <f>SUM(H131,H136)</f>
        <v>-101488</v>
      </c>
      <c r="I137" s="58"/>
      <c r="J137" s="20">
        <f>SUM(J131,J136)</f>
        <v>0</v>
      </c>
      <c r="K137" s="59"/>
      <c r="L137" s="20">
        <f>SUM(L131,L136)</f>
        <v>0</v>
      </c>
      <c r="P137" s="65"/>
    </row>
    <row r="138" spans="1:16" ht="21.75" customHeight="1" x14ac:dyDescent="0.2">
      <c r="D138" s="46"/>
      <c r="E138" s="46"/>
      <c r="F138" s="58"/>
      <c r="G138" s="59"/>
      <c r="H138" s="58"/>
      <c r="I138" s="58"/>
      <c r="J138" s="58"/>
      <c r="K138" s="59"/>
      <c r="L138" s="58"/>
    </row>
    <row r="139" spans="1:16" ht="21.75" customHeight="1" thickBot="1" x14ac:dyDescent="0.25">
      <c r="A139" s="33" t="s">
        <v>76</v>
      </c>
      <c r="F139" s="21">
        <f>F118+F137</f>
        <v>405200</v>
      </c>
      <c r="G139" s="59"/>
      <c r="H139" s="21">
        <f>H118+H137</f>
        <v>1989491</v>
      </c>
      <c r="I139" s="58"/>
      <c r="J139" s="21">
        <f>J118+J137</f>
        <v>-110357</v>
      </c>
      <c r="K139" s="59"/>
      <c r="L139" s="21">
        <f>L118+L137</f>
        <v>889829</v>
      </c>
      <c r="P139" s="65"/>
    </row>
    <row r="140" spans="1:16" ht="21.75" customHeight="1" thickTop="1" x14ac:dyDescent="0.2">
      <c r="D140" s="46"/>
      <c r="E140" s="46"/>
      <c r="F140" s="58"/>
      <c r="G140" s="59"/>
      <c r="H140" s="58"/>
      <c r="I140" s="58"/>
      <c r="J140" s="58"/>
      <c r="K140" s="59"/>
      <c r="L140" s="58"/>
    </row>
    <row r="141" spans="1:16" ht="21.75" customHeight="1" x14ac:dyDescent="0.2">
      <c r="A141" s="33" t="s">
        <v>77</v>
      </c>
      <c r="F141" s="58"/>
      <c r="G141" s="59"/>
      <c r="H141" s="58"/>
      <c r="I141" s="58"/>
      <c r="J141" s="58"/>
      <c r="K141" s="59"/>
      <c r="L141" s="58"/>
    </row>
    <row r="142" spans="1:16" ht="21.75" customHeight="1" thickBot="1" x14ac:dyDescent="0.25">
      <c r="A142" s="62" t="s">
        <v>78</v>
      </c>
      <c r="F142" s="58">
        <f>SUM(F144-F143)</f>
        <v>362005</v>
      </c>
      <c r="G142" s="59"/>
      <c r="H142" s="58">
        <f>SUM(H144-H143)</f>
        <v>1925270</v>
      </c>
      <c r="I142" s="58"/>
      <c r="J142" s="21">
        <f>SUM(J139)</f>
        <v>-110357</v>
      </c>
      <c r="K142" s="58"/>
      <c r="L142" s="21">
        <f>SUM(L139)</f>
        <v>889829</v>
      </c>
      <c r="P142" s="65"/>
    </row>
    <row r="143" spans="1:16" ht="21.75" customHeight="1" thickTop="1" x14ac:dyDescent="0.2">
      <c r="A143" s="62" t="s">
        <v>72</v>
      </c>
      <c r="F143" s="58">
        <v>43195</v>
      </c>
      <c r="G143" s="59"/>
      <c r="H143" s="58">
        <v>64221</v>
      </c>
      <c r="I143" s="58"/>
      <c r="J143" s="58"/>
      <c r="K143" s="59"/>
      <c r="L143" s="58"/>
      <c r="P143" s="65"/>
    </row>
    <row r="144" spans="1:16" ht="21.75" customHeight="1" thickBot="1" x14ac:dyDescent="0.25">
      <c r="F144" s="60">
        <f>SUM(F139)</f>
        <v>405200</v>
      </c>
      <c r="G144" s="58"/>
      <c r="H144" s="60">
        <f>SUM(H139)</f>
        <v>1989491</v>
      </c>
      <c r="I144" s="58"/>
      <c r="J144" s="58"/>
      <c r="K144" s="59"/>
      <c r="L144" s="58"/>
      <c r="P144" s="65"/>
    </row>
    <row r="145" spans="1:12" ht="21.75" customHeight="1" thickTop="1" x14ac:dyDescent="0.2">
      <c r="G145" s="62"/>
      <c r="H145" s="72"/>
      <c r="K145" s="62"/>
      <c r="L145" s="72"/>
    </row>
    <row r="146" spans="1:12" ht="21.75" customHeight="1" x14ac:dyDescent="0.2">
      <c r="A146" s="62" t="s">
        <v>15</v>
      </c>
      <c r="G146" s="62"/>
      <c r="H146" s="72"/>
      <c r="K146" s="62"/>
      <c r="L146" s="72"/>
    </row>
  </sheetData>
  <mergeCells count="24">
    <mergeCell ref="A111:L111"/>
    <mergeCell ref="A112:L112"/>
    <mergeCell ref="A113:L113"/>
    <mergeCell ref="A114:L114"/>
    <mergeCell ref="F115:H115"/>
    <mergeCell ref="J115:L115"/>
    <mergeCell ref="A74:L74"/>
    <mergeCell ref="A75:L75"/>
    <mergeCell ref="A76:L76"/>
    <mergeCell ref="A77:L77"/>
    <mergeCell ref="F78:H78"/>
    <mergeCell ref="J78:L78"/>
    <mergeCell ref="A38:L38"/>
    <mergeCell ref="A39:L39"/>
    <mergeCell ref="A40:L40"/>
    <mergeCell ref="A41:L41"/>
    <mergeCell ref="F42:H42"/>
    <mergeCell ref="J42:L42"/>
    <mergeCell ref="A2:L2"/>
    <mergeCell ref="A3:L3"/>
    <mergeCell ref="A4:L4"/>
    <mergeCell ref="A5:L5"/>
    <mergeCell ref="F6:H6"/>
    <mergeCell ref="J6:L6"/>
  </mergeCells>
  <pageMargins left="0.78740157480314965" right="0.39370078740157483" top="0.78740157480314965" bottom="0.31496062992125984" header="0.31496062992125984" footer="0.31496062992125984"/>
  <pageSetup paperSize="9" scale="70" fitToHeight="5" orientation="portrait" r:id="rId1"/>
  <rowBreaks count="3" manualBreakCount="3">
    <brk id="36" max="16383" man="1"/>
    <brk id="72" max="16383" man="1"/>
    <brk id="1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3"/>
  <sheetViews>
    <sheetView showGridLines="0" view="pageBreakPreview" zoomScale="70" zoomScaleNormal="55" zoomScaleSheetLayoutView="70" workbookViewId="0">
      <selection activeCell="A17" sqref="A17:XFD17"/>
    </sheetView>
  </sheetViews>
  <sheetFormatPr defaultColWidth="9.140625" defaultRowHeight="21.95" customHeight="1" x14ac:dyDescent="0.2"/>
  <cols>
    <col min="1" max="1" width="21.28515625" style="4" customWidth="1"/>
    <col min="2" max="2" width="10.140625" style="4" customWidth="1"/>
    <col min="3" max="3" width="1.7109375" style="4" customWidth="1"/>
    <col min="4" max="4" width="15.42578125" style="4" customWidth="1"/>
    <col min="5" max="5" width="2.140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6.28515625" style="4" customWidth="1"/>
    <col min="13" max="13" width="1.42578125" style="4" customWidth="1"/>
    <col min="14" max="14" width="18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140625" style="4" customWidth="1"/>
    <col min="28" max="28" width="9.140625" style="4"/>
    <col min="29" max="29" width="9.5703125" style="4" bestFit="1" customWidth="1"/>
    <col min="30" max="16384" width="9.140625" style="4"/>
  </cols>
  <sheetData>
    <row r="1" spans="1:30" s="2" customFormat="1" ht="21.95" customHeight="1" x14ac:dyDescent="0.2">
      <c r="X1" s="3"/>
      <c r="Y1" s="3"/>
      <c r="Z1" s="3" t="s">
        <v>35</v>
      </c>
      <c r="AA1" s="3"/>
    </row>
    <row r="2" spans="1:30" s="2" customFormat="1" ht="21.95" customHeight="1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30" s="2" customFormat="1" ht="21.95" customHeight="1" x14ac:dyDescent="0.2">
      <c r="A3" s="84" t="s">
        <v>63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30" s="2" customFormat="1" ht="21.95" customHeight="1" x14ac:dyDescent="0.2">
      <c r="A4" s="84" t="s">
        <v>187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5" spans="1:30" s="2" customFormat="1" ht="21.95" customHeight="1" x14ac:dyDescent="0.2">
      <c r="A5" s="85" t="s">
        <v>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</row>
    <row r="6" spans="1:30" ht="21.95" customHeight="1" x14ac:dyDescent="0.2">
      <c r="A6" s="1"/>
      <c r="B6" s="1"/>
      <c r="C6" s="1"/>
      <c r="D6" s="83" t="s">
        <v>2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30" ht="21.95" customHeight="1" x14ac:dyDescent="0.2">
      <c r="A7" s="1"/>
      <c r="B7" s="1"/>
      <c r="C7" s="1"/>
      <c r="D7" s="88" t="s">
        <v>79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5"/>
      <c r="Y7" s="5"/>
      <c r="Z7" s="5"/>
    </row>
    <row r="8" spans="1:30" ht="21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88" t="s">
        <v>98</v>
      </c>
      <c r="M8" s="88"/>
      <c r="N8" s="88"/>
      <c r="O8" s="88"/>
      <c r="P8" s="88"/>
      <c r="Q8" s="88"/>
      <c r="R8" s="88"/>
      <c r="S8" s="88"/>
      <c r="T8" s="88"/>
      <c r="Y8" s="74"/>
      <c r="Z8" s="74"/>
    </row>
    <row r="9" spans="1:30" ht="21.95" customHeight="1" x14ac:dyDescent="0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89" t="s">
        <v>200</v>
      </c>
      <c r="M9" s="89"/>
      <c r="N9" s="89"/>
      <c r="O9" s="1"/>
      <c r="P9" s="75"/>
      <c r="Q9" s="75"/>
      <c r="R9" s="76" t="s">
        <v>102</v>
      </c>
      <c r="S9" s="75"/>
      <c r="T9" s="75"/>
      <c r="U9" s="1"/>
      <c r="V9" s="1"/>
      <c r="W9" s="74"/>
      <c r="X9" s="1"/>
      <c r="Y9" s="74"/>
      <c r="Z9" s="74"/>
    </row>
    <row r="10" spans="1:30" ht="21.95" customHeight="1" x14ac:dyDescent="0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75"/>
      <c r="M10" s="75"/>
      <c r="N10" s="1" t="s">
        <v>161</v>
      </c>
      <c r="O10" s="1"/>
      <c r="P10" s="1" t="s">
        <v>116</v>
      </c>
      <c r="Q10" s="75"/>
      <c r="R10" s="77" t="s">
        <v>103</v>
      </c>
      <c r="S10" s="75"/>
      <c r="T10" s="75"/>
      <c r="U10" s="1"/>
      <c r="V10" s="1"/>
      <c r="W10" s="74"/>
      <c r="X10" s="1"/>
      <c r="Y10" s="74"/>
      <c r="Z10" s="74"/>
    </row>
    <row r="11" spans="1:30" ht="21.95" customHeight="1" x14ac:dyDescent="0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75" t="s">
        <v>64</v>
      </c>
      <c r="M11" s="75"/>
      <c r="N11" s="1" t="s">
        <v>162</v>
      </c>
      <c r="O11" s="1"/>
      <c r="P11" s="1" t="s">
        <v>117</v>
      </c>
      <c r="Q11" s="75"/>
      <c r="R11" s="77" t="s">
        <v>104</v>
      </c>
      <c r="S11" s="75"/>
      <c r="T11" s="75"/>
      <c r="U11" s="1"/>
      <c r="V11" s="75"/>
      <c r="W11" s="75"/>
      <c r="X11" s="75" t="s">
        <v>81</v>
      </c>
      <c r="Y11" s="75"/>
      <c r="Z11" s="75"/>
    </row>
    <row r="12" spans="1:30" s="1" customFormat="1" ht="21.95" customHeight="1" x14ac:dyDescent="0.5">
      <c r="L12" s="75" t="s">
        <v>65</v>
      </c>
      <c r="M12" s="75"/>
      <c r="N12" s="1" t="s">
        <v>159</v>
      </c>
      <c r="P12" s="1" t="s">
        <v>118</v>
      </c>
      <c r="Q12" s="75"/>
      <c r="R12" s="76" t="s">
        <v>105</v>
      </c>
      <c r="S12" s="75"/>
      <c r="T12" s="75" t="s">
        <v>62</v>
      </c>
      <c r="V12" s="75" t="s">
        <v>62</v>
      </c>
      <c r="W12" s="75"/>
      <c r="X12" s="75" t="s">
        <v>201</v>
      </c>
      <c r="Y12" s="75"/>
      <c r="Z12" s="75"/>
    </row>
    <row r="13" spans="1:30" s="1" customFormat="1" ht="21.95" customHeight="1" x14ac:dyDescent="0.5">
      <c r="D13" s="1" t="s">
        <v>25</v>
      </c>
      <c r="F13" s="1" t="s">
        <v>202</v>
      </c>
      <c r="H13" s="87" t="s">
        <v>29</v>
      </c>
      <c r="I13" s="87"/>
      <c r="J13" s="87"/>
      <c r="L13" s="75" t="s">
        <v>82</v>
      </c>
      <c r="M13" s="75"/>
      <c r="N13" s="1" t="s">
        <v>160</v>
      </c>
      <c r="P13" s="1" t="s">
        <v>119</v>
      </c>
      <c r="Q13" s="75"/>
      <c r="R13" s="76" t="s">
        <v>106</v>
      </c>
      <c r="S13" s="75"/>
      <c r="T13" s="75" t="s">
        <v>107</v>
      </c>
      <c r="V13" s="75" t="s">
        <v>24</v>
      </c>
      <c r="W13" s="75"/>
      <c r="X13" s="75" t="s">
        <v>203</v>
      </c>
      <c r="Y13" s="75"/>
      <c r="Z13" s="75" t="s">
        <v>62</v>
      </c>
    </row>
    <row r="14" spans="1:30" s="1" customFormat="1" ht="21.95" customHeight="1" x14ac:dyDescent="0.5">
      <c r="D14" s="78" t="s">
        <v>204</v>
      </c>
      <c r="F14" s="78" t="s">
        <v>205</v>
      </c>
      <c r="H14" s="78" t="s">
        <v>206</v>
      </c>
      <c r="J14" s="78" t="s">
        <v>61</v>
      </c>
      <c r="L14" s="79" t="s">
        <v>83</v>
      </c>
      <c r="M14" s="75"/>
      <c r="N14" s="78" t="s">
        <v>163</v>
      </c>
      <c r="P14" s="51" t="s">
        <v>120</v>
      </c>
      <c r="Q14" s="75"/>
      <c r="R14" s="80" t="s">
        <v>108</v>
      </c>
      <c r="S14" s="75"/>
      <c r="T14" s="79" t="s">
        <v>109</v>
      </c>
      <c r="V14" s="79" t="s">
        <v>80</v>
      </c>
      <c r="W14" s="75"/>
      <c r="X14" s="79" t="s">
        <v>207</v>
      </c>
      <c r="Y14" s="75"/>
      <c r="Z14" s="79" t="s">
        <v>24</v>
      </c>
    </row>
    <row r="15" spans="1:30" ht="21.95" customHeight="1" x14ac:dyDescent="0.2">
      <c r="A15" s="9" t="s">
        <v>164</v>
      </c>
      <c r="C15" s="10"/>
      <c r="D15" s="58">
        <v>900000</v>
      </c>
      <c r="E15" s="58"/>
      <c r="F15" s="58">
        <v>1908450</v>
      </c>
      <c r="G15" s="58"/>
      <c r="H15" s="58">
        <v>96000</v>
      </c>
      <c r="I15" s="58"/>
      <c r="J15" s="58">
        <v>15682899</v>
      </c>
      <c r="K15" s="58"/>
      <c r="L15" s="58">
        <v>-755270</v>
      </c>
      <c r="M15" s="58"/>
      <c r="N15" s="58">
        <v>-7661</v>
      </c>
      <c r="O15" s="58"/>
      <c r="P15" s="58">
        <v>-1623</v>
      </c>
      <c r="Q15" s="58"/>
      <c r="R15" s="58">
        <v>4451</v>
      </c>
      <c r="S15" s="58"/>
      <c r="T15" s="58">
        <f>SUM(L15:R15)</f>
        <v>-760103</v>
      </c>
      <c r="U15" s="58"/>
      <c r="V15" s="58">
        <f>SUM(D15:J15,T15)</f>
        <v>17827246</v>
      </c>
      <c r="W15" s="58"/>
      <c r="X15" s="58">
        <v>94572</v>
      </c>
      <c r="Y15" s="58"/>
      <c r="Z15" s="58">
        <f>V15+X15</f>
        <v>17921818</v>
      </c>
      <c r="AD15" s="65"/>
    </row>
    <row r="16" spans="1:30" ht="21.95" customHeight="1" x14ac:dyDescent="0.2">
      <c r="A16" s="13" t="s">
        <v>115</v>
      </c>
      <c r="C16" s="10"/>
      <c r="D16" s="58">
        <v>0</v>
      </c>
      <c r="E16" s="59"/>
      <c r="F16" s="58">
        <v>0</v>
      </c>
      <c r="G16" s="59"/>
      <c r="H16" s="58">
        <v>0</v>
      </c>
      <c r="I16" s="59"/>
      <c r="J16" s="58">
        <f>SUM(PL!H100)</f>
        <v>2026758</v>
      </c>
      <c r="K16" s="58"/>
      <c r="L16" s="58">
        <v>0</v>
      </c>
      <c r="M16" s="58"/>
      <c r="N16" s="58">
        <v>0</v>
      </c>
      <c r="O16" s="58"/>
      <c r="P16" s="58">
        <v>0</v>
      </c>
      <c r="Q16" s="58"/>
      <c r="R16" s="58">
        <v>0</v>
      </c>
      <c r="S16" s="58"/>
      <c r="T16" s="58">
        <f>SUM(L16:R16)</f>
        <v>0</v>
      </c>
      <c r="U16" s="58"/>
      <c r="V16" s="58">
        <f>SUM(D16:J16,T16)</f>
        <v>2026758</v>
      </c>
      <c r="W16" s="59"/>
      <c r="X16" s="58">
        <f>SUM(PL!H101)</f>
        <v>64221</v>
      </c>
      <c r="Y16" s="59"/>
      <c r="Z16" s="58">
        <f>V16+X16</f>
        <v>2090979</v>
      </c>
      <c r="AD16" s="65"/>
    </row>
    <row r="17" spans="1:30" ht="21.95" customHeight="1" x14ac:dyDescent="0.2">
      <c r="A17" s="13" t="s">
        <v>75</v>
      </c>
      <c r="C17" s="10"/>
      <c r="D17" s="61">
        <v>0</v>
      </c>
      <c r="E17" s="58"/>
      <c r="F17" s="61">
        <v>0</v>
      </c>
      <c r="G17" s="58"/>
      <c r="H17" s="61">
        <v>0</v>
      </c>
      <c r="I17" s="58"/>
      <c r="J17" s="61">
        <f>SUM(PL!H136)</f>
        <v>-4649</v>
      </c>
      <c r="K17" s="58"/>
      <c r="L17" s="61">
        <f>SUM(PL!H123)</f>
        <v>-87227</v>
      </c>
      <c r="M17" s="58"/>
      <c r="N17" s="61">
        <v>-9612</v>
      </c>
      <c r="O17" s="58"/>
      <c r="P17" s="61">
        <v>0</v>
      </c>
      <c r="Q17" s="58"/>
      <c r="R17" s="61">
        <v>0</v>
      </c>
      <c r="S17" s="58"/>
      <c r="T17" s="61">
        <f>SUM(L17:R17)</f>
        <v>-96839</v>
      </c>
      <c r="U17" s="58"/>
      <c r="V17" s="61">
        <f>SUM(D17:J17,T17)</f>
        <v>-101488</v>
      </c>
      <c r="W17" s="58"/>
      <c r="X17" s="61">
        <v>0</v>
      </c>
      <c r="Y17" s="59"/>
      <c r="Z17" s="61">
        <f>V17+X17</f>
        <v>-101488</v>
      </c>
      <c r="AD17" s="65"/>
    </row>
    <row r="18" spans="1:30" ht="21.95" customHeight="1" x14ac:dyDescent="0.2">
      <c r="A18" s="13" t="s">
        <v>76</v>
      </c>
      <c r="C18" s="10"/>
      <c r="D18" s="58">
        <f>SUM(D16:D17)</f>
        <v>0</v>
      </c>
      <c r="E18" s="58"/>
      <c r="F18" s="58">
        <f t="shared" ref="F18" si="0">SUM(F16:F17)</f>
        <v>0</v>
      </c>
      <c r="G18" s="58"/>
      <c r="H18" s="58">
        <f t="shared" ref="H18" si="1">SUM(H16:H17)</f>
        <v>0</v>
      </c>
      <c r="I18" s="58"/>
      <c r="J18" s="58">
        <f t="shared" ref="J18" si="2">SUM(J16:J17)</f>
        <v>2022109</v>
      </c>
      <c r="K18" s="58"/>
      <c r="L18" s="58">
        <f t="shared" ref="L18:N18" si="3">SUM(L16:L17)</f>
        <v>-87227</v>
      </c>
      <c r="M18" s="58"/>
      <c r="N18" s="58">
        <f t="shared" si="3"/>
        <v>-9612</v>
      </c>
      <c r="O18" s="58"/>
      <c r="P18" s="58">
        <f t="shared" ref="P18" si="4">SUM(P16:P17)</f>
        <v>0</v>
      </c>
      <c r="Q18" s="58"/>
      <c r="R18" s="58">
        <f t="shared" ref="R18" si="5">SUM(R16:R17)</f>
        <v>0</v>
      </c>
      <c r="S18" s="58"/>
      <c r="T18" s="58">
        <f t="shared" ref="T18" si="6">SUM(T16:T17)</f>
        <v>-96839</v>
      </c>
      <c r="U18" s="58"/>
      <c r="V18" s="58">
        <f t="shared" ref="V18" si="7">SUM(V16:V17)</f>
        <v>1925270</v>
      </c>
      <c r="W18" s="58"/>
      <c r="X18" s="58">
        <f t="shared" ref="X18" si="8">SUM(X16:X17)</f>
        <v>64221</v>
      </c>
      <c r="Y18" s="58"/>
      <c r="Z18" s="58">
        <f t="shared" ref="Z18" si="9">SUM(Z16:Z17)</f>
        <v>1989491</v>
      </c>
      <c r="AA18" s="58"/>
      <c r="AD18" s="65"/>
    </row>
    <row r="19" spans="1:30" ht="21.95" customHeight="1" x14ac:dyDescent="0.2">
      <c r="A19" s="13" t="s">
        <v>180</v>
      </c>
      <c r="C19" s="10"/>
      <c r="D19" s="58">
        <v>0</v>
      </c>
      <c r="E19" s="40"/>
      <c r="F19" s="58">
        <v>0</v>
      </c>
      <c r="G19" s="40"/>
      <c r="H19" s="58">
        <v>0</v>
      </c>
      <c r="I19" s="41"/>
      <c r="J19" s="56">
        <v>-819000</v>
      </c>
      <c r="K19" s="41"/>
      <c r="L19" s="58">
        <v>0</v>
      </c>
      <c r="M19" s="41"/>
      <c r="N19" s="58">
        <v>0</v>
      </c>
      <c r="O19" s="41"/>
      <c r="P19" s="58">
        <v>0</v>
      </c>
      <c r="Q19" s="41"/>
      <c r="R19" s="58">
        <v>0</v>
      </c>
      <c r="S19" s="41"/>
      <c r="T19" s="61">
        <f>SUM(L19:R19)</f>
        <v>0</v>
      </c>
      <c r="U19" s="41"/>
      <c r="V19" s="58">
        <f>SUM(D19:J19,T19)</f>
        <v>-819000</v>
      </c>
      <c r="W19" s="42"/>
      <c r="X19" s="58">
        <v>0</v>
      </c>
      <c r="Y19" s="42"/>
      <c r="Z19" s="43">
        <f>SUM(V19:X19)</f>
        <v>-819000</v>
      </c>
      <c r="AA19" s="58"/>
      <c r="AB19" s="15"/>
      <c r="AD19" s="65"/>
    </row>
    <row r="20" spans="1:30" s="15" customFormat="1" ht="21.95" customHeight="1" thickBot="1" x14ac:dyDescent="0.25">
      <c r="A20" s="14" t="s">
        <v>165</v>
      </c>
      <c r="C20" s="16"/>
      <c r="D20" s="60">
        <f>SUM(D15,D18:D19)</f>
        <v>900000</v>
      </c>
      <c r="E20" s="58"/>
      <c r="F20" s="60">
        <f>SUM(F15,F18:F19)</f>
        <v>1908450</v>
      </c>
      <c r="G20" s="58"/>
      <c r="H20" s="60">
        <f>SUM(H15,H18:H19)</f>
        <v>96000</v>
      </c>
      <c r="I20" s="58"/>
      <c r="J20" s="60">
        <f>SUM(J15,J18:J19)</f>
        <v>16886008</v>
      </c>
      <c r="K20" s="58"/>
      <c r="L20" s="60">
        <f>SUM(L15,L18:L19)</f>
        <v>-842497</v>
      </c>
      <c r="M20" s="58"/>
      <c r="N20" s="60">
        <f>SUM(N15,N18:N19)</f>
        <v>-17273</v>
      </c>
      <c r="O20" s="58"/>
      <c r="P20" s="60">
        <f>SUM(P15,P18:P19)</f>
        <v>-1623</v>
      </c>
      <c r="Q20" s="58"/>
      <c r="R20" s="60">
        <f>SUM(R15,R18:R19)</f>
        <v>4451</v>
      </c>
      <c r="S20" s="58"/>
      <c r="T20" s="60">
        <f>SUM(T15,T18:T19)</f>
        <v>-856942</v>
      </c>
      <c r="U20" s="58"/>
      <c r="V20" s="60">
        <f>SUM(V15,V18:V19)</f>
        <v>18933516</v>
      </c>
      <c r="W20" s="58"/>
      <c r="X20" s="60">
        <f>SUM(X15,X18:X19)</f>
        <v>158793</v>
      </c>
      <c r="Y20" s="58"/>
      <c r="Z20" s="60">
        <f>SUM(Z15,Z18:Z19)</f>
        <v>19092309</v>
      </c>
      <c r="AA20" s="58"/>
      <c r="AD20" s="65"/>
    </row>
    <row r="21" spans="1:30" ht="21.95" customHeight="1" thickTop="1" x14ac:dyDescent="0.2">
      <c r="A21" s="13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</row>
    <row r="22" spans="1:30" ht="21.95" customHeight="1" x14ac:dyDescent="0.2">
      <c r="A22" s="9" t="s">
        <v>188</v>
      </c>
      <c r="C22" s="10"/>
      <c r="D22" s="58">
        <v>900000</v>
      </c>
      <c r="E22" s="59"/>
      <c r="F22" s="58">
        <v>1908450</v>
      </c>
      <c r="G22" s="59"/>
      <c r="H22" s="58">
        <v>96000</v>
      </c>
      <c r="I22" s="59"/>
      <c r="J22" s="58">
        <v>16934374</v>
      </c>
      <c r="K22" s="58"/>
      <c r="L22" s="58">
        <v>-721496</v>
      </c>
      <c r="M22" s="58"/>
      <c r="N22" s="58">
        <v>-15244</v>
      </c>
      <c r="O22" s="58"/>
      <c r="P22" s="58">
        <v>-1623</v>
      </c>
      <c r="Q22" s="58"/>
      <c r="R22" s="58">
        <v>4451</v>
      </c>
      <c r="S22" s="58"/>
      <c r="T22" s="58">
        <f>SUM(L22:R22)</f>
        <v>-733912</v>
      </c>
      <c r="U22" s="58"/>
      <c r="V22" s="58">
        <f>SUM(D22:J22,T22)</f>
        <v>19104912</v>
      </c>
      <c r="W22" s="59"/>
      <c r="X22" s="58">
        <v>163365</v>
      </c>
      <c r="Y22" s="59"/>
      <c r="Z22" s="58">
        <f>SUM(V22:X22)</f>
        <v>19268277</v>
      </c>
      <c r="AD22" s="65"/>
    </row>
    <row r="23" spans="1:30" ht="21.95" customHeight="1" x14ac:dyDescent="0.2">
      <c r="A23" s="13" t="s">
        <v>115</v>
      </c>
      <c r="C23" s="10"/>
      <c r="D23" s="59">
        <v>0</v>
      </c>
      <c r="E23" s="59"/>
      <c r="F23" s="59">
        <v>0</v>
      </c>
      <c r="G23" s="59"/>
      <c r="H23" s="59">
        <v>0</v>
      </c>
      <c r="I23" s="59"/>
      <c r="J23" s="59">
        <f>SUM(PL!F100)</f>
        <v>133635</v>
      </c>
      <c r="K23" s="59"/>
      <c r="L23" s="59">
        <v>0</v>
      </c>
      <c r="M23" s="59"/>
      <c r="N23" s="59">
        <v>0</v>
      </c>
      <c r="O23" s="59"/>
      <c r="P23" s="59">
        <v>0</v>
      </c>
      <c r="Q23" s="59"/>
      <c r="R23" s="59">
        <v>0</v>
      </c>
      <c r="S23" s="59"/>
      <c r="T23" s="59">
        <f>SUM(L23:R23)</f>
        <v>0</v>
      </c>
      <c r="U23" s="59"/>
      <c r="V23" s="59">
        <f>SUM(D23:J23,T23)</f>
        <v>133635</v>
      </c>
      <c r="W23" s="59"/>
      <c r="X23" s="59">
        <f>SUM(PL!F101)</f>
        <v>43195</v>
      </c>
      <c r="Y23" s="59"/>
      <c r="Z23" s="59">
        <f>V23+X23</f>
        <v>176830</v>
      </c>
    </row>
    <row r="24" spans="1:30" ht="21.95" customHeight="1" x14ac:dyDescent="0.2">
      <c r="A24" s="13" t="s">
        <v>75</v>
      </c>
      <c r="C24" s="10"/>
      <c r="D24" s="59">
        <v>0</v>
      </c>
      <c r="E24" s="59"/>
      <c r="F24" s="59">
        <v>0</v>
      </c>
      <c r="G24" s="59"/>
      <c r="H24" s="59">
        <v>0</v>
      </c>
      <c r="I24" s="59"/>
      <c r="J24" s="59">
        <f>PL!F136</f>
        <v>-28943</v>
      </c>
      <c r="K24" s="59"/>
      <c r="L24" s="59">
        <f>PL!F123</f>
        <v>238581</v>
      </c>
      <c r="M24" s="59"/>
      <c r="N24" s="59">
        <f>PL!F126</f>
        <v>27960</v>
      </c>
      <c r="O24" s="59"/>
      <c r="P24" s="59">
        <v>0</v>
      </c>
      <c r="Q24" s="59"/>
      <c r="R24" s="59">
        <v>0</v>
      </c>
      <c r="S24" s="59"/>
      <c r="T24" s="59">
        <f>SUM(L24:R24)</f>
        <v>266541</v>
      </c>
      <c r="U24" s="59"/>
      <c r="V24" s="59">
        <f>SUM(D24:J24,T24)</f>
        <v>237598</v>
      </c>
      <c r="W24" s="59"/>
      <c r="X24" s="59">
        <v>0</v>
      </c>
      <c r="Y24" s="59"/>
      <c r="Z24" s="59">
        <f>V24+X24</f>
        <v>237598</v>
      </c>
    </row>
    <row r="25" spans="1:30" ht="21.95" customHeight="1" x14ac:dyDescent="0.2">
      <c r="A25" s="2" t="s">
        <v>199</v>
      </c>
      <c r="C25" s="10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30" ht="21.95" customHeight="1" x14ac:dyDescent="0.2">
      <c r="A26" s="2" t="s">
        <v>197</v>
      </c>
      <c r="C26" s="10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30" ht="21.95" customHeight="1" x14ac:dyDescent="0.2">
      <c r="A27" s="2" t="s">
        <v>198</v>
      </c>
      <c r="C27" s="10"/>
      <c r="D27" s="61">
        <v>0</v>
      </c>
      <c r="E27" s="59"/>
      <c r="F27" s="61">
        <v>0</v>
      </c>
      <c r="G27" s="59"/>
      <c r="H27" s="61">
        <v>0</v>
      </c>
      <c r="I27" s="59"/>
      <c r="J27" s="61">
        <v>0</v>
      </c>
      <c r="K27" s="59"/>
      <c r="L27" s="61">
        <v>0</v>
      </c>
      <c r="M27" s="59"/>
      <c r="N27" s="61">
        <f>PL!F129</f>
        <v>-9228</v>
      </c>
      <c r="O27" s="59"/>
      <c r="P27" s="61">
        <v>0</v>
      </c>
      <c r="Q27" s="59"/>
      <c r="R27" s="61">
        <v>0</v>
      </c>
      <c r="S27" s="59"/>
      <c r="T27" s="61">
        <f t="shared" ref="T27" si="10">SUM(L27:R27)</f>
        <v>-9228</v>
      </c>
      <c r="U27" s="59"/>
      <c r="V27" s="61">
        <f t="shared" ref="V27" si="11">SUM(D27:S27)</f>
        <v>-9228</v>
      </c>
      <c r="W27" s="59"/>
      <c r="X27" s="61">
        <v>0</v>
      </c>
      <c r="Y27" s="59"/>
      <c r="Z27" s="61">
        <f>V27+X27</f>
        <v>-9228</v>
      </c>
    </row>
    <row r="28" spans="1:30" ht="21.95" customHeight="1" x14ac:dyDescent="0.2">
      <c r="A28" s="13" t="s">
        <v>76</v>
      </c>
      <c r="C28" s="10"/>
      <c r="D28" s="59">
        <f>SUM(D23:D27)</f>
        <v>0</v>
      </c>
      <c r="E28" s="59"/>
      <c r="F28" s="59">
        <f>SUM(F23:F27)</f>
        <v>0</v>
      </c>
      <c r="G28" s="59"/>
      <c r="H28" s="59">
        <f>SUM(H23:H27)</f>
        <v>0</v>
      </c>
      <c r="I28" s="59"/>
      <c r="J28" s="59">
        <f>SUM(J23:J27)</f>
        <v>104692</v>
      </c>
      <c r="K28" s="59"/>
      <c r="L28" s="59">
        <f>SUM(L23:L27)</f>
        <v>238581</v>
      </c>
      <c r="M28" s="59"/>
      <c r="N28" s="59">
        <f>SUM(N23:N27)</f>
        <v>18732</v>
      </c>
      <c r="O28" s="59"/>
      <c r="P28" s="59">
        <f>SUM(P23:P27)</f>
        <v>0</v>
      </c>
      <c r="Q28" s="59"/>
      <c r="R28" s="59">
        <f>SUM(R23:R27)</f>
        <v>0</v>
      </c>
      <c r="S28" s="59"/>
      <c r="T28" s="59">
        <f>SUM(T23:T27)</f>
        <v>257313</v>
      </c>
      <c r="U28" s="59"/>
      <c r="V28" s="59">
        <f>SUM(V23:V27)</f>
        <v>362005</v>
      </c>
      <c r="W28" s="59"/>
      <c r="X28" s="59">
        <f>SUM(X23:X27)</f>
        <v>43195</v>
      </c>
      <c r="Y28" s="59"/>
      <c r="Z28" s="59">
        <f>SUM(Z23:Z27)</f>
        <v>405200</v>
      </c>
      <c r="AA28" s="58"/>
    </row>
    <row r="29" spans="1:30" ht="21.95" customHeight="1" x14ac:dyDescent="0.2">
      <c r="A29" s="13" t="s">
        <v>180</v>
      </c>
      <c r="C29" s="10"/>
      <c r="D29" s="58">
        <v>0</v>
      </c>
      <c r="E29" s="58"/>
      <c r="F29" s="58">
        <v>0</v>
      </c>
      <c r="G29" s="58"/>
      <c r="H29" s="58">
        <v>0</v>
      </c>
      <c r="I29" s="58"/>
      <c r="J29" s="56">
        <v>-288000</v>
      </c>
      <c r="K29" s="58"/>
      <c r="L29" s="58">
        <v>0</v>
      </c>
      <c r="M29" s="58"/>
      <c r="N29" s="58">
        <v>0</v>
      </c>
      <c r="O29" s="58"/>
      <c r="P29" s="58">
        <v>0</v>
      </c>
      <c r="Q29" s="58"/>
      <c r="R29" s="58">
        <v>0</v>
      </c>
      <c r="S29" s="58"/>
      <c r="T29" s="61">
        <f>SUM(L29:R29)</f>
        <v>0</v>
      </c>
      <c r="U29" s="58"/>
      <c r="V29" s="58">
        <f>SUM(D29:J29,T29)</f>
        <v>-288000</v>
      </c>
      <c r="W29" s="58"/>
      <c r="X29" s="58">
        <v>0</v>
      </c>
      <c r="Y29" s="58"/>
      <c r="Z29" s="58">
        <f>SUM(V29:Y29)</f>
        <v>-288000</v>
      </c>
      <c r="AA29" s="58"/>
    </row>
    <row r="30" spans="1:30" s="15" customFormat="1" ht="21.95" customHeight="1" thickBot="1" x14ac:dyDescent="0.25">
      <c r="A30" s="14" t="s">
        <v>189</v>
      </c>
      <c r="C30" s="16"/>
      <c r="D30" s="60">
        <f>SUM(D22,D28:D29)</f>
        <v>900000</v>
      </c>
      <c r="E30" s="58"/>
      <c r="F30" s="60">
        <f>SUM(F22,F28:F29)</f>
        <v>1908450</v>
      </c>
      <c r="G30" s="58"/>
      <c r="H30" s="60">
        <f>SUM(H22,H28:H29)</f>
        <v>96000</v>
      </c>
      <c r="I30" s="58"/>
      <c r="J30" s="60">
        <f>SUM(J22,J28:J29)</f>
        <v>16751066</v>
      </c>
      <c r="K30" s="58"/>
      <c r="L30" s="60">
        <f>SUM(L22,L28:L29)</f>
        <v>-482915</v>
      </c>
      <c r="M30" s="58"/>
      <c r="N30" s="60">
        <f>SUM(N22,N28:N29)</f>
        <v>3488</v>
      </c>
      <c r="O30" s="58"/>
      <c r="P30" s="60">
        <f>SUM(P22,P28:P29)</f>
        <v>-1623</v>
      </c>
      <c r="Q30" s="58"/>
      <c r="R30" s="60">
        <f>SUM(R22,R28:R29)</f>
        <v>4451</v>
      </c>
      <c r="S30" s="58"/>
      <c r="T30" s="60">
        <f>SUM(T22,T28:T29)</f>
        <v>-476599</v>
      </c>
      <c r="U30" s="58"/>
      <c r="V30" s="60">
        <f>SUM(V22,V28:V29)</f>
        <v>19178917</v>
      </c>
      <c r="W30" s="58"/>
      <c r="X30" s="60">
        <f>SUM(X22,X28:X29)</f>
        <v>206560</v>
      </c>
      <c r="Y30" s="58"/>
      <c r="Z30" s="60">
        <f>SUM(Z22,Z28:Z29)</f>
        <v>19385477</v>
      </c>
      <c r="AA30" s="58"/>
    </row>
    <row r="31" spans="1:30" s="15" customFormat="1" ht="21.95" customHeight="1" thickTop="1" x14ac:dyDescent="0.2">
      <c r="A31" s="14"/>
      <c r="C31" s="16"/>
      <c r="D31" s="58">
        <f>SUM(D20-BS!H80)</f>
        <v>0</v>
      </c>
      <c r="E31" s="58"/>
      <c r="F31" s="58">
        <f>SUM(F20-BS!H81)</f>
        <v>0</v>
      </c>
      <c r="G31" s="58"/>
      <c r="H31" s="58">
        <f>SUM(H20-BS!H83)</f>
        <v>0</v>
      </c>
      <c r="I31" s="58"/>
      <c r="J31" s="58">
        <f>SUM(J22-BS!H84)</f>
        <v>0</v>
      </c>
      <c r="K31" s="58"/>
      <c r="L31" s="58"/>
      <c r="M31" s="58"/>
      <c r="N31" s="58"/>
      <c r="O31" s="58"/>
      <c r="P31" s="58"/>
      <c r="Q31" s="58"/>
      <c r="R31" s="58"/>
      <c r="S31" s="58"/>
      <c r="T31" s="58">
        <f>SUM(T22-BS!H85)</f>
        <v>0</v>
      </c>
      <c r="U31" s="58"/>
      <c r="V31" s="58">
        <f>SUM(V22-BS!H86)</f>
        <v>0</v>
      </c>
      <c r="W31" s="58"/>
      <c r="X31" s="58">
        <f>SUM(X22-BS!H88)</f>
        <v>0</v>
      </c>
      <c r="Y31" s="58"/>
      <c r="Z31" s="58">
        <f>SUM(Z22-BS!H89)</f>
        <v>0</v>
      </c>
      <c r="AA31" s="58"/>
    </row>
    <row r="32" spans="1:30" ht="21.95" customHeight="1" x14ac:dyDescent="0.2">
      <c r="A32" s="13"/>
      <c r="D32" s="59">
        <f>SUM(D30-BS!F80)</f>
        <v>0</v>
      </c>
      <c r="E32" s="59"/>
      <c r="F32" s="59">
        <f>SUM(F30-BS!F81)</f>
        <v>0</v>
      </c>
      <c r="G32" s="59"/>
      <c r="H32" s="59">
        <f>SUM(H30-BS!F83)</f>
        <v>0</v>
      </c>
      <c r="I32" s="59"/>
      <c r="J32" s="59">
        <f>SUM(J30-BS!F84)</f>
        <v>0</v>
      </c>
      <c r="K32" s="59"/>
      <c r="L32" s="59"/>
      <c r="M32" s="59"/>
      <c r="N32" s="59"/>
      <c r="O32" s="59"/>
      <c r="P32" s="59"/>
      <c r="Q32" s="59"/>
      <c r="R32" s="59"/>
      <c r="S32" s="59"/>
      <c r="T32" s="59">
        <f>SUM(T30-BS!F85)</f>
        <v>0</v>
      </c>
      <c r="U32" s="59"/>
      <c r="V32" s="59">
        <f>SUM(V30-BS!F86)</f>
        <v>0</v>
      </c>
      <c r="W32" s="59"/>
      <c r="X32" s="59">
        <f>SUM(X30-BS!F88)</f>
        <v>0</v>
      </c>
      <c r="Y32" s="59"/>
      <c r="Z32" s="59">
        <f>SUM(Z30-BS!F89)</f>
        <v>0</v>
      </c>
    </row>
    <row r="33" spans="1:23" ht="21.95" customHeight="1" x14ac:dyDescent="0.2">
      <c r="A33" s="13" t="s">
        <v>15</v>
      </c>
      <c r="J33" s="13"/>
      <c r="K33" s="13"/>
      <c r="L33" s="19"/>
      <c r="M33" s="13"/>
      <c r="N33" s="19"/>
      <c r="O33" s="13"/>
      <c r="P33" s="13"/>
      <c r="Q33" s="13"/>
      <c r="R33" s="13"/>
      <c r="S33" s="13"/>
      <c r="T33" s="13"/>
      <c r="U33" s="13"/>
      <c r="V33" s="13"/>
      <c r="W33" s="13"/>
    </row>
  </sheetData>
  <mergeCells count="9">
    <mergeCell ref="H13:J13"/>
    <mergeCell ref="A2:Z2"/>
    <mergeCell ref="A3:Z3"/>
    <mergeCell ref="A4:Z4"/>
    <mergeCell ref="A5:Z5"/>
    <mergeCell ref="D6:Z6"/>
    <mergeCell ref="D7:V7"/>
    <mergeCell ref="L8:T8"/>
    <mergeCell ref="L9:N9"/>
  </mergeCells>
  <printOptions horizontalCentered="1"/>
  <pageMargins left="0.19685039370078741" right="0.19685039370078741" top="0.78740157480314965" bottom="3.937007874015748E-2" header="0.31496062992125984" footer="0.31496062992125984"/>
  <pageSetup paperSize="9" scale="61" orientation="landscape" r:id="rId1"/>
  <colBreaks count="1" manualBreakCount="1">
    <brk id="26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view="pageBreakPreview" zoomScale="85" zoomScaleNormal="85" zoomScaleSheetLayoutView="85" workbookViewId="0">
      <selection activeCell="E16" sqref="E16"/>
    </sheetView>
  </sheetViews>
  <sheetFormatPr defaultColWidth="9.140625" defaultRowHeight="21.95" customHeight="1" x14ac:dyDescent="0.2"/>
  <cols>
    <col min="1" max="1" width="9.140625" style="4"/>
    <col min="2" max="2" width="20" style="4" customWidth="1"/>
    <col min="3" max="3" width="2.7109375" style="4" customWidth="1"/>
    <col min="4" max="4" width="2.28515625" style="4" customWidth="1"/>
    <col min="5" max="5" width="19.85546875" style="4" customWidth="1"/>
    <col min="6" max="6" width="2.28515625" style="4" customWidth="1"/>
    <col min="7" max="7" width="19.85546875" style="4" customWidth="1"/>
    <col min="8" max="8" width="2.28515625" style="4" customWidth="1"/>
    <col min="9" max="9" width="19.85546875" style="4" customWidth="1"/>
    <col min="10" max="10" width="2.28515625" style="4" customWidth="1"/>
    <col min="11" max="11" width="19.85546875" style="4" customWidth="1"/>
    <col min="12" max="12" width="2.28515625" style="4" customWidth="1"/>
    <col min="13" max="13" width="19.85546875" style="4" customWidth="1"/>
    <col min="14" max="14" width="2.42578125" style="4" customWidth="1"/>
    <col min="15" max="16384" width="9.140625" style="4"/>
  </cols>
  <sheetData>
    <row r="1" spans="1:17" ht="21.95" customHeight="1" x14ac:dyDescent="0.2">
      <c r="M1" s="3" t="s">
        <v>35</v>
      </c>
    </row>
    <row r="2" spans="1:17" s="2" customFormat="1" ht="21.95" customHeight="1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7" s="2" customFormat="1" ht="21.95" customHeight="1" x14ac:dyDescent="0.2">
      <c r="A3" s="84" t="s">
        <v>60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7" s="2" customFormat="1" ht="21.95" customHeight="1" x14ac:dyDescent="0.2">
      <c r="A4" s="84" t="s">
        <v>187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7" s="2" customFormat="1" ht="21.95" customHeight="1" x14ac:dyDescent="0.2">
      <c r="A5" s="85" t="s">
        <v>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1:17" ht="21.95" customHeight="1" x14ac:dyDescent="0.2">
      <c r="A6" s="1"/>
      <c r="B6" s="1"/>
      <c r="C6" s="1"/>
      <c r="D6" s="1"/>
      <c r="E6" s="83" t="s">
        <v>3</v>
      </c>
      <c r="F6" s="83"/>
      <c r="G6" s="83"/>
      <c r="H6" s="83"/>
      <c r="I6" s="83"/>
      <c r="J6" s="83"/>
      <c r="K6" s="83"/>
      <c r="L6" s="83"/>
      <c r="M6" s="83"/>
    </row>
    <row r="7" spans="1:17" s="1" customFormat="1" ht="21.95" customHeight="1" x14ac:dyDescent="0.2">
      <c r="E7" s="69" t="s">
        <v>25</v>
      </c>
      <c r="F7" s="69"/>
      <c r="G7" s="69" t="s">
        <v>202</v>
      </c>
      <c r="H7" s="69"/>
      <c r="I7" s="90" t="s">
        <v>29</v>
      </c>
      <c r="J7" s="90"/>
      <c r="K7" s="90"/>
      <c r="L7" s="69"/>
      <c r="M7" s="69"/>
    </row>
    <row r="8" spans="1:17" s="1" customFormat="1" ht="21.95" customHeight="1" x14ac:dyDescent="0.2">
      <c r="E8" s="70" t="s">
        <v>204</v>
      </c>
      <c r="F8" s="69"/>
      <c r="G8" s="70" t="s">
        <v>205</v>
      </c>
      <c r="H8" s="69"/>
      <c r="I8" s="70" t="s">
        <v>206</v>
      </c>
      <c r="J8" s="69"/>
      <c r="K8" s="70" t="s">
        <v>61</v>
      </c>
      <c r="L8" s="69"/>
      <c r="M8" s="70" t="s">
        <v>62</v>
      </c>
    </row>
    <row r="9" spans="1:17" ht="21.95" customHeight="1" x14ac:dyDescent="0.2">
      <c r="A9" s="9" t="s">
        <v>190</v>
      </c>
      <c r="C9" s="10"/>
      <c r="D9" s="10"/>
      <c r="E9" s="11">
        <v>900000</v>
      </c>
      <c r="F9" s="12"/>
      <c r="G9" s="11">
        <v>1908450</v>
      </c>
      <c r="H9" s="12"/>
      <c r="I9" s="11">
        <v>96000</v>
      </c>
      <c r="J9" s="12"/>
      <c r="K9" s="11">
        <v>641768</v>
      </c>
      <c r="L9" s="12"/>
      <c r="M9" s="11">
        <f>SUM(E9:K9)</f>
        <v>3546218</v>
      </c>
      <c r="Q9" s="57"/>
    </row>
    <row r="10" spans="1:17" ht="21.95" customHeight="1" x14ac:dyDescent="0.2">
      <c r="A10" s="13" t="s">
        <v>115</v>
      </c>
      <c r="C10" s="10"/>
      <c r="D10" s="10"/>
      <c r="E10" s="11">
        <v>0</v>
      </c>
      <c r="F10" s="12"/>
      <c r="G10" s="11">
        <v>0</v>
      </c>
      <c r="H10" s="12"/>
      <c r="I10" s="11">
        <v>0</v>
      </c>
      <c r="J10" s="12"/>
      <c r="K10" s="11">
        <f>SUM(PL!L139)</f>
        <v>889829</v>
      </c>
      <c r="L10" s="12"/>
      <c r="M10" s="11">
        <f>SUM(E10:K10)</f>
        <v>889829</v>
      </c>
      <c r="Q10" s="57"/>
    </row>
    <row r="11" spans="1:17" ht="21.95" customHeight="1" x14ac:dyDescent="0.2">
      <c r="A11" s="13" t="s">
        <v>75</v>
      </c>
      <c r="C11" s="10"/>
      <c r="D11" s="10"/>
      <c r="E11" s="18">
        <v>0</v>
      </c>
      <c r="F11" s="11"/>
      <c r="G11" s="18">
        <v>0</v>
      </c>
      <c r="H11" s="11"/>
      <c r="I11" s="18">
        <v>0</v>
      </c>
      <c r="J11" s="11"/>
      <c r="K11" s="18">
        <v>0</v>
      </c>
      <c r="L11" s="11"/>
      <c r="M11" s="18">
        <f>SUM(E11:K11)</f>
        <v>0</v>
      </c>
      <c r="Q11" s="57"/>
    </row>
    <row r="12" spans="1:17" ht="21.95" customHeight="1" x14ac:dyDescent="0.2">
      <c r="A12" s="13" t="s">
        <v>76</v>
      </c>
      <c r="C12" s="10"/>
      <c r="D12" s="10"/>
      <c r="E12" s="11">
        <f>SUM(E10:E11)</f>
        <v>0</v>
      </c>
      <c r="F12" s="11"/>
      <c r="G12" s="11">
        <f>SUM(G10:G11)</f>
        <v>0</v>
      </c>
      <c r="H12" s="11"/>
      <c r="I12" s="11">
        <f>SUM(I10:I11)</f>
        <v>0</v>
      </c>
      <c r="J12" s="11"/>
      <c r="K12" s="11">
        <f>SUM(K10:K11)</f>
        <v>889829</v>
      </c>
      <c r="L12" s="11"/>
      <c r="M12" s="11">
        <f>SUM(M10:M11)</f>
        <v>889829</v>
      </c>
      <c r="Q12" s="57"/>
    </row>
    <row r="13" spans="1:17" ht="21.95" customHeight="1" x14ac:dyDescent="0.2">
      <c r="A13" s="13" t="s">
        <v>180</v>
      </c>
      <c r="C13" s="10"/>
      <c r="D13" s="10"/>
      <c r="E13" s="11">
        <v>0</v>
      </c>
      <c r="F13" s="11"/>
      <c r="G13" s="11">
        <v>0</v>
      </c>
      <c r="H13" s="11"/>
      <c r="I13" s="11">
        <v>0</v>
      </c>
      <c r="J13" s="11"/>
      <c r="K13" s="58">
        <v>-819000</v>
      </c>
      <c r="L13" s="11"/>
      <c r="M13" s="11">
        <f>SUM(E13:K13)</f>
        <v>-819000</v>
      </c>
      <c r="Q13" s="57"/>
    </row>
    <row r="14" spans="1:17" s="15" customFormat="1" ht="21.95" customHeight="1" thickBot="1" x14ac:dyDescent="0.25">
      <c r="A14" s="14" t="s">
        <v>165</v>
      </c>
      <c r="C14" s="16"/>
      <c r="D14" s="16"/>
      <c r="E14" s="17">
        <f>SUM(E9,E12:E13)</f>
        <v>900000</v>
      </c>
      <c r="F14" s="11"/>
      <c r="G14" s="17">
        <f>SUM(G9,G12:G13)</f>
        <v>1908450</v>
      </c>
      <c r="H14" s="11"/>
      <c r="I14" s="17">
        <f>SUM(I9,I12:I13)</f>
        <v>96000</v>
      </c>
      <c r="J14" s="11"/>
      <c r="K14" s="17">
        <f>SUM(K9,K12:K13)</f>
        <v>712597</v>
      </c>
      <c r="L14" s="11"/>
      <c r="M14" s="17">
        <f>SUM(M9,M12:M13)</f>
        <v>3617047</v>
      </c>
      <c r="Q14" s="57"/>
    </row>
    <row r="15" spans="1:17" ht="21.95" customHeight="1" thickTop="1" x14ac:dyDescent="0.2">
      <c r="E15" s="12"/>
      <c r="F15" s="12"/>
      <c r="G15" s="12"/>
      <c r="H15" s="12"/>
      <c r="I15" s="12"/>
      <c r="J15" s="12"/>
      <c r="K15" s="12"/>
      <c r="L15" s="12"/>
      <c r="M15" s="12"/>
    </row>
    <row r="16" spans="1:17" ht="21.95" customHeight="1" x14ac:dyDescent="0.2">
      <c r="A16" s="9" t="s">
        <v>188</v>
      </c>
      <c r="C16" s="10"/>
      <c r="D16" s="10"/>
      <c r="E16" s="11">
        <v>900000</v>
      </c>
      <c r="F16" s="12"/>
      <c r="G16" s="58">
        <v>1908450</v>
      </c>
      <c r="H16" s="12"/>
      <c r="I16" s="58">
        <v>96000</v>
      </c>
      <c r="J16" s="12"/>
      <c r="K16" s="58">
        <v>703775</v>
      </c>
      <c r="L16" s="12"/>
      <c r="M16" s="11">
        <f>SUM(E16:K16)</f>
        <v>3608225</v>
      </c>
      <c r="Q16" s="57"/>
    </row>
    <row r="17" spans="1:17" ht="21.95" customHeight="1" x14ac:dyDescent="0.2">
      <c r="A17" s="13" t="s">
        <v>236</v>
      </c>
      <c r="C17" s="10"/>
      <c r="D17" s="10"/>
      <c r="E17" s="11">
        <v>0</v>
      </c>
      <c r="F17" s="12"/>
      <c r="G17" s="11">
        <v>0</v>
      </c>
      <c r="H17" s="12"/>
      <c r="I17" s="11">
        <v>0</v>
      </c>
      <c r="J17" s="12"/>
      <c r="K17" s="11">
        <f>SUM(PL!J142)</f>
        <v>-110357</v>
      </c>
      <c r="L17" s="12"/>
      <c r="M17" s="11">
        <f>SUM(E17:K17)</f>
        <v>-110357</v>
      </c>
      <c r="Q17" s="57"/>
    </row>
    <row r="18" spans="1:17" ht="21.95" customHeight="1" x14ac:dyDescent="0.2">
      <c r="A18" s="13" t="s">
        <v>75</v>
      </c>
      <c r="C18" s="10"/>
      <c r="D18" s="10"/>
      <c r="E18" s="18">
        <v>0</v>
      </c>
      <c r="F18" s="11"/>
      <c r="G18" s="18">
        <v>0</v>
      </c>
      <c r="H18" s="11"/>
      <c r="I18" s="18">
        <v>0</v>
      </c>
      <c r="J18" s="11"/>
      <c r="K18" s="18">
        <f>PL!J137</f>
        <v>0</v>
      </c>
      <c r="L18" s="11"/>
      <c r="M18" s="18">
        <f>SUM(E18:K18)</f>
        <v>0</v>
      </c>
      <c r="Q18" s="57"/>
    </row>
    <row r="19" spans="1:17" ht="21.95" customHeight="1" x14ac:dyDescent="0.2">
      <c r="A19" s="13" t="s">
        <v>76</v>
      </c>
      <c r="C19" s="10"/>
      <c r="D19" s="10"/>
      <c r="E19" s="11">
        <f>SUM(E17:E18)</f>
        <v>0</v>
      </c>
      <c r="F19" s="11"/>
      <c r="G19" s="11">
        <f>SUM(G17:G18)</f>
        <v>0</v>
      </c>
      <c r="H19" s="11"/>
      <c r="I19" s="11">
        <f>SUM(I17:I18)</f>
        <v>0</v>
      </c>
      <c r="J19" s="11"/>
      <c r="K19" s="11">
        <f>SUM(K17:K18)</f>
        <v>-110357</v>
      </c>
      <c r="L19" s="11"/>
      <c r="M19" s="11">
        <f>SUM(M17:M18)</f>
        <v>-110357</v>
      </c>
      <c r="Q19" s="57"/>
    </row>
    <row r="20" spans="1:17" ht="21.95" customHeight="1" x14ac:dyDescent="0.2">
      <c r="A20" s="13" t="s">
        <v>180</v>
      </c>
      <c r="C20" s="10"/>
      <c r="D20" s="10"/>
      <c r="E20" s="18">
        <v>0</v>
      </c>
      <c r="F20" s="11"/>
      <c r="G20" s="18">
        <v>0</v>
      </c>
      <c r="H20" s="11"/>
      <c r="I20" s="18">
        <v>0</v>
      </c>
      <c r="J20" s="11"/>
      <c r="K20" s="11">
        <v>-288000</v>
      </c>
      <c r="L20" s="11"/>
      <c r="M20" s="11">
        <f>SUM(E20:K20)</f>
        <v>-288000</v>
      </c>
      <c r="Q20" s="57"/>
    </row>
    <row r="21" spans="1:17" s="15" customFormat="1" ht="21.95" customHeight="1" thickBot="1" x14ac:dyDescent="0.25">
      <c r="A21" s="14" t="s">
        <v>189</v>
      </c>
      <c r="C21" s="16"/>
      <c r="D21" s="16"/>
      <c r="E21" s="17">
        <f>E19+E16+E20</f>
        <v>900000</v>
      </c>
      <c r="F21" s="11"/>
      <c r="G21" s="17">
        <f>G19+G16+G20</f>
        <v>1908450</v>
      </c>
      <c r="H21" s="11"/>
      <c r="I21" s="17">
        <f>I19+I16+I20</f>
        <v>96000</v>
      </c>
      <c r="J21" s="11"/>
      <c r="K21" s="17">
        <f>K19+K16+K20</f>
        <v>305418</v>
      </c>
      <c r="L21" s="11"/>
      <c r="M21" s="17">
        <f>M19+M16+M20</f>
        <v>3209868</v>
      </c>
      <c r="Q21" s="57"/>
    </row>
    <row r="22" spans="1:17" ht="21.95" customHeight="1" thickTop="1" x14ac:dyDescent="0.2">
      <c r="E22" s="12">
        <f>SUM(E14-BS!L80)</f>
        <v>0</v>
      </c>
      <c r="F22" s="12"/>
      <c r="G22" s="12">
        <f>SUM(G14-BS!L81)</f>
        <v>0</v>
      </c>
      <c r="H22" s="12"/>
      <c r="I22" s="12">
        <f>SUM(I16-BS!L83)</f>
        <v>0</v>
      </c>
      <c r="J22" s="12"/>
      <c r="K22" s="12">
        <f>SUM(K16-BS!L84)</f>
        <v>0</v>
      </c>
      <c r="L22" s="12"/>
      <c r="M22" s="12">
        <f>SUM(M16-BS!L89)</f>
        <v>0</v>
      </c>
    </row>
    <row r="23" spans="1:17" ht="21.95" customHeight="1" x14ac:dyDescent="0.2">
      <c r="E23" s="12">
        <f>SUM(E21-BS!J80)</f>
        <v>0</v>
      </c>
      <c r="F23" s="12"/>
      <c r="G23" s="12">
        <f>SUM(G21-BS!J81)</f>
        <v>0</v>
      </c>
      <c r="H23" s="12"/>
      <c r="I23" s="12">
        <f>SUM(I21-BS!J83)</f>
        <v>0</v>
      </c>
      <c r="J23" s="12"/>
      <c r="K23" s="12">
        <f>SUM(K21-BS!J84)</f>
        <v>0</v>
      </c>
      <c r="L23" s="12"/>
      <c r="M23" s="12">
        <f>SUM(M21-BS!J89)</f>
        <v>0</v>
      </c>
    </row>
    <row r="24" spans="1:17" ht="21.95" customHeight="1" x14ac:dyDescent="0.2">
      <c r="A24" s="13" t="s">
        <v>15</v>
      </c>
    </row>
    <row r="26" spans="1:17" ht="21.95" customHeight="1" x14ac:dyDescent="0.2">
      <c r="A26" s="13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B2C5-E58D-4FB4-B140-F758602C4316}">
  <dimension ref="A1:Q85"/>
  <sheetViews>
    <sheetView showGridLines="0" tabSelected="1" view="pageBreakPreview" topLeftCell="A48" zoomScale="95" zoomScaleNormal="100" zoomScaleSheetLayoutView="115" workbookViewId="0">
      <selection activeCell="B60" sqref="B60"/>
    </sheetView>
  </sheetViews>
  <sheetFormatPr defaultColWidth="10.85546875" defaultRowHeight="21.75" customHeight="1" x14ac:dyDescent="0.2"/>
  <cols>
    <col min="1" max="1" width="24.140625" style="62" customWidth="1"/>
    <col min="2" max="2" width="28.85546875" style="62" customWidth="1"/>
    <col min="3" max="3" width="7.5703125" style="62" customWidth="1"/>
    <col min="4" max="4" width="6.85546875" style="62" customWidth="1"/>
    <col min="5" max="5" width="2.42578125" style="62" customWidth="1"/>
    <col min="6" max="6" width="14.28515625" style="62" customWidth="1"/>
    <col min="7" max="7" width="1.28515625" style="23" customWidth="1"/>
    <col min="8" max="8" width="14.28515625" style="62" customWidth="1"/>
    <col min="9" max="9" width="1.28515625" style="23" customWidth="1"/>
    <col min="10" max="10" width="14.28515625" style="62" customWidth="1"/>
    <col min="11" max="11" width="1.28515625" style="23" customWidth="1"/>
    <col min="12" max="12" width="14.28515625" style="62" customWidth="1"/>
    <col min="13" max="13" width="0.140625" style="62" customWidth="1"/>
    <col min="14" max="17" width="18.42578125" style="62" customWidth="1"/>
    <col min="18" max="18" width="12.5703125" style="62" customWidth="1"/>
    <col min="19" max="16384" width="10.85546875" style="62"/>
  </cols>
  <sheetData>
    <row r="1" spans="1:16" ht="21.75" customHeight="1" x14ac:dyDescent="0.2">
      <c r="G1" s="62"/>
      <c r="H1" s="81"/>
      <c r="K1" s="62"/>
      <c r="L1" s="81" t="s">
        <v>35</v>
      </c>
    </row>
    <row r="2" spans="1:16" ht="21.75" customHeight="1" x14ac:dyDescent="0.2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6" ht="21.75" customHeight="1" x14ac:dyDescent="0.2">
      <c r="A3" s="84" t="s">
        <v>44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6" ht="21.75" customHeight="1" x14ac:dyDescent="0.2">
      <c r="A4" s="84" t="s">
        <v>187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6" ht="21.75" customHeight="1" x14ac:dyDescent="0.2">
      <c r="A5" s="85" t="s">
        <v>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</row>
    <row r="6" spans="1:16" ht="21.75" customHeight="1" x14ac:dyDescent="0.2">
      <c r="A6" s="7"/>
      <c r="B6" s="7"/>
      <c r="C6" s="7"/>
      <c r="D6" s="7"/>
      <c r="E6" s="7"/>
      <c r="F6" s="86" t="s">
        <v>2</v>
      </c>
      <c r="G6" s="86"/>
      <c r="H6" s="86"/>
      <c r="I6" s="45"/>
      <c r="J6" s="86" t="s">
        <v>3</v>
      </c>
      <c r="K6" s="86"/>
      <c r="L6" s="86"/>
    </row>
    <row r="7" spans="1:16" ht="21.75" customHeight="1" x14ac:dyDescent="0.2">
      <c r="B7" s="46"/>
      <c r="C7" s="46"/>
      <c r="F7" s="47">
        <v>2566</v>
      </c>
      <c r="G7" s="48"/>
      <c r="H7" s="82">
        <v>2565</v>
      </c>
      <c r="I7" s="50"/>
      <c r="J7" s="47">
        <v>2566</v>
      </c>
      <c r="K7" s="48"/>
      <c r="L7" s="82">
        <v>2565</v>
      </c>
    </row>
    <row r="8" spans="1:16" ht="21.75" customHeight="1" x14ac:dyDescent="0.2">
      <c r="A8" s="33" t="s">
        <v>45</v>
      </c>
      <c r="B8" s="7"/>
      <c r="C8" s="7"/>
      <c r="F8" s="23"/>
      <c r="G8" s="62"/>
      <c r="H8" s="23"/>
      <c r="J8" s="23"/>
      <c r="K8" s="62"/>
      <c r="L8" s="23"/>
    </row>
    <row r="9" spans="1:16" ht="21.75" customHeight="1" x14ac:dyDescent="0.2">
      <c r="A9" s="62" t="s">
        <v>237</v>
      </c>
      <c r="B9" s="7"/>
      <c r="C9" s="7"/>
      <c r="F9" s="58">
        <f>PL!F95</f>
        <v>162655</v>
      </c>
      <c r="G9" s="59"/>
      <c r="H9" s="58">
        <f>PL!H95</f>
        <v>2305997</v>
      </c>
      <c r="I9" s="58"/>
      <c r="J9" s="58">
        <f>PL!J95</f>
        <v>-100076</v>
      </c>
      <c r="K9" s="59"/>
      <c r="L9" s="58">
        <f>PL!L95</f>
        <v>993166</v>
      </c>
      <c r="P9" s="65"/>
    </row>
    <row r="10" spans="1:16" ht="21.75" customHeight="1" x14ac:dyDescent="0.2">
      <c r="A10" s="62" t="s">
        <v>238</v>
      </c>
      <c r="B10" s="7"/>
      <c r="C10" s="7"/>
      <c r="F10" s="58"/>
      <c r="G10" s="59"/>
      <c r="H10" s="58"/>
      <c r="I10" s="58"/>
      <c r="J10" s="58"/>
      <c r="K10" s="59"/>
      <c r="L10" s="58"/>
    </row>
    <row r="11" spans="1:16" ht="21.75" customHeight="1" x14ac:dyDescent="0.2">
      <c r="A11" s="62" t="s">
        <v>140</v>
      </c>
      <c r="B11" s="7"/>
      <c r="C11" s="7"/>
      <c r="F11" s="58"/>
      <c r="G11" s="59"/>
      <c r="H11" s="58"/>
      <c r="I11" s="58"/>
      <c r="J11" s="58"/>
      <c r="K11" s="59"/>
      <c r="L11" s="58"/>
    </row>
    <row r="12" spans="1:16" ht="21.75" customHeight="1" x14ac:dyDescent="0.2">
      <c r="A12" s="62" t="s">
        <v>46</v>
      </c>
      <c r="B12" s="7"/>
      <c r="C12" s="7"/>
      <c r="F12" s="58">
        <v>844026</v>
      </c>
      <c r="G12" s="59"/>
      <c r="H12" s="58">
        <v>825264</v>
      </c>
      <c r="I12" s="59"/>
      <c r="J12" s="58">
        <v>288032</v>
      </c>
      <c r="K12" s="59"/>
      <c r="L12" s="58">
        <v>301475</v>
      </c>
      <c r="P12" s="65"/>
    </row>
    <row r="13" spans="1:16" ht="21.75" customHeight="1" x14ac:dyDescent="0.2">
      <c r="A13" s="62" t="s">
        <v>242</v>
      </c>
      <c r="B13" s="7"/>
      <c r="C13" s="7"/>
      <c r="F13" s="58">
        <v>0</v>
      </c>
      <c r="G13" s="59"/>
      <c r="H13" s="58">
        <v>227</v>
      </c>
      <c r="I13" s="59"/>
      <c r="J13" s="58">
        <v>0</v>
      </c>
      <c r="K13" s="59"/>
      <c r="L13" s="58">
        <v>0</v>
      </c>
      <c r="P13" s="65"/>
    </row>
    <row r="14" spans="1:16" ht="21.75" customHeight="1" x14ac:dyDescent="0.2">
      <c r="A14" s="62" t="s">
        <v>174</v>
      </c>
      <c r="B14" s="7"/>
      <c r="C14" s="7"/>
      <c r="F14" s="58">
        <v>-1149</v>
      </c>
      <c r="G14" s="59"/>
      <c r="H14" s="58">
        <v>-147</v>
      </c>
      <c r="I14" s="59"/>
      <c r="J14" s="58">
        <v>-862</v>
      </c>
      <c r="K14" s="59"/>
      <c r="L14" s="58">
        <v>-90</v>
      </c>
      <c r="P14" s="65"/>
    </row>
    <row r="15" spans="1:16" ht="21.75" customHeight="1" x14ac:dyDescent="0.2">
      <c r="A15" s="62" t="s">
        <v>209</v>
      </c>
      <c r="B15" s="7"/>
      <c r="C15" s="7"/>
      <c r="F15" s="58">
        <v>-1060</v>
      </c>
      <c r="G15" s="59"/>
      <c r="H15" s="58">
        <v>0</v>
      </c>
      <c r="I15" s="59"/>
      <c r="J15" s="58">
        <v>0</v>
      </c>
      <c r="K15" s="59"/>
      <c r="L15" s="58">
        <v>0</v>
      </c>
      <c r="P15" s="65"/>
    </row>
    <row r="16" spans="1:16" ht="21.75" customHeight="1" x14ac:dyDescent="0.2">
      <c r="A16" s="62" t="s">
        <v>210</v>
      </c>
      <c r="B16" s="7"/>
      <c r="C16" s="7"/>
      <c r="F16" s="58">
        <v>70300</v>
      </c>
      <c r="G16" s="59"/>
      <c r="H16" s="58">
        <v>68636</v>
      </c>
      <c r="I16" s="59"/>
      <c r="J16" s="58">
        <v>37328</v>
      </c>
      <c r="K16" s="59"/>
      <c r="L16" s="58">
        <v>29342</v>
      </c>
      <c r="P16" s="65"/>
    </row>
    <row r="17" spans="1:16" ht="21.75" customHeight="1" x14ac:dyDescent="0.2">
      <c r="A17" s="62" t="s">
        <v>211</v>
      </c>
      <c r="B17" s="7"/>
      <c r="C17" s="7"/>
      <c r="F17" s="58">
        <v>208</v>
      </c>
      <c r="G17" s="59"/>
      <c r="H17" s="58">
        <v>0</v>
      </c>
      <c r="I17" s="59"/>
      <c r="J17" s="58">
        <v>0</v>
      </c>
      <c r="K17" s="59"/>
      <c r="L17" s="58">
        <v>0</v>
      </c>
      <c r="P17" s="65"/>
    </row>
    <row r="18" spans="1:16" ht="21.75" customHeight="1" x14ac:dyDescent="0.2">
      <c r="A18" s="62" t="s">
        <v>212</v>
      </c>
      <c r="B18" s="7"/>
      <c r="C18" s="7"/>
      <c r="G18" s="62"/>
      <c r="I18" s="62"/>
      <c r="K18" s="62"/>
      <c r="P18" s="65"/>
    </row>
    <row r="19" spans="1:16" ht="21.75" customHeight="1" x14ac:dyDescent="0.2">
      <c r="A19" s="62" t="s">
        <v>213</v>
      </c>
      <c r="B19" s="7"/>
      <c r="C19" s="7"/>
      <c r="F19" s="58">
        <v>3085</v>
      </c>
      <c r="G19" s="59"/>
      <c r="H19" s="58">
        <v>-484</v>
      </c>
      <c r="I19" s="59"/>
      <c r="J19" s="58">
        <v>-383</v>
      </c>
      <c r="K19" s="59"/>
      <c r="L19" s="58">
        <v>-58</v>
      </c>
      <c r="P19" s="65"/>
    </row>
    <row r="20" spans="1:16" ht="21.75" customHeight="1" x14ac:dyDescent="0.2">
      <c r="A20" s="62" t="s">
        <v>244</v>
      </c>
      <c r="B20" s="7"/>
      <c r="C20" s="7"/>
      <c r="F20" s="58">
        <v>9228</v>
      </c>
      <c r="G20" s="59"/>
      <c r="H20" s="58">
        <v>-7709</v>
      </c>
      <c r="I20" s="59"/>
      <c r="J20" s="58">
        <v>0</v>
      </c>
      <c r="K20" s="59"/>
      <c r="L20" s="58">
        <v>0</v>
      </c>
      <c r="N20" s="73"/>
      <c r="P20" s="65"/>
    </row>
    <row r="21" spans="1:16" ht="21.75" customHeight="1" x14ac:dyDescent="0.2">
      <c r="A21" s="62" t="s">
        <v>123</v>
      </c>
      <c r="B21" s="7"/>
      <c r="C21" s="7"/>
      <c r="F21" s="58">
        <v>13343</v>
      </c>
      <c r="G21" s="58"/>
      <c r="H21" s="58">
        <v>8163</v>
      </c>
      <c r="I21" s="58"/>
      <c r="J21" s="58">
        <v>4700</v>
      </c>
      <c r="K21" s="58"/>
      <c r="L21" s="58">
        <v>3115</v>
      </c>
      <c r="P21" s="65"/>
    </row>
    <row r="22" spans="1:16" ht="21.75" customHeight="1" x14ac:dyDescent="0.2">
      <c r="A22" s="62" t="s">
        <v>214</v>
      </c>
      <c r="B22" s="7"/>
      <c r="C22" s="7"/>
      <c r="G22" s="62"/>
      <c r="I22" s="62"/>
      <c r="K22" s="62"/>
      <c r="N22" s="73"/>
      <c r="P22" s="65"/>
    </row>
    <row r="23" spans="1:16" ht="21.75" customHeight="1" x14ac:dyDescent="0.2">
      <c r="A23" s="62" t="s">
        <v>215</v>
      </c>
      <c r="B23" s="7"/>
      <c r="C23" s="7"/>
      <c r="F23" s="58">
        <v>225035</v>
      </c>
      <c r="G23" s="58"/>
      <c r="H23" s="58">
        <v>114139</v>
      </c>
      <c r="I23" s="58"/>
      <c r="J23" s="58">
        <v>67187</v>
      </c>
      <c r="K23" s="58"/>
      <c r="L23" s="58">
        <v>-30898</v>
      </c>
      <c r="P23" s="65"/>
    </row>
    <row r="24" spans="1:16" ht="21.75" customHeight="1" x14ac:dyDescent="0.2">
      <c r="A24" s="62" t="s">
        <v>157</v>
      </c>
      <c r="B24" s="7"/>
      <c r="C24" s="7"/>
      <c r="F24" s="58">
        <v>-37174</v>
      </c>
      <c r="G24" s="59"/>
      <c r="H24" s="58">
        <v>-21557</v>
      </c>
      <c r="I24" s="59"/>
      <c r="J24" s="58">
        <v>-203</v>
      </c>
      <c r="K24" s="59"/>
      <c r="L24" s="58">
        <v>-56</v>
      </c>
      <c r="P24" s="65"/>
    </row>
    <row r="25" spans="1:16" ht="21.75" customHeight="1" x14ac:dyDescent="0.2">
      <c r="A25" s="62" t="s">
        <v>156</v>
      </c>
      <c r="B25" s="7"/>
      <c r="C25" s="7"/>
      <c r="F25" s="61">
        <v>127599</v>
      </c>
      <c r="G25" s="58"/>
      <c r="H25" s="61">
        <v>104659</v>
      </c>
      <c r="I25" s="58"/>
      <c r="J25" s="61">
        <v>165541</v>
      </c>
      <c r="K25" s="58"/>
      <c r="L25" s="61">
        <v>59111</v>
      </c>
      <c r="P25" s="65"/>
    </row>
    <row r="26" spans="1:16" ht="21.75" customHeight="1" x14ac:dyDescent="0.2">
      <c r="A26" s="62" t="s">
        <v>226</v>
      </c>
      <c r="B26" s="7"/>
      <c r="C26" s="7"/>
      <c r="F26" s="58"/>
      <c r="G26" s="59"/>
      <c r="H26" s="58"/>
      <c r="I26" s="59"/>
      <c r="J26" s="58"/>
      <c r="K26" s="59"/>
      <c r="L26" s="58"/>
    </row>
    <row r="27" spans="1:16" ht="21.75" customHeight="1" x14ac:dyDescent="0.2">
      <c r="A27" s="62" t="s">
        <v>227</v>
      </c>
      <c r="B27" s="7"/>
      <c r="C27" s="7"/>
      <c r="F27" s="58">
        <f>SUM(F9:F25)</f>
        <v>1416096</v>
      </c>
      <c r="G27" s="59"/>
      <c r="H27" s="58">
        <f>SUM(H9:H25)</f>
        <v>3397188</v>
      </c>
      <c r="I27" s="59"/>
      <c r="J27" s="58">
        <f>SUM(J9:J25)</f>
        <v>461264</v>
      </c>
      <c r="K27" s="59"/>
      <c r="L27" s="58">
        <f>SUM(L9:L25)</f>
        <v>1355107</v>
      </c>
      <c r="P27" s="65"/>
    </row>
    <row r="28" spans="1:16" ht="21.75" customHeight="1" x14ac:dyDescent="0.2">
      <c r="A28" s="62" t="s">
        <v>47</v>
      </c>
      <c r="B28" s="7"/>
      <c r="C28" s="7"/>
      <c r="F28" s="58"/>
      <c r="G28" s="59"/>
      <c r="H28" s="58"/>
      <c r="I28" s="59"/>
      <c r="J28" s="58"/>
      <c r="K28" s="59"/>
      <c r="L28" s="58"/>
    </row>
    <row r="29" spans="1:16" ht="21.75" customHeight="1" x14ac:dyDescent="0.2">
      <c r="A29" s="62" t="s">
        <v>114</v>
      </c>
      <c r="B29" s="7"/>
      <c r="C29" s="7"/>
      <c r="F29" s="58">
        <v>275898</v>
      </c>
      <c r="G29" s="59"/>
      <c r="H29" s="58">
        <v>79036</v>
      </c>
      <c r="I29" s="59"/>
      <c r="J29" s="58">
        <v>-127862</v>
      </c>
      <c r="K29" s="59"/>
      <c r="L29" s="58">
        <v>-282450</v>
      </c>
      <c r="P29" s="65"/>
    </row>
    <row r="30" spans="1:16" ht="21.75" customHeight="1" x14ac:dyDescent="0.2">
      <c r="A30" s="62" t="s">
        <v>48</v>
      </c>
      <c r="B30" s="7"/>
      <c r="C30" s="7"/>
      <c r="F30" s="58">
        <v>73289</v>
      </c>
      <c r="G30" s="59"/>
      <c r="H30" s="58">
        <v>-485208</v>
      </c>
      <c r="I30" s="59"/>
      <c r="J30" s="58">
        <v>314798</v>
      </c>
      <c r="K30" s="59"/>
      <c r="L30" s="58">
        <v>-147579</v>
      </c>
      <c r="P30" s="65"/>
    </row>
    <row r="31" spans="1:16" ht="21.75" customHeight="1" x14ac:dyDescent="0.2">
      <c r="A31" s="23" t="s">
        <v>49</v>
      </c>
      <c r="B31" s="44"/>
      <c r="C31" s="44"/>
      <c r="F31" s="58">
        <v>84075</v>
      </c>
      <c r="G31" s="59"/>
      <c r="H31" s="58">
        <v>-50826</v>
      </c>
      <c r="I31" s="59"/>
      <c r="J31" s="58">
        <v>-18886</v>
      </c>
      <c r="K31" s="59"/>
      <c r="L31" s="58">
        <v>-33522</v>
      </c>
      <c r="P31" s="65"/>
    </row>
    <row r="32" spans="1:16" ht="21.75" customHeight="1" x14ac:dyDescent="0.2">
      <c r="A32" s="62" t="s">
        <v>50</v>
      </c>
      <c r="F32" s="58">
        <v>-31134</v>
      </c>
      <c r="G32" s="59"/>
      <c r="H32" s="58">
        <v>-66457</v>
      </c>
      <c r="I32" s="59"/>
      <c r="J32" s="58">
        <v>1269</v>
      </c>
      <c r="K32" s="59"/>
      <c r="L32" s="58">
        <v>2186</v>
      </c>
      <c r="P32" s="65"/>
    </row>
    <row r="33" spans="1:17" s="23" customFormat="1" ht="21.75" customHeight="1" x14ac:dyDescent="0.2">
      <c r="A33" s="23" t="s">
        <v>51</v>
      </c>
      <c r="B33" s="44"/>
      <c r="C33" s="44"/>
      <c r="F33" s="58"/>
      <c r="G33" s="59"/>
      <c r="H33" s="58"/>
      <c r="I33" s="59"/>
      <c r="J33" s="58"/>
      <c r="K33" s="59"/>
      <c r="L33" s="58"/>
      <c r="N33" s="62"/>
      <c r="O33" s="62"/>
      <c r="P33" s="62"/>
      <c r="Q33" s="62"/>
    </row>
    <row r="34" spans="1:17" s="23" customFormat="1" ht="21.75" customHeight="1" x14ac:dyDescent="0.2">
      <c r="A34" s="62" t="s">
        <v>92</v>
      </c>
      <c r="B34" s="7"/>
      <c r="C34" s="7"/>
      <c r="F34" s="58">
        <v>-15213</v>
      </c>
      <c r="G34" s="59"/>
      <c r="H34" s="58">
        <v>146859</v>
      </c>
      <c r="I34" s="59"/>
      <c r="J34" s="58">
        <v>39647</v>
      </c>
      <c r="K34" s="59"/>
      <c r="L34" s="58">
        <v>205412</v>
      </c>
      <c r="N34" s="62"/>
      <c r="O34" s="62"/>
      <c r="P34" s="65"/>
      <c r="Q34" s="62"/>
    </row>
    <row r="35" spans="1:17" ht="21.75" customHeight="1" x14ac:dyDescent="0.2">
      <c r="A35" s="62" t="s">
        <v>52</v>
      </c>
      <c r="B35" s="7"/>
      <c r="C35" s="7"/>
      <c r="F35" s="58">
        <v>-55517</v>
      </c>
      <c r="G35" s="59"/>
      <c r="H35" s="58">
        <v>-246799</v>
      </c>
      <c r="I35" s="59"/>
      <c r="J35" s="58">
        <v>-9389</v>
      </c>
      <c r="K35" s="59"/>
      <c r="L35" s="58">
        <v>-6835</v>
      </c>
      <c r="P35" s="65"/>
    </row>
    <row r="36" spans="1:17" ht="21.75" customHeight="1" x14ac:dyDescent="0.2">
      <c r="A36" s="62" t="s">
        <v>216</v>
      </c>
      <c r="B36" s="7"/>
      <c r="C36" s="7"/>
      <c r="F36" s="58">
        <v>-559</v>
      </c>
      <c r="G36" s="59"/>
      <c r="H36" s="58">
        <v>-1037</v>
      </c>
      <c r="I36" s="59"/>
      <c r="J36" s="58">
        <v>-559</v>
      </c>
      <c r="K36" s="59"/>
      <c r="L36" s="58">
        <v>0</v>
      </c>
      <c r="P36" s="65"/>
    </row>
    <row r="37" spans="1:17" ht="21.75" customHeight="1" x14ac:dyDescent="0.2">
      <c r="A37" s="62" t="s">
        <v>93</v>
      </c>
      <c r="F37" s="61">
        <v>-12866</v>
      </c>
      <c r="G37" s="59"/>
      <c r="H37" s="61">
        <v>0</v>
      </c>
      <c r="I37" s="59"/>
      <c r="J37" s="61">
        <v>-70</v>
      </c>
      <c r="K37" s="59"/>
      <c r="L37" s="61">
        <v>-1037</v>
      </c>
      <c r="P37" s="65"/>
    </row>
    <row r="38" spans="1:17" ht="21.75" customHeight="1" x14ac:dyDescent="0.2">
      <c r="A38" s="62" t="s">
        <v>132</v>
      </c>
      <c r="F38" s="58">
        <f>SUM(F27:F37)</f>
        <v>1734069</v>
      </c>
      <c r="G38" s="59"/>
      <c r="H38" s="58">
        <f>SUM(H27:H37)</f>
        <v>2772756</v>
      </c>
      <c r="I38" s="59"/>
      <c r="J38" s="58">
        <f>SUM(J27:J37)</f>
        <v>660212</v>
      </c>
      <c r="K38" s="59"/>
      <c r="L38" s="58">
        <f>SUM(L27:L37)</f>
        <v>1091282</v>
      </c>
      <c r="P38" s="65"/>
    </row>
    <row r="39" spans="1:17" ht="21.75" customHeight="1" x14ac:dyDescent="0.2">
      <c r="A39" s="62" t="s">
        <v>53</v>
      </c>
      <c r="F39" s="58">
        <v>-167248</v>
      </c>
      <c r="G39" s="59"/>
      <c r="H39" s="58">
        <v>-568819</v>
      </c>
      <c r="I39" s="59"/>
      <c r="J39" s="58">
        <v>-26</v>
      </c>
      <c r="K39" s="59"/>
      <c r="L39" s="58">
        <v>-207063</v>
      </c>
      <c r="P39" s="65"/>
    </row>
    <row r="40" spans="1:17" ht="21.75" customHeight="1" x14ac:dyDescent="0.2">
      <c r="A40" s="33" t="s">
        <v>131</v>
      </c>
      <c r="B40" s="7"/>
      <c r="C40" s="7"/>
      <c r="F40" s="20">
        <f>SUM(F38:F39)</f>
        <v>1566821</v>
      </c>
      <c r="G40" s="59"/>
      <c r="H40" s="20">
        <f>SUM(H38:H39)</f>
        <v>2203937</v>
      </c>
      <c r="I40" s="59"/>
      <c r="J40" s="20">
        <f>SUM(J38:J39)</f>
        <v>660186</v>
      </c>
      <c r="K40" s="59"/>
      <c r="L40" s="20">
        <f>SUM(L38:L39)</f>
        <v>884219</v>
      </c>
      <c r="P40" s="65"/>
    </row>
    <row r="41" spans="1:17" ht="21.75" customHeight="1" x14ac:dyDescent="0.2">
      <c r="B41" s="7"/>
      <c r="C41" s="7"/>
      <c r="D41" s="23"/>
      <c r="E41" s="23"/>
      <c r="F41" s="23"/>
      <c r="G41" s="62"/>
      <c r="J41" s="23"/>
      <c r="K41" s="62"/>
    </row>
    <row r="42" spans="1:17" ht="21.75" customHeight="1" x14ac:dyDescent="0.2">
      <c r="A42" s="62" t="s">
        <v>15</v>
      </c>
      <c r="B42" s="7"/>
      <c r="C42" s="7"/>
      <c r="G42" s="62"/>
      <c r="K42" s="62"/>
    </row>
    <row r="43" spans="1:17" ht="21.75" customHeight="1" x14ac:dyDescent="0.2">
      <c r="B43" s="7"/>
      <c r="C43" s="7"/>
      <c r="G43" s="62"/>
      <c r="K43" s="62"/>
      <c r="L43" s="81" t="s">
        <v>35</v>
      </c>
    </row>
    <row r="44" spans="1:17" ht="21.75" customHeight="1" x14ac:dyDescent="0.2">
      <c r="A44" s="84" t="s">
        <v>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</row>
    <row r="45" spans="1:17" ht="21.75" customHeight="1" x14ac:dyDescent="0.2">
      <c r="A45" s="84" t="s">
        <v>54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</row>
    <row r="46" spans="1:17" ht="21.75" customHeight="1" x14ac:dyDescent="0.2">
      <c r="A46" s="84" t="s">
        <v>187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</row>
    <row r="47" spans="1:17" ht="21.75" customHeight="1" x14ac:dyDescent="0.2">
      <c r="A47" s="85" t="s">
        <v>1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</row>
    <row r="48" spans="1:17" ht="21.75" customHeight="1" x14ac:dyDescent="0.2">
      <c r="A48" s="7"/>
      <c r="B48" s="7"/>
      <c r="C48" s="7"/>
      <c r="D48" s="7"/>
      <c r="E48" s="7"/>
      <c r="F48" s="86" t="s">
        <v>2</v>
      </c>
      <c r="G48" s="86"/>
      <c r="H48" s="86"/>
      <c r="I48" s="45"/>
      <c r="J48" s="86" t="s">
        <v>3</v>
      </c>
      <c r="K48" s="86"/>
      <c r="L48" s="86"/>
    </row>
    <row r="49" spans="1:16" ht="21.75" customHeight="1" x14ac:dyDescent="0.2">
      <c r="B49" s="46"/>
      <c r="C49" s="46"/>
      <c r="F49" s="47">
        <v>2566</v>
      </c>
      <c r="G49" s="48"/>
      <c r="H49" s="49" t="s">
        <v>192</v>
      </c>
      <c r="I49" s="50"/>
      <c r="J49" s="47">
        <v>2566</v>
      </c>
      <c r="K49" s="48"/>
      <c r="L49" s="49" t="s">
        <v>192</v>
      </c>
    </row>
    <row r="50" spans="1:16" ht="21.75" customHeight="1" x14ac:dyDescent="0.2">
      <c r="A50" s="33" t="s">
        <v>55</v>
      </c>
      <c r="F50" s="23"/>
      <c r="G50" s="62"/>
      <c r="H50" s="23"/>
      <c r="J50" s="23"/>
      <c r="K50" s="62"/>
      <c r="L50" s="23"/>
    </row>
    <row r="51" spans="1:16" ht="21.75" customHeight="1" x14ac:dyDescent="0.2">
      <c r="A51" s="62" t="s">
        <v>137</v>
      </c>
      <c r="F51" s="15">
        <v>56749</v>
      </c>
      <c r="G51" s="4"/>
      <c r="H51" s="15">
        <v>22894</v>
      </c>
      <c r="I51" s="19">
        <v>203</v>
      </c>
      <c r="J51" s="24">
        <v>203</v>
      </c>
      <c r="K51" s="19"/>
      <c r="L51" s="24">
        <v>56</v>
      </c>
      <c r="P51" s="65"/>
    </row>
    <row r="52" spans="1:16" ht="21.75" customHeight="1" x14ac:dyDescent="0.2">
      <c r="A52" s="62" t="s">
        <v>228</v>
      </c>
      <c r="F52" s="24">
        <v>228</v>
      </c>
      <c r="G52" s="19"/>
      <c r="H52" s="24">
        <v>19551</v>
      </c>
      <c r="I52" s="19"/>
      <c r="J52" s="24">
        <v>0</v>
      </c>
      <c r="K52" s="19"/>
      <c r="L52" s="24">
        <v>0</v>
      </c>
      <c r="P52" s="65"/>
    </row>
    <row r="53" spans="1:16" ht="21.75" customHeight="1" x14ac:dyDescent="0.2">
      <c r="A53" s="62" t="s">
        <v>153</v>
      </c>
      <c r="F53" s="58">
        <v>273198</v>
      </c>
      <c r="G53" s="59"/>
      <c r="H53" s="58">
        <v>73396</v>
      </c>
      <c r="I53" s="59"/>
      <c r="J53" s="58">
        <v>0</v>
      </c>
      <c r="K53" s="59"/>
      <c r="L53" s="58">
        <v>0</v>
      </c>
      <c r="P53" s="65"/>
    </row>
    <row r="54" spans="1:16" ht="21.75" customHeight="1" x14ac:dyDescent="0.2">
      <c r="A54" s="62" t="s">
        <v>217</v>
      </c>
      <c r="F54" s="58">
        <v>-112937</v>
      </c>
      <c r="G54" s="59"/>
      <c r="H54" s="58">
        <v>-396141</v>
      </c>
      <c r="I54" s="59"/>
      <c r="J54" s="58">
        <v>0</v>
      </c>
      <c r="K54" s="59"/>
      <c r="L54" s="58">
        <v>0</v>
      </c>
      <c r="P54" s="65"/>
    </row>
    <row r="55" spans="1:16" ht="21.75" customHeight="1" x14ac:dyDescent="0.2">
      <c r="A55" s="62" t="s">
        <v>248</v>
      </c>
      <c r="F55" s="62">
        <v>25012</v>
      </c>
      <c r="G55" s="59"/>
      <c r="H55" s="58">
        <v>2673</v>
      </c>
      <c r="I55" s="59"/>
      <c r="J55" s="58">
        <v>84</v>
      </c>
      <c r="K55" s="59"/>
      <c r="L55" s="58">
        <v>8249</v>
      </c>
      <c r="P55" s="65"/>
    </row>
    <row r="56" spans="1:16" ht="21.75" customHeight="1" x14ac:dyDescent="0.2">
      <c r="A56" s="62" t="s">
        <v>245</v>
      </c>
      <c r="F56" s="58">
        <v>-48107</v>
      </c>
      <c r="G56" s="59"/>
      <c r="H56" s="58">
        <v>74931</v>
      </c>
      <c r="I56" s="59"/>
      <c r="J56" s="58">
        <v>-7422</v>
      </c>
      <c r="K56" s="59"/>
      <c r="L56" s="58">
        <v>-1568</v>
      </c>
      <c r="P56" s="65"/>
    </row>
    <row r="57" spans="1:16" ht="21.75" customHeight="1" x14ac:dyDescent="0.2">
      <c r="A57" s="62" t="s">
        <v>158</v>
      </c>
      <c r="F57" s="58">
        <v>10461</v>
      </c>
      <c r="G57" s="59"/>
      <c r="H57" s="58">
        <v>10809</v>
      </c>
      <c r="I57" s="59"/>
      <c r="J57" s="58">
        <v>402</v>
      </c>
      <c r="K57" s="59"/>
      <c r="L57" s="58">
        <v>260</v>
      </c>
      <c r="P57" s="65"/>
    </row>
    <row r="58" spans="1:16" ht="21.75" customHeight="1" x14ac:dyDescent="0.2">
      <c r="A58" s="62" t="s">
        <v>218</v>
      </c>
      <c r="F58" s="58">
        <v>-1478708</v>
      </c>
      <c r="G58" s="58"/>
      <c r="H58" s="58">
        <v>-888478</v>
      </c>
      <c r="I58" s="58"/>
      <c r="J58" s="58">
        <v>-41956</v>
      </c>
      <c r="K58" s="58"/>
      <c r="L58" s="58">
        <v>-140593</v>
      </c>
      <c r="P58" s="65"/>
    </row>
    <row r="59" spans="1:16" ht="21.75" customHeight="1" x14ac:dyDescent="0.2">
      <c r="A59" s="62" t="s">
        <v>138</v>
      </c>
      <c r="F59" s="61">
        <v>0</v>
      </c>
      <c r="G59" s="59"/>
      <c r="H59" s="61">
        <v>-268</v>
      </c>
      <c r="I59" s="59"/>
      <c r="J59" s="61">
        <v>0</v>
      </c>
      <c r="K59" s="59"/>
      <c r="L59" s="61">
        <v>0</v>
      </c>
      <c r="P59" s="65"/>
    </row>
    <row r="60" spans="1:16" ht="21.75" customHeight="1" x14ac:dyDescent="0.2">
      <c r="A60" s="33" t="s">
        <v>85</v>
      </c>
      <c r="F60" s="61">
        <f>SUM(F51:F59)</f>
        <v>-1274104</v>
      </c>
      <c r="G60" s="59"/>
      <c r="H60" s="61">
        <f>SUM(H51:H59)</f>
        <v>-1080633</v>
      </c>
      <c r="I60" s="59"/>
      <c r="J60" s="61">
        <f>SUM(J51:J59)</f>
        <v>-48689</v>
      </c>
      <c r="K60" s="59"/>
      <c r="L60" s="61">
        <f>SUM(L51:L59)</f>
        <v>-133596</v>
      </c>
      <c r="P60" s="65"/>
    </row>
    <row r="61" spans="1:16" ht="21.75" customHeight="1" x14ac:dyDescent="0.2">
      <c r="A61" s="33" t="s">
        <v>56</v>
      </c>
      <c r="F61" s="58"/>
      <c r="G61" s="59"/>
      <c r="H61" s="58"/>
      <c r="I61" s="59"/>
      <c r="J61" s="58"/>
      <c r="K61" s="62"/>
      <c r="L61" s="58"/>
    </row>
    <row r="62" spans="1:16" ht="21.75" customHeight="1" x14ac:dyDescent="0.2">
      <c r="A62" s="62" t="s">
        <v>229</v>
      </c>
      <c r="F62" s="58">
        <v>-146153</v>
      </c>
      <c r="G62" s="59"/>
      <c r="H62" s="58">
        <v>210056</v>
      </c>
      <c r="I62" s="59"/>
      <c r="J62" s="58">
        <v>-135000</v>
      </c>
      <c r="K62" s="59"/>
      <c r="L62" s="58">
        <v>120000</v>
      </c>
      <c r="P62" s="65"/>
    </row>
    <row r="63" spans="1:16" ht="21.75" customHeight="1" x14ac:dyDescent="0.2">
      <c r="A63" s="62" t="s">
        <v>219</v>
      </c>
      <c r="F63" s="58">
        <v>298340</v>
      </c>
      <c r="G63" s="59"/>
      <c r="H63" s="58">
        <v>8700</v>
      </c>
      <c r="I63" s="59"/>
      <c r="J63" s="58">
        <v>0</v>
      </c>
      <c r="K63" s="59">
        <v>0</v>
      </c>
      <c r="L63" s="58">
        <v>0</v>
      </c>
      <c r="P63" s="65"/>
    </row>
    <row r="64" spans="1:16" ht="21.75" customHeight="1" x14ac:dyDescent="0.2">
      <c r="A64" s="62" t="s">
        <v>221</v>
      </c>
      <c r="F64" s="58">
        <v>-901774</v>
      </c>
      <c r="G64" s="59"/>
      <c r="H64" s="58">
        <v>-345704</v>
      </c>
      <c r="I64" s="59"/>
      <c r="J64" s="58">
        <v>0</v>
      </c>
      <c r="K64" s="59"/>
      <c r="L64" s="58">
        <v>0</v>
      </c>
      <c r="P64" s="65"/>
    </row>
    <row r="65" spans="1:17" ht="21.75" customHeight="1" x14ac:dyDescent="0.2">
      <c r="A65" s="62" t="s">
        <v>220</v>
      </c>
      <c r="F65" s="58">
        <v>-23843</v>
      </c>
      <c r="G65" s="59"/>
      <c r="H65" s="58">
        <v>-14126</v>
      </c>
      <c r="I65" s="59"/>
      <c r="J65" s="58">
        <v>-1006</v>
      </c>
      <c r="K65" s="59"/>
      <c r="L65" s="58">
        <v>-1001</v>
      </c>
      <c r="P65" s="65"/>
    </row>
    <row r="66" spans="1:17" ht="21.75" customHeight="1" x14ac:dyDescent="0.2">
      <c r="A66" s="62" t="s">
        <v>57</v>
      </c>
      <c r="F66" s="58">
        <v>-127644</v>
      </c>
      <c r="G66" s="59"/>
      <c r="H66" s="58">
        <v>-102432</v>
      </c>
      <c r="I66" s="59"/>
      <c r="J66" s="58">
        <v>-165331</v>
      </c>
      <c r="K66" s="59"/>
      <c r="L66" s="58">
        <v>-59131</v>
      </c>
      <c r="P66" s="65"/>
    </row>
    <row r="67" spans="1:17" ht="21.75" customHeight="1" x14ac:dyDescent="0.2">
      <c r="A67" s="62" t="s">
        <v>121</v>
      </c>
      <c r="F67" s="58">
        <v>-288000</v>
      </c>
      <c r="G67" s="59"/>
      <c r="H67" s="58">
        <v>-819000</v>
      </c>
      <c r="I67" s="59"/>
      <c r="J67" s="58">
        <v>-288000</v>
      </c>
      <c r="K67" s="59"/>
      <c r="L67" s="58">
        <v>-819000</v>
      </c>
      <c r="P67" s="65"/>
    </row>
    <row r="68" spans="1:17" s="23" customFormat="1" ht="21.75" customHeight="1" x14ac:dyDescent="0.2">
      <c r="A68" s="33" t="s">
        <v>230</v>
      </c>
      <c r="B68" s="62"/>
      <c r="C68" s="62"/>
      <c r="F68" s="20">
        <f>SUM(F62:F67)</f>
        <v>-1189074</v>
      </c>
      <c r="G68" s="59"/>
      <c r="H68" s="20">
        <f>SUM(H62:H67)</f>
        <v>-1062506</v>
      </c>
      <c r="I68" s="58"/>
      <c r="J68" s="20">
        <f>SUM(J62:J67)</f>
        <v>-589337</v>
      </c>
      <c r="K68" s="59"/>
      <c r="L68" s="20">
        <f>SUM(L62:L67)</f>
        <v>-759132</v>
      </c>
      <c r="N68" s="62"/>
      <c r="O68" s="62"/>
      <c r="P68" s="65"/>
      <c r="Q68" s="62"/>
    </row>
    <row r="69" spans="1:17" s="23" customFormat="1" ht="21.75" customHeight="1" x14ac:dyDescent="0.2">
      <c r="A69" s="33" t="s">
        <v>181</v>
      </c>
      <c r="B69" s="62"/>
      <c r="C69" s="62"/>
      <c r="F69" s="61">
        <v>39799</v>
      </c>
      <c r="G69" s="59"/>
      <c r="H69" s="61">
        <v>-30478</v>
      </c>
      <c r="I69" s="59"/>
      <c r="J69" s="61">
        <v>0</v>
      </c>
      <c r="K69" s="59"/>
      <c r="L69" s="61">
        <v>0</v>
      </c>
      <c r="N69" s="62"/>
      <c r="O69" s="62"/>
      <c r="P69" s="65"/>
      <c r="Q69" s="62"/>
    </row>
    <row r="70" spans="1:17" ht="21.75" customHeight="1" x14ac:dyDescent="0.2">
      <c r="A70" s="33" t="s">
        <v>66</v>
      </c>
      <c r="F70" s="58">
        <f>SUM(F40,F60,F68,F69)</f>
        <v>-856558</v>
      </c>
      <c r="G70" s="59"/>
      <c r="H70" s="58">
        <f>SUM(H40,H60,H68,H69)</f>
        <v>30320</v>
      </c>
      <c r="I70" s="59"/>
      <c r="J70" s="58">
        <f>SUM(J40,J60,J68,J69)</f>
        <v>22160</v>
      </c>
      <c r="K70" s="59"/>
      <c r="L70" s="58">
        <f>SUM(L40,L60,L68,L69)</f>
        <v>-8509</v>
      </c>
      <c r="P70" s="65"/>
    </row>
    <row r="71" spans="1:17" ht="21.75" customHeight="1" x14ac:dyDescent="0.2">
      <c r="A71" s="62" t="s">
        <v>58</v>
      </c>
      <c r="F71" s="61">
        <v>2346977</v>
      </c>
      <c r="G71" s="59"/>
      <c r="H71" s="61">
        <v>2201408</v>
      </c>
      <c r="I71" s="59"/>
      <c r="J71" s="61">
        <v>34261</v>
      </c>
      <c r="K71" s="58"/>
      <c r="L71" s="61">
        <v>47643</v>
      </c>
      <c r="P71" s="65"/>
    </row>
    <row r="72" spans="1:17" ht="21.75" customHeight="1" thickBot="1" x14ac:dyDescent="0.25">
      <c r="A72" s="33" t="s">
        <v>59</v>
      </c>
      <c r="B72" s="63"/>
      <c r="C72" s="63"/>
      <c r="F72" s="21">
        <f>SUM(F70:F71)</f>
        <v>1490419</v>
      </c>
      <c r="G72" s="59"/>
      <c r="H72" s="21">
        <f>SUM(H70:H71)</f>
        <v>2231728</v>
      </c>
      <c r="I72" s="59"/>
      <c r="J72" s="21">
        <f>SUM(J70:J71)</f>
        <v>56421</v>
      </c>
      <c r="K72" s="59"/>
      <c r="L72" s="21">
        <f>SUM(L70:L71)</f>
        <v>39134</v>
      </c>
      <c r="P72" s="65"/>
    </row>
    <row r="73" spans="1:17" ht="21.75" customHeight="1" thickTop="1" x14ac:dyDescent="0.2">
      <c r="B73" s="63"/>
      <c r="C73" s="63"/>
      <c r="F73" s="58">
        <f>SUM(F72-BS!F11)</f>
        <v>0</v>
      </c>
      <c r="G73" s="58"/>
      <c r="H73" s="58"/>
      <c r="I73" s="58"/>
      <c r="J73" s="58">
        <f>SUM(J72-BS!J11)</f>
        <v>0</v>
      </c>
      <c r="K73" s="59"/>
      <c r="L73" s="58"/>
    </row>
    <row r="74" spans="1:17" ht="21.75" customHeight="1" x14ac:dyDescent="0.2">
      <c r="A74" s="33" t="s">
        <v>113</v>
      </c>
      <c r="F74" s="4"/>
      <c r="G74" s="15"/>
      <c r="H74" s="4"/>
      <c r="I74" s="62"/>
      <c r="J74" s="4"/>
      <c r="K74" s="15"/>
      <c r="L74" s="4"/>
    </row>
    <row r="75" spans="1:17" ht="21.75" customHeight="1" x14ac:dyDescent="0.2">
      <c r="A75" s="62" t="s">
        <v>239</v>
      </c>
      <c r="G75" s="62"/>
      <c r="I75" s="62"/>
      <c r="K75" s="62"/>
    </row>
    <row r="76" spans="1:17" ht="21.75" customHeight="1" x14ac:dyDescent="0.2">
      <c r="A76" s="62" t="s">
        <v>246</v>
      </c>
      <c r="F76" s="58">
        <v>160451</v>
      </c>
      <c r="G76" s="15"/>
      <c r="H76" s="58">
        <v>164222</v>
      </c>
      <c r="I76" s="15"/>
      <c r="J76" s="4">
        <v>15052</v>
      </c>
      <c r="K76" s="58"/>
      <c r="L76" s="4">
        <v>21043</v>
      </c>
      <c r="M76" s="58"/>
      <c r="P76" s="65"/>
    </row>
    <row r="77" spans="1:17" ht="21.75" customHeight="1" x14ac:dyDescent="0.2">
      <c r="A77" s="62" t="s">
        <v>222</v>
      </c>
      <c r="F77" s="4">
        <v>65107</v>
      </c>
      <c r="G77" s="54"/>
      <c r="H77" s="4">
        <v>37458</v>
      </c>
      <c r="I77" s="54"/>
      <c r="J77" s="4">
        <v>4168</v>
      </c>
      <c r="K77" s="54"/>
      <c r="L77" s="4">
        <v>675</v>
      </c>
      <c r="M77" s="54"/>
      <c r="P77" s="65"/>
    </row>
    <row r="78" spans="1:17" ht="21.75" customHeight="1" x14ac:dyDescent="0.2">
      <c r="A78" s="62" t="s">
        <v>223</v>
      </c>
      <c r="F78" s="4"/>
      <c r="G78" s="54"/>
      <c r="H78" s="4"/>
      <c r="I78" s="54"/>
      <c r="J78" s="4"/>
      <c r="K78" s="54"/>
      <c r="L78" s="4"/>
      <c r="M78" s="54"/>
      <c r="P78" s="65"/>
    </row>
    <row r="79" spans="1:17" ht="21.75" customHeight="1" x14ac:dyDescent="0.2">
      <c r="A79" s="62" t="s">
        <v>224</v>
      </c>
      <c r="F79" s="4">
        <v>27960</v>
      </c>
      <c r="G79" s="54"/>
      <c r="H79" s="58">
        <v>-9612</v>
      </c>
      <c r="I79" s="58"/>
      <c r="J79" s="58">
        <v>0</v>
      </c>
      <c r="K79" s="58"/>
      <c r="L79" s="58">
        <v>0</v>
      </c>
      <c r="M79" s="54"/>
      <c r="P79" s="65"/>
    </row>
    <row r="80" spans="1:17" ht="21.75" customHeight="1" x14ac:dyDescent="0.2">
      <c r="A80" s="62" t="s">
        <v>240</v>
      </c>
      <c r="F80" s="4"/>
      <c r="G80" s="54"/>
      <c r="H80" s="58"/>
      <c r="I80" s="58"/>
      <c r="J80" s="58"/>
      <c r="K80" s="58"/>
      <c r="L80" s="58"/>
      <c r="M80" s="54"/>
      <c r="P80" s="65"/>
    </row>
    <row r="81" spans="1:16" ht="21.75" customHeight="1" x14ac:dyDescent="0.2">
      <c r="A81" s="62" t="s">
        <v>225</v>
      </c>
      <c r="F81" s="4">
        <v>-9228</v>
      </c>
      <c r="G81" s="54"/>
      <c r="H81" s="58">
        <v>0</v>
      </c>
      <c r="I81" s="58"/>
      <c r="J81" s="58">
        <v>0</v>
      </c>
      <c r="K81" s="58"/>
      <c r="L81" s="58">
        <v>0</v>
      </c>
      <c r="M81" s="54"/>
      <c r="P81" s="65"/>
    </row>
    <row r="82" spans="1:16" ht="21.75" customHeight="1" x14ac:dyDescent="0.2">
      <c r="A82" s="62" t="s">
        <v>241</v>
      </c>
      <c r="G82" s="54"/>
      <c r="H82" s="58"/>
      <c r="I82" s="58"/>
      <c r="J82" s="58"/>
      <c r="K82" s="58"/>
      <c r="L82" s="58"/>
      <c r="M82" s="54"/>
      <c r="P82" s="65"/>
    </row>
    <row r="83" spans="1:16" ht="21.75" customHeight="1" x14ac:dyDescent="0.2">
      <c r="A83" s="62" t="s">
        <v>175</v>
      </c>
      <c r="F83" s="4">
        <v>-28943</v>
      </c>
      <c r="G83" s="54"/>
      <c r="H83" s="58">
        <v>-4649</v>
      </c>
      <c r="I83" s="58"/>
      <c r="J83" s="58">
        <v>0</v>
      </c>
      <c r="K83" s="58"/>
      <c r="L83" s="58">
        <v>0</v>
      </c>
      <c r="M83" s="54"/>
      <c r="P83" s="65"/>
    </row>
    <row r="84" spans="1:16" ht="21.75" customHeight="1" x14ac:dyDescent="0.2">
      <c r="F84" s="53"/>
      <c r="G84" s="54"/>
      <c r="H84" s="53"/>
      <c r="I84" s="54"/>
      <c r="K84" s="54"/>
      <c r="L84" s="55"/>
    </row>
    <row r="85" spans="1:16" ht="21.75" customHeight="1" x14ac:dyDescent="0.2">
      <c r="A85" s="62" t="s">
        <v>15</v>
      </c>
      <c r="B85" s="7"/>
      <c r="C85" s="7"/>
      <c r="G85" s="62"/>
      <c r="K85" s="62"/>
    </row>
  </sheetData>
  <mergeCells count="12">
    <mergeCell ref="A2:L2"/>
    <mergeCell ref="A3:L3"/>
    <mergeCell ref="A4:L4"/>
    <mergeCell ref="A5:L5"/>
    <mergeCell ref="F6:H6"/>
    <mergeCell ref="J6:L6"/>
    <mergeCell ref="A44:L44"/>
    <mergeCell ref="A45:L45"/>
    <mergeCell ref="A46:L46"/>
    <mergeCell ref="A47:L47"/>
    <mergeCell ref="F48:H48"/>
    <mergeCell ref="J48:L48"/>
  </mergeCells>
  <pageMargins left="0.78740157480314965" right="0.39370078740157483" top="0.78740157480314965" bottom="0.31496062992125984" header="0.31496062992125984" footer="0.31496062992125984"/>
  <pageSetup paperSize="9" scale="70" fitToHeight="5" orientation="portrait" r:id="rId1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37A3E79226407459180A83057C52B83" ma:contentTypeVersion="14" ma:contentTypeDescription="สร้างเอกสารใหม่" ma:contentTypeScope="" ma:versionID="f6772440b722130ff4a30a750d213ba1">
  <xsd:schema xmlns:xsd="http://www.w3.org/2001/XMLSchema" xmlns:xs="http://www.w3.org/2001/XMLSchema" xmlns:p="http://schemas.microsoft.com/office/2006/metadata/properties" xmlns:ns2="70e4d3de-a45d-45c9-92d6-25bfc07e9dd7" xmlns:ns3="1ebe0214-ea1b-4651-afd3-11fab35034a0" targetNamespace="http://schemas.microsoft.com/office/2006/metadata/properties" ma:root="true" ma:fieldsID="e54fe51ad9323e2056b4fb4d111c7915" ns2:_="" ns3:_="">
    <xsd:import namespace="70e4d3de-a45d-45c9-92d6-25bfc07e9dd7"/>
    <xsd:import namespace="1ebe0214-ea1b-4651-afd3-11fab35034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4d3de-a45d-45c9-92d6-25bfc07e9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e0214-ea1b-4651-afd3-11fab35034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5b9ec6c-6bf2-4a54-b4b1-fe943545aef3}" ma:internalName="TaxCatchAll" ma:showField="CatchAllData" ma:web="1ebe0214-ea1b-4651-afd3-11fab35034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ebe0214-ea1b-4651-afd3-11fab35034a0" xsi:nil="true"/>
    <lcf76f155ced4ddcb4097134ff3c332f xmlns="70e4d3de-a45d-45c9-92d6-25bfc07e9d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20A86A5-23EC-4D43-8C6C-A4D80F505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e4d3de-a45d-45c9-92d6-25bfc07e9dd7"/>
    <ds:schemaRef ds:uri="1ebe0214-ea1b-4651-afd3-11fab35034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8EEFEC-B158-4879-87A9-FD652FE9FE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808AE5-9FA2-40F5-B1BC-6112835F85CC}">
  <ds:schemaRefs>
    <ds:schemaRef ds:uri="http://schemas.microsoft.com/office/2006/metadata/properties"/>
    <ds:schemaRef ds:uri="http://schemas.microsoft.com/office/infopath/2007/PartnerControls"/>
    <ds:schemaRef ds:uri="1ebe0214-ea1b-4651-afd3-11fab35034a0"/>
    <ds:schemaRef ds:uri="70e4d3de-a45d-45c9-92d6-25bfc07e9dd7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62174</vt:lpwstr>
  </property>
  <property fmtid="{D5CDD505-2E9C-101B-9397-08002B2CF9AE}" pid="4" name="OptimizationTime">
    <vt:lpwstr>20240213_1618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2024-02-09T09:28:19Z</cp:lastPrinted>
  <dcterms:created xsi:type="dcterms:W3CDTF">2010-07-14T04:48:26Z</dcterms:created>
  <dcterms:modified xsi:type="dcterms:W3CDTF">2024-02-09T09:28:21Z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0x010100B37A3E79226407459180A83057C52B83</vt:lpwstr>
  </property>
  <property fmtid="{D5CDD505-2E9C-101B-9397-08002B2CF9AE}" pid="3" name="MediaServiceImageTags">
    <vt:lpwstr/>
  </property>
</Properties>
</file>