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United Paper (UTP)_2566\UTP-Dec'66\"/>
    </mc:Choice>
  </mc:AlternateContent>
  <xr:revisionPtr revIDLastSave="0" documentId="13_ncr:1_{B5617C99-21CD-4A3E-BF03-67E2F3A4CA33}" xr6:coauthVersionLast="47" xr6:coauthVersionMax="47" xr10:uidLastSave="{00000000-0000-0000-0000-000000000000}"/>
  <bookViews>
    <workbookView xWindow="-120" yWindow="-120" windowWidth="29040" windowHeight="15720" tabRatio="710" firstSheet="1" activeTab="1" xr2:uid="{00000000-000D-0000-FFFF-FFFF00000000}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งบกระแสเงินสด!$A$1:$G$66</definedName>
    <definedName name="_xlnm.Print_Area" localSheetId="2">งบกำไรขาดทุนเบ็ดเสร็จ!$A$1:$G$33</definedName>
    <definedName name="_xlnm.Print_Area" localSheetId="3">งบแสดงการเปลี่ยนแปลง!$A$1:$M$23</definedName>
    <definedName name="_xlnm.Print_Area" localSheetId="1">งบแสดงฐานะการเงิน!$A$1:$G$77</definedName>
    <definedName name="t" localSheetId="4">งบกระแสเงินสด!$A$1:$G$70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12" l="1"/>
  <c r="F68" i="12"/>
  <c r="F67" i="12"/>
  <c r="L18" i="6" l="1"/>
  <c r="F15" i="13" l="1"/>
  <c r="F55" i="14"/>
  <c r="D59" i="14" l="1"/>
  <c r="F59" i="14"/>
  <c r="H19" i="6"/>
  <c r="F19" i="6"/>
  <c r="D68" i="12" s="1"/>
  <c r="D19" i="6"/>
  <c r="H14" i="6"/>
  <c r="F14" i="6"/>
  <c r="D14" i="6"/>
  <c r="L13" i="6"/>
  <c r="F14" i="12"/>
  <c r="D71" i="12"/>
  <c r="L11" i="6"/>
  <c r="F22" i="12"/>
  <c r="L16" i="6"/>
  <c r="A3" i="14"/>
  <c r="A40" i="14" s="1"/>
  <c r="D67" i="12"/>
  <c r="F10" i="13"/>
  <c r="A57" i="12"/>
  <c r="F41" i="12"/>
  <c r="A31" i="12"/>
  <c r="F48" i="12"/>
  <c r="F65" i="12"/>
  <c r="D65" i="12"/>
  <c r="F20" i="13" l="1"/>
  <c r="F23" i="13" s="1"/>
  <c r="F25" i="13" s="1"/>
  <c r="F49" i="12"/>
  <c r="F23" i="12"/>
  <c r="F30" i="13" l="1"/>
  <c r="F28" i="13"/>
  <c r="J12" i="6" s="1"/>
  <c r="F8" i="14"/>
  <c r="F24" i="14" s="1"/>
  <c r="F34" i="14" l="1"/>
  <c r="F48" i="14" s="1"/>
  <c r="F61" i="14" s="1"/>
  <c r="F63" i="14" s="1"/>
  <c r="F67" i="14" s="1"/>
  <c r="L12" i="6"/>
  <c r="L14" i="6" s="1"/>
  <c r="J14" i="6"/>
  <c r="F72" i="12" s="1"/>
  <c r="F73" i="12" s="1"/>
  <c r="F74" i="12" s="1"/>
  <c r="F78" i="12" s="1"/>
  <c r="D15" i="13" l="1"/>
  <c r="D22" i="12" l="1"/>
  <c r="D14" i="12"/>
  <c r="D41" i="12"/>
  <c r="D48" i="12"/>
  <c r="D49" i="12" l="1"/>
  <c r="D23" i="12"/>
  <c r="D10" i="13"/>
  <c r="D20" i="13" s="1"/>
  <c r="D23" i="13" s="1"/>
  <c r="D25" i="13" s="1"/>
  <c r="D8" i="14" s="1"/>
  <c r="D24" i="14" s="1"/>
  <c r="D34" i="14" s="1"/>
  <c r="D48" i="14" s="1"/>
  <c r="D30" i="13" l="1"/>
  <c r="D28" i="13"/>
  <c r="J17" i="6" s="1"/>
  <c r="J19" i="6" l="1"/>
  <c r="L17" i="6"/>
  <c r="L19" i="6" s="1"/>
  <c r="D72" i="12" l="1"/>
  <c r="D73" i="12" s="1"/>
  <c r="D74" i="12" s="1"/>
  <c r="D78" i="12" s="1"/>
  <c r="D55" i="14" l="1"/>
  <c r="D61" i="14" s="1"/>
  <c r="D63" i="14" s="1"/>
  <c r="D67" i="14" s="1"/>
</calcChain>
</file>

<file path=xl/sharedStrings.xml><?xml version="1.0" encoding="utf-8"?>
<sst xmlns="http://schemas.openxmlformats.org/spreadsheetml/2006/main" count="179" uniqueCount="134">
  <si>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</si>
  <si>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</si>
  <si>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</si>
  <si>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</si>
  <si>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</si>
  <si>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</si>
  <si>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</si>
  <si>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</si>
  <si>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</si>
  <si>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</si>
  <si>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</si>
  <si>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</si>
  <si>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</si>
  <si>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</si>
  <si>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</si>
  <si>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</si>
  <si>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</si>
  <si>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</si>
  <si>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</si>
  <si>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</si>
  <si>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</si>
  <si>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</si>
  <si>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</si>
  <si>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</si>
  <si>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</si>
  <si>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</si>
  <si>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</si>
  <si>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</si>
  <si>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</si>
  <si>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</si>
  <si>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</si>
  <si>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</si>
  <si>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</si>
  <si>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</si>
  <si>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</si>
  <si>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</si>
  <si>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</si>
  <si>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</si>
  <si>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</si>
  <si>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</si>
  <si>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</si>
  <si>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</si>
  <si>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</si>
  <si>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</si>
  <si>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</si>
  <si>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</si>
  <si>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</si>
  <si>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</si>
  <si>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</si>
  <si>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</si>
  <si>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</si>
  <si>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</si>
  <si>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</si>
  <si>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</si>
  <si>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</si>
  <si>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</si>
  <si>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</si>
  <si>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</si>
  <si>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</si>
  <si>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</si>
  <si>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</si>
  <si>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</si>
  <si>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</si>
  <si>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</si>
  <si>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</si>
  <si>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</si>
  <si>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</si>
  <si>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</si>
  <si>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</si>
  <si>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</si>
  <si>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</si>
  <si>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</si>
  <si>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</si>
  <si>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</si>
  <si>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</si>
  <si>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</si>
  <si>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</si>
  <si>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</si>
  <si>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</si>
  <si>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</si>
  <si>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</si>
  <si>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</si>
  <si>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</si>
  <si>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</si>
  <si>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</si>
  <si>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</si>
  <si>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</si>
  <si>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</si>
  <si>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</si>
  <si>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</si>
  <si>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</si>
  <si>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</si>
  <si>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</si>
  <si>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</si>
  <si>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</si>
  <si>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</si>
  <si>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</si>
  <si>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</si>
  <si>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ต้นทุนขาย </t>
  </si>
  <si>
    <t xml:space="preserve">รายได้จากการขาย </t>
  </si>
  <si>
    <t>2565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</si>
  <si>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</si>
  <si>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</si>
  <si>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(กำไร) ขาดทุนที่ยังไม่เกิดขึ้นจริงจากอัตราแลกเปลี่ยน</t>
  </si>
  <si>
    <t>2566</t>
  </si>
  <si>
    <t>ยอดคงเหลือ ณ วันที่  31 ธันวาคม 2564</t>
  </si>
  <si>
    <t>ยอดคงเหลือ ณ วันที่ 31 ธันวาคม 2565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</si>
  <si>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</si>
  <si>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</si>
  <si>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</si>
  <si>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>เงินปันผลจ่าย</t>
  </si>
  <si>
    <t xml:space="preserve">     เงินปันผลจ่าย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</si>
  <si>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</si>
  <si>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</si>
  <si>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    อื่นๆ</t>
  </si>
  <si>
    <t xml:space="preserve"> </t>
  </si>
  <si>
    <t>ณ วันที่ 31 ธันวาคม 2566</t>
  </si>
  <si>
    <t>สำหรับปีสิ้นสุดวันที่ 31 ธันวาคม 2566</t>
  </si>
  <si>
    <t>กำไรเบ็ดเสร็จรวมสำหรับปี</t>
  </si>
  <si>
    <t>กำไรสำหรับปี</t>
  </si>
  <si>
    <t>ยอดคงเหลือ ณ วันที่ 31 ธันวาคม 2566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</si>
  <si>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</si>
  <si>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</si>
  <si>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ขาดทุนจากการด้อยค่าทรัพย์สิน</t>
  </si>
  <si>
    <t xml:space="preserve">    เงินชดเชยความเสียหายจากเพลิงไหม้</t>
  </si>
  <si>
    <t xml:space="preserve">     ผลเสียหายจากเพลิงไหม้</t>
  </si>
  <si>
    <t>6, 22</t>
  </si>
  <si>
    <t>13, 22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</si>
  <si>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</si>
  <si>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</si>
  <si>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(จัดประเภทบัญชีใหม่)</t>
  </si>
  <si>
    <t xml:space="preserve">     รับคืนเงินลงทุนในเงินฝากประจำ</t>
  </si>
  <si>
    <t>ผลเสียหายจากเพลิงไหม้</t>
  </si>
  <si>
    <t>กำไร(ขาดทุน) 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</si>
</sst>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0.0%"/>
    <numFmt numFmtId="194" formatCode="#,##0.000000_);[Blue]\(#,##0.000000\)"/>
    <numFmt numFmtId="195" formatCode="#,##0.000000000_);[Blue]\(#,##0.000000000\)"/>
    <numFmt numFmtId="196" formatCode="0.0000000000000000"/>
    <numFmt numFmtId="197" formatCode="0.00000000000000000"/>
    <numFmt numFmtId="198" formatCode="#,##0_);[Blue]\(#,##0\)"/>
  </numFmts>
  <fonts count="5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0"/>
      <name val="Angsana New"/>
      <family val="1"/>
      <charset val="222"/>
    </font>
    <font>
      <i/>
      <sz val="15"/>
      <name val="Angsana New"/>
      <family val="1"/>
      <charset val="222"/>
    </font>
    <font>
      <sz val="13"/>
      <name val="Angsana New"/>
      <family val="1"/>
      <charset val="222"/>
    </font>
    <font>
      <sz val="11"/>
      <name val="Calibri"/>
      <family val="2"/>
      <charset val="22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4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4" fillId="0" borderId="0"/>
    <xf numFmtId="43" fontId="2" fillId="0" borderId="0" applyFont="0" applyFill="0" applyBorder="0" applyAlignment="0" applyProtection="0"/>
    <xf numFmtId="39" fontId="3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2" fillId="0" borderId="0"/>
    <xf numFmtId="0" fontId="16" fillId="0" borderId="0"/>
    <xf numFmtId="0" fontId="11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5" fillId="0" borderId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47" fillId="0" borderId="0"/>
    <xf numFmtId="0" fontId="5" fillId="0" borderId="0"/>
    <xf numFmtId="0" fontId="11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5" fillId="0" borderId="0"/>
    <xf numFmtId="44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</cellStyleXfs>
  <cellXfs count="185">
    <xf numFmtId="0" fontId="0" fillId="0" borderId="0" xfId="0"/>
    <xf numFmtId="188" fontId="7" fillId="0" borderId="0" xfId="8" applyNumberFormat="1" applyFont="1"/>
    <xf numFmtId="188" fontId="7" fillId="0" borderId="0" xfId="8" quotePrefix="1" applyNumberFormat="1" applyFont="1"/>
    <xf numFmtId="187" fontId="7" fillId="0" borderId="0" xfId="8" applyNumberFormat="1" applyFont="1"/>
    <xf numFmtId="188" fontId="7" fillId="0" borderId="0" xfId="0" applyNumberFormat="1" applyFont="1" applyAlignment="1">
      <alignment vertical="center"/>
    </xf>
    <xf numFmtId="188" fontId="9" fillId="0" borderId="0" xfId="8" applyNumberFormat="1" applyFont="1"/>
    <xf numFmtId="188" fontId="8" fillId="0" borderId="0" xfId="8" applyNumberFormat="1" applyFont="1"/>
    <xf numFmtId="188" fontId="9" fillId="0" borderId="0" xfId="0" applyNumberFormat="1" applyFont="1" applyAlignment="1">
      <alignment vertical="center"/>
    </xf>
    <xf numFmtId="188" fontId="7" fillId="0" borderId="0" xfId="8" applyNumberFormat="1" applyFont="1" applyAlignment="1">
      <alignment vertical="center"/>
    </xf>
    <xf numFmtId="188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7" fillId="0" borderId="0" xfId="8" quotePrefix="1" applyNumberFormat="1" applyFont="1" applyAlignment="1">
      <alignment horizontal="center"/>
    </xf>
    <xf numFmtId="40" fontId="7" fillId="0" borderId="0" xfId="8" applyNumberFormat="1" applyFont="1" applyAlignment="1">
      <alignment vertical="center"/>
    </xf>
    <xf numFmtId="188" fontId="7" fillId="0" borderId="0" xfId="0" applyNumberFormat="1" applyFont="1"/>
    <xf numFmtId="189" fontId="7" fillId="0" borderId="0" xfId="6" applyNumberFormat="1" applyFont="1"/>
    <xf numFmtId="0" fontId="11" fillId="0" borderId="0" xfId="0" applyFont="1"/>
    <xf numFmtId="188" fontId="7" fillId="0" borderId="0" xfId="4" applyNumberFormat="1" applyFont="1" applyFill="1" applyAlignment="1" applyProtection="1"/>
    <xf numFmtId="188" fontId="7" fillId="0" borderId="0" xfId="8" applyNumberFormat="1" applyFont="1" applyAlignment="1">
      <alignment horizontal="center" vertical="center"/>
    </xf>
    <xf numFmtId="188" fontId="7" fillId="0" borderId="0" xfId="8" applyNumberFormat="1" applyFont="1" applyAlignment="1">
      <alignment horizontal="left"/>
    </xf>
    <xf numFmtId="188" fontId="7" fillId="0" borderId="0" xfId="5" applyNumberFormat="1" applyFont="1"/>
    <xf numFmtId="188" fontId="7" fillId="0" borderId="0" xfId="1" applyNumberFormat="1" applyFont="1" applyFill="1" applyBorder="1"/>
    <xf numFmtId="188" fontId="9" fillId="0" borderId="0" xfId="0" applyNumberFormat="1" applyFont="1"/>
    <xf numFmtId="188" fontId="8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right"/>
    </xf>
    <xf numFmtId="188" fontId="10" fillId="0" borderId="0" xfId="0" applyNumberFormat="1" applyFont="1" applyAlignment="1">
      <alignment horizontal="center"/>
    </xf>
    <xf numFmtId="188" fontId="7" fillId="0" borderId="0" xfId="0" quotePrefix="1" applyNumberFormat="1" applyFont="1" applyAlignment="1">
      <alignment horizontal="left"/>
    </xf>
    <xf numFmtId="188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87" fontId="7" fillId="0" borderId="4" xfId="8" applyNumberFormat="1" applyFont="1" applyBorder="1"/>
    <xf numFmtId="188" fontId="13" fillId="0" borderId="0" xfId="8" applyNumberFormat="1" applyFont="1" applyAlignment="1">
      <alignment horizontal="left"/>
    </xf>
    <xf numFmtId="189" fontId="13" fillId="0" borderId="0" xfId="8" applyNumberFormat="1" applyFont="1"/>
    <xf numFmtId="189" fontId="13" fillId="0" borderId="0" xfId="1" applyNumberFormat="1" applyFont="1" applyFill="1" applyBorder="1" applyAlignment="1"/>
    <xf numFmtId="188" fontId="13" fillId="0" borderId="0" xfId="5" applyNumberFormat="1" applyFont="1"/>
    <xf numFmtId="191" fontId="7" fillId="0" borderId="0" xfId="0" applyNumberFormat="1" applyFont="1" applyAlignment="1" applyProtection="1">
      <alignment horizontal="right"/>
      <protection hidden="1"/>
    </xf>
    <xf numFmtId="188" fontId="9" fillId="0" borderId="1" xfId="8" applyNumberFormat="1" applyFont="1" applyBorder="1" applyAlignment="1">
      <alignment horizontal="center"/>
    </xf>
    <xf numFmtId="188" fontId="8" fillId="0" borderId="0" xfId="8" applyNumberFormat="1" applyFont="1" applyAlignment="1">
      <alignment horizontal="center"/>
    </xf>
    <xf numFmtId="193" fontId="7" fillId="0" borderId="0" xfId="58" applyNumberFormat="1" applyFont="1" applyFill="1" applyBorder="1" applyAlignment="1">
      <alignment vertical="center"/>
    </xf>
    <xf numFmtId="188" fontId="34" fillId="0" borderId="0" xfId="0" applyNumberFormat="1" applyFont="1" applyAlignment="1">
      <alignment vertical="center"/>
    </xf>
    <xf numFmtId="188" fontId="35" fillId="0" borderId="0" xfId="0" applyNumberFormat="1" applyFont="1" applyAlignment="1">
      <alignment vertical="center"/>
    </xf>
    <xf numFmtId="193" fontId="35" fillId="0" borderId="0" xfId="58" applyNumberFormat="1" applyFont="1" applyFill="1" applyBorder="1" applyAlignment="1">
      <alignment vertical="center"/>
    </xf>
    <xf numFmtId="0" fontId="35" fillId="0" borderId="0" xfId="0" applyFont="1"/>
    <xf numFmtId="188" fontId="9" fillId="0" borderId="0" xfId="8" applyNumberFormat="1" applyFont="1" applyAlignment="1">
      <alignment horizontal="center" vertical="center"/>
    </xf>
    <xf numFmtId="188" fontId="9" fillId="0" borderId="0" xfId="8" applyNumberFormat="1" applyFont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43" fontId="7" fillId="0" borderId="0" xfId="7" applyFont="1" applyFill="1"/>
    <xf numFmtId="43" fontId="9" fillId="0" borderId="0" xfId="7" applyFont="1"/>
    <xf numFmtId="43" fontId="7" fillId="0" borderId="1" xfId="7" applyFont="1" applyBorder="1" applyAlignment="1">
      <alignment horizontal="right"/>
    </xf>
    <xf numFmtId="43" fontId="7" fillId="0" borderId="0" xfId="7" applyFont="1"/>
    <xf numFmtId="43" fontId="7" fillId="0" borderId="0" xfId="7" applyFont="1" applyAlignment="1">
      <alignment horizontal="center"/>
    </xf>
    <xf numFmtId="43" fontId="7" fillId="0" borderId="1" xfId="7" applyFont="1" applyBorder="1" applyAlignment="1">
      <alignment horizontal="center"/>
    </xf>
    <xf numFmtId="43" fontId="7" fillId="0" borderId="0" xfId="7" applyFont="1" applyAlignment="1">
      <alignment vertical="center"/>
    </xf>
    <xf numFmtId="196" fontId="11" fillId="0" borderId="0" xfId="0" applyNumberFormat="1" applyFont="1"/>
    <xf numFmtId="197" fontId="11" fillId="0" borderId="0" xfId="0" applyNumberFormat="1" applyFont="1"/>
    <xf numFmtId="188" fontId="36" fillId="0" borderId="0" xfId="8" applyNumberFormat="1" applyFont="1" applyAlignment="1">
      <alignment horizontal="center"/>
    </xf>
    <xf numFmtId="188" fontId="36" fillId="0" borderId="0" xfId="8" applyNumberFormat="1" applyFont="1"/>
    <xf numFmtId="188" fontId="37" fillId="0" borderId="0" xfId="0" applyNumberFormat="1" applyFont="1"/>
    <xf numFmtId="188" fontId="38" fillId="0" borderId="0" xfId="0" applyNumberFormat="1" applyFont="1"/>
    <xf numFmtId="188" fontId="36" fillId="0" borderId="0" xfId="0" applyNumberFormat="1" applyFont="1"/>
    <xf numFmtId="188" fontId="39" fillId="0" borderId="0" xfId="0" applyNumberFormat="1" applyFont="1"/>
    <xf numFmtId="188" fontId="40" fillId="0" borderId="0" xfId="0" applyNumberFormat="1" applyFont="1"/>
    <xf numFmtId="188" fontId="37" fillId="0" borderId="0" xfId="8" applyNumberFormat="1" applyFont="1"/>
    <xf numFmtId="188" fontId="40" fillId="0" borderId="0" xfId="8" applyNumberFormat="1" applyFont="1"/>
    <xf numFmtId="43" fontId="37" fillId="0" borderId="0" xfId="3" applyFont="1" applyFill="1" applyAlignment="1" applyProtection="1"/>
    <xf numFmtId="43" fontId="37" fillId="0" borderId="0" xfId="3" applyFont="1" applyFill="1" applyBorder="1" applyAlignment="1"/>
    <xf numFmtId="43" fontId="37" fillId="0" borderId="0" xfId="3" applyFont="1" applyFill="1" applyAlignment="1"/>
    <xf numFmtId="49" fontId="37" fillId="0" borderId="0" xfId="8" applyNumberFormat="1" applyFont="1"/>
    <xf numFmtId="40" fontId="37" fillId="0" borderId="0" xfId="8" applyNumberFormat="1" applyFont="1"/>
    <xf numFmtId="192" fontId="41" fillId="0" borderId="0" xfId="10" applyNumberFormat="1" applyFont="1" applyAlignment="1">
      <alignment vertical="center"/>
    </xf>
    <xf numFmtId="0" fontId="42" fillId="0" borderId="0" xfId="10" applyFont="1"/>
    <xf numFmtId="187" fontId="37" fillId="0" borderId="0" xfId="3" applyNumberFormat="1" applyFont="1" applyFill="1" applyBorder="1" applyAlignment="1"/>
    <xf numFmtId="188" fontId="37" fillId="0" borderId="0" xfId="3" applyNumberFormat="1" applyFont="1" applyFill="1" applyBorder="1" applyAlignment="1"/>
    <xf numFmtId="43" fontId="37" fillId="0" borderId="0" xfId="7" applyFont="1"/>
    <xf numFmtId="43" fontId="37" fillId="0" borderId="0" xfId="7" applyFont="1" applyFill="1" applyAlignment="1"/>
    <xf numFmtId="39" fontId="37" fillId="0" borderId="0" xfId="5" applyNumberFormat="1" applyFont="1"/>
    <xf numFmtId="39" fontId="36" fillId="0" borderId="0" xfId="5" applyNumberFormat="1" applyFont="1"/>
    <xf numFmtId="39" fontId="37" fillId="0" borderId="0" xfId="0" applyNumberFormat="1" applyFont="1" applyAlignment="1">
      <alignment vertical="center"/>
    </xf>
    <xf numFmtId="189" fontId="37" fillId="0" borderId="0" xfId="5" applyNumberFormat="1" applyFont="1"/>
    <xf numFmtId="189" fontId="37" fillId="0" borderId="0" xfId="6" applyNumberFormat="1" applyFont="1"/>
    <xf numFmtId="189" fontId="37" fillId="0" borderId="0" xfId="0" applyNumberFormat="1" applyFont="1"/>
    <xf numFmtId="39" fontId="37" fillId="0" borderId="0" xfId="6" applyNumberFormat="1" applyFont="1"/>
    <xf numFmtId="189" fontId="37" fillId="0" borderId="0" xfId="7" applyNumberFormat="1" applyFont="1" applyFill="1"/>
    <xf numFmtId="0" fontId="8" fillId="0" borderId="0" xfId="8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88" fontId="49" fillId="0" borderId="0" xfId="8" applyNumberFormat="1" applyFont="1" applyAlignment="1">
      <alignment horizontal="center"/>
    </xf>
    <xf numFmtId="191" fontId="37" fillId="0" borderId="0" xfId="0" applyNumberFormat="1" applyFont="1" applyAlignment="1" applyProtection="1">
      <alignment horizontal="right"/>
      <protection hidden="1"/>
    </xf>
    <xf numFmtId="188" fontId="40" fillId="0" borderId="0" xfId="8" applyNumberFormat="1" applyFont="1" applyAlignment="1">
      <alignment horizontal="center"/>
    </xf>
    <xf numFmtId="190" fontId="36" fillId="0" borderId="0" xfId="0" quotePrefix="1" applyNumberFormat="1" applyFont="1" applyAlignment="1">
      <alignment horizontal="center"/>
    </xf>
    <xf numFmtId="190" fontId="37" fillId="0" borderId="0" xfId="0" quotePrefix="1" applyNumberFormat="1" applyFont="1" applyAlignment="1">
      <alignment horizontal="center"/>
    </xf>
    <xf numFmtId="188" fontId="37" fillId="0" borderId="0" xfId="8" applyNumberFormat="1" applyFont="1" applyAlignment="1">
      <alignment horizontal="center"/>
    </xf>
    <xf numFmtId="0" fontId="40" fillId="0" borderId="0" xfId="8" applyNumberFormat="1" applyFont="1" applyAlignment="1">
      <alignment horizontal="center"/>
    </xf>
    <xf numFmtId="0" fontId="37" fillId="0" borderId="0" xfId="8" applyNumberFormat="1" applyFont="1" applyAlignment="1">
      <alignment horizontal="center"/>
    </xf>
    <xf numFmtId="43" fontId="37" fillId="0" borderId="0" xfId="3" applyFont="1" applyFill="1" applyAlignment="1" applyProtection="1">
      <alignment horizontal="right"/>
    </xf>
    <xf numFmtId="43" fontId="37" fillId="0" borderId="0" xfId="3" quotePrefix="1" applyFont="1" applyFill="1" applyAlignment="1" applyProtection="1"/>
    <xf numFmtId="0" fontId="37" fillId="0" borderId="0" xfId="8" quotePrefix="1" applyNumberFormat="1" applyFont="1"/>
    <xf numFmtId="43" fontId="37" fillId="0" borderId="0" xfId="3" quotePrefix="1" applyFont="1" applyFill="1" applyAlignment="1" applyProtection="1">
      <alignment horizontal="right"/>
    </xf>
    <xf numFmtId="0" fontId="37" fillId="0" borderId="0" xfId="8" applyNumberFormat="1" applyFont="1"/>
    <xf numFmtId="43" fontId="37" fillId="0" borderId="0" xfId="3" applyFont="1" applyFill="1" applyAlignment="1">
      <alignment horizontal="right"/>
    </xf>
    <xf numFmtId="43" fontId="37" fillId="0" borderId="0" xfId="3" applyFont="1" applyFill="1"/>
    <xf numFmtId="0" fontId="40" fillId="0" borderId="0" xfId="8" applyNumberFormat="1" applyFont="1"/>
    <xf numFmtId="43" fontId="37" fillId="0" borderId="2" xfId="3" applyFont="1" applyFill="1" applyBorder="1" applyAlignment="1" applyProtection="1">
      <alignment horizontal="right"/>
    </xf>
    <xf numFmtId="43" fontId="37" fillId="0" borderId="2" xfId="7" applyFont="1" applyFill="1" applyBorder="1" applyAlignment="1" applyProtection="1">
      <alignment horizontal="right"/>
    </xf>
    <xf numFmtId="43" fontId="37" fillId="0" borderId="0" xfId="3" applyFont="1" applyFill="1" applyBorder="1" applyAlignment="1" applyProtection="1">
      <alignment horizontal="right"/>
    </xf>
    <xf numFmtId="49" fontId="37" fillId="0" borderId="0" xfId="0" applyNumberFormat="1" applyFont="1"/>
    <xf numFmtId="188" fontId="36" fillId="0" borderId="0" xfId="8" applyNumberFormat="1" applyFont="1" applyAlignment="1">
      <alignment horizontal="left"/>
    </xf>
    <xf numFmtId="49" fontId="40" fillId="0" borderId="0" xfId="8" applyNumberFormat="1" applyFont="1"/>
    <xf numFmtId="43" fontId="37" fillId="0" borderId="4" xfId="7" applyFont="1" applyFill="1" applyBorder="1" applyAlignment="1" applyProtection="1">
      <alignment horizontal="right"/>
    </xf>
    <xf numFmtId="194" fontId="37" fillId="0" borderId="0" xfId="8" applyNumberFormat="1" applyFont="1" applyAlignment="1">
      <alignment horizontal="right"/>
    </xf>
    <xf numFmtId="194" fontId="37" fillId="0" borderId="0" xfId="8" applyNumberFormat="1" applyFont="1"/>
    <xf numFmtId="49" fontId="49" fillId="0" borderId="0" xfId="8" applyNumberFormat="1" applyFont="1"/>
    <xf numFmtId="49" fontId="36" fillId="0" borderId="0" xfId="8" applyNumberFormat="1" applyFont="1"/>
    <xf numFmtId="0" fontId="37" fillId="0" borderId="0" xfId="0" applyFont="1" applyAlignment="1">
      <alignment horizontal="center"/>
    </xf>
    <xf numFmtId="43" fontId="37" fillId="0" borderId="2" xfId="7" applyFont="1" applyFill="1" applyBorder="1" applyAlignment="1">
      <alignment horizontal="right"/>
    </xf>
    <xf numFmtId="43" fontId="37" fillId="0" borderId="0" xfId="3" applyFont="1" applyFill="1" applyBorder="1" applyAlignment="1">
      <alignment horizontal="right"/>
    </xf>
    <xf numFmtId="49" fontId="37" fillId="0" borderId="0" xfId="8" quotePrefix="1" applyNumberFormat="1" applyFont="1" applyAlignment="1">
      <alignment horizontal="center"/>
    </xf>
    <xf numFmtId="49" fontId="37" fillId="0" borderId="0" xfId="8" applyNumberFormat="1" applyFont="1" applyAlignment="1">
      <alignment horizontal="center"/>
    </xf>
    <xf numFmtId="43" fontId="37" fillId="0" borderId="2" xfId="3" applyFont="1" applyBorder="1" applyAlignment="1">
      <alignment horizontal="right"/>
    </xf>
    <xf numFmtId="43" fontId="37" fillId="0" borderId="0" xfId="3" applyFont="1"/>
    <xf numFmtId="43" fontId="37" fillId="0" borderId="0" xfId="3" applyFont="1" applyAlignment="1">
      <alignment horizontal="left"/>
    </xf>
    <xf numFmtId="43" fontId="37" fillId="0" borderId="2" xfId="7" applyFont="1" applyBorder="1" applyAlignment="1">
      <alignment horizontal="right"/>
    </xf>
    <xf numFmtId="43" fontId="37" fillId="0" borderId="0" xfId="3" applyFont="1" applyAlignment="1">
      <alignment horizontal="right"/>
    </xf>
    <xf numFmtId="188" fontId="37" fillId="0" borderId="0" xfId="0" applyNumberFormat="1" applyFont="1" applyAlignment="1">
      <alignment horizontal="right"/>
    </xf>
    <xf numFmtId="49" fontId="37" fillId="0" borderId="0" xfId="8" applyNumberFormat="1" applyFont="1" applyAlignment="1">
      <alignment horizontal="left"/>
    </xf>
    <xf numFmtId="49" fontId="37" fillId="0" borderId="0" xfId="8" quotePrefix="1" applyNumberFormat="1" applyFont="1" applyAlignment="1">
      <alignment horizontal="left"/>
    </xf>
    <xf numFmtId="188" fontId="37" fillId="0" borderId="3" xfId="8" applyNumberFormat="1" applyFont="1" applyBorder="1"/>
    <xf numFmtId="0" fontId="37" fillId="0" borderId="0" xfId="8" quotePrefix="1" applyNumberFormat="1" applyFont="1" applyAlignment="1">
      <alignment horizontal="right"/>
    </xf>
    <xf numFmtId="43" fontId="37" fillId="0" borderId="0" xfId="7" applyFont="1" applyFill="1" applyBorder="1" applyAlignment="1"/>
    <xf numFmtId="0" fontId="37" fillId="0" borderId="0" xfId="8" applyNumberFormat="1" applyFont="1" applyAlignment="1">
      <alignment horizontal="right"/>
    </xf>
    <xf numFmtId="195" fontId="37" fillId="0" borderId="0" xfId="3" applyNumberFormat="1" applyFont="1" applyFill="1" applyBorder="1" applyAlignment="1"/>
    <xf numFmtId="43" fontId="37" fillId="0" borderId="2" xfId="7" applyFont="1" applyFill="1" applyBorder="1" applyAlignment="1"/>
    <xf numFmtId="43" fontId="37" fillId="0" borderId="3" xfId="7" applyFont="1" applyFill="1" applyBorder="1" applyAlignment="1"/>
    <xf numFmtId="188" fontId="37" fillId="0" borderId="0" xfId="8" applyNumberFormat="1" applyFont="1" applyAlignment="1">
      <alignment horizontal="right"/>
    </xf>
    <xf numFmtId="39" fontId="37" fillId="0" borderId="0" xfId="8" applyFont="1" applyAlignment="1">
      <alignment horizontal="center" vertical="center"/>
    </xf>
    <xf numFmtId="39" fontId="37" fillId="0" borderId="0" xfId="8" applyFont="1" applyAlignment="1">
      <alignment horizontal="center"/>
    </xf>
    <xf numFmtId="189" fontId="37" fillId="0" borderId="0" xfId="8" applyNumberFormat="1" applyFont="1" applyAlignment="1">
      <alignment horizontal="center"/>
    </xf>
    <xf numFmtId="39" fontId="37" fillId="0" borderId="0" xfId="8" applyFont="1"/>
    <xf numFmtId="189" fontId="37" fillId="0" borderId="0" xfId="8" applyNumberFormat="1" applyFont="1" applyAlignment="1">
      <alignment vertical="center"/>
    </xf>
    <xf numFmtId="189" fontId="37" fillId="0" borderId="0" xfId="6" applyNumberFormat="1" applyFont="1" applyAlignment="1" applyProtection="1">
      <alignment horizontal="right" vertical="center"/>
      <protection hidden="1"/>
    </xf>
    <xf numFmtId="189" fontId="36" fillId="0" borderId="0" xfId="8" quotePrefix="1" applyNumberFormat="1" applyFont="1" applyAlignment="1">
      <alignment horizontal="center" vertical="center"/>
    </xf>
    <xf numFmtId="189" fontId="36" fillId="0" borderId="0" xfId="8" applyNumberFormat="1" applyFont="1" applyAlignment="1">
      <alignment horizontal="center" vertical="center"/>
    </xf>
    <xf numFmtId="39" fontId="36" fillId="0" borderId="0" xfId="8" applyFont="1" applyAlignment="1">
      <alignment horizontal="left"/>
    </xf>
    <xf numFmtId="39" fontId="37" fillId="0" borderId="0" xfId="8" applyFont="1" applyAlignment="1">
      <alignment horizontal="left"/>
    </xf>
    <xf numFmtId="189" fontId="37" fillId="0" borderId="0" xfId="8" applyNumberFormat="1" applyFont="1"/>
    <xf numFmtId="39" fontId="40" fillId="0" borderId="0" xfId="8" applyFont="1" applyAlignment="1">
      <alignment horizontal="left"/>
    </xf>
    <xf numFmtId="187" fontId="37" fillId="0" borderId="0" xfId="5" applyNumberFormat="1" applyFont="1"/>
    <xf numFmtId="187" fontId="37" fillId="0" borderId="0" xfId="8" applyNumberFormat="1" applyFont="1"/>
    <xf numFmtId="189" fontId="37" fillId="0" borderId="2" xfId="1" applyNumberFormat="1" applyFont="1" applyFill="1" applyBorder="1" applyProtection="1"/>
    <xf numFmtId="187" fontId="37" fillId="0" borderId="0" xfId="3" applyNumberFormat="1" applyFont="1" applyFill="1" applyAlignment="1">
      <alignment horizontal="right"/>
    </xf>
    <xf numFmtId="187" fontId="37" fillId="0" borderId="2" xfId="3" applyNumberFormat="1" applyFont="1" applyFill="1" applyBorder="1" applyAlignment="1" applyProtection="1">
      <alignment horizontal="right"/>
    </xf>
    <xf numFmtId="187" fontId="37" fillId="0" borderId="0" xfId="3" applyNumberFormat="1" applyFont="1" applyFill="1" applyAlignment="1" applyProtection="1">
      <alignment horizontal="right"/>
    </xf>
    <xf numFmtId="189" fontId="37" fillId="0" borderId="0" xfId="1" applyNumberFormat="1" applyFont="1" applyFill="1"/>
    <xf numFmtId="187" fontId="37" fillId="0" borderId="4" xfId="3" applyNumberFormat="1" applyFont="1" applyFill="1" applyBorder="1" applyAlignment="1" applyProtection="1">
      <alignment horizontal="right"/>
    </xf>
    <xf numFmtId="187" fontId="7" fillId="0" borderId="1" xfId="8" applyNumberFormat="1" applyFont="1" applyBorder="1"/>
    <xf numFmtId="187" fontId="7" fillId="0" borderId="2" xfId="8" applyNumberFormat="1" applyFont="1" applyBorder="1"/>
    <xf numFmtId="187" fontId="7" fillId="0" borderId="1" xfId="4" applyNumberFormat="1" applyFont="1" applyFill="1" applyBorder="1" applyAlignment="1" applyProtection="1"/>
    <xf numFmtId="187" fontId="7" fillId="0" borderId="3" xfId="4" applyNumberFormat="1" applyFont="1" applyFill="1" applyBorder="1" applyAlignment="1" applyProtection="1"/>
    <xf numFmtId="187" fontId="37" fillId="0" borderId="1" xfId="5" applyNumberFormat="1" applyFont="1" applyBorder="1"/>
    <xf numFmtId="39" fontId="50" fillId="0" borderId="0" xfId="5" applyNumberFormat="1" applyFont="1"/>
    <xf numFmtId="188" fontId="7" fillId="0" borderId="0" xfId="8" quotePrefix="1" applyNumberFormat="1" applyFont="1" applyAlignment="1">
      <alignment horizontal="center"/>
    </xf>
    <xf numFmtId="49" fontId="40" fillId="0" borderId="0" xfId="0" applyNumberFormat="1" applyFont="1"/>
    <xf numFmtId="43" fontId="37" fillId="0" borderId="4" xfId="3" applyFont="1" applyFill="1" applyBorder="1" applyAlignment="1" applyProtection="1">
      <alignment horizontal="right"/>
    </xf>
    <xf numFmtId="0" fontId="40" fillId="0" borderId="0" xfId="0" applyFont="1" applyAlignment="1">
      <alignment horizontal="center"/>
    </xf>
    <xf numFmtId="43" fontId="37" fillId="0" borderId="2" xfId="3" applyFont="1" applyFill="1" applyBorder="1" applyAlignment="1">
      <alignment horizontal="right"/>
    </xf>
    <xf numFmtId="49" fontId="40" fillId="0" borderId="0" xfId="8" quotePrefix="1" applyNumberFormat="1" applyFont="1" applyAlignment="1">
      <alignment horizontal="center"/>
    </xf>
    <xf numFmtId="49" fontId="40" fillId="0" borderId="0" xfId="8" applyNumberFormat="1" applyFont="1" applyAlignment="1">
      <alignment horizontal="center"/>
    </xf>
    <xf numFmtId="188" fontId="37" fillId="0" borderId="3" xfId="8" applyNumberFormat="1" applyFont="1" applyBorder="1" applyAlignment="1">
      <alignment horizontal="right"/>
    </xf>
    <xf numFmtId="0" fontId="40" fillId="0" borderId="0" xfId="8" quotePrefix="1" applyNumberFormat="1" applyFont="1"/>
    <xf numFmtId="187" fontId="37" fillId="0" borderId="0" xfId="3" applyNumberFormat="1" applyFont="1" applyFill="1" applyBorder="1" applyAlignment="1">
      <alignment horizontal="right"/>
    </xf>
    <xf numFmtId="0" fontId="40" fillId="0" borderId="0" xfId="8" quotePrefix="1" applyNumberFormat="1" applyFont="1" applyAlignment="1">
      <alignment horizontal="right"/>
    </xf>
    <xf numFmtId="0" fontId="40" fillId="0" borderId="0" xfId="8" applyNumberFormat="1" applyFont="1" applyAlignment="1">
      <alignment horizontal="right"/>
    </xf>
    <xf numFmtId="187" fontId="37" fillId="0" borderId="0" xfId="8" applyNumberFormat="1" applyFont="1" applyAlignment="1">
      <alignment horizontal="right"/>
    </xf>
    <xf numFmtId="187" fontId="37" fillId="0" borderId="2" xfId="8" applyNumberFormat="1" applyFont="1" applyBorder="1" applyAlignment="1">
      <alignment horizontal="right"/>
    </xf>
    <xf numFmtId="188" fontId="37" fillId="0" borderId="4" xfId="8" applyNumberFormat="1" applyFont="1" applyBorder="1" applyAlignment="1">
      <alignment horizontal="right"/>
    </xf>
    <xf numFmtId="0" fontId="8" fillId="0" borderId="0" xfId="8" applyNumberFormat="1" applyFont="1" applyAlignment="1">
      <alignment horizontal="center"/>
    </xf>
    <xf numFmtId="188" fontId="8" fillId="0" borderId="0" xfId="8" quotePrefix="1" applyNumberFormat="1" applyFont="1"/>
    <xf numFmtId="198" fontId="8" fillId="0" borderId="0" xfId="0" quotePrefix="1" applyNumberFormat="1" applyFont="1" applyAlignment="1">
      <alignment horizontal="center"/>
    </xf>
    <xf numFmtId="43" fontId="37" fillId="0" borderId="0" xfId="7" applyFont="1" applyFill="1"/>
    <xf numFmtId="189" fontId="13" fillId="0" borderId="0" xfId="5" applyNumberFormat="1" applyFont="1"/>
    <xf numFmtId="188" fontId="36" fillId="0" borderId="0" xfId="8" applyNumberFormat="1" applyFont="1" applyAlignment="1">
      <alignment horizontal="center"/>
    </xf>
    <xf numFmtId="188" fontId="9" fillId="0" borderId="0" xfId="8" applyNumberFormat="1" applyFont="1" applyAlignment="1">
      <alignment horizontal="center" vertical="center"/>
    </xf>
    <xf numFmtId="188" fontId="9" fillId="0" borderId="0" xfId="8" applyNumberFormat="1" applyFont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39" fontId="36" fillId="0" borderId="0" xfId="8" applyFont="1" applyAlignment="1">
      <alignment horizontal="center" vertical="center"/>
    </xf>
    <xf numFmtId="39" fontId="36" fillId="0" borderId="0" xfId="8" applyFont="1" applyAlignment="1">
      <alignment horizontal="center"/>
    </xf>
  </cellXfs>
  <cellStyles count="114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5" xfId="4" xr:uid="{00000000-0005-0000-0000-000030000000}"/>
    <cellStyle name="Comma 5 2" xfId="65" xr:uid="{00000000-0005-0000-0000-000031000000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Total 2" xfId="56" xr:uid="{00000000-0005-0000-0000-000065000000}"/>
    <cellStyle name="Warning Text 2" xfId="57" xr:uid="{00000000-0005-0000-0000-000066000000}"/>
    <cellStyle name="จุลภาค" xfId="7" builtinId="3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ชื่อเรื่อง" xfId="9" builtinId="15" customBuiltin="1"/>
    <cellStyle name="ปกติ" xfId="0" builtinId="0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" xfId="58" builtinId="5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tabSelected="1" topLeftCell="A55" zoomScale="95" zoomScaleNormal="95" zoomScaleSheetLayoutView="100" workbookViewId="0">
      <selection activeCell="A58" sqref="A58"/>
    </sheetView>
  </sheetViews>
  <sheetFormatPr defaultColWidth="9" defaultRowHeight="21.75"/>
  <cols>
    <col min="1" max="1" width="42.7109375" style="57" customWidth="1"/>
    <col min="2" max="2" width="8.5703125" style="61" customWidth="1"/>
    <col min="3" max="3" width="4.140625" style="57" customWidth="1"/>
    <col min="4" max="4" width="18.42578125" style="57" customWidth="1"/>
    <col min="5" max="5" width="2.28515625" style="57" customWidth="1"/>
    <col min="6" max="6" width="17.28515625" style="57" customWidth="1"/>
    <col min="7" max="7" width="2.140625" style="57" customWidth="1"/>
    <col min="8" max="8" width="6.7109375" style="57" customWidth="1"/>
    <col min="9" max="9" width="9.140625" style="58" customWidth="1"/>
    <col min="10" max="12" width="9" style="57"/>
    <col min="13" max="19" width="8.7109375" style="57" customWidth="1"/>
    <col min="20" max="16384" width="9" style="57"/>
  </cols>
  <sheetData>
    <row r="1" spans="1:9">
      <c r="A1" s="179" t="s">
        <v>0</v>
      </c>
      <c r="B1" s="179"/>
      <c r="C1" s="179"/>
      <c r="D1" s="179"/>
      <c r="E1" s="179"/>
      <c r="F1" s="179"/>
      <c r="G1" s="56"/>
    </row>
    <row r="2" spans="1:9" s="59" customFormat="1">
      <c r="A2" s="179" t="s">
        <v>1</v>
      </c>
      <c r="B2" s="179"/>
      <c r="C2" s="179"/>
      <c r="D2" s="179"/>
      <c r="E2" s="179"/>
      <c r="F2" s="179"/>
      <c r="G2" s="56"/>
      <c r="I2" s="60"/>
    </row>
    <row r="3" spans="1:9">
      <c r="A3" s="179" t="s">
        <v>116</v>
      </c>
      <c r="B3" s="179"/>
      <c r="C3" s="179"/>
      <c r="D3" s="179"/>
      <c r="E3" s="179"/>
      <c r="F3" s="179"/>
      <c r="G3" s="56"/>
      <c r="H3" s="56"/>
    </row>
    <row r="4" spans="1:9">
      <c r="A4" s="55"/>
      <c r="B4" s="85"/>
      <c r="C4" s="55"/>
      <c r="D4" s="55"/>
      <c r="E4" s="55"/>
      <c r="F4" s="55"/>
      <c r="G4" s="56"/>
      <c r="H4" s="56"/>
    </row>
    <row r="5" spans="1:9">
      <c r="F5" s="86" t="s">
        <v>2</v>
      </c>
    </row>
    <row r="6" spans="1:9">
      <c r="A6" s="55" t="s">
        <v>3</v>
      </c>
      <c r="B6" s="87" t="s">
        <v>4</v>
      </c>
      <c r="C6" s="55"/>
      <c r="D6" s="88" t="s">
        <v>104</v>
      </c>
      <c r="E6" s="62"/>
      <c r="F6" s="88" t="s">
        <v>100</v>
      </c>
      <c r="G6" s="55"/>
    </row>
    <row r="7" spans="1:9">
      <c r="A7" s="55"/>
      <c r="B7" s="90"/>
      <c r="C7" s="55"/>
      <c r="D7" s="89"/>
      <c r="E7" s="90"/>
      <c r="F7" s="89"/>
      <c r="G7" s="55"/>
    </row>
    <row r="8" spans="1:9">
      <c r="A8" s="56" t="s">
        <v>5</v>
      </c>
      <c r="B8" s="63"/>
      <c r="C8" s="62"/>
      <c r="D8" s="89"/>
      <c r="E8" s="62"/>
      <c r="F8" s="62"/>
    </row>
    <row r="9" spans="1:9">
      <c r="A9" s="62" t="s">
        <v>6</v>
      </c>
      <c r="B9" s="91">
        <v>5</v>
      </c>
      <c r="C9" s="92"/>
      <c r="D9" s="64">
        <v>1057447867.3000003</v>
      </c>
      <c r="E9" s="64"/>
      <c r="F9" s="64">
        <v>743114525.7100004</v>
      </c>
      <c r="G9" s="65"/>
    </row>
    <row r="10" spans="1:9">
      <c r="A10" s="62" t="s">
        <v>7</v>
      </c>
      <c r="B10" s="91" t="s">
        <v>126</v>
      </c>
      <c r="C10" s="92"/>
      <c r="D10" s="93">
        <v>974243160.39040077</v>
      </c>
      <c r="E10" s="94"/>
      <c r="F10" s="93">
        <v>1070938878.1000017</v>
      </c>
      <c r="G10" s="65"/>
    </row>
    <row r="11" spans="1:9">
      <c r="A11" s="62" t="s">
        <v>8</v>
      </c>
      <c r="B11" s="91">
        <v>7</v>
      </c>
      <c r="C11" s="92"/>
      <c r="D11" s="93">
        <v>344677333.14000005</v>
      </c>
      <c r="E11" s="64"/>
      <c r="F11" s="93">
        <v>394257951.13999963</v>
      </c>
      <c r="G11" s="65"/>
    </row>
    <row r="12" spans="1:9">
      <c r="A12" s="62" t="s">
        <v>9</v>
      </c>
      <c r="B12" s="91"/>
      <c r="C12" s="95"/>
      <c r="D12" s="93">
        <v>143777491.31000009</v>
      </c>
      <c r="E12" s="64"/>
      <c r="F12" s="96">
        <v>148020850.85000002</v>
      </c>
      <c r="G12" s="65"/>
    </row>
    <row r="13" spans="1:9">
      <c r="A13" s="62" t="s">
        <v>101</v>
      </c>
      <c r="B13" s="91">
        <v>8</v>
      </c>
      <c r="C13" s="97"/>
      <c r="D13" s="98">
        <v>900000000</v>
      </c>
      <c r="E13" s="99"/>
      <c r="F13" s="98">
        <v>500000000</v>
      </c>
      <c r="G13" s="99"/>
    </row>
    <row r="14" spans="1:9">
      <c r="A14" s="56" t="s">
        <v>66</v>
      </c>
      <c r="B14" s="100"/>
      <c r="C14" s="97"/>
      <c r="D14" s="101">
        <f>SUM(D9:D13)</f>
        <v>3420145852.1404009</v>
      </c>
      <c r="E14" s="64"/>
      <c r="F14" s="102">
        <f>SUM(F9:F13)</f>
        <v>2856332205.8000016</v>
      </c>
      <c r="G14" s="66"/>
    </row>
    <row r="15" spans="1:9">
      <c r="A15" s="56"/>
      <c r="B15" s="100"/>
      <c r="C15" s="97"/>
      <c r="D15" s="103"/>
      <c r="E15" s="64"/>
      <c r="F15" s="103"/>
      <c r="G15" s="66"/>
    </row>
    <row r="16" spans="1:9">
      <c r="A16" s="56" t="s">
        <v>10</v>
      </c>
      <c r="B16" s="100"/>
      <c r="C16" s="97"/>
      <c r="D16" s="93"/>
      <c r="E16" s="64"/>
      <c r="F16" s="93"/>
      <c r="G16" s="66"/>
    </row>
    <row r="17" spans="1:9">
      <c r="A17" s="62" t="s">
        <v>102</v>
      </c>
      <c r="B17" s="91">
        <v>9</v>
      </c>
      <c r="C17" s="97"/>
      <c r="D17" s="93">
        <v>0</v>
      </c>
      <c r="E17" s="64"/>
      <c r="F17" s="93">
        <v>50000000</v>
      </c>
      <c r="G17" s="66"/>
    </row>
    <row r="18" spans="1:9">
      <c r="A18" s="62" t="s">
        <v>11</v>
      </c>
      <c r="B18" s="91">
        <v>10</v>
      </c>
      <c r="C18" s="92"/>
      <c r="D18" s="93">
        <v>1581698434.1699989</v>
      </c>
      <c r="E18" s="94"/>
      <c r="F18" s="93">
        <v>1642841263.8400004</v>
      </c>
      <c r="G18" s="66"/>
    </row>
    <row r="19" spans="1:9">
      <c r="A19" s="62" t="s">
        <v>72</v>
      </c>
      <c r="B19" s="91">
        <v>11</v>
      </c>
      <c r="C19" s="92"/>
      <c r="D19" s="93">
        <v>3687697.9699999988</v>
      </c>
      <c r="E19" s="94"/>
      <c r="F19" s="93">
        <v>5186050.0099999979</v>
      </c>
      <c r="G19" s="66"/>
    </row>
    <row r="20" spans="1:9">
      <c r="A20" s="62" t="s">
        <v>12</v>
      </c>
      <c r="B20" s="91">
        <v>12</v>
      </c>
      <c r="C20" s="92"/>
      <c r="D20" s="93">
        <v>42041897.419999994</v>
      </c>
      <c r="E20" s="94"/>
      <c r="F20" s="93">
        <v>55251336.410000011</v>
      </c>
      <c r="G20" s="66"/>
    </row>
    <row r="21" spans="1:9">
      <c r="A21" s="62" t="s">
        <v>13</v>
      </c>
      <c r="B21" s="160"/>
      <c r="C21" s="104"/>
      <c r="D21" s="98">
        <v>10200</v>
      </c>
      <c r="E21" s="64"/>
      <c r="F21" s="98">
        <v>243444.89999999988</v>
      </c>
      <c r="G21" s="66"/>
    </row>
    <row r="22" spans="1:9">
      <c r="A22" s="105" t="s">
        <v>67</v>
      </c>
      <c r="B22" s="106"/>
      <c r="C22" s="67"/>
      <c r="D22" s="101">
        <f>SUM(D17:D21)</f>
        <v>1627438229.559999</v>
      </c>
      <c r="E22" s="64"/>
      <c r="F22" s="101">
        <f>SUM(F17:F21)</f>
        <v>1753522095.1600006</v>
      </c>
      <c r="G22" s="64"/>
    </row>
    <row r="23" spans="1:9" ht="22.5" thickBot="1">
      <c r="A23" s="56" t="s">
        <v>14</v>
      </c>
      <c r="B23" s="63"/>
      <c r="C23" s="62"/>
      <c r="D23" s="161">
        <f>+D14+D22</f>
        <v>5047584081.7003994</v>
      </c>
      <c r="E23" s="64"/>
      <c r="F23" s="107">
        <f>+F14+F22</f>
        <v>4609854300.9600019</v>
      </c>
      <c r="G23" s="66"/>
    </row>
    <row r="24" spans="1:9" ht="22.5" thickTop="1">
      <c r="A24" s="56"/>
      <c r="B24" s="63"/>
      <c r="C24" s="62"/>
      <c r="D24" s="108"/>
      <c r="E24" s="109"/>
      <c r="F24" s="109"/>
      <c r="G24" s="62"/>
    </row>
    <row r="25" spans="1:9">
      <c r="B25" s="63"/>
      <c r="C25" s="62"/>
      <c r="D25" s="62"/>
      <c r="E25" s="62"/>
      <c r="F25" s="62"/>
      <c r="G25" s="62"/>
    </row>
    <row r="26" spans="1:9">
      <c r="A26" s="68" t="s">
        <v>15</v>
      </c>
      <c r="B26" s="63"/>
      <c r="C26" s="62"/>
      <c r="D26" s="62"/>
      <c r="E26" s="62"/>
      <c r="G26" s="62"/>
    </row>
    <row r="27" spans="1:9">
      <c r="A27" s="68"/>
      <c r="B27" s="63"/>
      <c r="C27" s="62"/>
      <c r="D27" s="62"/>
      <c r="E27" s="62"/>
      <c r="F27" s="62"/>
      <c r="G27" s="62"/>
    </row>
    <row r="29" spans="1:9">
      <c r="A29" s="179" t="s">
        <v>0</v>
      </c>
      <c r="B29" s="179"/>
      <c r="C29" s="179"/>
      <c r="D29" s="179"/>
      <c r="E29" s="179"/>
      <c r="F29" s="179"/>
      <c r="G29" s="56"/>
    </row>
    <row r="30" spans="1:9" s="59" customFormat="1">
      <c r="A30" s="179" t="s">
        <v>16</v>
      </c>
      <c r="B30" s="179"/>
      <c r="C30" s="179"/>
      <c r="D30" s="179"/>
      <c r="E30" s="179"/>
      <c r="F30" s="179"/>
      <c r="G30" s="56"/>
      <c r="I30" s="60"/>
    </row>
    <row r="31" spans="1:9">
      <c r="A31" s="179" t="str">
        <f>+A3</f>
        <v>ณ วันที่ 31 ธันวาคม 2566</v>
      </c>
      <c r="B31" s="179"/>
      <c r="C31" s="179"/>
      <c r="D31" s="179"/>
      <c r="E31" s="179"/>
      <c r="F31" s="179"/>
      <c r="G31" s="56"/>
      <c r="H31" s="56"/>
    </row>
    <row r="32" spans="1:9">
      <c r="A32" s="55"/>
      <c r="B32" s="85"/>
      <c r="C32" s="55"/>
      <c r="D32" s="55"/>
      <c r="E32" s="55"/>
      <c r="F32" s="55"/>
      <c r="G32" s="56"/>
      <c r="H32" s="56"/>
    </row>
    <row r="33" spans="1:13">
      <c r="F33" s="86" t="s">
        <v>2</v>
      </c>
    </row>
    <row r="34" spans="1:13">
      <c r="A34" s="55" t="s">
        <v>17</v>
      </c>
      <c r="B34" s="87" t="s">
        <v>4</v>
      </c>
      <c r="C34" s="55"/>
      <c r="D34" s="88" t="s">
        <v>104</v>
      </c>
      <c r="E34" s="62"/>
      <c r="F34" s="88" t="s">
        <v>100</v>
      </c>
      <c r="G34" s="55"/>
    </row>
    <row r="35" spans="1:13">
      <c r="A35" s="55"/>
      <c r="B35" s="90"/>
      <c r="C35" s="55"/>
      <c r="D35" s="89"/>
      <c r="E35" s="90"/>
      <c r="F35" s="89"/>
      <c r="G35" s="55"/>
    </row>
    <row r="36" spans="1:13">
      <c r="A36" s="56" t="s">
        <v>18</v>
      </c>
      <c r="B36" s="110"/>
      <c r="C36" s="111"/>
      <c r="D36" s="111"/>
      <c r="E36" s="56"/>
    </row>
    <row r="37" spans="1:13">
      <c r="A37" s="62" t="s">
        <v>19</v>
      </c>
      <c r="B37" s="91" t="s">
        <v>127</v>
      </c>
      <c r="C37" s="92"/>
      <c r="D37" s="93">
        <v>330474880.95040047</v>
      </c>
      <c r="E37" s="66"/>
      <c r="F37" s="93">
        <v>390236127.01999962</v>
      </c>
      <c r="G37" s="65"/>
    </row>
    <row r="38" spans="1:13">
      <c r="A38" s="62" t="s">
        <v>73</v>
      </c>
      <c r="B38" s="91"/>
      <c r="C38" s="92"/>
      <c r="D38" s="93"/>
      <c r="E38" s="66"/>
      <c r="F38" s="93"/>
      <c r="G38" s="65"/>
      <c r="K38" s="69"/>
      <c r="L38" s="70"/>
      <c r="M38" s="70"/>
    </row>
    <row r="39" spans="1:13">
      <c r="A39" s="62" t="s">
        <v>20</v>
      </c>
      <c r="B39" s="91">
        <v>11</v>
      </c>
      <c r="C39" s="92"/>
      <c r="D39" s="93">
        <v>2389392.4900000002</v>
      </c>
      <c r="E39" s="66"/>
      <c r="F39" s="93">
        <v>3733460.76</v>
      </c>
      <c r="G39" s="65"/>
      <c r="K39" s="70"/>
      <c r="L39" s="69"/>
      <c r="M39" s="70"/>
    </row>
    <row r="40" spans="1:13">
      <c r="A40" s="62" t="s">
        <v>21</v>
      </c>
      <c r="B40" s="162"/>
      <c r="C40" s="112"/>
      <c r="D40" s="98">
        <v>53885261.299999997</v>
      </c>
      <c r="E40" s="66"/>
      <c r="F40" s="98">
        <v>46735644.690000042</v>
      </c>
      <c r="G40" s="65"/>
    </row>
    <row r="41" spans="1:13">
      <c r="A41" s="56" t="s">
        <v>68</v>
      </c>
      <c r="B41" s="162"/>
      <c r="C41" s="112"/>
      <c r="D41" s="163">
        <f>SUM(D37:D40)</f>
        <v>386749534.74040049</v>
      </c>
      <c r="E41" s="66"/>
      <c r="F41" s="113">
        <f>SUM(F37:F40)</f>
        <v>440705232.46999967</v>
      </c>
      <c r="G41" s="66"/>
    </row>
    <row r="42" spans="1:13">
      <c r="A42" s="56"/>
      <c r="B42" s="162"/>
      <c r="C42" s="112"/>
      <c r="D42" s="114"/>
      <c r="E42" s="66"/>
      <c r="F42" s="114"/>
      <c r="G42" s="66"/>
    </row>
    <row r="43" spans="1:13">
      <c r="A43" s="56" t="s">
        <v>22</v>
      </c>
      <c r="B43" s="162"/>
      <c r="C43" s="112"/>
      <c r="D43" s="98"/>
      <c r="E43" s="66"/>
      <c r="F43" s="98"/>
      <c r="G43" s="66"/>
    </row>
    <row r="44" spans="1:13">
      <c r="A44" s="62" t="s">
        <v>74</v>
      </c>
      <c r="B44" s="91">
        <v>11</v>
      </c>
      <c r="C44" s="112"/>
      <c r="D44" s="98">
        <v>1696347.1100000024</v>
      </c>
      <c r="E44" s="66"/>
      <c r="F44" s="98">
        <v>1923285.5600000008</v>
      </c>
      <c r="G44" s="66"/>
    </row>
    <row r="45" spans="1:13">
      <c r="A45" s="62" t="s">
        <v>23</v>
      </c>
      <c r="G45" s="65"/>
    </row>
    <row r="46" spans="1:13">
      <c r="A46" s="62" t="s">
        <v>24</v>
      </c>
      <c r="B46" s="91">
        <v>14</v>
      </c>
      <c r="C46" s="92"/>
      <c r="D46" s="93">
        <v>51163785.200000003</v>
      </c>
      <c r="E46" s="66"/>
      <c r="F46" s="93">
        <v>46265255</v>
      </c>
      <c r="G46" s="65"/>
      <c r="I46" s="58" t="s">
        <v>115</v>
      </c>
    </row>
    <row r="47" spans="1:13">
      <c r="A47" s="62" t="s">
        <v>25</v>
      </c>
      <c r="B47" s="164"/>
      <c r="C47" s="115"/>
      <c r="D47" s="93">
        <v>2964304.1900000004</v>
      </c>
      <c r="E47" s="66"/>
      <c r="F47" s="96">
        <v>2299209.7200000007</v>
      </c>
      <c r="G47" s="65"/>
    </row>
    <row r="48" spans="1:13">
      <c r="A48" s="56" t="s">
        <v>69</v>
      </c>
      <c r="B48" s="165"/>
      <c r="C48" s="116"/>
      <c r="D48" s="117">
        <f>SUM(D44:D47)</f>
        <v>55824436.5</v>
      </c>
      <c r="E48" s="118"/>
      <c r="F48" s="117">
        <f>SUM(F44:F47)</f>
        <v>50487750.280000001</v>
      </c>
      <c r="G48" s="118"/>
    </row>
    <row r="49" spans="1:9">
      <c r="A49" s="56" t="s">
        <v>70</v>
      </c>
      <c r="D49" s="117">
        <f>+D41+D48</f>
        <v>442573971.24040049</v>
      </c>
      <c r="E49" s="119"/>
      <c r="F49" s="120">
        <f>+F41+F48</f>
        <v>491192982.74999964</v>
      </c>
      <c r="G49" s="118"/>
    </row>
    <row r="50" spans="1:9">
      <c r="A50" s="56"/>
      <c r="D50" s="121"/>
      <c r="E50" s="119"/>
      <c r="F50" s="121"/>
      <c r="G50" s="118"/>
    </row>
    <row r="51" spans="1:9">
      <c r="A51" s="56"/>
      <c r="D51" s="121"/>
      <c r="E51" s="119"/>
      <c r="F51" s="121"/>
      <c r="G51" s="118"/>
    </row>
    <row r="52" spans="1:9">
      <c r="A52" s="68" t="s">
        <v>15</v>
      </c>
      <c r="B52" s="63"/>
      <c r="C52" s="62"/>
      <c r="D52" s="62"/>
      <c r="E52" s="62"/>
      <c r="F52" s="62"/>
      <c r="G52" s="62"/>
    </row>
    <row r="53" spans="1:9">
      <c r="A53" s="68"/>
      <c r="B53" s="63"/>
      <c r="C53" s="62"/>
      <c r="D53" s="62"/>
      <c r="E53" s="62"/>
      <c r="F53" s="62"/>
      <c r="G53" s="62"/>
    </row>
    <row r="54" spans="1:9">
      <c r="A54" s="68"/>
      <c r="B54" s="63"/>
      <c r="C54" s="62"/>
      <c r="D54" s="62"/>
      <c r="E54" s="62"/>
      <c r="F54" s="62"/>
      <c r="G54" s="62"/>
    </row>
    <row r="55" spans="1:9">
      <c r="A55" s="179" t="s">
        <v>0</v>
      </c>
      <c r="B55" s="179"/>
      <c r="C55" s="179"/>
      <c r="D55" s="179"/>
      <c r="E55" s="179"/>
      <c r="F55" s="179"/>
      <c r="G55" s="56"/>
    </row>
    <row r="56" spans="1:9" s="59" customFormat="1">
      <c r="A56" s="179" t="s">
        <v>16</v>
      </c>
      <c r="B56" s="179"/>
      <c r="C56" s="179"/>
      <c r="D56" s="179"/>
      <c r="E56" s="179"/>
      <c r="F56" s="179"/>
      <c r="G56" s="56"/>
      <c r="I56" s="60"/>
    </row>
    <row r="57" spans="1:9">
      <c r="A57" s="179" t="str">
        <f>+A3</f>
        <v>ณ วันที่ 31 ธันวาคม 2566</v>
      </c>
      <c r="B57" s="179"/>
      <c r="C57" s="179"/>
      <c r="D57" s="179"/>
      <c r="E57" s="179"/>
      <c r="F57" s="179"/>
      <c r="G57" s="56"/>
      <c r="H57" s="56"/>
    </row>
    <row r="58" spans="1:9">
      <c r="A58" s="55"/>
      <c r="B58" s="85"/>
      <c r="C58" s="55"/>
      <c r="D58" s="55"/>
      <c r="E58" s="55"/>
      <c r="F58" s="55"/>
      <c r="G58" s="56"/>
      <c r="H58" s="56"/>
    </row>
    <row r="59" spans="1:9">
      <c r="B59" s="57"/>
      <c r="F59" s="86" t="s">
        <v>2</v>
      </c>
    </row>
    <row r="60" spans="1:9">
      <c r="A60" s="55" t="s">
        <v>17</v>
      </c>
      <c r="B60" s="87" t="s">
        <v>4</v>
      </c>
      <c r="C60" s="55"/>
      <c r="D60" s="88" t="s">
        <v>104</v>
      </c>
      <c r="E60" s="62"/>
      <c r="F60" s="88" t="s">
        <v>100</v>
      </c>
      <c r="G60" s="55"/>
    </row>
    <row r="61" spans="1:9">
      <c r="A61" s="55"/>
      <c r="B61" s="90"/>
      <c r="C61" s="55"/>
      <c r="D61" s="89"/>
      <c r="E61" s="90"/>
      <c r="F61" s="89"/>
      <c r="G61" s="55"/>
    </row>
    <row r="62" spans="1:9">
      <c r="A62" s="56" t="s">
        <v>26</v>
      </c>
      <c r="D62" s="122"/>
      <c r="E62" s="123"/>
      <c r="F62" s="122"/>
      <c r="G62" s="62"/>
    </row>
    <row r="63" spans="1:9">
      <c r="A63" s="62" t="s">
        <v>27</v>
      </c>
      <c r="D63" s="122"/>
      <c r="E63" s="123"/>
      <c r="F63" s="62"/>
      <c r="G63" s="62"/>
    </row>
    <row r="64" spans="1:9">
      <c r="A64" s="62" t="s">
        <v>28</v>
      </c>
      <c r="D64" s="122"/>
      <c r="E64" s="123"/>
      <c r="F64" s="62"/>
      <c r="G64" s="62"/>
    </row>
    <row r="65" spans="1:7" ht="22.5" thickBot="1">
      <c r="A65" s="62" t="s">
        <v>29</v>
      </c>
      <c r="B65" s="91"/>
      <c r="D65" s="166">
        <f>65000000*10</f>
        <v>650000000</v>
      </c>
      <c r="E65" s="124"/>
      <c r="F65" s="125">
        <f>65000000*10</f>
        <v>650000000</v>
      </c>
    </row>
    <row r="66" spans="1:7" ht="22.5" thickTop="1">
      <c r="A66" s="62" t="s">
        <v>30</v>
      </c>
      <c r="B66" s="167"/>
      <c r="C66" s="95"/>
      <c r="D66" s="126"/>
      <c r="E66" s="67"/>
      <c r="F66" s="62"/>
      <c r="G66" s="62"/>
    </row>
    <row r="67" spans="1:7">
      <c r="A67" s="62" t="s">
        <v>29</v>
      </c>
      <c r="B67" s="91"/>
      <c r="C67" s="95"/>
      <c r="D67" s="168">
        <f>งบแสดงการเปลี่ยนแปลง!D19</f>
        <v>650000000</v>
      </c>
      <c r="E67" s="67"/>
      <c r="F67" s="127">
        <f>งบแสดงการเปลี่ยนแปลง!D14</f>
        <v>650000000</v>
      </c>
      <c r="G67" s="71"/>
    </row>
    <row r="68" spans="1:7">
      <c r="A68" s="62" t="s">
        <v>31</v>
      </c>
      <c r="B68" s="169"/>
      <c r="C68" s="126"/>
      <c r="D68" s="168">
        <f>งบแสดงการเปลี่ยนแปลง!F19</f>
        <v>174464850</v>
      </c>
      <c r="E68" s="67"/>
      <c r="F68" s="127">
        <f>งบแสดงการเปลี่ยนแปลง!F14</f>
        <v>174464850</v>
      </c>
      <c r="G68" s="71"/>
    </row>
    <row r="69" spans="1:7">
      <c r="A69" s="62" t="s">
        <v>32</v>
      </c>
      <c r="B69" s="170"/>
      <c r="C69" s="128"/>
      <c r="D69" s="128"/>
      <c r="F69" s="129"/>
      <c r="G69" s="71"/>
    </row>
    <row r="70" spans="1:7">
      <c r="A70" s="62" t="s">
        <v>33</v>
      </c>
      <c r="B70" s="170"/>
      <c r="C70" s="128"/>
      <c r="D70" s="128"/>
      <c r="F70" s="129"/>
      <c r="G70" s="71"/>
    </row>
    <row r="71" spans="1:7">
      <c r="A71" s="62" t="s">
        <v>34</v>
      </c>
      <c r="B71" s="91">
        <v>15</v>
      </c>
      <c r="C71" s="92"/>
      <c r="D71" s="171">
        <f>+งบแสดงการเปลี่ยนแปลง!H14</f>
        <v>65000000</v>
      </c>
      <c r="F71" s="127">
        <f>งบแสดงการเปลี่ยนแปลง!H14</f>
        <v>65000000</v>
      </c>
      <c r="G71" s="71"/>
    </row>
    <row r="72" spans="1:7">
      <c r="A72" s="62" t="s">
        <v>35</v>
      </c>
      <c r="B72" s="91"/>
      <c r="C72" s="92"/>
      <c r="D72" s="171">
        <f>งบแสดงการเปลี่ยนแปลง!J19</f>
        <v>3715545260.4600019</v>
      </c>
      <c r="E72" s="67"/>
      <c r="F72" s="127">
        <f>งบแสดงการเปลี่ยนแปลง!J14</f>
        <v>3229196468.2099996</v>
      </c>
      <c r="G72" s="71"/>
    </row>
    <row r="73" spans="1:7">
      <c r="A73" s="56" t="s">
        <v>71</v>
      </c>
      <c r="B73" s="100"/>
      <c r="C73" s="97"/>
      <c r="D73" s="172">
        <f>SUM(D67:D72)</f>
        <v>4605010110.4600019</v>
      </c>
      <c r="E73" s="67"/>
      <c r="F73" s="130">
        <f>SUM(F67:F72)</f>
        <v>4118661318.2099996</v>
      </c>
      <c r="G73" s="62"/>
    </row>
    <row r="74" spans="1:7" ht="22.5" thickBot="1">
      <c r="A74" s="56" t="s">
        <v>36</v>
      </c>
      <c r="B74" s="63"/>
      <c r="C74" s="62"/>
      <c r="D74" s="173">
        <f>+D49+D73</f>
        <v>5047584081.7004023</v>
      </c>
      <c r="E74" s="67"/>
      <c r="F74" s="131">
        <f>+F49+F73</f>
        <v>4609854300.9599991</v>
      </c>
      <c r="G74" s="62"/>
    </row>
    <row r="75" spans="1:7" ht="22.5" thickTop="1">
      <c r="A75" s="56"/>
      <c r="B75" s="63"/>
      <c r="C75" s="62"/>
      <c r="D75" s="132"/>
      <c r="E75" s="67"/>
      <c r="F75" s="72"/>
      <c r="G75" s="62"/>
    </row>
    <row r="76" spans="1:7">
      <c r="A76" s="56"/>
      <c r="B76" s="63"/>
      <c r="C76" s="62"/>
      <c r="D76" s="62"/>
      <c r="E76" s="67"/>
      <c r="F76" s="72"/>
      <c r="G76" s="62"/>
    </row>
    <row r="77" spans="1:7">
      <c r="A77" s="68" t="s">
        <v>15</v>
      </c>
      <c r="B77" s="63"/>
      <c r="C77" s="62"/>
      <c r="D77" s="62"/>
      <c r="E77" s="62"/>
      <c r="F77" s="62"/>
      <c r="G77" s="71"/>
    </row>
    <row r="78" spans="1:7">
      <c r="A78" s="68"/>
      <c r="B78" s="63"/>
      <c r="C78" s="62"/>
      <c r="D78" s="73">
        <f>D23-D74</f>
        <v>0</v>
      </c>
      <c r="E78" s="73"/>
      <c r="F78" s="73">
        <f>F23-F74</f>
        <v>0</v>
      </c>
      <c r="G78" s="71"/>
    </row>
    <row r="79" spans="1:7">
      <c r="A79" s="68"/>
      <c r="B79" s="63"/>
      <c r="C79" s="62"/>
      <c r="D79" s="62"/>
      <c r="E79" s="62"/>
      <c r="F79" s="62"/>
      <c r="G79" s="71"/>
    </row>
    <row r="80" spans="1:7">
      <c r="A80" s="68"/>
      <c r="B80" s="63"/>
      <c r="C80" s="62"/>
      <c r="D80" s="62"/>
      <c r="E80" s="62"/>
      <c r="F80" s="62"/>
      <c r="G80" s="71"/>
    </row>
    <row r="81" spans="1:7">
      <c r="A81" s="68"/>
      <c r="B81" s="63"/>
      <c r="C81" s="62"/>
      <c r="D81" s="62"/>
      <c r="E81" s="62"/>
      <c r="F81" s="62"/>
      <c r="G81" s="71"/>
    </row>
    <row r="82" spans="1:7">
      <c r="A82" s="68"/>
      <c r="B82" s="63"/>
      <c r="C82" s="62"/>
      <c r="D82" s="62"/>
      <c r="E82" s="62"/>
      <c r="F82" s="62"/>
      <c r="G82" s="71"/>
    </row>
    <row r="83" spans="1:7">
      <c r="D83" s="74"/>
      <c r="E83" s="74"/>
      <c r="F83" s="74"/>
    </row>
  </sheetData>
  <mergeCells count="9">
    <mergeCell ref="A57:F57"/>
    <mergeCell ref="A3:F3"/>
    <mergeCell ref="A31:F31"/>
    <mergeCell ref="A1:F1"/>
    <mergeCell ref="A2:F2"/>
    <mergeCell ref="A29:F29"/>
    <mergeCell ref="A30:F30"/>
    <mergeCell ref="A55:F55"/>
    <mergeCell ref="A56:F56"/>
  </mergeCells>
  <phoneticPr fontId="0" type="noConversion"/>
  <pageMargins left="0.85" right="0.23622047244094499" top="0.8" bottom="0.5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8" max="16383" man="1"/>
    <brk id="5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topLeftCell="A4" zoomScale="90" zoomScaleNormal="90" zoomScaleSheetLayoutView="95" workbookViewId="0">
      <selection activeCell="D25" sqref="D25"/>
    </sheetView>
  </sheetViews>
  <sheetFormatPr defaultColWidth="9" defaultRowHeight="21"/>
  <cols>
    <col min="1" max="1" width="43.140625" style="15" customWidth="1"/>
    <col min="2" max="2" width="8.140625" style="15" customWidth="1"/>
    <col min="3" max="3" width="2.42578125" style="15" customWidth="1"/>
    <col min="4" max="4" width="17.85546875" style="15" customWidth="1"/>
    <col min="5" max="5" width="2.5703125" style="15" customWidth="1"/>
    <col min="6" max="6" width="17.85546875" style="15" customWidth="1"/>
    <col min="7" max="7" width="2" style="15" customWidth="1"/>
    <col min="8" max="8" width="14.85546875" style="15" customWidth="1"/>
    <col min="9" max="9" width="12.85546875" style="42" bestFit="1" customWidth="1"/>
    <col min="10" max="10" width="9.7109375" style="42" customWidth="1"/>
    <col min="11" max="12" width="9.7109375" style="15" customWidth="1"/>
    <col min="13" max="16384" width="9" style="15"/>
  </cols>
  <sheetData>
    <row r="1" spans="1:10" s="7" customFormat="1" ht="21.75">
      <c r="A1" s="180" t="s">
        <v>0</v>
      </c>
      <c r="B1" s="180"/>
      <c r="C1" s="180"/>
      <c r="D1" s="180"/>
      <c r="E1" s="180"/>
      <c r="F1" s="180"/>
      <c r="I1" s="39"/>
      <c r="J1" s="39"/>
    </row>
    <row r="2" spans="1:10" s="7" customFormat="1" ht="21.75">
      <c r="A2" s="180" t="s">
        <v>37</v>
      </c>
      <c r="B2" s="180"/>
      <c r="C2" s="180"/>
      <c r="D2" s="180"/>
      <c r="E2" s="180"/>
      <c r="F2" s="180"/>
      <c r="I2" s="39"/>
      <c r="J2" s="39"/>
    </row>
    <row r="3" spans="1:10" s="4" customFormat="1" ht="21.75">
      <c r="A3" s="180" t="s">
        <v>117</v>
      </c>
      <c r="B3" s="180"/>
      <c r="C3" s="180"/>
      <c r="D3" s="180"/>
      <c r="E3" s="180"/>
      <c r="F3" s="180"/>
      <c r="I3" s="40"/>
      <c r="J3" s="40"/>
    </row>
    <row r="4" spans="1:10" s="4" customFormat="1" ht="21.75">
      <c r="A4" s="17"/>
      <c r="B4" s="17"/>
      <c r="C4" s="17"/>
      <c r="E4" s="17"/>
      <c r="F4" s="17"/>
      <c r="I4" s="40"/>
      <c r="J4" s="40"/>
    </row>
    <row r="5" spans="1:10" s="4" customFormat="1" ht="21.75">
      <c r="A5" s="8"/>
      <c r="B5" s="8"/>
      <c r="C5" s="8"/>
      <c r="D5" s="8"/>
      <c r="E5" s="8"/>
      <c r="F5" s="35" t="s">
        <v>2</v>
      </c>
      <c r="I5" s="40"/>
      <c r="J5" s="40"/>
    </row>
    <row r="6" spans="1:10" s="4" customFormat="1" ht="21.75">
      <c r="A6" s="8"/>
      <c r="B6" s="37" t="s">
        <v>4</v>
      </c>
      <c r="C6" s="43"/>
      <c r="D6" s="9" t="s">
        <v>104</v>
      </c>
      <c r="E6" s="44"/>
      <c r="F6" s="9" t="s">
        <v>100</v>
      </c>
      <c r="I6" s="40"/>
      <c r="J6" s="40"/>
    </row>
    <row r="7" spans="1:10" s="4" customFormat="1" ht="21.75">
      <c r="A7" s="8"/>
      <c r="B7" s="37"/>
      <c r="C7" s="43"/>
      <c r="D7" s="9"/>
      <c r="E7" s="44"/>
      <c r="F7" s="159" t="s">
        <v>130</v>
      </c>
      <c r="I7" s="40"/>
      <c r="J7" s="40"/>
    </row>
    <row r="8" spans="1:10" s="4" customFormat="1" ht="21.75">
      <c r="A8" s="1" t="s">
        <v>99</v>
      </c>
      <c r="B8" s="2"/>
      <c r="C8" s="2"/>
      <c r="D8" s="3">
        <v>4083493141.3500009</v>
      </c>
      <c r="E8" s="3"/>
      <c r="F8" s="3">
        <v>4968706996.5699978</v>
      </c>
      <c r="I8" s="40"/>
      <c r="J8" s="40"/>
    </row>
    <row r="9" spans="1:10" s="4" customFormat="1" ht="21.75">
      <c r="A9" s="1" t="s">
        <v>98</v>
      </c>
      <c r="B9" s="2"/>
      <c r="C9" s="2"/>
      <c r="D9" s="153">
        <v>-3109792047.5399995</v>
      </c>
      <c r="E9" s="3"/>
      <c r="F9" s="153">
        <v>-3895928183.5299997</v>
      </c>
      <c r="I9" s="40"/>
      <c r="J9" s="40"/>
    </row>
    <row r="10" spans="1:10" s="4" customFormat="1" ht="21.75">
      <c r="A10" s="5" t="s">
        <v>38</v>
      </c>
      <c r="B10" s="2"/>
      <c r="C10" s="2"/>
      <c r="D10" s="154">
        <f>SUM(D8:D9)</f>
        <v>973701093.81000137</v>
      </c>
      <c r="E10" s="3"/>
      <c r="F10" s="154">
        <f>SUM(F8:F9)</f>
        <v>1072778813.0399981</v>
      </c>
      <c r="I10" s="40"/>
      <c r="J10" s="40"/>
    </row>
    <row r="11" spans="1:10" s="4" customFormat="1" ht="12" customHeight="1">
      <c r="A11" s="5"/>
      <c r="B11" s="2"/>
      <c r="C11" s="2"/>
      <c r="D11" s="3"/>
      <c r="E11" s="3"/>
      <c r="F11" s="3"/>
      <c r="I11" s="40"/>
      <c r="J11" s="40"/>
    </row>
    <row r="12" spans="1:10" s="4" customFormat="1" ht="21.75">
      <c r="A12" s="1" t="s">
        <v>39</v>
      </c>
      <c r="B12" s="2"/>
      <c r="C12" s="2"/>
      <c r="H12" s="38"/>
      <c r="I12" s="41"/>
      <c r="J12" s="40"/>
    </row>
    <row r="13" spans="1:10" s="4" customFormat="1" ht="21.75">
      <c r="A13" s="1" t="s">
        <v>124</v>
      </c>
      <c r="B13" s="83">
        <v>19</v>
      </c>
      <c r="C13" s="2"/>
      <c r="D13" s="3">
        <v>80550849.899999991</v>
      </c>
      <c r="E13" s="3"/>
      <c r="F13" s="3">
        <v>0</v>
      </c>
      <c r="H13" s="38"/>
      <c r="I13" s="41"/>
      <c r="J13" s="40"/>
    </row>
    <row r="14" spans="1:10" s="4" customFormat="1" ht="21.75">
      <c r="A14" s="1" t="s">
        <v>114</v>
      </c>
      <c r="B14" s="2"/>
      <c r="C14" s="2"/>
      <c r="D14" s="4">
        <v>8624404.2999999672</v>
      </c>
      <c r="F14" s="4">
        <v>6865029.5900000008</v>
      </c>
      <c r="I14" s="41"/>
      <c r="J14" s="40"/>
    </row>
    <row r="15" spans="1:10" s="4" customFormat="1" ht="21.75">
      <c r="A15" s="1"/>
      <c r="B15" s="2"/>
      <c r="C15" s="2"/>
      <c r="D15" s="154">
        <f>SUM(D13:D14)</f>
        <v>89175254.199999958</v>
      </c>
      <c r="E15" s="3"/>
      <c r="F15" s="154">
        <f>SUM(F13:F14)</f>
        <v>6865029.5900000008</v>
      </c>
      <c r="I15" s="41"/>
      <c r="J15" s="40"/>
    </row>
    <row r="16" spans="1:10" s="4" customFormat="1" ht="12" customHeight="1">
      <c r="A16" s="5"/>
      <c r="B16" s="2"/>
      <c r="C16" s="2"/>
      <c r="D16" s="3"/>
      <c r="E16" s="3"/>
      <c r="F16" s="3"/>
      <c r="I16" s="40"/>
      <c r="J16" s="40"/>
    </row>
    <row r="17" spans="1:10" s="4" customFormat="1" ht="21.75">
      <c r="A17" s="1" t="s">
        <v>40</v>
      </c>
      <c r="B17" s="2"/>
      <c r="C17" s="2"/>
      <c r="D17" s="3">
        <v>-7287135.5199999977</v>
      </c>
      <c r="E17" s="3"/>
      <c r="F17" s="3">
        <v>-6741241.0699999994</v>
      </c>
      <c r="I17" s="40"/>
      <c r="J17" s="40"/>
    </row>
    <row r="18" spans="1:10" s="4" customFormat="1" ht="21.75">
      <c r="A18" s="1" t="s">
        <v>41</v>
      </c>
      <c r="B18" s="2"/>
      <c r="C18" s="2"/>
      <c r="D18" s="3">
        <v>-65049346.859999992</v>
      </c>
      <c r="E18" s="3"/>
      <c r="F18" s="3">
        <v>-60296143.100000024</v>
      </c>
      <c r="I18" s="40"/>
      <c r="J18" s="40"/>
    </row>
    <row r="19" spans="1:10" s="4" customFormat="1" ht="21.75">
      <c r="A19" s="1" t="s">
        <v>132</v>
      </c>
      <c r="B19" s="83">
        <v>19</v>
      </c>
      <c r="C19" s="2"/>
      <c r="D19" s="153">
        <v>0</v>
      </c>
      <c r="E19" s="3"/>
      <c r="F19" s="153">
        <v>-167547336.61999997</v>
      </c>
      <c r="I19" s="40"/>
      <c r="J19" s="40"/>
    </row>
    <row r="20" spans="1:10" s="4" customFormat="1" ht="21.75">
      <c r="A20" s="5" t="s">
        <v>87</v>
      </c>
      <c r="B20" s="2"/>
      <c r="C20" s="2"/>
      <c r="D20" s="3">
        <f>D10+D15+D17+D18+D19</f>
        <v>990539865.63000131</v>
      </c>
      <c r="E20" s="3"/>
      <c r="F20" s="3">
        <f>F10+F15+F17+F18+F19</f>
        <v>845059121.83999789</v>
      </c>
      <c r="I20" s="40"/>
      <c r="J20" s="40"/>
    </row>
    <row r="21" spans="1:10" s="4" customFormat="1" ht="21.75">
      <c r="A21" s="1" t="s">
        <v>88</v>
      </c>
      <c r="B21" s="2"/>
      <c r="C21" s="2"/>
      <c r="D21" s="3">
        <v>19174538.100000001</v>
      </c>
      <c r="E21" s="3"/>
      <c r="F21" s="3">
        <v>4091516.05</v>
      </c>
      <c r="I21" s="40"/>
      <c r="J21" s="40"/>
    </row>
    <row r="22" spans="1:10" s="4" customFormat="1" ht="21.75">
      <c r="A22" s="1" t="s">
        <v>42</v>
      </c>
      <c r="B22" s="2"/>
      <c r="C22" s="2"/>
      <c r="D22" s="153">
        <v>-165093.84000000003</v>
      </c>
      <c r="E22" s="3"/>
      <c r="F22" s="153">
        <v>-461934.08000000007</v>
      </c>
      <c r="I22" s="40"/>
      <c r="J22" s="40"/>
    </row>
    <row r="23" spans="1:10" s="4" customFormat="1" ht="21.75">
      <c r="A23" s="5" t="s">
        <v>89</v>
      </c>
      <c r="B23" s="2"/>
      <c r="C23" s="2"/>
      <c r="D23" s="3">
        <f>SUM(D20:D22)</f>
        <v>1009549309.8900013</v>
      </c>
      <c r="E23" s="3"/>
      <c r="F23" s="3">
        <f>SUM(F20:F22)</f>
        <v>848688703.8099978</v>
      </c>
      <c r="I23" s="40"/>
      <c r="J23" s="40"/>
    </row>
    <row r="24" spans="1:10" s="4" customFormat="1" ht="21.75">
      <c r="A24" s="1" t="s">
        <v>43</v>
      </c>
      <c r="B24" s="174">
        <v>12</v>
      </c>
      <c r="C24" s="2"/>
      <c r="D24" s="153">
        <v>-133203337.64</v>
      </c>
      <c r="E24" s="3"/>
      <c r="F24" s="153">
        <v>-109690324.94000001</v>
      </c>
      <c r="I24" s="40"/>
      <c r="J24" s="40"/>
    </row>
    <row r="25" spans="1:10" s="4" customFormat="1" ht="21.75">
      <c r="A25" s="5" t="s">
        <v>119</v>
      </c>
      <c r="B25" s="175"/>
      <c r="C25" s="2"/>
      <c r="D25" s="154">
        <f>SUM(D23:D24)</f>
        <v>876345972.25000131</v>
      </c>
      <c r="E25" s="3"/>
      <c r="F25" s="154">
        <f>SUM(F23:F24)</f>
        <v>738998378.86999774</v>
      </c>
      <c r="I25" s="40"/>
      <c r="J25" s="40"/>
    </row>
    <row r="26" spans="1:10" s="4" customFormat="1" ht="11.65" customHeight="1">
      <c r="A26" s="5"/>
      <c r="B26" s="175"/>
      <c r="C26" s="2"/>
      <c r="D26" s="3"/>
      <c r="E26" s="3"/>
      <c r="F26" s="3"/>
      <c r="I26" s="40"/>
      <c r="J26" s="40"/>
    </row>
    <row r="27" spans="1:10" s="4" customFormat="1" ht="21.75">
      <c r="A27" s="5" t="s">
        <v>133</v>
      </c>
      <c r="B27" s="6"/>
      <c r="C27" s="1"/>
      <c r="D27" s="155">
        <v>0</v>
      </c>
      <c r="E27" s="3"/>
      <c r="F27" s="155">
        <v>0</v>
      </c>
      <c r="I27" s="40"/>
      <c r="J27" s="40"/>
    </row>
    <row r="28" spans="1:10" s="4" customFormat="1" ht="22.5" thickBot="1">
      <c r="A28" s="5" t="s">
        <v>118</v>
      </c>
      <c r="B28" s="6"/>
      <c r="C28" s="1"/>
      <c r="D28" s="156">
        <f>D25+D27</f>
        <v>876345972.25000131</v>
      </c>
      <c r="E28" s="3"/>
      <c r="F28" s="156">
        <f>F25+F27</f>
        <v>738998378.86999774</v>
      </c>
      <c r="I28" s="40"/>
      <c r="J28" s="40"/>
    </row>
    <row r="29" spans="1:10" s="4" customFormat="1" ht="13.15" customHeight="1" thickTop="1">
      <c r="B29" s="6"/>
      <c r="C29" s="1"/>
      <c r="D29" s="13"/>
      <c r="E29" s="13"/>
      <c r="F29" s="13"/>
      <c r="I29" s="40"/>
      <c r="J29" s="40"/>
    </row>
    <row r="30" spans="1:10" s="4" customFormat="1" ht="21.75">
      <c r="A30" s="5" t="s">
        <v>44</v>
      </c>
      <c r="B30" s="174">
        <v>21</v>
      </c>
      <c r="C30" s="11"/>
      <c r="D30" s="16">
        <f>+D25/650000000</f>
        <v>1.3482245726923097</v>
      </c>
      <c r="E30" s="1"/>
      <c r="F30" s="16">
        <f>+F25/650000000</f>
        <v>1.1369205828769195</v>
      </c>
      <c r="I30" s="40"/>
      <c r="J30" s="40"/>
    </row>
    <row r="31" spans="1:10" s="4" customFormat="1" ht="21.75">
      <c r="A31" s="5"/>
      <c r="B31" s="83"/>
      <c r="C31" s="11"/>
      <c r="D31" s="16"/>
      <c r="E31" s="1"/>
      <c r="F31" s="16"/>
      <c r="I31" s="40"/>
      <c r="J31" s="40"/>
    </row>
    <row r="32" spans="1:10" s="4" customFormat="1" ht="19.5" customHeight="1">
      <c r="B32" s="10"/>
      <c r="C32" s="11"/>
      <c r="D32" s="16"/>
      <c r="E32" s="1"/>
      <c r="F32" s="16"/>
      <c r="I32" s="40"/>
      <c r="J32" s="40"/>
    </row>
    <row r="33" spans="1:10" s="4" customFormat="1" ht="21.75">
      <c r="A33" s="12" t="s">
        <v>15</v>
      </c>
      <c r="I33" s="40"/>
      <c r="J33" s="40"/>
    </row>
    <row r="34" spans="1:10">
      <c r="A34" s="53"/>
    </row>
    <row r="36" spans="1:10">
      <c r="A36" s="54"/>
    </row>
  </sheetData>
  <mergeCells count="3">
    <mergeCell ref="A1:F1"/>
    <mergeCell ref="A2:F2"/>
    <mergeCell ref="A3:F3"/>
  </mergeCells>
  <phoneticPr fontId="0" type="noConversion"/>
  <pageMargins left="0.85" right="0.23622047244094499" top="0.8" bottom="0.5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zoomScale="90" zoomScaleNormal="90" zoomScaleSheetLayoutView="90" workbookViewId="0">
      <selection activeCell="Q7" sqref="Q7"/>
    </sheetView>
  </sheetViews>
  <sheetFormatPr defaultColWidth="9" defaultRowHeight="21.75"/>
  <cols>
    <col min="1" max="1" width="34.85546875" style="13" customWidth="1"/>
    <col min="2" max="2" width="9.42578125" style="22" customWidth="1"/>
    <col min="3" max="3" width="2.5703125" style="13" customWidth="1"/>
    <col min="4" max="4" width="16" style="13" customWidth="1"/>
    <col min="5" max="5" width="1.85546875" style="13" customWidth="1"/>
    <col min="6" max="6" width="16.42578125" style="13" bestFit="1" customWidth="1"/>
    <col min="7" max="7" width="2" style="13" customWidth="1"/>
    <col min="8" max="8" width="16.42578125" style="13" customWidth="1"/>
    <col min="9" max="9" width="1.85546875" style="13" customWidth="1"/>
    <col min="10" max="10" width="17.85546875" style="13" bestFit="1" customWidth="1"/>
    <col min="11" max="11" width="2.140625" style="13" customWidth="1"/>
    <col min="12" max="12" width="17.85546875" style="49" bestFit="1" customWidth="1"/>
    <col min="13" max="13" width="2" style="13" customWidth="1"/>
    <col min="14" max="14" width="19.85546875" style="13" customWidth="1"/>
    <col min="15" max="16384" width="9" style="13"/>
  </cols>
  <sheetData>
    <row r="1" spans="1:14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44"/>
    </row>
    <row r="2" spans="1:14" s="21" customFormat="1">
      <c r="A2" s="181" t="s">
        <v>45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44"/>
    </row>
    <row r="3" spans="1:14" s="4" customFormat="1">
      <c r="A3" s="180" t="s">
        <v>117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47"/>
    </row>
    <row r="5" spans="1:14">
      <c r="A5" s="5"/>
      <c r="B5" s="13"/>
      <c r="C5" s="5"/>
      <c r="D5" s="36"/>
      <c r="E5" s="36"/>
      <c r="F5" s="36"/>
      <c r="G5" s="36"/>
      <c r="H5" s="36"/>
      <c r="I5" s="36"/>
      <c r="J5" s="36"/>
      <c r="K5" s="36"/>
      <c r="L5" s="48" t="s">
        <v>2</v>
      </c>
      <c r="M5" s="44"/>
    </row>
    <row r="6" spans="1:14">
      <c r="H6" s="182" t="s">
        <v>46</v>
      </c>
      <c r="I6" s="182"/>
      <c r="J6" s="182"/>
      <c r="K6" s="23"/>
    </row>
    <row r="7" spans="1:14">
      <c r="G7" s="23"/>
      <c r="H7" s="23" t="s">
        <v>47</v>
      </c>
      <c r="J7" s="23"/>
    </row>
    <row r="8" spans="1:14">
      <c r="D8" s="23" t="s">
        <v>48</v>
      </c>
      <c r="F8" s="23" t="s">
        <v>49</v>
      </c>
      <c r="G8" s="23"/>
      <c r="H8" s="23" t="s">
        <v>50</v>
      </c>
      <c r="J8" s="23"/>
      <c r="L8" s="50" t="s">
        <v>51</v>
      </c>
    </row>
    <row r="9" spans="1:14">
      <c r="B9" s="37" t="s">
        <v>4</v>
      </c>
      <c r="C9" s="24"/>
      <c r="D9" s="45" t="s">
        <v>52</v>
      </c>
      <c r="F9" s="45" t="s">
        <v>53</v>
      </c>
      <c r="G9" s="23"/>
      <c r="H9" s="45" t="s">
        <v>54</v>
      </c>
      <c r="J9" s="45" t="s">
        <v>55</v>
      </c>
      <c r="L9" s="51" t="s">
        <v>56</v>
      </c>
    </row>
    <row r="10" spans="1:14" ht="11.1" customHeight="1">
      <c r="B10" s="25"/>
      <c r="C10" s="24"/>
      <c r="D10" s="23"/>
      <c r="F10" s="23"/>
      <c r="G10" s="23"/>
      <c r="H10" s="23"/>
      <c r="J10" s="23"/>
      <c r="L10" s="50"/>
      <c r="N10" s="49"/>
    </row>
    <row r="11" spans="1:14">
      <c r="A11" s="21" t="s">
        <v>105</v>
      </c>
      <c r="B11" s="25"/>
      <c r="C11" s="24"/>
      <c r="D11" s="3">
        <v>650000000</v>
      </c>
      <c r="E11" s="3"/>
      <c r="F11" s="3">
        <v>174464850</v>
      </c>
      <c r="G11" s="3"/>
      <c r="H11" s="3">
        <v>65000000</v>
      </c>
      <c r="I11" s="3"/>
      <c r="J11" s="49">
        <v>2971094652.2400017</v>
      </c>
      <c r="K11" s="3"/>
      <c r="L11" s="49">
        <f>SUM(D11:K11)</f>
        <v>3860559502.2400017</v>
      </c>
      <c r="N11" s="49"/>
    </row>
    <row r="12" spans="1:14">
      <c r="A12" s="4" t="s">
        <v>118</v>
      </c>
      <c r="B12" s="27"/>
      <c r="C12" s="26"/>
      <c r="D12" s="3">
        <v>0</v>
      </c>
      <c r="E12" s="3"/>
      <c r="F12" s="3">
        <v>0</v>
      </c>
      <c r="G12" s="3"/>
      <c r="H12" s="3">
        <v>0</v>
      </c>
      <c r="I12" s="3"/>
      <c r="J12" s="3">
        <f>+งบกำไรขาดทุนเบ็ดเสร็จ!F28</f>
        <v>738998378.86999774</v>
      </c>
      <c r="K12" s="3"/>
      <c r="L12" s="3">
        <f>SUM(D12:K12)</f>
        <v>738998378.86999774</v>
      </c>
      <c r="N12" s="49"/>
    </row>
    <row r="13" spans="1:14">
      <c r="A13" s="4" t="s">
        <v>110</v>
      </c>
      <c r="B13" s="176">
        <v>16</v>
      </c>
      <c r="C13" s="26"/>
      <c r="D13" s="3">
        <v>0</v>
      </c>
      <c r="E13" s="3"/>
      <c r="F13" s="3">
        <v>0</v>
      </c>
      <c r="G13" s="3"/>
      <c r="H13" s="3">
        <v>0</v>
      </c>
      <c r="I13" s="3"/>
      <c r="J13" s="3">
        <v>-480896562.89999998</v>
      </c>
      <c r="K13" s="3"/>
      <c r="L13" s="3">
        <f>SUM(D13:K13)</f>
        <v>-480896562.89999998</v>
      </c>
      <c r="N13" s="49"/>
    </row>
    <row r="14" spans="1:14" ht="22.5" thickBot="1">
      <c r="A14" s="7" t="s">
        <v>106</v>
      </c>
      <c r="B14" s="28"/>
      <c r="D14" s="30">
        <f>SUM(D11:D13)</f>
        <v>650000000</v>
      </c>
      <c r="E14" s="3"/>
      <c r="F14" s="30">
        <f>SUM(F11:F13)</f>
        <v>174464850</v>
      </c>
      <c r="G14" s="3"/>
      <c r="H14" s="30">
        <f>SUM(H11:H13)</f>
        <v>65000000</v>
      </c>
      <c r="I14" s="3"/>
      <c r="J14" s="30">
        <f>SUM(J11:J13)</f>
        <v>3229196468.2099996</v>
      </c>
      <c r="K14" s="3"/>
      <c r="L14" s="30">
        <f>SUM(L11:L13)</f>
        <v>4118661318.2099996</v>
      </c>
      <c r="N14" s="49"/>
    </row>
    <row r="15" spans="1:14" ht="17.649999999999999" customHeight="1" thickTop="1">
      <c r="A15" s="7"/>
      <c r="B15" s="28"/>
      <c r="D15" s="3"/>
      <c r="E15" s="3"/>
      <c r="F15" s="3"/>
      <c r="G15" s="3"/>
      <c r="H15" s="3"/>
      <c r="I15" s="3"/>
      <c r="J15" s="3"/>
      <c r="K15" s="3"/>
      <c r="N15" s="49"/>
    </row>
    <row r="16" spans="1:14">
      <c r="A16" s="7" t="s">
        <v>106</v>
      </c>
      <c r="B16" s="28"/>
      <c r="C16" s="23"/>
      <c r="D16" s="3">
        <v>650000000</v>
      </c>
      <c r="E16" s="3"/>
      <c r="F16" s="3">
        <v>174464850</v>
      </c>
      <c r="G16" s="3"/>
      <c r="H16" s="3">
        <v>65000000</v>
      </c>
      <c r="I16" s="3"/>
      <c r="J16" s="3">
        <v>3229196468.2100005</v>
      </c>
      <c r="K16" s="3"/>
      <c r="L16" s="49">
        <f>SUM(D16:K16)</f>
        <v>4118661318.2100005</v>
      </c>
      <c r="N16" s="49"/>
    </row>
    <row r="17" spans="1:14">
      <c r="A17" s="4" t="s">
        <v>118</v>
      </c>
      <c r="B17" s="28"/>
      <c r="D17" s="3">
        <v>0</v>
      </c>
      <c r="E17" s="3"/>
      <c r="F17" s="3">
        <v>0</v>
      </c>
      <c r="G17" s="3"/>
      <c r="H17" s="3">
        <v>0</v>
      </c>
      <c r="I17" s="3"/>
      <c r="J17" s="3">
        <f>งบกำไรขาดทุนเบ็ดเสร็จ!D28</f>
        <v>876345972.25000131</v>
      </c>
      <c r="K17" s="3"/>
      <c r="L17" s="3">
        <f>SUM(D17:K17)</f>
        <v>876345972.25000131</v>
      </c>
      <c r="N17" s="49"/>
    </row>
    <row r="18" spans="1:14">
      <c r="A18" s="4" t="s">
        <v>110</v>
      </c>
      <c r="B18" s="28">
        <v>16</v>
      </c>
      <c r="D18" s="3">
        <v>0</v>
      </c>
      <c r="E18" s="3"/>
      <c r="F18" s="3">
        <v>0</v>
      </c>
      <c r="G18" s="3"/>
      <c r="H18" s="3">
        <v>0</v>
      </c>
      <c r="I18" s="3"/>
      <c r="J18" s="3">
        <v>-389997180</v>
      </c>
      <c r="K18" s="3"/>
      <c r="L18" s="3">
        <f>SUM(D18:K18)</f>
        <v>-389997180</v>
      </c>
      <c r="N18" s="49"/>
    </row>
    <row r="19" spans="1:14" ht="22.5" thickBot="1">
      <c r="A19" s="7" t="s">
        <v>120</v>
      </c>
      <c r="B19" s="84"/>
      <c r="C19" s="26"/>
      <c r="D19" s="30">
        <f>SUM(D16:D18)</f>
        <v>650000000</v>
      </c>
      <c r="E19" s="3"/>
      <c r="F19" s="30">
        <f>SUM(F16:F18)</f>
        <v>174464850</v>
      </c>
      <c r="G19" s="3"/>
      <c r="H19" s="30">
        <f>SUM(H16:H18)</f>
        <v>65000000</v>
      </c>
      <c r="I19" s="3"/>
      <c r="J19" s="30">
        <f>SUM(J16:J18)</f>
        <v>3715545260.4600019</v>
      </c>
      <c r="K19" s="3"/>
      <c r="L19" s="30">
        <f>SUM(L16:L18)</f>
        <v>4605010110.4600019</v>
      </c>
    </row>
    <row r="20" spans="1:14" ht="22.5" thickTop="1">
      <c r="A20" s="4"/>
      <c r="B20" s="27"/>
      <c r="C20" s="26"/>
      <c r="D20" s="3"/>
      <c r="E20" s="3"/>
      <c r="F20" s="3"/>
      <c r="G20" s="3"/>
      <c r="H20" s="3"/>
      <c r="I20" s="3"/>
      <c r="J20" s="3"/>
      <c r="K20" s="3"/>
    </row>
    <row r="21" spans="1:14">
      <c r="A21" s="7"/>
      <c r="D21" s="4"/>
      <c r="E21" s="4"/>
      <c r="F21" s="4"/>
      <c r="G21" s="4"/>
      <c r="H21" s="4"/>
      <c r="I21" s="4"/>
      <c r="J21" s="4"/>
      <c r="K21" s="4"/>
      <c r="L21" s="52"/>
    </row>
    <row r="22" spans="1:14">
      <c r="A22" s="1" t="s">
        <v>15</v>
      </c>
    </row>
    <row r="23" spans="1:14">
      <c r="A23" s="1"/>
    </row>
    <row r="24" spans="1:14" s="19" customFormat="1">
      <c r="B24" s="14"/>
      <c r="C24" s="18"/>
      <c r="E24" s="1"/>
      <c r="F24" s="20"/>
      <c r="L24" s="49"/>
    </row>
    <row r="25" spans="1:14" s="19" customFormat="1">
      <c r="B25" s="14"/>
      <c r="C25" s="18"/>
      <c r="E25" s="1"/>
      <c r="F25" s="20"/>
      <c r="L25" s="49"/>
    </row>
    <row r="26" spans="1:14">
      <c r="B26" s="28"/>
      <c r="C26" s="29"/>
      <c r="D26" s="29"/>
      <c r="L26" s="46"/>
    </row>
    <row r="27" spans="1:14">
      <c r="L27" s="46"/>
    </row>
  </sheetData>
  <mergeCells count="4">
    <mergeCell ref="A1:L1"/>
    <mergeCell ref="A2:L2"/>
    <mergeCell ref="H6:J6"/>
    <mergeCell ref="A3:L3"/>
  </mergeCells>
  <phoneticPr fontId="0" type="noConversion"/>
  <pageMargins left="0.9" right="0.31496062992126" top="0.8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0"/>
  <sheetViews>
    <sheetView view="pageBreakPreview" topLeftCell="A37" zoomScale="90" zoomScaleNormal="95" zoomScaleSheetLayoutView="90" workbookViewId="0">
      <selection activeCell="D34" sqref="D34"/>
    </sheetView>
  </sheetViews>
  <sheetFormatPr defaultColWidth="9" defaultRowHeight="21.75"/>
  <cols>
    <col min="1" max="1" width="42.7109375" style="75" customWidth="1"/>
    <col min="2" max="2" width="9" style="75" customWidth="1"/>
    <col min="3" max="3" width="3.85546875" style="75" customWidth="1"/>
    <col min="4" max="4" width="17.85546875" style="78" bestFit="1" customWidth="1"/>
    <col min="5" max="5" width="2.7109375" style="78" customWidth="1"/>
    <col min="6" max="6" width="18.42578125" style="78" customWidth="1"/>
    <col min="7" max="7" width="2.42578125" style="75" customWidth="1"/>
    <col min="8" max="8" width="10.85546875" style="75" customWidth="1"/>
    <col min="9" max="13" width="8.7109375" style="75" customWidth="1"/>
    <col min="14" max="16384" width="9" style="75"/>
  </cols>
  <sheetData>
    <row r="1" spans="1:6">
      <c r="A1" s="184" t="s">
        <v>0</v>
      </c>
      <c r="B1" s="184"/>
      <c r="C1" s="184"/>
      <c r="D1" s="184"/>
      <c r="E1" s="184"/>
      <c r="F1" s="184"/>
    </row>
    <row r="2" spans="1:6" s="76" customFormat="1">
      <c r="A2" s="184" t="s">
        <v>57</v>
      </c>
      <c r="B2" s="184"/>
      <c r="C2" s="184"/>
      <c r="D2" s="184"/>
      <c r="E2" s="184"/>
      <c r="F2" s="184"/>
    </row>
    <row r="3" spans="1:6" s="77" customFormat="1">
      <c r="A3" s="183" t="str">
        <f>+งบแสดงการเปลี่ยนแปลง!A3</f>
        <v>สำหรับปีสิ้นสุดวันที่ 31 ธันวาคม 2566</v>
      </c>
      <c r="B3" s="183"/>
      <c r="C3" s="183"/>
      <c r="D3" s="183"/>
      <c r="E3" s="183"/>
      <c r="F3" s="183"/>
    </row>
    <row r="4" spans="1:6" ht="10.15" customHeight="1">
      <c r="A4" s="134"/>
      <c r="B4" s="134"/>
      <c r="C4" s="134"/>
      <c r="D4" s="135"/>
      <c r="E4" s="135"/>
      <c r="F4" s="135"/>
    </row>
    <row r="5" spans="1:6">
      <c r="A5" s="136"/>
      <c r="B5" s="136"/>
      <c r="C5" s="136"/>
      <c r="D5" s="137"/>
      <c r="E5" s="137"/>
      <c r="F5" s="138" t="s">
        <v>128</v>
      </c>
    </row>
    <row r="6" spans="1:6">
      <c r="A6" s="136"/>
      <c r="B6" s="136"/>
      <c r="C6" s="136"/>
      <c r="D6" s="139" t="s">
        <v>104</v>
      </c>
      <c r="E6" s="140"/>
      <c r="F6" s="139" t="s">
        <v>100</v>
      </c>
    </row>
    <row r="7" spans="1:6">
      <c r="A7" s="141" t="s">
        <v>58</v>
      </c>
      <c r="B7" s="142"/>
      <c r="C7" s="142"/>
      <c r="D7" s="143"/>
      <c r="E7" s="143"/>
      <c r="F7" s="143"/>
    </row>
    <row r="8" spans="1:6">
      <c r="A8" s="142" t="s">
        <v>119</v>
      </c>
      <c r="B8" s="142"/>
      <c r="C8" s="142"/>
      <c r="D8" s="78">
        <f>งบกำไรขาดทุนเบ็ดเสร็จ!D25</f>
        <v>876345972.25000131</v>
      </c>
      <c r="F8" s="78">
        <f>+งบกำไรขาดทุนเบ็ดเสร็จ!F25</f>
        <v>738998378.86999774</v>
      </c>
    </row>
    <row r="9" spans="1:6" ht="21" customHeight="1">
      <c r="A9" s="144" t="s">
        <v>90</v>
      </c>
      <c r="B9" s="142"/>
      <c r="C9" s="142"/>
    </row>
    <row r="10" spans="1:6" ht="21" customHeight="1">
      <c r="A10" s="144" t="s">
        <v>91</v>
      </c>
      <c r="B10" s="142"/>
      <c r="C10" s="142"/>
      <c r="D10" s="74"/>
      <c r="E10" s="74"/>
      <c r="F10" s="74"/>
    </row>
    <row r="11" spans="1:6" ht="21" customHeight="1">
      <c r="A11" s="142" t="s">
        <v>76</v>
      </c>
      <c r="B11" s="142"/>
      <c r="C11" s="142"/>
      <c r="D11" s="145">
        <v>188155905.88</v>
      </c>
      <c r="E11" s="145"/>
      <c r="F11" s="145">
        <v>189177519.63999999</v>
      </c>
    </row>
    <row r="12" spans="1:6" ht="21" customHeight="1">
      <c r="A12" s="142" t="s">
        <v>125</v>
      </c>
      <c r="B12" s="142"/>
      <c r="C12" s="142"/>
      <c r="D12" s="145">
        <v>0</v>
      </c>
      <c r="E12" s="145"/>
      <c r="F12" s="145">
        <v>167240522.52000001</v>
      </c>
    </row>
    <row r="13" spans="1:6" ht="21" customHeight="1">
      <c r="A13" s="142" t="s">
        <v>107</v>
      </c>
      <c r="B13" s="142"/>
      <c r="C13" s="142"/>
      <c r="D13" s="145">
        <v>-327383.66000000027</v>
      </c>
      <c r="E13" s="146"/>
      <c r="F13" s="145">
        <v>-100187.3</v>
      </c>
    </row>
    <row r="14" spans="1:6" ht="21" customHeight="1">
      <c r="A14" s="142" t="s">
        <v>109</v>
      </c>
      <c r="B14" s="142"/>
      <c r="C14" s="142"/>
      <c r="D14" s="145">
        <v>-276553.92000000022</v>
      </c>
      <c r="E14" s="146"/>
      <c r="F14" s="145">
        <v>159099.94</v>
      </c>
    </row>
    <row r="15" spans="1:6" ht="21" customHeight="1">
      <c r="A15" s="142" t="s">
        <v>108</v>
      </c>
      <c r="B15" s="142"/>
      <c r="C15" s="142"/>
      <c r="D15" s="145">
        <v>4197774.8499999968</v>
      </c>
      <c r="E15" s="146"/>
      <c r="F15" s="145">
        <v>33363.329999999143</v>
      </c>
    </row>
    <row r="16" spans="1:6" ht="21" customHeight="1">
      <c r="A16" s="142" t="s">
        <v>123</v>
      </c>
      <c r="B16" s="142"/>
      <c r="C16" s="142"/>
      <c r="D16" s="145">
        <v>5849688.7199999997</v>
      </c>
      <c r="E16" s="146"/>
      <c r="F16" s="145">
        <v>0</v>
      </c>
    </row>
    <row r="17" spans="1:6" ht="21" customHeight="1">
      <c r="A17" s="142" t="s">
        <v>96</v>
      </c>
      <c r="B17" s="142"/>
      <c r="C17" s="142"/>
      <c r="D17" s="145">
        <v>-47069.459999999963</v>
      </c>
      <c r="E17" s="146"/>
      <c r="F17" s="145">
        <v>15157.2</v>
      </c>
    </row>
    <row r="18" spans="1:6" ht="21" customHeight="1">
      <c r="A18" s="142" t="s">
        <v>103</v>
      </c>
      <c r="B18" s="142"/>
      <c r="C18" s="142"/>
      <c r="D18" s="145">
        <v>-269039.96999999997</v>
      </c>
      <c r="E18" s="146"/>
      <c r="F18" s="145">
        <v>-233964.44</v>
      </c>
    </row>
    <row r="19" spans="1:6" ht="21" customHeight="1">
      <c r="A19" s="142" t="s">
        <v>77</v>
      </c>
      <c r="B19" s="142"/>
      <c r="C19" s="142"/>
      <c r="D19" s="145">
        <v>7135383</v>
      </c>
      <c r="E19" s="145"/>
      <c r="F19" s="145">
        <v>6018270</v>
      </c>
    </row>
    <row r="20" spans="1:6" ht="21" customHeight="1">
      <c r="A20" s="142" t="s">
        <v>94</v>
      </c>
      <c r="B20" s="142"/>
      <c r="C20" s="142"/>
      <c r="D20" s="145">
        <v>-19174538.100000001</v>
      </c>
      <c r="E20" s="145"/>
      <c r="F20" s="145">
        <v>-4091516.05</v>
      </c>
    </row>
    <row r="21" spans="1:6" ht="21" customHeight="1">
      <c r="A21" s="142" t="s">
        <v>78</v>
      </c>
      <c r="B21" s="142"/>
      <c r="C21" s="142"/>
      <c r="D21" s="145">
        <v>165093.84000000003</v>
      </c>
      <c r="E21" s="145"/>
      <c r="F21" s="145">
        <v>461934.08000000007</v>
      </c>
    </row>
    <row r="22" spans="1:6" ht="21" customHeight="1">
      <c r="A22" s="142" t="s">
        <v>97</v>
      </c>
      <c r="B22" s="142"/>
      <c r="C22" s="142"/>
      <c r="D22" s="157">
        <v>133203337.64</v>
      </c>
      <c r="E22" s="145"/>
      <c r="F22" s="157">
        <v>109690324.94</v>
      </c>
    </row>
    <row r="23" spans="1:6" ht="21" customHeight="1">
      <c r="A23" s="142" t="s">
        <v>59</v>
      </c>
      <c r="B23" s="142"/>
      <c r="C23" s="142"/>
      <c r="E23" s="143"/>
    </row>
    <row r="24" spans="1:6" ht="21" customHeight="1">
      <c r="A24" s="142" t="s">
        <v>60</v>
      </c>
      <c r="B24" s="142"/>
      <c r="C24" s="142"/>
      <c r="D24" s="145">
        <f>SUM(D8:D22)</f>
        <v>1194958571.0700014</v>
      </c>
      <c r="E24" s="145"/>
      <c r="F24" s="145">
        <f>SUM(F8:F22)</f>
        <v>1207368902.7299979</v>
      </c>
    </row>
    <row r="25" spans="1:6" ht="21" customHeight="1">
      <c r="A25" s="144" t="s">
        <v>61</v>
      </c>
      <c r="B25" s="142"/>
      <c r="C25" s="142"/>
      <c r="D25" s="145"/>
      <c r="E25" s="145"/>
      <c r="F25" s="145"/>
    </row>
    <row r="26" spans="1:6" ht="21" customHeight="1">
      <c r="A26" s="142" t="s">
        <v>7</v>
      </c>
      <c r="B26" s="142"/>
      <c r="C26" s="142"/>
      <c r="D26" s="145">
        <v>100214197.20960093</v>
      </c>
      <c r="E26" s="145"/>
      <c r="F26" s="145">
        <v>134206630.73</v>
      </c>
    </row>
    <row r="27" spans="1:6" ht="21" customHeight="1">
      <c r="A27" s="142" t="s">
        <v>75</v>
      </c>
      <c r="B27" s="142"/>
      <c r="C27" s="142"/>
      <c r="D27" s="145">
        <v>49857171.919999599</v>
      </c>
      <c r="E27" s="145"/>
      <c r="F27" s="145">
        <v>59550471.049999997</v>
      </c>
    </row>
    <row r="28" spans="1:6" ht="21" customHeight="1">
      <c r="A28" s="142" t="s">
        <v>9</v>
      </c>
      <c r="B28" s="142"/>
      <c r="C28" s="142"/>
      <c r="D28" s="145">
        <v>-30815915.510000069</v>
      </c>
      <c r="E28" s="145"/>
      <c r="F28" s="145">
        <v>-24075900.500000015</v>
      </c>
    </row>
    <row r="29" spans="1:6" ht="21" customHeight="1">
      <c r="A29" s="142" t="s">
        <v>13</v>
      </c>
      <c r="B29" s="142"/>
      <c r="C29" s="142"/>
      <c r="D29" s="145">
        <v>233244.89999999988</v>
      </c>
      <c r="E29" s="145"/>
      <c r="F29" s="145">
        <v>519825.1800000004</v>
      </c>
    </row>
    <row r="30" spans="1:6" ht="21" customHeight="1">
      <c r="A30" s="144" t="s">
        <v>92</v>
      </c>
      <c r="B30" s="142"/>
      <c r="C30" s="142"/>
      <c r="E30" s="143"/>
    </row>
    <row r="31" spans="1:6" ht="21" customHeight="1">
      <c r="A31" s="142" t="s">
        <v>19</v>
      </c>
      <c r="B31" s="142"/>
      <c r="C31" s="142"/>
      <c r="D31" s="145">
        <v>-51568321.459599122</v>
      </c>
      <c r="E31" s="145"/>
      <c r="F31" s="145">
        <v>74173425.389999628</v>
      </c>
    </row>
    <row r="32" spans="1:6" ht="21" customHeight="1">
      <c r="A32" s="142" t="s">
        <v>81</v>
      </c>
      <c r="B32" s="142"/>
      <c r="C32" s="142"/>
      <c r="D32" s="145">
        <v>665094.46999999974</v>
      </c>
      <c r="E32" s="145"/>
      <c r="F32" s="145">
        <v>426097.41000000085</v>
      </c>
    </row>
    <row r="33" spans="1:6" ht="21" customHeight="1">
      <c r="A33" s="142" t="s">
        <v>129</v>
      </c>
      <c r="B33" s="142"/>
      <c r="C33" s="142"/>
      <c r="D33" s="157">
        <v>-2236852.7999999998</v>
      </c>
      <c r="E33" s="145"/>
      <c r="F33" s="157">
        <v>0</v>
      </c>
    </row>
    <row r="34" spans="1:6" ht="21" customHeight="1">
      <c r="A34" s="142" t="s">
        <v>93</v>
      </c>
      <c r="B34" s="142"/>
      <c r="C34" s="142"/>
      <c r="D34" s="145">
        <f>SUM(D24:D33)</f>
        <v>1261307189.8000031</v>
      </c>
      <c r="E34" s="145"/>
      <c r="F34" s="145">
        <f>SUM(F24:F33)</f>
        <v>1452169451.9899976</v>
      </c>
    </row>
    <row r="35" spans="1:6" ht="7.9" customHeight="1">
      <c r="B35" s="142"/>
      <c r="C35" s="142"/>
      <c r="D35" s="145"/>
      <c r="E35" s="145"/>
      <c r="F35" s="145"/>
    </row>
    <row r="36" spans="1:6">
      <c r="A36" s="136" t="s">
        <v>15</v>
      </c>
      <c r="B36" s="142"/>
      <c r="C36" s="142"/>
      <c r="E36" s="143"/>
    </row>
    <row r="37" spans="1:6">
      <c r="A37" s="136"/>
      <c r="B37" s="142"/>
      <c r="C37" s="142"/>
      <c r="E37" s="143"/>
    </row>
    <row r="38" spans="1:6">
      <c r="A38" s="184" t="s">
        <v>0</v>
      </c>
      <c r="B38" s="184"/>
      <c r="C38" s="184"/>
      <c r="D38" s="184"/>
      <c r="E38" s="184"/>
      <c r="F38" s="184"/>
    </row>
    <row r="39" spans="1:6" s="76" customFormat="1">
      <c r="A39" s="184" t="s">
        <v>62</v>
      </c>
      <c r="B39" s="184"/>
      <c r="C39" s="184"/>
      <c r="D39" s="184"/>
      <c r="E39" s="184"/>
      <c r="F39" s="184"/>
    </row>
    <row r="40" spans="1:6" s="77" customFormat="1">
      <c r="A40" s="183" t="str">
        <f>+A3</f>
        <v>สำหรับปีสิ้นสุดวันที่ 31 ธันวาคม 2566</v>
      </c>
      <c r="B40" s="183"/>
      <c r="C40" s="183"/>
      <c r="D40" s="183"/>
      <c r="E40" s="183"/>
      <c r="F40" s="183"/>
    </row>
    <row r="41" spans="1:6" s="77" customFormat="1">
      <c r="A41" s="133"/>
      <c r="B41" s="133"/>
      <c r="C41" s="133"/>
      <c r="D41" s="133"/>
      <c r="E41" s="133"/>
      <c r="F41" s="133"/>
    </row>
    <row r="42" spans="1:6">
      <c r="A42" s="136"/>
      <c r="B42" s="136"/>
      <c r="C42" s="136"/>
      <c r="D42" s="137"/>
      <c r="E42" s="137"/>
      <c r="F42" s="138" t="s">
        <v>2</v>
      </c>
    </row>
    <row r="43" spans="1:6">
      <c r="A43" s="136"/>
      <c r="B43" s="136"/>
      <c r="C43" s="136"/>
      <c r="D43" s="139" t="s">
        <v>104</v>
      </c>
      <c r="E43" s="140"/>
      <c r="F43" s="139" t="s">
        <v>100</v>
      </c>
    </row>
    <row r="44" spans="1:6">
      <c r="A44" s="136"/>
      <c r="B44" s="136"/>
      <c r="C44" s="136"/>
      <c r="D44" s="139"/>
      <c r="E44" s="140"/>
      <c r="F44" s="139"/>
    </row>
    <row r="45" spans="1:6">
      <c r="A45" s="142" t="s">
        <v>95</v>
      </c>
      <c r="B45" s="142"/>
      <c r="C45" s="142"/>
      <c r="D45" s="145">
        <v>10762209.369999999</v>
      </c>
      <c r="E45" s="145"/>
      <c r="F45" s="145">
        <v>3515625.63</v>
      </c>
    </row>
    <row r="46" spans="1:6">
      <c r="A46" s="142" t="s">
        <v>79</v>
      </c>
      <c r="B46" s="142"/>
      <c r="C46" s="142"/>
      <c r="D46" s="145">
        <v>-165093.84000000003</v>
      </c>
      <c r="E46" s="145"/>
      <c r="F46" s="145">
        <v>-461934.08000000007</v>
      </c>
    </row>
    <row r="47" spans="1:6">
      <c r="A47" s="142" t="s">
        <v>80</v>
      </c>
      <c r="B47" s="142"/>
      <c r="C47" s="142"/>
      <c r="D47" s="145">
        <v>-112844282.03999996</v>
      </c>
      <c r="E47" s="145"/>
      <c r="F47" s="145">
        <v>-134243953.41999996</v>
      </c>
    </row>
    <row r="48" spans="1:6">
      <c r="A48" s="76" t="s">
        <v>84</v>
      </c>
      <c r="D48" s="147">
        <f>SUM(D45:D47)+D34</f>
        <v>1159060023.2900031</v>
      </c>
      <c r="E48" s="143"/>
      <c r="F48" s="147">
        <f>SUM(F45:F47)+F34</f>
        <v>1320979190.1199977</v>
      </c>
    </row>
    <row r="49" spans="1:6">
      <c r="A49" s="76" t="s">
        <v>63</v>
      </c>
      <c r="E49" s="143"/>
    </row>
    <row r="50" spans="1:6">
      <c r="A50" s="142" t="s">
        <v>95</v>
      </c>
      <c r="D50" s="78">
        <v>5221232.8899999997</v>
      </c>
      <c r="E50" s="143"/>
      <c r="F50" s="145">
        <v>0</v>
      </c>
    </row>
    <row r="51" spans="1:6">
      <c r="A51" s="142" t="s">
        <v>113</v>
      </c>
      <c r="D51" s="148">
        <v>-400000000</v>
      </c>
      <c r="E51" s="143"/>
      <c r="F51" s="150">
        <v>-550000000</v>
      </c>
    </row>
    <row r="52" spans="1:6">
      <c r="A52" s="142" t="s">
        <v>131</v>
      </c>
      <c r="D52" s="148">
        <v>50000000</v>
      </c>
      <c r="E52" s="143"/>
      <c r="F52" s="150">
        <v>0</v>
      </c>
    </row>
    <row r="53" spans="1:6">
      <c r="A53" s="142" t="s">
        <v>82</v>
      </c>
      <c r="D53" s="148">
        <v>-106386218.42999999</v>
      </c>
      <c r="E53" s="148"/>
      <c r="F53" s="150">
        <v>-187883952.87</v>
      </c>
    </row>
    <row r="54" spans="1:6">
      <c r="A54" s="142" t="s">
        <v>83</v>
      </c>
      <c r="D54" s="148">
        <v>341390</v>
      </c>
      <c r="E54" s="148"/>
      <c r="F54" s="150">
        <v>317327.94</v>
      </c>
    </row>
    <row r="55" spans="1:6">
      <c r="A55" s="141" t="s">
        <v>85</v>
      </c>
      <c r="B55" s="142"/>
      <c r="C55" s="142"/>
      <c r="D55" s="149">
        <f>SUM(D50:D54)</f>
        <v>-450823595.54000002</v>
      </c>
      <c r="E55" s="150"/>
      <c r="F55" s="149">
        <f>SUM(F50:F54)</f>
        <v>-737566624.92999995</v>
      </c>
    </row>
    <row r="56" spans="1:6">
      <c r="A56" s="76" t="s">
        <v>64</v>
      </c>
      <c r="B56" s="142"/>
      <c r="C56" s="142"/>
      <c r="D56" s="150"/>
      <c r="E56" s="150"/>
      <c r="F56" s="75"/>
    </row>
    <row r="57" spans="1:6">
      <c r="A57" s="142" t="s">
        <v>112</v>
      </c>
      <c r="B57" s="142"/>
      <c r="C57" s="142"/>
      <c r="D57" s="150">
        <v>-3905906.16</v>
      </c>
      <c r="E57" s="150"/>
      <c r="F57" s="150">
        <v>-3684065.92</v>
      </c>
    </row>
    <row r="58" spans="1:6">
      <c r="A58" s="142" t="s">
        <v>111</v>
      </c>
      <c r="B58" s="142"/>
      <c r="C58" s="142"/>
      <c r="D58" s="150">
        <v>-389997180</v>
      </c>
      <c r="E58" s="150"/>
      <c r="F58" s="150">
        <v>-480896562.89999998</v>
      </c>
    </row>
    <row r="59" spans="1:6">
      <c r="A59" s="141" t="s">
        <v>86</v>
      </c>
      <c r="B59" s="142"/>
      <c r="C59" s="142"/>
      <c r="D59" s="149">
        <f>SUM(D57:D58)</f>
        <v>-393903086.16000003</v>
      </c>
      <c r="E59" s="150"/>
      <c r="F59" s="149">
        <f>SUM(F57:F58)</f>
        <v>-484580628.81999999</v>
      </c>
    </row>
    <row r="60" spans="1:6">
      <c r="A60" s="141"/>
      <c r="B60" s="142"/>
      <c r="C60" s="142"/>
      <c r="D60" s="150"/>
      <c r="E60" s="150"/>
      <c r="F60" s="150"/>
    </row>
    <row r="61" spans="1:6">
      <c r="A61" s="141" t="s">
        <v>65</v>
      </c>
      <c r="B61" s="142"/>
      <c r="C61" s="142"/>
      <c r="D61" s="150">
        <f>+D48+D55+D59</f>
        <v>314333341.59000307</v>
      </c>
      <c r="E61" s="150"/>
      <c r="F61" s="150">
        <f>+F48+F55+F59</f>
        <v>98831936.369997799</v>
      </c>
    </row>
    <row r="62" spans="1:6">
      <c r="A62" s="141" t="s">
        <v>121</v>
      </c>
      <c r="B62" s="142"/>
      <c r="C62" s="142"/>
      <c r="D62" s="150">
        <v>743114525.7100004</v>
      </c>
      <c r="E62" s="150"/>
      <c r="F62" s="150">
        <v>644282589.34000015</v>
      </c>
    </row>
    <row r="63" spans="1:6" ht="22.5" thickBot="1">
      <c r="A63" s="141" t="s">
        <v>122</v>
      </c>
      <c r="B63" s="142"/>
      <c r="C63" s="142"/>
      <c r="D63" s="152">
        <f>SUM(D61:D62)</f>
        <v>1057447867.3000035</v>
      </c>
      <c r="E63" s="150"/>
      <c r="F63" s="152">
        <f>SUM(F61:F62)</f>
        <v>743114525.70999789</v>
      </c>
    </row>
    <row r="64" spans="1:6" ht="22.5" thickTop="1">
      <c r="D64" s="151"/>
      <c r="E64" s="151"/>
      <c r="F64" s="151"/>
    </row>
    <row r="66" spans="1:8">
      <c r="A66" s="136" t="s">
        <v>15</v>
      </c>
    </row>
    <row r="67" spans="1:8" s="158" customFormat="1">
      <c r="A67" s="75"/>
      <c r="B67" s="75"/>
      <c r="C67" s="75"/>
      <c r="D67" s="177">
        <f>D63-งบแสดงฐานะการเงิน!D9</f>
        <v>3.2186508178710938E-6</v>
      </c>
      <c r="E67" s="177"/>
      <c r="F67" s="177">
        <f>งบแสดงฐานะการเงิน!F9-งบกระแสเงินสด!F63</f>
        <v>2.5033950805664063E-6</v>
      </c>
      <c r="G67" s="75"/>
      <c r="H67" s="75"/>
    </row>
    <row r="68" spans="1:8" s="34" customFormat="1">
      <c r="A68" s="79"/>
      <c r="B68" s="31"/>
      <c r="C68" s="31"/>
      <c r="D68" s="178"/>
      <c r="E68" s="32"/>
      <c r="F68" s="33"/>
    </row>
    <row r="69" spans="1:8" s="57" customFormat="1">
      <c r="A69" s="79"/>
      <c r="D69" s="80"/>
      <c r="E69" s="80"/>
      <c r="F69" s="80"/>
    </row>
    <row r="70" spans="1:8">
      <c r="A70" s="81"/>
      <c r="F70" s="82"/>
    </row>
  </sheetData>
  <mergeCells count="6">
    <mergeCell ref="A40:F40"/>
    <mergeCell ref="A1:F1"/>
    <mergeCell ref="A2:F2"/>
    <mergeCell ref="A38:F38"/>
    <mergeCell ref="A39:F39"/>
    <mergeCell ref="A3:F3"/>
  </mergeCells>
  <phoneticPr fontId="0" type="noConversion"/>
  <pageMargins left="0.85" right="0.23622047244094499" top="0.8" bottom="0.5" header="0.31496062992126" footer="0.39370078740157499"/>
  <pageSetup paperSize="9" scale="9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58F1982777E44E9B83DF13C4DAF8DA" ma:contentTypeVersion="13" ma:contentTypeDescription="Create a new document." ma:contentTypeScope="" ma:versionID="80847006011e89c5998d55b138f75975">
  <xsd:schema xmlns:xsd="http://www.w3.org/2001/XMLSchema" xmlns:xs="http://www.w3.org/2001/XMLSchema" xmlns:p="http://schemas.microsoft.com/office/2006/metadata/properties" xmlns:ns2="146ad25d-4594-4c1c-9858-7baecd611ca4" xmlns:ns3="81290743-4634-4bbe-9ca4-475a7cc1f966" targetNamespace="http://schemas.microsoft.com/office/2006/metadata/properties" ma:root="true" ma:fieldsID="83bc8463f215463f2da187caabdadcb9" ns2:_="" ns3:_="">
    <xsd:import namespace="146ad25d-4594-4c1c-9858-7baecd611ca4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ad25d-4594-4c1c-9858-7baecd611ca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1a66646-1941-4d89-8c9b-bcfbc1598c30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46ad25d-4594-4c1c-9858-7baecd611ca4" xsi:nil="true"/>
    <Preparer_x0020_Sign_x002d_off xmlns="146ad25d-4594-4c1c-9858-7baecd611ca4" xsi:nil="true"/>
    <lcf76f155ced4ddcb4097134ff3c332f xmlns="146ad25d-4594-4c1c-9858-7baecd611ca4">
      <Terms xmlns="http://schemas.microsoft.com/office/infopath/2007/PartnerControls"/>
    </lcf76f155ced4ddcb4097134ff3c332f>
    <TaxCatchAll xmlns="81290743-4634-4bbe-9ca4-475a7cc1f96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D4D360-F0CA-4A4C-9721-477EB87664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6ad25d-4594-4c1c-9858-7baecd611ca4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20041F-EC4F-4D20-8862-453C5B699F6F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81290743-4634-4bbe-9ca4-475a7cc1f966"/>
    <ds:schemaRef ds:uri="http://schemas.microsoft.com/office/infopath/2007/PartnerControls"/>
    <ds:schemaRef ds:uri="http://schemas.openxmlformats.org/package/2006/metadata/core-properties"/>
    <ds:schemaRef ds:uri="146ad25d-4594-4c1c-9858-7baecd611c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2024-02-27T07:33:47Z</cp:lastPrinted>
  <dcterms:created xsi:type="dcterms:W3CDTF">1998-09-16T09:49:24Z</dcterms:created>
  <dcterms:modified xsi:type="dcterms:W3CDTF">2024-02-27T07:38:15Z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0x010100B358F1982777E44E9B83DF13C4DAF8DA</vt:lpwstr>
  </property>
  <property fmtid="{D5CDD505-2E9C-101B-9397-08002B2CF9AE}" pid="3" name="MediaServiceImageTags">
    <vt:lpwstr/>
  </property>
</Properties>
</file>