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United Paper (UTP)_2566\UTP-Dec'66\"/>
    </mc:Choice>
  </mc:AlternateContent>
  <xr:revisionPtr revIDLastSave="0" documentId="13_ncr:1_{3265C4AC-2058-4601-94E3-D9823AD1C472}" xr6:coauthVersionLast="47" xr6:coauthVersionMax="47" xr10:uidLastSave="{00000000-0000-0000-0000-000000000000}"/>
  <bookViews>
    <workbookView xWindow="-120" yWindow="-120" windowWidth="29040" windowHeight="15720" tabRatio="710" firstSheet="1" activeTab="1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20" l="1"/>
  <c r="F62" i="20" s="1"/>
  <c r="F55" i="20" l="1"/>
  <c r="D55" i="20"/>
  <c r="F80" i="1"/>
  <c r="D80" i="1"/>
  <c r="F15" i="19" l="1"/>
  <c r="D47" i="1"/>
  <c r="F14" i="1" l="1"/>
  <c r="D14" i="1"/>
  <c r="F22" i="1"/>
  <c r="D22" i="1"/>
  <c r="F23" i="1" l="1"/>
  <c r="F60" i="20" l="1"/>
  <c r="L17" i="17"/>
  <c r="L12" i="17"/>
  <c r="L10" i="17"/>
  <c r="L15" i="17"/>
  <c r="F10" i="19"/>
  <c r="F20" i="19" s="1"/>
  <c r="F23" i="19" s="1"/>
  <c r="F47" i="1"/>
  <c r="F53" i="1"/>
  <c r="F25" i="19" l="1"/>
  <c r="F28" i="19" s="1"/>
  <c r="J11" i="17" s="1"/>
  <c r="L11" i="17" s="1"/>
  <c r="F54" i="1"/>
  <c r="D23" i="1"/>
  <c r="F30" i="19" l="1"/>
  <c r="D53" i="1"/>
  <c r="F23" i="20" l="1"/>
  <c r="F33" i="20" l="1"/>
  <c r="A3" i="20"/>
  <c r="A3" i="17"/>
  <c r="F64" i="20" l="1"/>
  <c r="F75" i="1"/>
  <c r="D75" i="1"/>
  <c r="A72" i="1"/>
  <c r="D60" i="20"/>
  <c r="A45" i="20"/>
  <c r="H18" i="17"/>
  <c r="D86" i="1" s="1"/>
  <c r="H13" i="17"/>
  <c r="F86" i="1" s="1"/>
  <c r="F18" i="17"/>
  <c r="D83" i="1" s="1"/>
  <c r="F13" i="17"/>
  <c r="F83" i="1" s="1"/>
  <c r="D18" i="17"/>
  <c r="D82" i="1" s="1"/>
  <c r="D13" i="17"/>
  <c r="F82" i="1" s="1"/>
  <c r="D15" i="19"/>
  <c r="D10" i="19"/>
  <c r="D54" i="1"/>
  <c r="F40" i="1"/>
  <c r="D40" i="1"/>
  <c r="A37" i="1"/>
  <c r="D20" i="19" l="1"/>
  <c r="D23" i="19" s="1"/>
  <c r="D25" i="19" s="1"/>
  <c r="D28" i="19" s="1"/>
  <c r="D8" i="20" l="1"/>
  <c r="D23" i="20" s="1"/>
  <c r="J16" i="17"/>
  <c r="L16" i="17" s="1"/>
  <c r="L13" i="17"/>
  <c r="J13" i="17"/>
  <c r="F87" i="1" s="1"/>
  <c r="F88" i="1" s="1"/>
  <c r="F89" i="1" s="1"/>
  <c r="D33" i="20" l="1"/>
  <c r="D37" i="20" s="1"/>
  <c r="D62" i="20" s="1"/>
  <c r="D64" i="20" s="1"/>
  <c r="D30" i="19"/>
  <c r="J18" i="17" l="1"/>
  <c r="D87" i="1" s="1"/>
  <c r="D88" i="1" s="1"/>
  <c r="D89" i="1" s="1"/>
  <c r="L18" i="17"/>
</calcChain>
</file>

<file path=xl/sharedStrings.xml><?xml version="1.0" encoding="utf-8"?>
<sst xmlns="http://schemas.openxmlformats.org/spreadsheetml/2006/main" count="187" uniqueCount="146">
  <si>
    <t>UNITED PAPER PUBLIC COMPANY LIMITED</t>
  </si>
  <si>
    <t>STATEMENTS OF FINANCIAL POSITION</t>
  </si>
  <si>
    <t>(Unit : Baht)</t>
  </si>
  <si>
    <t>Assets</t>
  </si>
  <si>
    <t>Note</t>
  </si>
  <si>
    <t>2022</t>
  </si>
  <si>
    <t>Current assets</t>
  </si>
  <si>
    <t>6, 22</t>
  </si>
  <si>
    <t xml:space="preserve">                           Total current assets</t>
  </si>
  <si>
    <t>Non-current assets</t>
  </si>
  <si>
    <t xml:space="preserve">                           Total non-current assets</t>
  </si>
  <si>
    <t>Total assets</t>
  </si>
  <si>
    <t>Notes to financial statements are parts of these financial statements.</t>
  </si>
  <si>
    <t xml:space="preserve">                       (Sign)   ……………………....…………………………………………………. Authorized directors</t>
  </si>
  <si>
    <t xml:space="preserve">                                       (Mr. Mongkol   Mangkornkanok ,  Mr. Wachara   Chinsettawong)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</si>
  <si>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</si>
  <si>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</si>
  <si>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</si>
  <si>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</si>
  <si>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>13, 22</t>
  </si>
  <si>
    <t xml:space="preserve">                           Total current liabilities </t>
  </si>
  <si>
    <t>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</si>
  <si>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</si>
  <si>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</si>
  <si>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</si>
  <si>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</si>
  <si>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</si>
  <si>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</si>
  <si>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</si>
  <si>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</si>
  <si>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 xml:space="preserve">STATEMENTS OF CHANGES IN SHAREHOLDERS' EQUITY </t>
  </si>
  <si>
    <t>Retained earnings</t>
  </si>
  <si>
    <t>Total</t>
  </si>
  <si>
    <t>Paid-up</t>
  </si>
  <si>
    <t>Share premium on</t>
  </si>
  <si>
    <t>Appropriated</t>
  </si>
  <si>
    <t>Unappropriated</t>
  </si>
  <si>
    <t>shareholders' equity</t>
  </si>
  <si>
    <t>share capital</t>
  </si>
  <si>
    <t>ordinary shares</t>
  </si>
  <si>
    <t>Legal reserve</t>
  </si>
  <si>
    <t>Total comprehensive income for the year</t>
  </si>
  <si>
    <t>Dividend paid</t>
  </si>
  <si>
    <t>Balance as at December 31, 2022</t>
  </si>
  <si>
    <t xml:space="preserve">         (Sign)   ……………………....……………………………………………………. Authorized directors</t>
  </si>
  <si>
    <t xml:space="preserve">                             (Mr. Mongkol   Mangkornkanok ,  Mr. Wachara   Chinsettawong)</t>
  </si>
  <si>
    <t>STATEMENTS OF CASH FLOWS</t>
  </si>
  <si>
    <t>Cash flows from operating activities</t>
  </si>
  <si>
    <t>STATEMENTS OF CASH FLOWS (CONTINUED)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</si>
  <si>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</si>
  <si>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</si>
  <si>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</si>
  <si>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</si>
  <si>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Net cash provided by (used in) financing activities </t>
  </si>
  <si>
    <t>Net increase (decrease) in cash and cash equivalents</t>
  </si>
  <si>
    <t>Cash and cash equivalents as at the beginning of year</t>
  </si>
  <si>
    <t>Cash and cash equivalents as at the end of year</t>
  </si>
  <si>
    <t>21</t>
  </si>
  <si>
    <t>AS AT DECEMBER 31, 2023</t>
  </si>
  <si>
    <t>2023</t>
  </si>
  <si>
    <t>FOR THE YEAR ENDED DECEMBER 31, 2023</t>
  </si>
  <si>
    <t>Balance as at December 31, 2023</t>
  </si>
  <si>
    <t>(Reclassified)</t>
  </si>
  <si>
    <t xml:space="preserve">      Cash and cash equivalents</t>
  </si>
  <si>
    <t xml:space="preserve">      Trade and other current receivables</t>
  </si>
  <si>
    <t xml:space="preserve">      Inventories </t>
  </si>
  <si>
    <t xml:space="preserve">      Supplies and spare-parts</t>
  </si>
  <si>
    <t xml:space="preserve">      Other current financial assets</t>
  </si>
  <si>
    <t xml:space="preserve">      Other non-current assets</t>
  </si>
  <si>
    <t xml:space="preserve">      Deferred tax assets</t>
  </si>
  <si>
    <t xml:space="preserve">      Right-of-use assets</t>
  </si>
  <si>
    <t xml:space="preserve">      Property, plant and equipment </t>
  </si>
  <si>
    <t xml:space="preserve">      Other non-current financial assets</t>
  </si>
  <si>
    <t xml:space="preserve">     Trade and other current payables</t>
  </si>
  <si>
    <t xml:space="preserve">     Current portion of long-term borrowings from </t>
  </si>
  <si>
    <t xml:space="preserve">             financial institution</t>
  </si>
  <si>
    <t xml:space="preserve">     Current income tax payable</t>
  </si>
  <si>
    <t xml:space="preserve">     Lease liabilities</t>
  </si>
  <si>
    <t xml:space="preserve">     Non-current provisions for employee benefit</t>
  </si>
  <si>
    <t xml:space="preserve">     Other non-current liabilities</t>
  </si>
  <si>
    <t xml:space="preserve">     Share capital</t>
  </si>
  <si>
    <t xml:space="preserve">         Paid-up share capital </t>
  </si>
  <si>
    <t xml:space="preserve">         Authorized share capital</t>
  </si>
  <si>
    <t xml:space="preserve">               650,000,000 ordinary shares of Baht 1 each    </t>
  </si>
  <si>
    <t xml:space="preserve">     Share premium on ordinary shares</t>
  </si>
  <si>
    <t xml:space="preserve">     Retained earnings </t>
  </si>
  <si>
    <t xml:space="preserve">         Appropriated</t>
  </si>
  <si>
    <t xml:space="preserve">               Legal reserve</t>
  </si>
  <si>
    <t xml:space="preserve">         Unappropriated</t>
  </si>
  <si>
    <t xml:space="preserve">      Revenues from sales</t>
  </si>
  <si>
    <t xml:space="preserve">      Cost of sales</t>
  </si>
  <si>
    <t xml:space="preserve">      Gross profit </t>
  </si>
  <si>
    <t xml:space="preserve">      Other income</t>
  </si>
  <si>
    <t xml:space="preserve">            Sale of electricity current</t>
  </si>
  <si>
    <t xml:space="preserve">            Others</t>
  </si>
  <si>
    <t xml:space="preserve">            Total other income</t>
  </si>
  <si>
    <t xml:space="preserve">      Distribution costs</t>
  </si>
  <si>
    <t xml:space="preserve">      Administrative expenses</t>
  </si>
  <si>
    <t xml:space="preserve">      Loss on fire</t>
  </si>
  <si>
    <t xml:space="preserve">      Profit from operating activities </t>
  </si>
  <si>
    <t xml:space="preserve">      Finance income</t>
  </si>
  <si>
    <t xml:space="preserve">      Finance costs</t>
  </si>
  <si>
    <t xml:space="preserve">      Profit before income tax expense</t>
  </si>
  <si>
    <t xml:space="preserve">      Tax (expense) income</t>
  </si>
  <si>
    <t xml:space="preserve">      Profit for the year</t>
  </si>
  <si>
    <t xml:space="preserve">      Other comprehensive income for the year - net of tax</t>
  </si>
  <si>
    <t xml:space="preserve">      Total comprehensive income for the year</t>
  </si>
  <si>
    <t xml:space="preserve">      Basic earnings per share</t>
  </si>
  <si>
    <t xml:space="preserve">      Notes to financial statements are parts of these financial statements.</t>
  </si>
  <si>
    <t>Balance as at December 31, 2021</t>
  </si>
  <si>
    <t>Profit for the year</t>
  </si>
  <si>
    <t xml:space="preserve">Adjustment profit before income tax to cash receipt (disbursement) </t>
  </si>
  <si>
    <t xml:space="preserve">     from operating activities </t>
  </si>
  <si>
    <t xml:space="preserve">        Depreciation </t>
  </si>
  <si>
    <t xml:space="preserve">        Loss on fire</t>
  </si>
  <si>
    <t xml:space="preserve">        Expected credit losses (reversed) </t>
  </si>
  <si>
    <t xml:space="preserve">        Losses on devaluation of inventories (reversed)</t>
  </si>
  <si>
    <t xml:space="preserve">        (Gain) loss on sales of assets</t>
  </si>
  <si>
    <t xml:space="preserve">        Losses on impairment of assets</t>
  </si>
  <si>
    <t xml:space="preserve">        Losses on devaluation of supplies and spare - parts (reversed)</t>
  </si>
  <si>
    <t xml:space="preserve">        Unrealized gains on exchange rate </t>
  </si>
  <si>
    <t xml:space="preserve">        Employee benefit provisions </t>
  </si>
  <si>
    <t xml:space="preserve">        Finance income</t>
  </si>
  <si>
    <t xml:space="preserve">        Finance costs</t>
  </si>
  <si>
    <t xml:space="preserve">        Trade and other current receivables</t>
  </si>
  <si>
    <t xml:space="preserve">        Inventories </t>
  </si>
  <si>
    <t xml:space="preserve">        Supplies and spare - parts </t>
  </si>
  <si>
    <t xml:space="preserve">        Other non-current assets</t>
  </si>
  <si>
    <t xml:space="preserve">        Tax expense (income)</t>
  </si>
  <si>
    <t>Profit from operation before changes of operating assets and liabilities</t>
  </si>
  <si>
    <t>(Increase) Decrease in changes of operating assets</t>
  </si>
  <si>
    <t xml:space="preserve"> Increase (Decrease) in changes of operating liabilities</t>
  </si>
  <si>
    <t xml:space="preserve">        Other non-current liabilities </t>
  </si>
  <si>
    <t xml:space="preserve">        Provisions for non-current employee benefits</t>
  </si>
  <si>
    <t>Cash generated (paid) from operation</t>
  </si>
  <si>
    <t xml:space="preserve">        Finance income received</t>
  </si>
  <si>
    <t xml:space="preserve">        Finance costs paid</t>
  </si>
  <si>
    <t xml:space="preserve">        Income tax paid</t>
  </si>
  <si>
    <t xml:space="preserve">        Proceeds from finance income </t>
  </si>
  <si>
    <t xml:space="preserve">        Investment paid in fixed deposits</t>
  </si>
  <si>
    <t xml:space="preserve">        Proceeds from  investment  in fixed deposits</t>
  </si>
  <si>
    <t xml:space="preserve">        Payments for acquire of fixed assets</t>
  </si>
  <si>
    <t xml:space="preserve">        Proceeds from sales of fixed assets</t>
  </si>
  <si>
    <t xml:space="preserve">        Payments for lease liabilities</t>
  </si>
  <si>
    <t xml:space="preserve">        Dividend paid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</si>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</sst>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  <font>
      <b/>
      <i/>
      <sz val="10"/>
      <name val="Times New Roman"/>
      <family val="1"/>
    </font>
    <font>
      <sz val="15"/>
      <name val="Angsana New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188" fontId="5" fillId="0" borderId="0" xfId="8" applyNumberFormat="1" applyFont="1" applyAlignment="1">
      <alignment horizontal="center"/>
    </xf>
    <xf numFmtId="39" fontId="6" fillId="0" borderId="0" xfId="8" applyFont="1" applyAlignment="1">
      <alignment horizontal="left"/>
    </xf>
    <xf numFmtId="188" fontId="5" fillId="0" borderId="0" xfId="8" applyNumberFormat="1" applyFont="1"/>
    <xf numFmtId="39" fontId="6" fillId="0" borderId="0" xfId="8" applyFont="1"/>
    <xf numFmtId="188" fontId="6" fillId="0" borderId="0" xfId="7" applyNumberFormat="1" applyFont="1"/>
    <xf numFmtId="0" fontId="6" fillId="0" borderId="0" xfId="0" applyFont="1"/>
    <xf numFmtId="43" fontId="6" fillId="0" borderId="0" xfId="3" applyFont="1" applyFill="1" applyBorder="1" applyAlignment="1"/>
    <xf numFmtId="189" fontId="6" fillId="0" borderId="0" xfId="3" applyNumberFormat="1" applyFont="1" applyFill="1" applyBorder="1" applyAlignment="1"/>
    <xf numFmtId="187" fontId="6" fillId="0" borderId="4" xfId="3" applyNumberFormat="1" applyFont="1" applyFill="1" applyBorder="1" applyAlignment="1"/>
    <xf numFmtId="187" fontId="6" fillId="0" borderId="0" xfId="3" applyNumberFormat="1" applyFont="1" applyFill="1" applyBorder="1" applyAlignment="1"/>
    <xf numFmtId="189" fontId="6" fillId="0" borderId="4" xfId="3" applyNumberFormat="1" applyFont="1" applyFill="1" applyBorder="1" applyAlignment="1"/>
    <xf numFmtId="188" fontId="6" fillId="0" borderId="0" xfId="8" applyNumberFormat="1" applyFont="1"/>
    <xf numFmtId="188" fontId="9" fillId="0" borderId="0" xfId="8" applyNumberFormat="1" applyFont="1" applyAlignment="1">
      <alignment horizontal="center"/>
    </xf>
    <xf numFmtId="188" fontId="5" fillId="0" borderId="0" xfId="8" quotePrefix="1" applyNumberFormat="1" applyFont="1" applyAlignment="1">
      <alignment horizontal="center"/>
    </xf>
    <xf numFmtId="40" fontId="6" fillId="0" borderId="0" xfId="8" applyNumberFormat="1" applyFont="1"/>
    <xf numFmtId="40" fontId="5" fillId="0" borderId="0" xfId="8" applyNumberFormat="1" applyFont="1"/>
    <xf numFmtId="188" fontId="7" fillId="0" borderId="0" xfId="8" applyNumberFormat="1" applyFont="1"/>
    <xf numFmtId="187" fontId="6" fillId="0" borderId="3" xfId="5" applyNumberFormat="1" applyFont="1" applyFill="1" applyBorder="1" applyAlignment="1" applyProtection="1"/>
    <xf numFmtId="188" fontId="6" fillId="0" borderId="0" xfId="0" applyNumberFormat="1" applyFont="1"/>
    <xf numFmtId="188" fontId="6" fillId="0" borderId="0" xfId="5" applyNumberFormat="1" applyFont="1" applyFill="1" applyAlignment="1" applyProtection="1"/>
    <xf numFmtId="0" fontId="7" fillId="0" borderId="0" xfId="8" quotePrefix="1" applyNumberFormat="1" applyFont="1" applyAlignment="1">
      <alignment horizontal="center"/>
    </xf>
    <xf numFmtId="188" fontId="5" fillId="0" borderId="0" xfId="0" applyNumberFormat="1" applyFont="1"/>
    <xf numFmtId="0" fontId="6" fillId="0" borderId="0" xfId="8" applyNumberFormat="1" applyFont="1" applyAlignment="1">
      <alignment horizontal="center"/>
    </xf>
    <xf numFmtId="43" fontId="6" fillId="0" borderId="0" xfId="1" applyFont="1" applyFill="1" applyAlignment="1" applyProtection="1"/>
    <xf numFmtId="43" fontId="6" fillId="0" borderId="0" xfId="3" applyFont="1" applyFill="1" applyAlignment="1" applyProtection="1"/>
    <xf numFmtId="43" fontId="6" fillId="0" borderId="0" xfId="1" applyFont="1" applyFill="1" applyAlignment="1" applyProtection="1">
      <alignment horizontal="right"/>
    </xf>
    <xf numFmtId="43" fontId="6" fillId="0" borderId="0" xfId="3" quotePrefix="1" applyFont="1" applyFill="1" applyAlignment="1" applyProtection="1"/>
    <xf numFmtId="0" fontId="6" fillId="0" borderId="0" xfId="8" quotePrefix="1" applyNumberFormat="1" applyFont="1"/>
    <xf numFmtId="43" fontId="6" fillId="0" borderId="0" xfId="1" quotePrefix="1" applyFont="1" applyFill="1" applyAlignment="1" applyProtection="1">
      <alignment horizontal="right"/>
    </xf>
    <xf numFmtId="0" fontId="6" fillId="0" borderId="0" xfId="8" applyNumberFormat="1" applyFont="1"/>
    <xf numFmtId="43" fontId="6" fillId="0" borderId="2" xfId="4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49" fontId="6" fillId="0" borderId="0" xfId="8" applyNumberFormat="1" applyFont="1"/>
    <xf numFmtId="43" fontId="6" fillId="0" borderId="2" xfId="1" applyFont="1" applyFill="1" applyBorder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Alignment="1">
      <alignment horizontal="right"/>
    </xf>
    <xf numFmtId="40" fontId="5" fillId="0" borderId="0" xfId="8" applyNumberFormat="1" applyFont="1" applyAlignment="1">
      <alignment horizontal="center"/>
    </xf>
    <xf numFmtId="49" fontId="9" fillId="0" borderId="0" xfId="8" applyNumberFormat="1" applyFont="1"/>
    <xf numFmtId="49" fontId="5" fillId="0" borderId="0" xfId="8" applyNumberFormat="1" applyFont="1"/>
    <xf numFmtId="43" fontId="6" fillId="0" borderId="0" xfId="1" applyFont="1" applyFill="1" applyAlignment="1"/>
    <xf numFmtId="0" fontId="6" fillId="0" borderId="0" xfId="0" applyFont="1" applyAlignment="1">
      <alignment horizontal="center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49" fontId="6" fillId="0" borderId="0" xfId="8" quotePrefix="1" applyNumberFormat="1" applyFont="1" applyAlignment="1">
      <alignment horizontal="center"/>
    </xf>
    <xf numFmtId="43" fontId="6" fillId="0" borderId="0" xfId="3" quotePrefix="1" applyFont="1" applyFill="1" applyAlignment="1" applyProtection="1">
      <alignment horizontal="right"/>
    </xf>
    <xf numFmtId="49" fontId="7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88" fontId="7" fillId="0" borderId="0" xfId="0" applyNumberFormat="1" applyFont="1"/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Alignment="1">
      <alignment horizontal="left"/>
    </xf>
    <xf numFmtId="188" fontId="6" fillId="0" borderId="3" xfId="8" applyNumberFormat="1" applyFont="1" applyBorder="1"/>
    <xf numFmtId="49" fontId="6" fillId="0" borderId="0" xfId="8" quotePrefix="1" applyNumberFormat="1" applyFont="1" applyAlignment="1">
      <alignment horizontal="left"/>
    </xf>
    <xf numFmtId="187" fontId="6" fillId="0" borderId="0" xfId="1" applyNumberFormat="1" applyFont="1" applyFill="1" applyBorder="1" applyAlignment="1"/>
    <xf numFmtId="0" fontId="7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7" fillId="0" borderId="0" xfId="8" applyNumberFormat="1" applyFont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0" fontId="7" fillId="0" borderId="0" xfId="8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3" applyNumberFormat="1" applyFont="1" applyFill="1" applyAlignment="1"/>
    <xf numFmtId="187" fontId="6" fillId="0" borderId="0" xfId="3" applyNumberFormat="1" applyFont="1" applyFill="1" applyAlignment="1" applyProtection="1"/>
    <xf numFmtId="187" fontId="6" fillId="0" borderId="1" xfId="3" applyNumberFormat="1" applyFont="1" applyFill="1" applyBorder="1" applyAlignment="1"/>
    <xf numFmtId="191" fontId="6" fillId="0" borderId="0" xfId="7" applyNumberFormat="1" applyFont="1" applyAlignment="1" applyProtection="1">
      <alignment horizontal="right"/>
      <protection hidden="1"/>
    </xf>
    <xf numFmtId="189" fontId="6" fillId="0" borderId="2" xfId="3" applyNumberFormat="1" applyFont="1" applyFill="1" applyBorder="1"/>
    <xf numFmtId="189" fontId="6" fillId="0" borderId="0" xfId="3" applyNumberFormat="1" applyFont="1" applyFill="1" applyBorder="1"/>
    <xf numFmtId="49" fontId="6" fillId="0" borderId="0" xfId="8" applyNumberFormat="1" applyFont="1" applyAlignment="1">
      <alignment horizontal="right"/>
    </xf>
    <xf numFmtId="187" fontId="6" fillId="0" borderId="2" xfId="8" applyNumberFormat="1" applyFont="1" applyBorder="1" applyAlignment="1">
      <alignment horizontal="right"/>
    </xf>
    <xf numFmtId="188" fontId="5" fillId="0" borderId="0" xfId="7" applyNumberFormat="1" applyFont="1"/>
    <xf numFmtId="188" fontId="6" fillId="0" borderId="0" xfId="8" quotePrefix="1" applyNumberFormat="1" applyFont="1" applyAlignment="1">
      <alignment horizontal="center"/>
    </xf>
    <xf numFmtId="188" fontId="6" fillId="0" borderId="0" xfId="8" quotePrefix="1" applyNumberFormat="1" applyFont="1"/>
    <xf numFmtId="187" fontId="6" fillId="0" borderId="0" xfId="8" applyNumberFormat="1" applyFont="1"/>
    <xf numFmtId="187" fontId="6" fillId="0" borderId="1" xfId="8" applyNumberFormat="1" applyFont="1" applyBorder="1"/>
    <xf numFmtId="187" fontId="6" fillId="0" borderId="2" xfId="8" applyNumberFormat="1" applyFont="1" applyBorder="1"/>
    <xf numFmtId="188" fontId="7" fillId="0" borderId="0" xfId="8" quotePrefix="1" applyNumberFormat="1" applyFont="1"/>
    <xf numFmtId="40" fontId="5" fillId="0" borderId="0" xfId="7" applyNumberFormat="1" applyFont="1"/>
    <xf numFmtId="192" fontId="5" fillId="0" borderId="0" xfId="8" applyNumberFormat="1" applyFont="1"/>
    <xf numFmtId="0" fontId="6" fillId="0" borderId="0" xfId="7" applyFont="1"/>
    <xf numFmtId="40" fontId="5" fillId="0" borderId="0" xfId="8" applyNumberFormat="1" applyFont="1" applyAlignment="1">
      <alignment horizontal="left"/>
    </xf>
    <xf numFmtId="188" fontId="5" fillId="0" borderId="0" xfId="6" applyNumberFormat="1" applyFont="1"/>
    <xf numFmtId="188" fontId="6" fillId="0" borderId="0" xfId="6" applyNumberFormat="1" applyFont="1"/>
    <xf numFmtId="188" fontId="6" fillId="0" borderId="0" xfId="2" applyNumberFormat="1" applyFont="1" applyFill="1" applyBorder="1" applyAlignment="1"/>
    <xf numFmtId="189" fontId="6" fillId="0" borderId="2" xfId="2" applyNumberFormat="1" applyFont="1" applyFill="1" applyBorder="1"/>
    <xf numFmtId="189" fontId="6" fillId="0" borderId="0" xfId="2" applyNumberFormat="1" applyFont="1" applyFill="1" applyBorder="1"/>
    <xf numFmtId="189" fontId="6" fillId="0" borderId="0" xfId="2" applyNumberFormat="1" applyFont="1" applyFill="1"/>
    <xf numFmtId="189" fontId="6" fillId="0" borderId="4" xfId="2" applyNumberFormat="1" applyFont="1" applyFill="1" applyBorder="1" applyAlignment="1" applyProtection="1"/>
    <xf numFmtId="188" fontId="6" fillId="0" borderId="0" xfId="2" applyNumberFormat="1" applyFont="1" applyFill="1" applyAlignment="1"/>
    <xf numFmtId="188" fontId="5" fillId="0" borderId="0" xfId="8" applyNumberFormat="1" applyFont="1" applyAlignment="1">
      <alignment horizontal="left"/>
    </xf>
    <xf numFmtId="188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39" fontId="7" fillId="0" borderId="0" xfId="8" applyFont="1"/>
    <xf numFmtId="40" fontId="7" fillId="0" borderId="0" xfId="8" applyNumberFormat="1" applyFont="1" applyAlignment="1">
      <alignment horizontal="left"/>
    </xf>
    <xf numFmtId="189" fontId="6" fillId="0" borderId="0" xfId="8" applyNumberFormat="1" applyFont="1"/>
    <xf numFmtId="189" fontId="6" fillId="0" borderId="0" xfId="6" applyNumberFormat="1" applyFont="1"/>
    <xf numFmtId="187" fontId="10" fillId="0" borderId="1" xfId="6" applyNumberFormat="1" applyFont="1" applyBorder="1"/>
    <xf numFmtId="192" fontId="6" fillId="0" borderId="0" xfId="8" applyNumberFormat="1" applyFont="1" applyAlignment="1">
      <alignment horizontal="left"/>
    </xf>
    <xf numFmtId="189" fontId="6" fillId="0" borderId="5" xfId="6" applyNumberFormat="1" applyFont="1" applyBorder="1"/>
    <xf numFmtId="187" fontId="6" fillId="0" borderId="0" xfId="6" applyNumberFormat="1" applyFont="1"/>
    <xf numFmtId="39" fontId="5" fillId="0" borderId="0" xfId="8" applyFont="1"/>
    <xf numFmtId="188" fontId="11" fillId="0" borderId="0" xfId="8" applyNumberFormat="1" applyFont="1" applyAlignment="1">
      <alignment horizontal="center"/>
    </xf>
    <xf numFmtId="188" fontId="12" fillId="0" borderId="0" xfId="8" applyNumberFormat="1" applyFont="1"/>
    <xf numFmtId="188" fontId="11" fillId="0" borderId="0" xfId="8" quotePrefix="1" applyNumberFormat="1" applyFont="1" applyAlignment="1">
      <alignment horizontal="center"/>
    </xf>
    <xf numFmtId="187" fontId="12" fillId="0" borderId="0" xfId="3" applyNumberFormat="1" applyFont="1" applyFill="1" applyAlignment="1"/>
    <xf numFmtId="187" fontId="12" fillId="0" borderId="0" xfId="3" applyNumberFormat="1" applyFont="1" applyFill="1" applyBorder="1" applyAlignment="1"/>
    <xf numFmtId="187" fontId="12" fillId="0" borderId="1" xfId="3" applyNumberFormat="1" applyFont="1" applyFill="1" applyBorder="1" applyAlignment="1"/>
    <xf numFmtId="188" fontId="12" fillId="0" borderId="0" xfId="6" applyNumberFormat="1" applyFont="1"/>
    <xf numFmtId="189" fontId="12" fillId="0" borderId="0" xfId="6" applyNumberFormat="1" applyFont="1"/>
    <xf numFmtId="187" fontId="12" fillId="0" borderId="0" xfId="6" applyNumberFormat="1" applyFont="1"/>
    <xf numFmtId="187" fontId="12" fillId="0" borderId="1" xfId="6" applyNumberFormat="1" applyFont="1" applyBorder="1"/>
    <xf numFmtId="189" fontId="12" fillId="0" borderId="2" xfId="2" applyNumberFormat="1" applyFont="1" applyFill="1" applyBorder="1" applyAlignment="1" applyProtection="1"/>
    <xf numFmtId="0" fontId="12" fillId="0" borderId="0" xfId="0" applyFont="1"/>
    <xf numFmtId="189" fontId="12" fillId="0" borderId="1" xfId="6" applyNumberFormat="1" applyFont="1" applyBorder="1"/>
    <xf numFmtId="187" fontId="12" fillId="0" borderId="2" xfId="6" applyNumberFormat="1" applyFont="1" applyBorder="1"/>
    <xf numFmtId="189" fontId="12" fillId="0" borderId="0" xfId="2" applyNumberFormat="1" applyFont="1" applyFill="1" applyBorder="1"/>
    <xf numFmtId="189" fontId="12" fillId="0" borderId="0" xfId="2" applyNumberFormat="1" applyFont="1" applyFill="1"/>
    <xf numFmtId="189" fontId="12" fillId="0" borderId="0" xfId="3" applyNumberFormat="1" applyFont="1" applyFill="1" applyBorder="1"/>
    <xf numFmtId="189" fontId="12" fillId="0" borderId="4" xfId="2" applyNumberFormat="1" applyFont="1" applyFill="1" applyBorder="1" applyAlignment="1" applyProtection="1"/>
    <xf numFmtId="188" fontId="12" fillId="0" borderId="0" xfId="2" applyNumberFormat="1" applyFont="1" applyFill="1" applyAlignment="1"/>
    <xf numFmtId="43" fontId="10" fillId="0" borderId="0" xfId="1" applyFont="1" applyFill="1"/>
    <xf numFmtId="0" fontId="5" fillId="0" borderId="0" xfId="7" applyFont="1"/>
    <xf numFmtId="188" fontId="5" fillId="0" borderId="1" xfId="8" applyNumberFormat="1" applyFont="1" applyBorder="1" applyAlignment="1">
      <alignment horizontal="center"/>
    </xf>
    <xf numFmtId="188" fontId="6" fillId="0" borderId="1" xfId="8" applyNumberFormat="1" applyFont="1" applyBorder="1" applyAlignment="1">
      <alignment horizontal="right"/>
    </xf>
    <xf numFmtId="188" fontId="6" fillId="0" borderId="0" xfId="7" applyNumberFormat="1" applyFont="1" applyAlignment="1">
      <alignment horizontal="center"/>
    </xf>
    <xf numFmtId="190" fontId="6" fillId="0" borderId="0" xfId="7" applyNumberFormat="1" applyFont="1" applyAlignment="1">
      <alignment horizontal="center"/>
    </xf>
    <xf numFmtId="190" fontId="6" fillId="0" borderId="1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90" fontId="6" fillId="0" borderId="5" xfId="7" applyNumberFormat="1" applyFont="1" applyBorder="1" applyAlignment="1">
      <alignment horizontal="center"/>
    </xf>
    <xf numFmtId="188" fontId="9" fillId="0" borderId="0" xfId="7" applyNumberFormat="1" applyFont="1" applyAlignment="1">
      <alignment horizontal="center"/>
    </xf>
    <xf numFmtId="188" fontId="5" fillId="0" borderId="0" xfId="7" applyNumberFormat="1" applyFont="1" applyAlignment="1">
      <alignment horizontal="right"/>
    </xf>
    <xf numFmtId="188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88" fontId="5" fillId="0" borderId="0" xfId="7" applyNumberFormat="1" applyFont="1" applyAlignment="1">
      <alignment horizontal="center"/>
    </xf>
    <xf numFmtId="188" fontId="6" fillId="0" borderId="0" xfId="7" quotePrefix="1" applyNumberFormat="1" applyFont="1" applyAlignment="1">
      <alignment horizontal="left"/>
    </xf>
    <xf numFmtId="189" fontId="6" fillId="0" borderId="0" xfId="7" applyNumberFormat="1" applyFont="1"/>
    <xf numFmtId="188" fontId="7" fillId="0" borderId="0" xfId="7" quotePrefix="1" applyNumberFormat="1" applyFont="1" applyAlignment="1">
      <alignment horizontal="center"/>
    </xf>
    <xf numFmtId="0" fontId="6" fillId="0" borderId="0" xfId="7" applyFont="1" applyAlignment="1">
      <alignment horizontal="center"/>
    </xf>
    <xf numFmtId="190" fontId="7" fillId="0" borderId="0" xfId="7" quotePrefix="1" applyNumberFormat="1" applyFont="1" applyAlignment="1">
      <alignment horizontal="center"/>
    </xf>
    <xf numFmtId="190" fontId="6" fillId="0" borderId="0" xfId="7" quotePrefix="1" applyNumberFormat="1" applyFont="1" applyAlignment="1">
      <alignment horizontal="center"/>
    </xf>
    <xf numFmtId="49" fontId="7" fillId="0" borderId="0" xfId="0" applyNumberFormat="1" applyFont="1"/>
    <xf numFmtId="49" fontId="6" fillId="0" borderId="0" xfId="0" applyNumberFormat="1" applyFont="1"/>
    <xf numFmtId="49" fontId="7" fillId="0" borderId="0" xfId="8" applyNumberFormat="1" applyFont="1"/>
    <xf numFmtId="187" fontId="6" fillId="0" borderId="0" xfId="8" applyNumberFormat="1" applyFont="1" applyAlignment="1">
      <alignment horizontal="right"/>
    </xf>
    <xf numFmtId="188" fontId="6" fillId="0" borderId="4" xfId="8" applyNumberFormat="1" applyFont="1" applyBorder="1"/>
    <xf numFmtId="49" fontId="7" fillId="0" borderId="0" xfId="8" quotePrefix="1" applyNumberFormat="1" applyFont="1" applyAlignment="1">
      <alignment horizontal="center"/>
    </xf>
    <xf numFmtId="188" fontId="5" fillId="0" borderId="0" xfId="8" applyNumberFormat="1" applyFont="1" applyAlignment="1">
      <alignment horizontal="center"/>
    </xf>
    <xf numFmtId="0" fontId="5" fillId="0" borderId="0" xfId="7" applyFont="1" applyAlignment="1">
      <alignment horizontal="center"/>
    </xf>
    <xf numFmtId="190" fontId="6" fillId="0" borderId="1" xfId="7" applyNumberFormat="1" applyFont="1" applyBorder="1" applyAlignment="1">
      <alignment horizontal="center"/>
    </xf>
  </cellXfs>
  <cellStyles count="13">
    <cellStyle name="Comma 2" xfId="2" xr:uid="{00000000-0005-0000-0000-000001000000}"/>
    <cellStyle name="Comma 3" xfId="3" xr:uid="{00000000-0005-0000-0000-000002000000}"/>
    <cellStyle name="Comma 3 2" xfId="9" xr:uid="{6FC63123-AE5B-4A30-B91F-0919923406E1}"/>
    <cellStyle name="Comma 4" xfId="4" xr:uid="{00000000-0005-0000-0000-000003000000}"/>
    <cellStyle name="Comma 4 2" xfId="10" xr:uid="{833EE5D3-F275-49A5-ACED-1B5658815682}"/>
    <cellStyle name="Comma 5" xfId="5" xr:uid="{00000000-0005-0000-0000-000004000000}"/>
    <cellStyle name="Comma 5 2" xfId="11" xr:uid="{C5994DB6-0357-4334-A556-5B48969359A6}"/>
    <cellStyle name="Normal 2" xfId="6" xr:uid="{00000000-0005-0000-0000-000006000000}"/>
    <cellStyle name="Normal 3" xfId="7" xr:uid="{00000000-0005-0000-0000-000007000000}"/>
    <cellStyle name="Normal 3 2" xfId="12" xr:uid="{18E37773-22F3-4A1D-86A1-12C7D794A8EF}"/>
    <cellStyle name="จุลภาค" xfId="1" builtinId="3"/>
    <cellStyle name="ปกติ" xfId="0" builtinId="0"/>
    <cellStyle name="ปกติ_Sheet1" xfId="8" xr:uid="{00000000-0005-0000-0000-00000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7"/>
  <sheetViews>
    <sheetView tabSelected="1" topLeftCell="A70" zoomScale="95" zoomScaleNormal="95" zoomScaleSheetLayoutView="100" workbookViewId="0">
      <selection activeCell="D87" sqref="D87"/>
    </sheetView>
  </sheetViews>
  <sheetFormatPr defaultColWidth="9.140625" defaultRowHeight="22.5" customHeight="1" x14ac:dyDescent="0.2"/>
  <cols>
    <col min="1" max="1" width="46.7109375" style="19" customWidth="1"/>
    <col min="2" max="2" width="6.5703125" style="19" customWidth="1"/>
    <col min="3" max="3" width="3.7109375" style="19" customWidth="1"/>
    <col min="4" max="4" width="16.7109375" style="19" customWidth="1"/>
    <col min="5" max="5" width="2.7109375" style="19" customWidth="1"/>
    <col min="6" max="6" width="16.7109375" style="19" customWidth="1"/>
    <col min="7" max="7" width="1.7109375" style="19" customWidth="1"/>
    <col min="8" max="16384" width="9.140625" style="19"/>
  </cols>
  <sheetData>
    <row r="1" spans="1:7" ht="22.5" customHeight="1" x14ac:dyDescent="0.2">
      <c r="A1" s="153" t="s">
        <v>0</v>
      </c>
      <c r="B1" s="153"/>
      <c r="C1" s="153"/>
      <c r="D1" s="153"/>
      <c r="E1" s="153"/>
      <c r="F1" s="153"/>
      <c r="G1" s="3"/>
    </row>
    <row r="2" spans="1:7" s="22" customFormat="1" ht="22.5" customHeight="1" x14ac:dyDescent="0.2">
      <c r="A2" s="153" t="s">
        <v>1</v>
      </c>
      <c r="B2" s="153"/>
      <c r="C2" s="153"/>
      <c r="D2" s="153"/>
      <c r="E2" s="153"/>
      <c r="F2" s="153"/>
      <c r="G2" s="3"/>
    </row>
    <row r="3" spans="1:7" ht="22.5" customHeight="1" x14ac:dyDescent="0.2">
      <c r="A3" s="153" t="s">
        <v>58</v>
      </c>
      <c r="B3" s="153"/>
      <c r="C3" s="153"/>
      <c r="D3" s="153"/>
      <c r="E3" s="153"/>
      <c r="F3" s="153"/>
      <c r="G3" s="3"/>
    </row>
    <row r="4" spans="1:7" ht="22.5" customHeight="1" x14ac:dyDescent="0.25">
      <c r="A4" s="1"/>
      <c r="B4" s="13"/>
      <c r="C4" s="1"/>
      <c r="D4" s="1"/>
      <c r="E4" s="1"/>
      <c r="F4" s="1"/>
    </row>
    <row r="5" spans="1:7" s="5" customFormat="1" ht="22.5" customHeight="1" x14ac:dyDescent="0.2">
      <c r="A5" s="12"/>
      <c r="B5" s="12"/>
      <c r="C5" s="12"/>
      <c r="D5" s="12"/>
      <c r="E5" s="12"/>
      <c r="F5" s="72" t="s">
        <v>2</v>
      </c>
    </row>
    <row r="6" spans="1:7" ht="22.5" customHeight="1" x14ac:dyDescent="0.25">
      <c r="A6" s="1" t="s">
        <v>3</v>
      </c>
      <c r="B6" s="13" t="s">
        <v>4</v>
      </c>
      <c r="C6" s="1"/>
      <c r="D6" s="14" t="s">
        <v>59</v>
      </c>
      <c r="E6" s="12"/>
      <c r="F6" s="14" t="s">
        <v>5</v>
      </c>
    </row>
    <row r="7" spans="1:7" ht="22.5" customHeight="1" x14ac:dyDescent="0.25">
      <c r="A7" s="1"/>
      <c r="B7" s="13"/>
      <c r="C7" s="1"/>
      <c r="D7" s="14"/>
      <c r="E7" s="12"/>
      <c r="F7" s="14"/>
    </row>
    <row r="8" spans="1:7" ht="22.5" customHeight="1" x14ac:dyDescent="0.2">
      <c r="A8" s="16" t="s">
        <v>6</v>
      </c>
      <c r="B8" s="17"/>
      <c r="C8" s="12"/>
      <c r="D8" s="12"/>
      <c r="E8" s="12"/>
      <c r="F8" s="12"/>
    </row>
    <row r="9" spans="1:7" ht="22.5" customHeight="1" x14ac:dyDescent="0.2">
      <c r="A9" s="15" t="s">
        <v>63</v>
      </c>
      <c r="B9" s="67">
        <v>5</v>
      </c>
      <c r="C9" s="23"/>
      <c r="D9" s="24">
        <v>1057447867.3000003</v>
      </c>
      <c r="E9" s="25"/>
      <c r="F9" s="24">
        <v>743114525.7100004</v>
      </c>
    </row>
    <row r="10" spans="1:7" ht="22.5" customHeight="1" x14ac:dyDescent="0.2">
      <c r="A10" s="12" t="s">
        <v>64</v>
      </c>
      <c r="B10" s="21" t="s">
        <v>7</v>
      </c>
      <c r="C10" s="23"/>
      <c r="D10" s="26">
        <v>974243160.39040077</v>
      </c>
      <c r="E10" s="27"/>
      <c r="F10" s="26">
        <v>1070938878.1000017</v>
      </c>
    </row>
    <row r="11" spans="1:7" ht="22.5" customHeight="1" x14ac:dyDescent="0.2">
      <c r="A11" s="15" t="s">
        <v>65</v>
      </c>
      <c r="B11" s="21">
        <v>7</v>
      </c>
      <c r="C11" s="23"/>
      <c r="D11" s="26">
        <v>344677333.14000005</v>
      </c>
      <c r="E11" s="25"/>
      <c r="F11" s="26">
        <v>394257951.13999963</v>
      </c>
    </row>
    <row r="12" spans="1:7" ht="22.5" customHeight="1" x14ac:dyDescent="0.2">
      <c r="A12" s="15" t="s">
        <v>66</v>
      </c>
      <c r="B12" s="21"/>
      <c r="C12" s="28"/>
      <c r="D12" s="29">
        <v>143777491.31000009</v>
      </c>
      <c r="E12" s="25"/>
      <c r="F12" s="29">
        <v>148020850.85000002</v>
      </c>
    </row>
    <row r="13" spans="1:7" ht="22.5" customHeight="1" x14ac:dyDescent="0.2">
      <c r="A13" s="15" t="s">
        <v>67</v>
      </c>
      <c r="B13" s="21">
        <v>8</v>
      </c>
      <c r="C13" s="28"/>
      <c r="D13" s="29">
        <v>900000000</v>
      </c>
      <c r="E13" s="25"/>
      <c r="F13" s="29">
        <v>500000000</v>
      </c>
    </row>
    <row r="14" spans="1:7" ht="22.5" customHeight="1" x14ac:dyDescent="0.2">
      <c r="A14" s="16" t="s">
        <v>8</v>
      </c>
      <c r="B14" s="64"/>
      <c r="C14" s="30"/>
      <c r="D14" s="31">
        <f>SUM(D9:D13)</f>
        <v>3420145852.1404009</v>
      </c>
      <c r="E14" s="24"/>
      <c r="F14" s="31">
        <f>SUM(F9:F13)</f>
        <v>2856332205.8000016</v>
      </c>
    </row>
    <row r="15" spans="1:7" ht="22.5" customHeight="1" x14ac:dyDescent="0.2">
      <c r="A15" s="16"/>
      <c r="B15" s="64"/>
      <c r="C15" s="30"/>
      <c r="D15" s="32"/>
      <c r="E15" s="24"/>
      <c r="F15" s="32"/>
    </row>
    <row r="16" spans="1:7" ht="22.5" customHeight="1" x14ac:dyDescent="0.2">
      <c r="A16" s="16" t="s">
        <v>9</v>
      </c>
      <c r="B16" s="64"/>
      <c r="C16" s="30"/>
      <c r="D16" s="26"/>
      <c r="E16" s="24"/>
      <c r="F16" s="26"/>
    </row>
    <row r="17" spans="1:6" ht="22.5" customHeight="1" x14ac:dyDescent="0.2">
      <c r="A17" s="15" t="s">
        <v>72</v>
      </c>
      <c r="B17" s="67">
        <v>9</v>
      </c>
      <c r="C17" s="30"/>
      <c r="D17" s="26">
        <v>0</v>
      </c>
      <c r="E17" s="24"/>
      <c r="F17" s="26">
        <v>50000000</v>
      </c>
    </row>
    <row r="18" spans="1:6" ht="22.5" customHeight="1" x14ac:dyDescent="0.2">
      <c r="A18" s="15" t="s">
        <v>71</v>
      </c>
      <c r="B18" s="21">
        <v>10</v>
      </c>
      <c r="C18" s="23"/>
      <c r="D18" s="33">
        <v>1581698434.1699989</v>
      </c>
      <c r="E18" s="27"/>
      <c r="F18" s="33">
        <v>1642841263.8400004</v>
      </c>
    </row>
    <row r="19" spans="1:6" ht="22.5" customHeight="1" x14ac:dyDescent="0.2">
      <c r="A19" s="15" t="s">
        <v>70</v>
      </c>
      <c r="B19" s="21" t="s">
        <v>145</v>
      </c>
      <c r="C19" s="23"/>
      <c r="D19" s="33">
        <v>3687697.9699999988</v>
      </c>
      <c r="E19" s="27"/>
      <c r="F19" s="33">
        <v>5186050.0099999979</v>
      </c>
    </row>
    <row r="20" spans="1:6" ht="22.5" customHeight="1" x14ac:dyDescent="0.2">
      <c r="A20" s="12" t="s">
        <v>69</v>
      </c>
      <c r="B20" s="21">
        <v>12</v>
      </c>
      <c r="C20" s="23"/>
      <c r="D20" s="33">
        <v>42041897.419999994</v>
      </c>
      <c r="E20" s="27"/>
      <c r="F20" s="33">
        <v>55251336.410000011</v>
      </c>
    </row>
    <row r="21" spans="1:6" ht="22.5" customHeight="1" x14ac:dyDescent="0.2">
      <c r="A21" s="15" t="s">
        <v>68</v>
      </c>
      <c r="B21" s="147"/>
      <c r="C21" s="148"/>
      <c r="D21" s="34">
        <v>10200</v>
      </c>
      <c r="E21" s="25"/>
      <c r="F21" s="34">
        <v>243444.89999999988</v>
      </c>
    </row>
    <row r="22" spans="1:6" ht="22.5" customHeight="1" x14ac:dyDescent="0.2">
      <c r="A22" s="16" t="s">
        <v>10</v>
      </c>
      <c r="B22" s="149"/>
      <c r="C22" s="35"/>
      <c r="D22" s="36">
        <f>SUM(D17:D21)</f>
        <v>1627438229.559999</v>
      </c>
      <c r="E22" s="24"/>
      <c r="F22" s="36">
        <f>SUM(F17:F21)</f>
        <v>1753522095.1600006</v>
      </c>
    </row>
    <row r="23" spans="1:6" ht="22.5" customHeight="1" thickBot="1" x14ac:dyDescent="0.25">
      <c r="A23" s="16" t="s">
        <v>11</v>
      </c>
      <c r="B23" s="17"/>
      <c r="C23" s="12"/>
      <c r="D23" s="37">
        <f>+D14+D22</f>
        <v>5047584081.7003994</v>
      </c>
      <c r="E23" s="24"/>
      <c r="F23" s="37">
        <f>+F14+F22</f>
        <v>4609854300.9600019</v>
      </c>
    </row>
    <row r="24" spans="1:6" ht="22.5" customHeight="1" thickTop="1" x14ac:dyDescent="0.2">
      <c r="A24" s="3"/>
      <c r="B24" s="12"/>
      <c r="C24" s="12"/>
      <c r="D24" s="38"/>
      <c r="E24" s="12"/>
      <c r="F24" s="12"/>
    </row>
    <row r="25" spans="1:6" ht="22.5" customHeight="1" x14ac:dyDescent="0.2">
      <c r="A25" s="3"/>
      <c r="B25" s="12"/>
      <c r="C25" s="12"/>
      <c r="D25" s="12"/>
      <c r="E25" s="12"/>
      <c r="F25" s="12"/>
    </row>
    <row r="26" spans="1:6" ht="22.5" customHeight="1" x14ac:dyDescent="0.2">
      <c r="A26" s="3"/>
      <c r="B26" s="12"/>
      <c r="C26" s="12"/>
      <c r="D26" s="12"/>
      <c r="E26" s="12"/>
      <c r="F26" s="12"/>
    </row>
    <row r="27" spans="1:6" ht="22.5" customHeight="1" x14ac:dyDescent="0.2">
      <c r="A27" s="2" t="s">
        <v>12</v>
      </c>
      <c r="B27" s="12"/>
      <c r="C27" s="12"/>
      <c r="D27" s="12"/>
      <c r="E27" s="12"/>
      <c r="F27" s="12"/>
    </row>
    <row r="28" spans="1:6" ht="22.5" customHeight="1" x14ac:dyDescent="0.2">
      <c r="A28" s="12"/>
      <c r="B28" s="12"/>
      <c r="C28" s="12"/>
      <c r="D28" s="12"/>
      <c r="E28" s="12"/>
      <c r="F28" s="12"/>
    </row>
    <row r="29" spans="1:6" ht="22.5" customHeight="1" x14ac:dyDescent="0.2">
      <c r="A29" s="4"/>
      <c r="B29" s="12"/>
      <c r="C29" s="12"/>
      <c r="D29" s="12"/>
      <c r="E29" s="12"/>
      <c r="F29" s="12"/>
    </row>
    <row r="30" spans="1:6" ht="22.5" customHeight="1" x14ac:dyDescent="0.2">
      <c r="A30" s="4"/>
      <c r="B30" s="12"/>
      <c r="C30" s="12"/>
      <c r="D30" s="12"/>
      <c r="E30" s="12"/>
      <c r="F30" s="12"/>
    </row>
    <row r="31" spans="1:6" ht="22.5" customHeight="1" x14ac:dyDescent="0.2">
      <c r="A31" s="4"/>
      <c r="B31" s="12"/>
      <c r="C31" s="12"/>
      <c r="D31" s="12"/>
      <c r="E31" s="12"/>
      <c r="F31" s="12"/>
    </row>
    <row r="32" spans="1:6" ht="22.5" customHeight="1" x14ac:dyDescent="0.2">
      <c r="A32" s="4" t="s">
        <v>13</v>
      </c>
      <c r="B32" s="6"/>
      <c r="C32" s="6"/>
      <c r="D32" s="6"/>
      <c r="E32" s="4"/>
      <c r="F32" s="4"/>
    </row>
    <row r="33" spans="1:7" ht="22.5" customHeight="1" x14ac:dyDescent="0.2">
      <c r="A33" s="4" t="s">
        <v>14</v>
      </c>
      <c r="B33" s="6"/>
      <c r="C33" s="4"/>
      <c r="D33" s="6"/>
      <c r="E33" s="4"/>
      <c r="F33" s="4"/>
    </row>
    <row r="34" spans="1:7" s="6" customFormat="1" ht="22.5" customHeight="1" x14ac:dyDescent="0.2">
      <c r="A34" s="4"/>
      <c r="C34" s="4"/>
      <c r="E34" s="4"/>
      <c r="F34" s="4"/>
      <c r="G34" s="4"/>
    </row>
    <row r="35" spans="1:7" s="6" customFormat="1" ht="22.5" customHeight="1" x14ac:dyDescent="0.2">
      <c r="A35" s="153" t="s">
        <v>0</v>
      </c>
      <c r="B35" s="153"/>
      <c r="C35" s="153"/>
      <c r="D35" s="153"/>
      <c r="E35" s="153"/>
      <c r="F35" s="153"/>
      <c r="G35" s="4"/>
    </row>
    <row r="36" spans="1:7" ht="22.5" customHeight="1" x14ac:dyDescent="0.2">
      <c r="A36" s="153" t="s">
        <v>15</v>
      </c>
      <c r="B36" s="153"/>
      <c r="C36" s="153"/>
      <c r="D36" s="153"/>
      <c r="E36" s="153"/>
      <c r="F36" s="153"/>
    </row>
    <row r="37" spans="1:7" ht="22.5" customHeight="1" x14ac:dyDescent="0.2">
      <c r="A37" s="153" t="str">
        <f>+A3</f>
        <v>AS AT DECEMBER 31, 2023</v>
      </c>
      <c r="B37" s="153"/>
      <c r="C37" s="153"/>
      <c r="D37" s="153"/>
      <c r="E37" s="153"/>
      <c r="F37" s="153"/>
    </row>
    <row r="38" spans="1:7" s="22" customFormat="1" ht="22.5" customHeight="1" x14ac:dyDescent="0.2">
      <c r="A38" s="1"/>
      <c r="B38" s="1"/>
      <c r="C38" s="1"/>
      <c r="D38" s="1"/>
      <c r="E38" s="1"/>
      <c r="F38" s="1"/>
    </row>
    <row r="39" spans="1:7" ht="22.5" customHeight="1" x14ac:dyDescent="0.2">
      <c r="A39" s="12"/>
      <c r="B39" s="12"/>
      <c r="C39" s="12"/>
      <c r="D39" s="12"/>
      <c r="E39" s="12"/>
      <c r="F39" s="72" t="s">
        <v>2</v>
      </c>
    </row>
    <row r="40" spans="1:7" s="22" customFormat="1" ht="22.5" customHeight="1" x14ac:dyDescent="0.25">
      <c r="A40" s="39" t="s">
        <v>16</v>
      </c>
      <c r="B40" s="13" t="s">
        <v>4</v>
      </c>
      <c r="C40" s="1"/>
      <c r="D40" s="14" t="str">
        <f>+D6</f>
        <v>2023</v>
      </c>
      <c r="E40" s="12"/>
      <c r="F40" s="14" t="str">
        <f>+F6</f>
        <v>2022</v>
      </c>
    </row>
    <row r="41" spans="1:7" s="5" customFormat="1" ht="22.5" customHeight="1" x14ac:dyDescent="0.25">
      <c r="A41" s="39"/>
      <c r="B41" s="13"/>
      <c r="C41" s="1"/>
      <c r="D41" s="14"/>
      <c r="E41" s="12"/>
      <c r="F41" s="14"/>
    </row>
    <row r="42" spans="1:7" ht="22.5" customHeight="1" x14ac:dyDescent="0.25">
      <c r="A42" s="16" t="s">
        <v>17</v>
      </c>
      <c r="B42" s="40"/>
      <c r="C42" s="41"/>
      <c r="D42" s="41"/>
      <c r="E42" s="3"/>
    </row>
    <row r="43" spans="1:7" ht="22.5" customHeight="1" x14ac:dyDescent="0.2">
      <c r="A43" s="12" t="s">
        <v>73</v>
      </c>
      <c r="B43" s="67" t="s">
        <v>19</v>
      </c>
      <c r="C43" s="23"/>
      <c r="D43" s="33">
        <v>330474880.95040047</v>
      </c>
      <c r="E43" s="42"/>
      <c r="F43" s="33">
        <v>390236127.01999962</v>
      </c>
    </row>
    <row r="44" spans="1:7" ht="22.5" customHeight="1" x14ac:dyDescent="0.2">
      <c r="A44" s="12" t="s">
        <v>74</v>
      </c>
      <c r="B44" s="67"/>
      <c r="C44" s="23"/>
      <c r="D44" s="33"/>
      <c r="E44" s="42"/>
      <c r="F44" s="33"/>
    </row>
    <row r="45" spans="1:7" ht="22.5" customHeight="1" x14ac:dyDescent="0.2">
      <c r="A45" s="15" t="s">
        <v>75</v>
      </c>
      <c r="B45" s="67">
        <v>11</v>
      </c>
      <c r="C45" s="23"/>
      <c r="D45" s="33">
        <v>2389392.4900000002</v>
      </c>
      <c r="E45" s="42"/>
      <c r="F45" s="33">
        <v>3733460.76</v>
      </c>
    </row>
    <row r="46" spans="1:7" ht="22.5" customHeight="1" x14ac:dyDescent="0.2">
      <c r="A46" s="15" t="s">
        <v>76</v>
      </c>
      <c r="B46" s="68"/>
      <c r="C46" s="43"/>
      <c r="D46" s="34">
        <v>53885261.299999997</v>
      </c>
      <c r="E46" s="42"/>
      <c r="F46" s="34">
        <v>46735644.690000042</v>
      </c>
    </row>
    <row r="47" spans="1:7" ht="22.5" customHeight="1" x14ac:dyDescent="0.2">
      <c r="A47" s="16" t="s">
        <v>20</v>
      </c>
      <c r="B47" s="68"/>
      <c r="C47" s="43"/>
      <c r="D47" s="44">
        <f>SUM(D43:D46)</f>
        <v>386749534.74040049</v>
      </c>
      <c r="E47" s="42"/>
      <c r="F47" s="44">
        <f>SUM(F43:F46)</f>
        <v>440705232.46999967</v>
      </c>
    </row>
    <row r="48" spans="1:7" ht="22.5" customHeight="1" x14ac:dyDescent="0.2">
      <c r="A48" s="16"/>
      <c r="B48" s="68"/>
      <c r="C48" s="43"/>
      <c r="D48" s="45"/>
      <c r="E48" s="42"/>
      <c r="F48" s="45"/>
    </row>
    <row r="49" spans="1:6" ht="22.5" customHeight="1" x14ac:dyDescent="0.2">
      <c r="A49" s="16" t="s">
        <v>21</v>
      </c>
      <c r="B49" s="68"/>
      <c r="C49" s="43"/>
      <c r="D49" s="46"/>
      <c r="E49" s="42"/>
      <c r="F49" s="46"/>
    </row>
    <row r="50" spans="1:6" ht="22.5" customHeight="1" x14ac:dyDescent="0.2">
      <c r="A50" s="15" t="s">
        <v>77</v>
      </c>
      <c r="B50" s="67">
        <v>11</v>
      </c>
      <c r="C50" s="43"/>
      <c r="D50" s="46">
        <v>1696347.1100000024</v>
      </c>
      <c r="E50" s="42"/>
      <c r="F50" s="46">
        <v>1923285.5600000008</v>
      </c>
    </row>
    <row r="51" spans="1:6" ht="22.5" customHeight="1" x14ac:dyDescent="0.2">
      <c r="A51" s="12" t="s">
        <v>78</v>
      </c>
      <c r="B51" s="67">
        <v>14</v>
      </c>
      <c r="C51" s="23"/>
      <c r="D51" s="33">
        <v>51163785.200000003</v>
      </c>
      <c r="E51" s="47"/>
      <c r="F51" s="33">
        <v>46265255</v>
      </c>
    </row>
    <row r="52" spans="1:6" ht="22.5" customHeight="1" x14ac:dyDescent="0.2">
      <c r="A52" s="15" t="s">
        <v>79</v>
      </c>
      <c r="B52" s="67"/>
      <c r="C52" s="48"/>
      <c r="D52" s="49">
        <v>2964304.1900000004</v>
      </c>
      <c r="E52" s="47"/>
      <c r="F52" s="49">
        <v>2299209.7200000007</v>
      </c>
    </row>
    <row r="53" spans="1:6" ht="22.5" customHeight="1" x14ac:dyDescent="0.2">
      <c r="A53" s="16" t="s">
        <v>22</v>
      </c>
      <c r="B53" s="50"/>
      <c r="C53" s="51"/>
      <c r="D53" s="31">
        <f>SUM(D50:D52)</f>
        <v>55824436.5</v>
      </c>
      <c r="E53" s="42"/>
      <c r="F53" s="31">
        <f>SUM(F50:F52)</f>
        <v>50487750.280000001</v>
      </c>
    </row>
    <row r="54" spans="1:6" ht="22.5" customHeight="1" x14ac:dyDescent="0.2">
      <c r="A54" s="16" t="s">
        <v>23</v>
      </c>
      <c r="B54" s="52"/>
      <c r="D54" s="44">
        <f>+D47+D53</f>
        <v>442573971.24040049</v>
      </c>
      <c r="E54" s="53"/>
      <c r="F54" s="44">
        <f>+F47+F53</f>
        <v>491192982.74999964</v>
      </c>
    </row>
    <row r="55" spans="1:6" ht="22.5" customHeight="1" x14ac:dyDescent="0.2">
      <c r="A55" s="16"/>
      <c r="B55" s="52"/>
      <c r="D55" s="45"/>
      <c r="E55" s="53"/>
      <c r="F55" s="45"/>
    </row>
    <row r="56" spans="1:6" ht="22.5" customHeight="1" x14ac:dyDescent="0.2">
      <c r="A56" s="16"/>
      <c r="B56" s="52"/>
      <c r="D56" s="45"/>
      <c r="E56" s="53"/>
      <c r="F56" s="45"/>
    </row>
    <row r="57" spans="1:6" ht="22.5" customHeight="1" x14ac:dyDescent="0.2">
      <c r="A57" s="16"/>
      <c r="B57" s="52"/>
      <c r="D57" s="45"/>
      <c r="E57" s="53"/>
      <c r="F57" s="45"/>
    </row>
    <row r="58" spans="1:6" ht="22.5" customHeight="1" x14ac:dyDescent="0.2">
      <c r="A58" s="2" t="s">
        <v>12</v>
      </c>
      <c r="B58" s="12"/>
      <c r="C58" s="12"/>
      <c r="D58" s="12"/>
      <c r="E58" s="12"/>
      <c r="F58" s="12"/>
    </row>
    <row r="59" spans="1:6" ht="22.5" customHeight="1" x14ac:dyDescent="0.2">
      <c r="A59" s="12"/>
      <c r="B59" s="12"/>
      <c r="C59" s="12"/>
      <c r="D59" s="12"/>
      <c r="E59" s="12"/>
      <c r="F59" s="12"/>
    </row>
    <row r="60" spans="1:6" ht="22.5" customHeight="1" x14ac:dyDescent="0.2">
      <c r="A60" s="4"/>
      <c r="B60" s="12"/>
      <c r="C60" s="12"/>
      <c r="D60" s="12"/>
      <c r="E60" s="12"/>
      <c r="F60" s="12"/>
    </row>
    <row r="61" spans="1:6" ht="22.5" customHeight="1" x14ac:dyDescent="0.2">
      <c r="A61" s="4"/>
      <c r="B61" s="12"/>
      <c r="C61" s="12"/>
      <c r="D61" s="12"/>
      <c r="E61" s="12"/>
      <c r="F61" s="12"/>
    </row>
    <row r="62" spans="1:6" ht="22.5" customHeight="1" x14ac:dyDescent="0.2">
      <c r="A62" s="4"/>
      <c r="B62" s="12"/>
      <c r="C62" s="12"/>
      <c r="D62" s="12"/>
      <c r="E62" s="12"/>
      <c r="F62" s="12"/>
    </row>
    <row r="63" spans="1:6" ht="22.5" customHeight="1" x14ac:dyDescent="0.2">
      <c r="A63" s="4"/>
      <c r="B63" s="12"/>
      <c r="C63" s="12"/>
      <c r="D63" s="12"/>
      <c r="E63" s="12"/>
      <c r="F63" s="12"/>
    </row>
    <row r="64" spans="1:6" ht="22.5" customHeight="1" x14ac:dyDescent="0.2">
      <c r="A64" s="4"/>
      <c r="B64" s="12"/>
      <c r="C64" s="12"/>
      <c r="D64" s="12"/>
      <c r="E64" s="12"/>
      <c r="F64" s="12"/>
    </row>
    <row r="65" spans="1:7" ht="22.5" customHeight="1" x14ac:dyDescent="0.2">
      <c r="A65" s="4" t="s">
        <v>13</v>
      </c>
      <c r="B65" s="6"/>
      <c r="C65" s="6"/>
      <c r="D65" s="6"/>
      <c r="E65" s="4"/>
      <c r="F65" s="4"/>
    </row>
    <row r="66" spans="1:7" ht="22.5" customHeight="1" x14ac:dyDescent="0.2">
      <c r="A66" s="4" t="s">
        <v>14</v>
      </c>
      <c r="B66" s="6"/>
      <c r="C66" s="4"/>
      <c r="D66" s="6"/>
      <c r="E66" s="4"/>
      <c r="F66" s="4"/>
    </row>
    <row r="67" spans="1:7" ht="22.5" customHeight="1" x14ac:dyDescent="0.2">
      <c r="A67" s="4"/>
      <c r="B67" s="6"/>
      <c r="C67" s="4"/>
      <c r="D67" s="6"/>
      <c r="E67" s="4"/>
      <c r="F67" s="4"/>
    </row>
    <row r="68" spans="1:7" ht="22.5" customHeight="1" x14ac:dyDescent="0.2">
      <c r="A68" s="4"/>
      <c r="B68" s="6"/>
      <c r="C68" s="4"/>
      <c r="D68" s="6"/>
      <c r="E68" s="4"/>
      <c r="F68" s="4"/>
    </row>
    <row r="69" spans="1:7" s="6" customFormat="1" ht="22.5" customHeight="1" x14ac:dyDescent="0.2">
      <c r="A69" s="4"/>
      <c r="C69" s="4"/>
      <c r="E69" s="4"/>
      <c r="F69" s="4"/>
      <c r="G69" s="4"/>
    </row>
    <row r="70" spans="1:7" s="6" customFormat="1" ht="22.5" customHeight="1" x14ac:dyDescent="0.2">
      <c r="A70" s="153" t="s">
        <v>0</v>
      </c>
      <c r="B70" s="153"/>
      <c r="C70" s="153"/>
      <c r="D70" s="153"/>
      <c r="E70" s="153"/>
      <c r="F70" s="153"/>
      <c r="G70" s="4"/>
    </row>
    <row r="71" spans="1:7" ht="22.5" customHeight="1" x14ac:dyDescent="0.2">
      <c r="A71" s="153" t="s">
        <v>15</v>
      </c>
      <c r="B71" s="153"/>
      <c r="C71" s="153"/>
      <c r="D71" s="153"/>
      <c r="E71" s="153"/>
      <c r="F71" s="153"/>
    </row>
    <row r="72" spans="1:7" ht="22.5" customHeight="1" x14ac:dyDescent="0.2">
      <c r="A72" s="153" t="str">
        <f>+A3</f>
        <v>AS AT DECEMBER 31, 2023</v>
      </c>
      <c r="B72" s="153"/>
      <c r="C72" s="153"/>
      <c r="D72" s="153"/>
      <c r="E72" s="153"/>
      <c r="F72" s="153"/>
    </row>
    <row r="73" spans="1:7" s="22" customFormat="1" ht="22.5" customHeight="1" x14ac:dyDescent="0.2">
      <c r="A73" s="1"/>
      <c r="B73" s="1"/>
      <c r="C73" s="1"/>
      <c r="D73" s="1"/>
      <c r="E73" s="1"/>
      <c r="F73" s="1"/>
    </row>
    <row r="74" spans="1:7" ht="22.5" customHeight="1" x14ac:dyDescent="0.2">
      <c r="A74" s="12"/>
      <c r="B74" s="12"/>
      <c r="C74" s="12"/>
      <c r="D74" s="12"/>
      <c r="E74" s="12"/>
      <c r="F74" s="72" t="s">
        <v>2</v>
      </c>
    </row>
    <row r="75" spans="1:7" s="22" customFormat="1" ht="22.5" customHeight="1" x14ac:dyDescent="0.25">
      <c r="A75" s="39" t="s">
        <v>16</v>
      </c>
      <c r="B75" s="13" t="s">
        <v>4</v>
      </c>
      <c r="C75" s="1"/>
      <c r="D75" s="14" t="str">
        <f>+D6</f>
        <v>2023</v>
      </c>
      <c r="E75" s="12"/>
      <c r="F75" s="14" t="str">
        <f>+F6</f>
        <v>2022</v>
      </c>
    </row>
    <row r="76" spans="1:7" s="5" customFormat="1" ht="22.5" customHeight="1" x14ac:dyDescent="0.25">
      <c r="A76" s="39"/>
      <c r="B76" s="13"/>
      <c r="C76" s="1"/>
      <c r="D76" s="14"/>
      <c r="E76" s="12"/>
      <c r="F76" s="14"/>
    </row>
    <row r="77" spans="1:7" ht="22.5" customHeight="1" x14ac:dyDescent="0.2">
      <c r="A77" s="16" t="s">
        <v>24</v>
      </c>
      <c r="B77" s="52"/>
      <c r="E77" s="54"/>
      <c r="F77" s="12"/>
    </row>
    <row r="78" spans="1:7" ht="22.5" customHeight="1" x14ac:dyDescent="0.2">
      <c r="A78" s="15" t="s">
        <v>80</v>
      </c>
      <c r="B78" s="52"/>
      <c r="E78" s="54"/>
      <c r="F78" s="12"/>
    </row>
    <row r="79" spans="1:7" ht="22.5" customHeight="1" x14ac:dyDescent="0.2">
      <c r="A79" s="15" t="s">
        <v>82</v>
      </c>
      <c r="B79" s="52"/>
      <c r="E79" s="54"/>
      <c r="F79" s="12"/>
    </row>
    <row r="80" spans="1:7" ht="22.5" customHeight="1" thickBot="1" x14ac:dyDescent="0.25">
      <c r="A80" s="15" t="s">
        <v>83</v>
      </c>
      <c r="D80" s="55">
        <f>65000000*10</f>
        <v>650000000</v>
      </c>
      <c r="E80" s="56"/>
      <c r="F80" s="55">
        <f>65000000*10</f>
        <v>650000000</v>
      </c>
    </row>
    <row r="81" spans="1:6" ht="22.5" customHeight="1" thickTop="1" x14ac:dyDescent="0.2">
      <c r="A81" s="15" t="s">
        <v>81</v>
      </c>
      <c r="C81" s="28"/>
      <c r="D81" s="28"/>
      <c r="E81" s="35"/>
      <c r="F81" s="12"/>
    </row>
    <row r="82" spans="1:6" ht="22.5" customHeight="1" x14ac:dyDescent="0.2">
      <c r="A82" s="15" t="s">
        <v>83</v>
      </c>
      <c r="C82" s="28"/>
      <c r="D82" s="57">
        <f>EQ!D18</f>
        <v>650000000</v>
      </c>
      <c r="E82" s="35"/>
      <c r="F82" s="57">
        <f>EQ!D13</f>
        <v>650000000</v>
      </c>
    </row>
    <row r="83" spans="1:6" ht="22.5" customHeight="1" x14ac:dyDescent="0.2">
      <c r="A83" s="15" t="s">
        <v>84</v>
      </c>
      <c r="B83" s="58"/>
      <c r="C83" s="59"/>
      <c r="D83" s="57">
        <f>EQ!F18</f>
        <v>174464850</v>
      </c>
      <c r="E83" s="35"/>
      <c r="F83" s="57">
        <f>EQ!F13</f>
        <v>174464850</v>
      </c>
    </row>
    <row r="84" spans="1:6" ht="22.5" customHeight="1" x14ac:dyDescent="0.2">
      <c r="A84" s="15" t="s">
        <v>85</v>
      </c>
      <c r="B84" s="60"/>
      <c r="C84" s="61"/>
      <c r="D84" s="61"/>
      <c r="F84" s="57"/>
    </row>
    <row r="85" spans="1:6" ht="22.5" customHeight="1" x14ac:dyDescent="0.2">
      <c r="A85" s="15" t="s">
        <v>86</v>
      </c>
      <c r="B85" s="60"/>
      <c r="C85" s="61"/>
      <c r="D85" s="61"/>
      <c r="F85" s="57"/>
    </row>
    <row r="86" spans="1:6" ht="22.5" customHeight="1" x14ac:dyDescent="0.2">
      <c r="A86" s="15" t="s">
        <v>87</v>
      </c>
      <c r="B86" s="21">
        <v>15</v>
      </c>
      <c r="C86" s="23"/>
      <c r="D86" s="150">
        <f>EQ!H18</f>
        <v>65000000</v>
      </c>
      <c r="E86" s="62"/>
      <c r="F86" s="63">
        <f>EQ!H13</f>
        <v>65000000</v>
      </c>
    </row>
    <row r="87" spans="1:6" ht="22.5" customHeight="1" x14ac:dyDescent="0.2">
      <c r="A87" s="15" t="s">
        <v>88</v>
      </c>
      <c r="B87" s="21"/>
      <c r="C87" s="23"/>
      <c r="D87" s="150">
        <f>EQ!J18</f>
        <v>3715545260.4600019</v>
      </c>
      <c r="E87" s="75"/>
      <c r="F87" s="63">
        <f>EQ!J13</f>
        <v>3229196468.2099996</v>
      </c>
    </row>
    <row r="88" spans="1:6" ht="22.5" customHeight="1" x14ac:dyDescent="0.2">
      <c r="A88" s="16" t="s">
        <v>25</v>
      </c>
      <c r="B88" s="64"/>
      <c r="C88" s="30"/>
      <c r="D88" s="76">
        <f>SUM(D82:D87)</f>
        <v>4605010110.4600019</v>
      </c>
      <c r="E88" s="75"/>
      <c r="F88" s="76">
        <f>SUM(F82:F87)</f>
        <v>4118661318.2099996</v>
      </c>
    </row>
    <row r="89" spans="1:6" ht="22.5" customHeight="1" thickBot="1" x14ac:dyDescent="0.25">
      <c r="A89" s="16" t="s">
        <v>26</v>
      </c>
      <c r="B89" s="17"/>
      <c r="C89" s="12"/>
      <c r="D89" s="151">
        <f>+D54+D88</f>
        <v>5047584081.7004023</v>
      </c>
      <c r="E89" s="35"/>
      <c r="F89" s="65">
        <f>+F54+F88</f>
        <v>4609854300.9599991</v>
      </c>
    </row>
    <row r="90" spans="1:6" ht="22.5" customHeight="1" thickTop="1" x14ac:dyDescent="0.2">
      <c r="A90" s="3"/>
      <c r="B90" s="17"/>
      <c r="C90" s="12"/>
      <c r="D90" s="12"/>
      <c r="E90" s="35"/>
      <c r="F90" s="66"/>
    </row>
    <row r="91" spans="1:6" ht="22.5" customHeight="1" x14ac:dyDescent="0.2">
      <c r="A91" s="3"/>
      <c r="B91" s="17"/>
      <c r="C91" s="12"/>
      <c r="D91" s="12"/>
      <c r="E91" s="35"/>
      <c r="F91" s="66"/>
    </row>
    <row r="92" spans="1:6" ht="22.5" customHeight="1" x14ac:dyDescent="0.2">
      <c r="A92" s="2" t="s">
        <v>12</v>
      </c>
      <c r="B92" s="12"/>
      <c r="C92" s="12"/>
      <c r="D92" s="12"/>
      <c r="E92" s="12"/>
      <c r="F92" s="57"/>
    </row>
    <row r="93" spans="1:6" ht="22.5" customHeight="1" x14ac:dyDescent="0.2">
      <c r="A93" s="2"/>
      <c r="B93" s="12"/>
      <c r="C93" s="12"/>
      <c r="D93" s="12"/>
      <c r="E93" s="12"/>
      <c r="F93" s="57"/>
    </row>
    <row r="94" spans="1:6" ht="22.5" customHeight="1" x14ac:dyDescent="0.2">
      <c r="A94" s="2"/>
      <c r="B94" s="12"/>
      <c r="C94" s="12"/>
      <c r="D94" s="12"/>
      <c r="E94" s="12"/>
      <c r="F94" s="57"/>
    </row>
    <row r="95" spans="1:6" ht="22.5" customHeight="1" x14ac:dyDescent="0.2">
      <c r="A95" s="2"/>
      <c r="B95" s="12"/>
      <c r="C95" s="12"/>
      <c r="D95" s="12"/>
      <c r="E95" s="12"/>
      <c r="F95" s="57"/>
    </row>
    <row r="96" spans="1:6" ht="22.5" customHeight="1" x14ac:dyDescent="0.2">
      <c r="A96" s="2"/>
      <c r="B96" s="12"/>
      <c r="C96" s="12"/>
      <c r="D96" s="12"/>
      <c r="E96" s="12"/>
      <c r="F96" s="57"/>
    </row>
    <row r="97" spans="1:7" ht="22.5" customHeight="1" x14ac:dyDescent="0.2">
      <c r="B97" s="12"/>
      <c r="C97" s="12"/>
      <c r="D97" s="12"/>
      <c r="E97" s="12"/>
      <c r="F97" s="57"/>
    </row>
    <row r="98" spans="1:7" ht="22.5" customHeight="1" x14ac:dyDescent="0.2">
      <c r="B98" s="12"/>
      <c r="C98" s="12"/>
      <c r="D98" s="12"/>
      <c r="E98" s="12"/>
      <c r="F98" s="57"/>
    </row>
    <row r="99" spans="1:7" ht="22.5" customHeight="1" x14ac:dyDescent="0.2">
      <c r="A99" s="4" t="s">
        <v>13</v>
      </c>
      <c r="B99" s="6"/>
      <c r="C99" s="6"/>
      <c r="D99" s="6"/>
      <c r="E99" s="4"/>
      <c r="F99" s="4"/>
    </row>
    <row r="100" spans="1:7" ht="22.5" customHeight="1" x14ac:dyDescent="0.2">
      <c r="A100" s="4" t="s">
        <v>14</v>
      </c>
      <c r="B100" s="6"/>
      <c r="C100" s="4"/>
      <c r="D100" s="6"/>
      <c r="E100" s="4"/>
      <c r="F100" s="4"/>
    </row>
    <row r="101" spans="1:7" s="6" customFormat="1" ht="22.5" customHeight="1" x14ac:dyDescent="0.2">
      <c r="A101" s="4"/>
      <c r="C101" s="4"/>
      <c r="E101" s="4"/>
      <c r="F101" s="4"/>
      <c r="G101" s="4"/>
    </row>
    <row r="102" spans="1:7" s="6" customFormat="1" ht="22.5" customHeight="1" x14ac:dyDescent="0.2">
      <c r="A102" s="4"/>
      <c r="C102" s="4"/>
      <c r="D102" s="12"/>
      <c r="E102" s="12"/>
      <c r="F102" s="12"/>
      <c r="G102" s="4"/>
    </row>
    <row r="103" spans="1:7" s="6" customFormat="1" ht="22.5" customHeight="1" x14ac:dyDescent="0.2">
      <c r="A103" s="4"/>
      <c r="C103" s="4"/>
      <c r="E103" s="4"/>
      <c r="F103" s="4"/>
      <c r="G103" s="4"/>
    </row>
    <row r="104" spans="1:7" s="6" customFormat="1" ht="22.5" customHeight="1" x14ac:dyDescent="0.2">
      <c r="A104" s="4"/>
      <c r="C104" s="4"/>
      <c r="E104" s="4"/>
      <c r="F104" s="4"/>
      <c r="G104" s="4"/>
    </row>
    <row r="105" spans="1:7" s="6" customFormat="1" ht="22.5" customHeight="1" x14ac:dyDescent="0.2">
      <c r="A105" s="4"/>
      <c r="C105" s="4"/>
      <c r="E105" s="4"/>
      <c r="F105" s="4"/>
      <c r="G105" s="4"/>
    </row>
    <row r="106" spans="1:7" s="6" customFormat="1" ht="22.5" customHeight="1" x14ac:dyDescent="0.2">
      <c r="A106" s="19"/>
      <c r="B106" s="19"/>
      <c r="C106" s="19"/>
      <c r="D106" s="19"/>
      <c r="E106" s="19"/>
      <c r="F106" s="19"/>
      <c r="G106" s="4"/>
    </row>
    <row r="107" spans="1:7" s="6" customFormat="1" ht="22.5" customHeight="1" x14ac:dyDescent="0.2">
      <c r="A107" s="19"/>
      <c r="B107" s="19"/>
      <c r="C107" s="19"/>
      <c r="D107" s="19"/>
      <c r="E107" s="19"/>
      <c r="F107" s="19"/>
      <c r="G107" s="4"/>
    </row>
  </sheetData>
  <mergeCells count="9">
    <mergeCell ref="A70:F70"/>
    <mergeCell ref="A71:F71"/>
    <mergeCell ref="A72:F72"/>
    <mergeCell ref="A37:F37"/>
    <mergeCell ref="A1:F1"/>
    <mergeCell ref="A2:F2"/>
    <mergeCell ref="A35:F35"/>
    <mergeCell ref="A3:F3"/>
    <mergeCell ref="A36:F36"/>
  </mergeCells>
  <phoneticPr fontId="0" type="noConversion"/>
  <pageMargins left="0.85" right="0.27559055118110198" top="0.75" bottom="0.43307086614173201" header="0.31496062992126" footer="0.35433070866141703"/>
  <pageSetup paperSize="9" scale="95" orientation="portrait" r:id="rId1"/>
  <headerFooter alignWithMargins="0"/>
  <rowBreaks count="2" manualBreakCount="2">
    <brk id="3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topLeftCell="A16" zoomScaleNormal="100" workbookViewId="0">
      <selection activeCell="D25" sqref="D25"/>
    </sheetView>
  </sheetViews>
  <sheetFormatPr defaultColWidth="9.140625" defaultRowHeight="22.5" customHeight="1" x14ac:dyDescent="0.2"/>
  <cols>
    <col min="1" max="1" width="46.7109375" style="86" customWidth="1"/>
    <col min="2" max="2" width="6.5703125" style="86" customWidth="1"/>
    <col min="3" max="3" width="3.7109375" style="86" customWidth="1"/>
    <col min="4" max="4" width="16.7109375" style="86" customWidth="1"/>
    <col min="5" max="5" width="2.7109375" style="86" customWidth="1"/>
    <col min="6" max="6" width="16.7109375" style="86" customWidth="1"/>
    <col min="7" max="7" width="2.42578125" style="86" customWidth="1"/>
    <col min="8" max="16384" width="9.140625" style="86"/>
  </cols>
  <sheetData>
    <row r="1" spans="1:6" s="77" customFormat="1" ht="22.5" customHeight="1" x14ac:dyDescent="0.2">
      <c r="A1" s="153" t="s">
        <v>0</v>
      </c>
      <c r="B1" s="153"/>
      <c r="C1" s="153"/>
      <c r="D1" s="153"/>
      <c r="E1" s="153"/>
      <c r="F1" s="153"/>
    </row>
    <row r="2" spans="1:6" s="77" customFormat="1" ht="22.5" customHeight="1" x14ac:dyDescent="0.2">
      <c r="A2" s="153" t="s">
        <v>27</v>
      </c>
      <c r="B2" s="153"/>
      <c r="C2" s="153"/>
      <c r="D2" s="153"/>
      <c r="E2" s="153"/>
      <c r="F2" s="153"/>
    </row>
    <row r="3" spans="1:6" s="5" customFormat="1" ht="22.5" customHeight="1" x14ac:dyDescent="0.2">
      <c r="A3" s="153" t="s">
        <v>60</v>
      </c>
      <c r="B3" s="153"/>
      <c r="C3" s="153"/>
      <c r="D3" s="153"/>
      <c r="E3" s="153"/>
      <c r="F3" s="153"/>
    </row>
    <row r="4" spans="1:6" s="5" customFormat="1" ht="22.5" customHeight="1" x14ac:dyDescent="0.2">
      <c r="A4" s="1"/>
      <c r="B4" s="1"/>
      <c r="C4" s="1"/>
      <c r="D4" s="1"/>
      <c r="E4" s="1"/>
      <c r="F4" s="1"/>
    </row>
    <row r="5" spans="1:6" s="5" customFormat="1" ht="22.5" customHeight="1" x14ac:dyDescent="0.2">
      <c r="A5" s="12"/>
      <c r="B5" s="12"/>
      <c r="C5" s="12"/>
      <c r="D5" s="12"/>
      <c r="E5" s="12"/>
      <c r="F5" s="72" t="s">
        <v>2</v>
      </c>
    </row>
    <row r="6" spans="1:6" s="5" customFormat="1" ht="22.5" customHeight="1" x14ac:dyDescent="0.25">
      <c r="A6" s="12"/>
      <c r="B6" s="13" t="s">
        <v>4</v>
      </c>
      <c r="D6" s="14" t="s">
        <v>59</v>
      </c>
      <c r="E6" s="1"/>
      <c r="F6" s="14" t="s">
        <v>5</v>
      </c>
    </row>
    <row r="7" spans="1:6" s="5" customFormat="1" ht="22.5" customHeight="1" x14ac:dyDescent="0.2">
      <c r="A7" s="12"/>
      <c r="B7" s="1"/>
      <c r="D7" s="14"/>
      <c r="E7" s="1"/>
      <c r="F7" s="78" t="s">
        <v>62</v>
      </c>
    </row>
    <row r="8" spans="1:6" s="5" customFormat="1" ht="22.5" customHeight="1" x14ac:dyDescent="0.2">
      <c r="A8" s="15" t="s">
        <v>89</v>
      </c>
      <c r="B8" s="79"/>
      <c r="D8" s="80">
        <v>4083493141.3500009</v>
      </c>
      <c r="E8" s="80"/>
      <c r="F8" s="80">
        <v>4968706996.5699978</v>
      </c>
    </row>
    <row r="9" spans="1:6" s="5" customFormat="1" ht="22.5" customHeight="1" x14ac:dyDescent="0.2">
      <c r="A9" s="15" t="s">
        <v>90</v>
      </c>
      <c r="B9" s="79"/>
      <c r="D9" s="81">
        <v>-3109792047.5399995</v>
      </c>
      <c r="E9" s="80"/>
      <c r="F9" s="81">
        <v>-3895928183.5299997</v>
      </c>
    </row>
    <row r="10" spans="1:6" s="5" customFormat="1" ht="22.5" customHeight="1" x14ac:dyDescent="0.2">
      <c r="A10" s="16" t="s">
        <v>91</v>
      </c>
      <c r="B10" s="79"/>
      <c r="D10" s="82">
        <f>SUM(D8:D9)</f>
        <v>973701093.81000137</v>
      </c>
      <c r="E10" s="80"/>
      <c r="F10" s="82">
        <f>SUM(F8:F9)</f>
        <v>1072778813.0399981</v>
      </c>
    </row>
    <row r="11" spans="1:6" s="5" customFormat="1" ht="13.5" customHeight="1" x14ac:dyDescent="0.2">
      <c r="A11" s="16"/>
      <c r="B11" s="79"/>
      <c r="D11" s="80"/>
      <c r="E11" s="80"/>
      <c r="F11" s="80"/>
    </row>
    <row r="12" spans="1:6" s="5" customFormat="1" ht="22.5" customHeight="1" x14ac:dyDescent="0.2">
      <c r="A12" s="15" t="s">
        <v>92</v>
      </c>
      <c r="B12" s="79"/>
      <c r="D12" s="80"/>
      <c r="E12" s="80"/>
      <c r="F12" s="80"/>
    </row>
    <row r="13" spans="1:6" s="5" customFormat="1" ht="22.5" customHeight="1" x14ac:dyDescent="0.2">
      <c r="A13" s="15" t="s">
        <v>93</v>
      </c>
      <c r="B13" s="21">
        <v>19</v>
      </c>
      <c r="D13" s="80">
        <v>80550849.899999991</v>
      </c>
      <c r="E13" s="80"/>
      <c r="F13" s="80">
        <v>0</v>
      </c>
    </row>
    <row r="14" spans="1:6" s="5" customFormat="1" ht="22.5" customHeight="1" x14ac:dyDescent="0.2">
      <c r="A14" s="15" t="s">
        <v>94</v>
      </c>
      <c r="B14" s="79"/>
      <c r="D14" s="80">
        <v>8624404.2999999672</v>
      </c>
      <c r="E14" s="80"/>
      <c r="F14" s="80">
        <v>6865029.5900000008</v>
      </c>
    </row>
    <row r="15" spans="1:6" s="5" customFormat="1" ht="22.5" customHeight="1" x14ac:dyDescent="0.2">
      <c r="A15" s="16" t="s">
        <v>95</v>
      </c>
      <c r="B15" s="79"/>
      <c r="D15" s="82">
        <f>SUM(D13:D14)</f>
        <v>89175254.199999958</v>
      </c>
      <c r="E15" s="80"/>
      <c r="F15" s="82">
        <f>SUM(F13:F14)</f>
        <v>6865029.5900000008</v>
      </c>
    </row>
    <row r="16" spans="1:6" s="5" customFormat="1" ht="14.1" customHeight="1" x14ac:dyDescent="0.2">
      <c r="A16" s="16"/>
      <c r="B16" s="79"/>
    </row>
    <row r="17" spans="1:9" s="5" customFormat="1" ht="22.5" customHeight="1" x14ac:dyDescent="0.2">
      <c r="A17" s="15" t="s">
        <v>96</v>
      </c>
      <c r="B17" s="79"/>
      <c r="D17" s="80">
        <v>-7287135.5199999977</v>
      </c>
      <c r="E17" s="80"/>
      <c r="F17" s="80">
        <v>-6741241.0699999994</v>
      </c>
    </row>
    <row r="18" spans="1:9" s="5" customFormat="1" ht="22.5" customHeight="1" x14ac:dyDescent="0.2">
      <c r="A18" s="15" t="s">
        <v>97</v>
      </c>
      <c r="B18" s="79"/>
      <c r="D18" s="80">
        <v>-65049346.859999992</v>
      </c>
      <c r="E18" s="80"/>
      <c r="F18" s="80">
        <v>-60296143.100000024</v>
      </c>
    </row>
    <row r="19" spans="1:9" s="5" customFormat="1" ht="22.5" customHeight="1" x14ac:dyDescent="0.2">
      <c r="A19" s="15" t="s">
        <v>98</v>
      </c>
      <c r="B19" s="21">
        <v>19</v>
      </c>
      <c r="D19" s="81">
        <v>0</v>
      </c>
      <c r="E19" s="80"/>
      <c r="F19" s="81">
        <v>-167547336.61999997</v>
      </c>
    </row>
    <row r="20" spans="1:9" s="5" customFormat="1" ht="22.5" customHeight="1" x14ac:dyDescent="0.2">
      <c r="A20" s="16" t="s">
        <v>99</v>
      </c>
      <c r="B20" s="79"/>
      <c r="D20" s="80">
        <f>D10+D15+D17+D18+D19</f>
        <v>990539865.63000131</v>
      </c>
      <c r="E20" s="80"/>
      <c r="F20" s="80">
        <f>F10+F15+F18+F17+F19</f>
        <v>845059121.83999789</v>
      </c>
    </row>
    <row r="21" spans="1:9" s="5" customFormat="1" ht="22.5" customHeight="1" x14ac:dyDescent="0.2">
      <c r="A21" s="15" t="s">
        <v>100</v>
      </c>
      <c r="B21" s="79"/>
      <c r="D21" s="80">
        <v>19174538.100000001</v>
      </c>
      <c r="E21" s="80"/>
      <c r="F21" s="80">
        <v>4091516.05</v>
      </c>
    </row>
    <row r="22" spans="1:9" s="5" customFormat="1" ht="22.5" customHeight="1" x14ac:dyDescent="0.2">
      <c r="A22" s="15" t="s">
        <v>101</v>
      </c>
      <c r="B22" s="79"/>
      <c r="D22" s="81">
        <v>-165093.84000000003</v>
      </c>
      <c r="E22" s="80"/>
      <c r="F22" s="81">
        <v>-461934.08000000007</v>
      </c>
    </row>
    <row r="23" spans="1:9" s="5" customFormat="1" ht="22.5" customHeight="1" x14ac:dyDescent="0.2">
      <c r="A23" s="16" t="s">
        <v>102</v>
      </c>
      <c r="B23" s="79"/>
      <c r="D23" s="80">
        <f>SUM(D20:D22)</f>
        <v>1009549309.8900013</v>
      </c>
      <c r="E23" s="80"/>
      <c r="F23" s="80">
        <f>SUM(F20:F22)</f>
        <v>848688703.8099978</v>
      </c>
    </row>
    <row r="24" spans="1:9" s="5" customFormat="1" ht="22.5" customHeight="1" x14ac:dyDescent="0.2">
      <c r="A24" s="15" t="s">
        <v>103</v>
      </c>
      <c r="B24" s="21">
        <v>12</v>
      </c>
      <c r="D24" s="81">
        <v>-133203337.64</v>
      </c>
      <c r="E24" s="80"/>
      <c r="F24" s="81">
        <v>-109690324.94000001</v>
      </c>
    </row>
    <row r="25" spans="1:9" s="5" customFormat="1" ht="22.5" customHeight="1" x14ac:dyDescent="0.2">
      <c r="A25" s="16" t="s">
        <v>104</v>
      </c>
      <c r="B25" s="83"/>
      <c r="D25" s="82">
        <f>SUM(D23:D24)</f>
        <v>876345972.25000131</v>
      </c>
      <c r="E25" s="80"/>
      <c r="F25" s="82">
        <f>SUM(F23:F24)</f>
        <v>738998378.86999774</v>
      </c>
    </row>
    <row r="26" spans="1:9" s="5" customFormat="1" ht="16.5" customHeight="1" x14ac:dyDescent="0.2">
      <c r="A26" s="16"/>
      <c r="B26" s="83"/>
      <c r="D26" s="80"/>
      <c r="E26" s="80"/>
      <c r="F26" s="80"/>
    </row>
    <row r="27" spans="1:9" s="5" customFormat="1" ht="22.5" customHeight="1" x14ac:dyDescent="0.2">
      <c r="A27" s="16" t="s">
        <v>105</v>
      </c>
      <c r="B27" s="83"/>
      <c r="D27" s="71">
        <v>0</v>
      </c>
      <c r="E27" s="80"/>
      <c r="F27" s="71">
        <v>0</v>
      </c>
    </row>
    <row r="28" spans="1:9" s="5" customFormat="1" ht="22.5" customHeight="1" thickBot="1" x14ac:dyDescent="0.25">
      <c r="A28" s="84" t="s">
        <v>106</v>
      </c>
      <c r="B28" s="17"/>
      <c r="D28" s="18">
        <f>+D25+D27</f>
        <v>876345972.25000131</v>
      </c>
      <c r="E28" s="80"/>
      <c r="F28" s="18">
        <f>+F25+F27</f>
        <v>738998378.86999774</v>
      </c>
      <c r="I28" s="3"/>
    </row>
    <row r="29" spans="1:9" s="5" customFormat="1" ht="15" customHeight="1" thickTop="1" x14ac:dyDescent="0.2">
      <c r="A29" s="12"/>
      <c r="B29" s="17"/>
      <c r="D29" s="19"/>
      <c r="E29" s="19"/>
      <c r="F29" s="19"/>
    </row>
    <row r="30" spans="1:9" s="5" customFormat="1" ht="22.5" customHeight="1" x14ac:dyDescent="0.2">
      <c r="A30" s="85" t="s">
        <v>107</v>
      </c>
      <c r="B30" s="152" t="s">
        <v>57</v>
      </c>
      <c r="D30" s="20">
        <f>+D25/650000000</f>
        <v>1.3482245726923097</v>
      </c>
      <c r="E30" s="12"/>
      <c r="F30" s="20">
        <f>+F25/650000000</f>
        <v>1.1369205828769195</v>
      </c>
    </row>
    <row r="31" spans="1:9" s="5" customFormat="1" ht="22.5" customHeight="1" x14ac:dyDescent="0.2">
      <c r="B31" s="12"/>
    </row>
    <row r="32" spans="1:9" s="5" customFormat="1" ht="22.5" customHeight="1" x14ac:dyDescent="0.2">
      <c r="A32" s="2" t="s">
        <v>108</v>
      </c>
    </row>
    <row r="33" spans="1:10" s="5" customFormat="1" ht="22.5" customHeight="1" x14ac:dyDescent="0.2"/>
    <row r="34" spans="1:10" s="5" customFormat="1" ht="22.5" customHeight="1" x14ac:dyDescent="0.2"/>
    <row r="35" spans="1:10" ht="22.5" customHeight="1" x14ac:dyDescent="0.2">
      <c r="A35" s="4" t="s">
        <v>28</v>
      </c>
      <c r="E35" s="4"/>
      <c r="F35" s="4"/>
      <c r="G35" s="4"/>
      <c r="H35" s="4"/>
      <c r="I35" s="4"/>
      <c r="J35" s="4"/>
    </row>
    <row r="36" spans="1:10" ht="22.5" customHeight="1" x14ac:dyDescent="0.2">
      <c r="A36" s="4" t="s">
        <v>29</v>
      </c>
      <c r="C36" s="4"/>
      <c r="E36" s="4"/>
      <c r="F36" s="4"/>
      <c r="G36" s="4"/>
      <c r="H36" s="4"/>
      <c r="I36" s="4"/>
      <c r="J36" s="4"/>
    </row>
  </sheetData>
  <mergeCells count="3">
    <mergeCell ref="A1:F1"/>
    <mergeCell ref="A2:F2"/>
    <mergeCell ref="A3:F3"/>
  </mergeCells>
  <pageMargins left="0.85" right="0.27559055118110198" top="0.75" bottom="0.43307086614173201" header="0.31496062992126" footer="0.354330708661417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zoomScale="90" zoomScaleNormal="90" workbookViewId="0">
      <selection activeCell="J13" sqref="J13"/>
    </sheetView>
  </sheetViews>
  <sheetFormatPr defaultColWidth="9.140625" defaultRowHeight="23.25" customHeight="1" x14ac:dyDescent="0.2"/>
  <cols>
    <col min="1" max="1" width="43.42578125" style="5" customWidth="1"/>
    <col min="2" max="2" width="7" style="131" customWidth="1"/>
    <col min="3" max="3" width="3.5703125" style="5" customWidth="1"/>
    <col min="4" max="4" width="16" style="5" customWidth="1"/>
    <col min="5" max="5" width="2.140625" style="5" customWidth="1"/>
    <col min="6" max="6" width="15.7109375" style="5" customWidth="1"/>
    <col min="7" max="7" width="2" style="5" customWidth="1"/>
    <col min="8" max="8" width="15.7109375" style="5" customWidth="1"/>
    <col min="9" max="9" width="1.85546875" style="5" customWidth="1"/>
    <col min="10" max="10" width="18.42578125" style="5" bestFit="1" customWidth="1"/>
    <col min="11" max="11" width="1.85546875" style="5" customWidth="1"/>
    <col min="12" max="12" width="18.42578125" style="5" bestFit="1" customWidth="1"/>
    <col min="13" max="13" width="4.7109375" style="5" customWidth="1"/>
    <col min="14" max="14" width="16.5703125" style="5" customWidth="1"/>
    <col min="15" max="16384" width="9.140625" style="5"/>
  </cols>
  <sheetData>
    <row r="1" spans="1:16" ht="22.5" customHeight="1" x14ac:dyDescent="0.2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"/>
    </row>
    <row r="2" spans="1:16" s="77" customFormat="1" ht="22.5" customHeight="1" x14ac:dyDescent="0.2">
      <c r="A2" s="154" t="s">
        <v>30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28"/>
      <c r="N2" s="128"/>
      <c r="O2" s="128"/>
      <c r="P2" s="128"/>
    </row>
    <row r="3" spans="1:16" ht="22.5" customHeight="1" x14ac:dyDescent="0.2">
      <c r="A3" s="153" t="str">
        <f>+PL!A3</f>
        <v>FOR THE YEAR ENDED DECEMBER 31, 2023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6" ht="22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6" ht="22.5" customHeight="1" x14ac:dyDescent="0.2">
      <c r="A5" s="3"/>
      <c r="B5" s="1"/>
      <c r="C5" s="3"/>
      <c r="D5" s="129"/>
      <c r="E5" s="129"/>
      <c r="F5" s="129"/>
      <c r="G5" s="129"/>
      <c r="H5" s="129"/>
      <c r="I5" s="129"/>
      <c r="J5" s="129"/>
      <c r="K5" s="129"/>
      <c r="L5" s="130" t="s">
        <v>2</v>
      </c>
      <c r="M5" s="1"/>
    </row>
    <row r="6" spans="1:16" ht="22.5" customHeight="1" x14ac:dyDescent="0.2">
      <c r="D6" s="132"/>
      <c r="H6" s="155" t="s">
        <v>31</v>
      </c>
      <c r="I6" s="155"/>
      <c r="J6" s="155"/>
      <c r="K6" s="131"/>
      <c r="L6" s="134" t="s">
        <v>32</v>
      </c>
    </row>
    <row r="7" spans="1:16" ht="22.5" customHeight="1" x14ac:dyDescent="0.2">
      <c r="D7" s="132" t="s">
        <v>33</v>
      </c>
      <c r="F7" s="132" t="s">
        <v>34</v>
      </c>
      <c r="G7" s="131"/>
      <c r="H7" s="135" t="s">
        <v>35</v>
      </c>
      <c r="I7" s="132"/>
      <c r="J7" s="135" t="s">
        <v>36</v>
      </c>
      <c r="L7" s="134" t="s">
        <v>37</v>
      </c>
    </row>
    <row r="8" spans="1:16" ht="22.5" customHeight="1" x14ac:dyDescent="0.25">
      <c r="B8" s="136" t="s">
        <v>4</v>
      </c>
      <c r="C8" s="137"/>
      <c r="D8" s="133" t="s">
        <v>38</v>
      </c>
      <c r="F8" s="133" t="s">
        <v>39</v>
      </c>
      <c r="G8" s="131"/>
      <c r="H8" s="138" t="s">
        <v>40</v>
      </c>
      <c r="J8" s="138"/>
      <c r="L8" s="139"/>
    </row>
    <row r="9" spans="1:16" ht="9" customHeight="1" x14ac:dyDescent="0.2">
      <c r="B9" s="140"/>
      <c r="C9" s="137"/>
      <c r="D9" s="131"/>
      <c r="F9" s="131"/>
      <c r="G9" s="131"/>
      <c r="H9" s="131"/>
      <c r="J9" s="131"/>
      <c r="L9" s="131"/>
    </row>
    <row r="10" spans="1:16" ht="21.95" customHeight="1" x14ac:dyDescent="0.2">
      <c r="A10" s="84" t="s">
        <v>109</v>
      </c>
      <c r="C10" s="131"/>
      <c r="D10" s="7">
        <v>650000000</v>
      </c>
      <c r="E10" s="7"/>
      <c r="F10" s="7">
        <v>174464850</v>
      </c>
      <c r="G10" s="7"/>
      <c r="H10" s="7">
        <v>65000000</v>
      </c>
      <c r="I10" s="7"/>
      <c r="J10" s="7">
        <v>2971094652.2400017</v>
      </c>
      <c r="K10" s="7"/>
      <c r="L10" s="7">
        <f>SUM(D10:K10)</f>
        <v>3860559502.2400017</v>
      </c>
    </row>
    <row r="11" spans="1:16" ht="21.95" customHeight="1" x14ac:dyDescent="0.2">
      <c r="A11" s="5" t="s">
        <v>41</v>
      </c>
      <c r="D11" s="7">
        <v>0</v>
      </c>
      <c r="E11" s="7"/>
      <c r="F11" s="7">
        <v>0</v>
      </c>
      <c r="G11" s="7"/>
      <c r="H11" s="7">
        <v>0</v>
      </c>
      <c r="I11" s="7"/>
      <c r="J11" s="8">
        <f>PL!F28</f>
        <v>738998378.86999774</v>
      </c>
      <c r="K11" s="8"/>
      <c r="L11" s="7">
        <f>SUM(D11:K11)</f>
        <v>738998378.86999774</v>
      </c>
    </row>
    <row r="12" spans="1:16" ht="21.95" customHeight="1" x14ac:dyDescent="0.2">
      <c r="A12" s="5" t="s">
        <v>42</v>
      </c>
      <c r="B12" s="145">
        <v>16</v>
      </c>
      <c r="D12" s="7">
        <v>0</v>
      </c>
      <c r="E12" s="7"/>
      <c r="F12" s="7">
        <v>0</v>
      </c>
      <c r="G12" s="7"/>
      <c r="H12" s="7">
        <v>0</v>
      </c>
      <c r="I12" s="7"/>
      <c r="J12" s="8">
        <v>-480896562.89999998</v>
      </c>
      <c r="K12" s="8"/>
      <c r="L12" s="8">
        <f>SUM(D12:K12)</f>
        <v>-480896562.89999998</v>
      </c>
    </row>
    <row r="13" spans="1:16" ht="21.95" customHeight="1" thickBot="1" x14ac:dyDescent="0.25">
      <c r="A13" s="84" t="s">
        <v>43</v>
      </c>
      <c r="B13" s="145"/>
      <c r="C13" s="141"/>
      <c r="D13" s="9">
        <f>SUM(D10:D12)</f>
        <v>650000000</v>
      </c>
      <c r="E13" s="10"/>
      <c r="F13" s="9">
        <f>SUM(F10:F12)</f>
        <v>174464850</v>
      </c>
      <c r="G13" s="10"/>
      <c r="H13" s="9">
        <f>SUM(H10:H12)</f>
        <v>65000000</v>
      </c>
      <c r="I13" s="10"/>
      <c r="J13" s="11">
        <f>SUM(J10:J12)</f>
        <v>3229196468.2099996</v>
      </c>
      <c r="K13" s="8"/>
      <c r="L13" s="11">
        <f>SUM(L10:L12)</f>
        <v>4118661318.2099996</v>
      </c>
    </row>
    <row r="14" spans="1:16" ht="21" customHeight="1" thickTop="1" x14ac:dyDescent="0.2">
      <c r="B14" s="146"/>
      <c r="C14" s="141"/>
      <c r="J14" s="142"/>
      <c r="K14" s="142"/>
      <c r="L14" s="142"/>
    </row>
    <row r="15" spans="1:16" ht="21.95" customHeight="1" x14ac:dyDescent="0.2">
      <c r="A15" s="84" t="s">
        <v>43</v>
      </c>
      <c r="B15" s="132"/>
      <c r="C15" s="131"/>
      <c r="D15" s="7">
        <v>650000000</v>
      </c>
      <c r="E15" s="7"/>
      <c r="F15" s="7">
        <v>174464850</v>
      </c>
      <c r="G15" s="7"/>
      <c r="H15" s="7">
        <v>65000000</v>
      </c>
      <c r="I15" s="7"/>
      <c r="J15" s="8">
        <v>3229196468.2100005</v>
      </c>
      <c r="K15" s="8"/>
      <c r="L15" s="8">
        <f>SUM(D15:K15)</f>
        <v>4118661318.2100005</v>
      </c>
    </row>
    <row r="16" spans="1:16" ht="21.95" customHeight="1" x14ac:dyDescent="0.2">
      <c r="A16" s="5" t="s">
        <v>41</v>
      </c>
      <c r="B16" s="132"/>
      <c r="D16" s="7">
        <v>0</v>
      </c>
      <c r="E16" s="7"/>
      <c r="F16" s="7">
        <v>0</v>
      </c>
      <c r="G16" s="7"/>
      <c r="H16" s="7">
        <v>0</v>
      </c>
      <c r="I16" s="7"/>
      <c r="J16" s="8">
        <f>PL!D28</f>
        <v>876345972.25000131</v>
      </c>
      <c r="K16" s="8"/>
      <c r="L16" s="8">
        <f>SUM(D16:K16)</f>
        <v>876345972.25000131</v>
      </c>
    </row>
    <row r="17" spans="1:12" ht="21.95" customHeight="1" x14ac:dyDescent="0.2">
      <c r="A17" s="5" t="s">
        <v>42</v>
      </c>
      <c r="B17" s="145">
        <v>16</v>
      </c>
      <c r="D17" s="7">
        <v>0</v>
      </c>
      <c r="E17" s="7"/>
      <c r="F17" s="7">
        <v>0</v>
      </c>
      <c r="G17" s="7"/>
      <c r="H17" s="7">
        <v>0</v>
      </c>
      <c r="I17" s="7"/>
      <c r="J17" s="8">
        <v>-389997180</v>
      </c>
      <c r="K17" s="8"/>
      <c r="L17" s="8">
        <f>SUM(J17,H17,F17,D17)</f>
        <v>-389997180</v>
      </c>
    </row>
    <row r="18" spans="1:12" ht="21.95" customHeight="1" thickBot="1" x14ac:dyDescent="0.25">
      <c r="A18" s="84" t="s">
        <v>61</v>
      </c>
      <c r="B18" s="143"/>
      <c r="C18" s="141"/>
      <c r="D18" s="9">
        <f>SUM(D15:D17)</f>
        <v>650000000</v>
      </c>
      <c r="E18" s="10"/>
      <c r="F18" s="9">
        <f>SUM(F15:F17)</f>
        <v>174464850</v>
      </c>
      <c r="G18" s="10"/>
      <c r="H18" s="9">
        <f>SUM(H15:H17)</f>
        <v>65000000</v>
      </c>
      <c r="I18" s="10"/>
      <c r="J18" s="11">
        <f>SUM(J15:J17)</f>
        <v>3715545260.4600019</v>
      </c>
      <c r="K18" s="8"/>
      <c r="L18" s="11">
        <f>SUM(L15:L17)</f>
        <v>4605010110.4600019</v>
      </c>
    </row>
    <row r="19" spans="1:12" ht="21" customHeight="1" thickTop="1" x14ac:dyDescent="0.2">
      <c r="A19" s="84"/>
      <c r="B19" s="143"/>
      <c r="C19" s="141"/>
      <c r="D19" s="10"/>
      <c r="E19" s="10"/>
      <c r="F19" s="10"/>
      <c r="G19" s="10"/>
      <c r="H19" s="10"/>
      <c r="I19" s="10"/>
      <c r="J19" s="10"/>
      <c r="K19" s="10"/>
    </row>
    <row r="20" spans="1:12" ht="27" customHeight="1" x14ac:dyDescent="0.2">
      <c r="A20" s="2" t="s">
        <v>12</v>
      </c>
      <c r="L20" s="10"/>
    </row>
    <row r="21" spans="1:12" ht="21" customHeight="1" x14ac:dyDescent="0.2"/>
    <row r="22" spans="1:12" ht="21" customHeight="1" x14ac:dyDescent="0.2"/>
    <row r="23" spans="1:12" ht="21" customHeight="1" x14ac:dyDescent="0.2">
      <c r="B23" s="144"/>
      <c r="C23" s="86"/>
      <c r="D23" s="86"/>
    </row>
    <row r="24" spans="1:12" s="6" customFormat="1" ht="21" customHeight="1" x14ac:dyDescent="0.2">
      <c r="B24" s="4" t="s">
        <v>44</v>
      </c>
      <c r="E24" s="4"/>
      <c r="F24" s="4"/>
      <c r="G24" s="4"/>
      <c r="H24" s="4"/>
      <c r="I24" s="4"/>
      <c r="J24" s="4"/>
    </row>
    <row r="25" spans="1:12" s="6" customFormat="1" ht="21" customHeight="1" x14ac:dyDescent="0.2">
      <c r="B25" s="4" t="s">
        <v>45</v>
      </c>
      <c r="E25" s="4"/>
      <c r="F25" s="4"/>
      <c r="G25" s="4"/>
      <c r="H25" s="4"/>
      <c r="I25" s="4"/>
      <c r="J25" s="4"/>
    </row>
    <row r="26" spans="1:12" ht="23.25" customHeight="1" x14ac:dyDescent="0.2">
      <c r="B26" s="144"/>
      <c r="C26" s="86"/>
      <c r="D26" s="86"/>
    </row>
  </sheetData>
  <mergeCells count="4">
    <mergeCell ref="A1:L1"/>
    <mergeCell ref="A2:L2"/>
    <mergeCell ref="A3:L3"/>
    <mergeCell ref="H6:J6"/>
  </mergeCells>
  <printOptions horizontalCentered="1"/>
  <pageMargins left="0.59055118110236227" right="0.31496062992125984" top="0.74803149606299213" bottom="0.31496062992125984" header="0.19685039370078741" footer="0.15748031496062992"/>
  <pageSetup paperSize="9" scale="90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4"/>
  <sheetViews>
    <sheetView topLeftCell="A16" zoomScaleNormal="100" workbookViewId="0">
      <selection activeCell="D23" sqref="D23"/>
    </sheetView>
  </sheetViews>
  <sheetFormatPr defaultColWidth="9.140625" defaultRowHeight="22.5" customHeight="1" x14ac:dyDescent="0.2"/>
  <cols>
    <col min="1" max="1" width="48" style="89" customWidth="1"/>
    <col min="2" max="2" width="7.42578125" style="89" customWidth="1"/>
    <col min="3" max="3" width="3.7109375" style="89" customWidth="1"/>
    <col min="4" max="4" width="16.7109375" style="114" customWidth="1"/>
    <col min="5" max="5" width="2.7109375" style="89" customWidth="1"/>
    <col min="6" max="6" width="16.7109375" style="89" customWidth="1"/>
    <col min="7" max="7" width="1.85546875" style="89" customWidth="1"/>
    <col min="8" max="16384" width="9.140625" style="89"/>
  </cols>
  <sheetData>
    <row r="1" spans="1:6" ht="20.25" customHeight="1" x14ac:dyDescent="0.2">
      <c r="A1" s="153" t="s">
        <v>0</v>
      </c>
      <c r="B1" s="153"/>
      <c r="C1" s="153"/>
      <c r="D1" s="153"/>
      <c r="E1" s="153"/>
      <c r="F1" s="153"/>
    </row>
    <row r="2" spans="1:6" s="88" customFormat="1" ht="20.25" customHeight="1" x14ac:dyDescent="0.2">
      <c r="A2" s="153" t="s">
        <v>46</v>
      </c>
      <c r="B2" s="153"/>
      <c r="C2" s="153"/>
      <c r="D2" s="153"/>
      <c r="E2" s="153"/>
      <c r="F2" s="153"/>
    </row>
    <row r="3" spans="1:6" ht="20.25" customHeight="1" x14ac:dyDescent="0.2">
      <c r="A3" s="153" t="str">
        <f>+PL!A3</f>
        <v>FOR THE YEAR ENDED DECEMBER 31, 2023</v>
      </c>
      <c r="B3" s="153"/>
      <c r="C3" s="153"/>
      <c r="D3" s="153"/>
      <c r="E3" s="153"/>
      <c r="F3" s="153"/>
    </row>
    <row r="4" spans="1:6" ht="9" customHeight="1" x14ac:dyDescent="0.2">
      <c r="A4" s="1"/>
      <c r="B4" s="1"/>
      <c r="C4" s="1"/>
      <c r="D4" s="108"/>
      <c r="E4" s="1"/>
      <c r="F4" s="1"/>
    </row>
    <row r="5" spans="1:6" ht="20.25" customHeight="1" x14ac:dyDescent="0.2">
      <c r="A5" s="12"/>
      <c r="B5" s="12"/>
      <c r="C5" s="12"/>
      <c r="D5" s="109"/>
      <c r="E5" s="12"/>
      <c r="F5" s="72" t="s">
        <v>2</v>
      </c>
    </row>
    <row r="6" spans="1:6" ht="20.25" customHeight="1" x14ac:dyDescent="0.2">
      <c r="A6" s="12"/>
      <c r="B6" s="12"/>
      <c r="C6" s="12"/>
      <c r="D6" s="110" t="s">
        <v>59</v>
      </c>
      <c r="E6" s="1"/>
      <c r="F6" s="14" t="s">
        <v>5</v>
      </c>
    </row>
    <row r="7" spans="1:6" ht="20.25" customHeight="1" x14ac:dyDescent="0.2">
      <c r="A7" s="87" t="s">
        <v>47</v>
      </c>
      <c r="B7" s="96"/>
      <c r="C7" s="97"/>
      <c r="D7" s="111"/>
      <c r="E7" s="69"/>
      <c r="F7" s="69"/>
    </row>
    <row r="8" spans="1:6" ht="20.25" customHeight="1" x14ac:dyDescent="0.2">
      <c r="A8" s="98" t="s">
        <v>110</v>
      </c>
      <c r="B8" s="97"/>
      <c r="C8" s="97"/>
      <c r="D8" s="111">
        <f>PL!D28</f>
        <v>876345972.25000131</v>
      </c>
      <c r="E8" s="69"/>
      <c r="F8" s="69">
        <v>738998378.86999774</v>
      </c>
    </row>
    <row r="9" spans="1:6" ht="20.25" customHeight="1" x14ac:dyDescent="0.2">
      <c r="A9" s="99" t="s">
        <v>111</v>
      </c>
      <c r="B9" s="97"/>
      <c r="C9" s="97"/>
      <c r="D9" s="111"/>
      <c r="E9" s="70"/>
      <c r="F9" s="69"/>
    </row>
    <row r="10" spans="1:6" ht="20.25" customHeight="1" x14ac:dyDescent="0.2">
      <c r="A10" s="100" t="s">
        <v>112</v>
      </c>
      <c r="B10" s="97"/>
      <c r="C10" s="97"/>
      <c r="D10" s="111"/>
      <c r="E10" s="70"/>
      <c r="F10" s="69"/>
    </row>
    <row r="11" spans="1:6" ht="20.25" customHeight="1" x14ac:dyDescent="0.2">
      <c r="A11" s="98" t="s">
        <v>113</v>
      </c>
      <c r="B11" s="97"/>
      <c r="C11" s="97"/>
      <c r="D11" s="111">
        <v>188155905.88</v>
      </c>
      <c r="E11" s="70"/>
      <c r="F11" s="69">
        <v>189177519.63999999</v>
      </c>
    </row>
    <row r="12" spans="1:6" ht="20.25" customHeight="1" x14ac:dyDescent="0.2">
      <c r="A12" s="98" t="s">
        <v>114</v>
      </c>
      <c r="B12" s="97"/>
      <c r="C12" s="97"/>
      <c r="D12" s="111">
        <v>0</v>
      </c>
      <c r="E12" s="70"/>
      <c r="F12" s="69">
        <v>167240522.52000001</v>
      </c>
    </row>
    <row r="13" spans="1:6" ht="20.25" customHeight="1" x14ac:dyDescent="0.2">
      <c r="A13" s="98" t="s">
        <v>115</v>
      </c>
      <c r="B13" s="97"/>
      <c r="C13" s="97"/>
      <c r="D13" s="111">
        <v>-327383.66000000027</v>
      </c>
      <c r="E13" s="70"/>
      <c r="F13" s="69">
        <v>-100187.3</v>
      </c>
    </row>
    <row r="14" spans="1:6" ht="20.25" customHeight="1" x14ac:dyDescent="0.2">
      <c r="A14" s="97" t="s">
        <v>116</v>
      </c>
      <c r="B14" s="97"/>
      <c r="C14" s="97"/>
      <c r="D14" s="111">
        <v>-276553.92000000022</v>
      </c>
      <c r="E14" s="70"/>
      <c r="F14" s="69">
        <v>159099.94</v>
      </c>
    </row>
    <row r="15" spans="1:6" ht="20.25" customHeight="1" x14ac:dyDescent="0.2">
      <c r="A15" s="98" t="s">
        <v>119</v>
      </c>
      <c r="B15" s="97"/>
      <c r="C15" s="97"/>
      <c r="D15" s="111">
        <v>4197774.8499999968</v>
      </c>
      <c r="E15" s="70"/>
      <c r="F15" s="69">
        <v>33363.329999999143</v>
      </c>
    </row>
    <row r="16" spans="1:6" ht="20.25" customHeight="1" x14ac:dyDescent="0.2">
      <c r="A16" s="98" t="s">
        <v>118</v>
      </c>
      <c r="B16" s="97"/>
      <c r="C16" s="97"/>
      <c r="D16" s="111">
        <v>5849688.7199999997</v>
      </c>
      <c r="E16" s="70"/>
      <c r="F16" s="69">
        <v>0</v>
      </c>
    </row>
    <row r="17" spans="1:6" ht="20.25" customHeight="1" x14ac:dyDescent="0.2">
      <c r="A17" s="98" t="s">
        <v>117</v>
      </c>
      <c r="B17" s="97"/>
      <c r="C17" s="97"/>
      <c r="D17" s="111">
        <v>-47069.459999999963</v>
      </c>
      <c r="E17" s="70"/>
      <c r="F17" s="69">
        <v>15157.2</v>
      </c>
    </row>
    <row r="18" spans="1:6" ht="20.25" customHeight="1" x14ac:dyDescent="0.2">
      <c r="A18" s="98" t="s">
        <v>120</v>
      </c>
      <c r="B18" s="97"/>
      <c r="C18" s="97"/>
      <c r="D18" s="111">
        <v>-269039.96999999997</v>
      </c>
      <c r="E18" s="70"/>
      <c r="F18" s="69">
        <v>-233964.44</v>
      </c>
    </row>
    <row r="19" spans="1:6" ht="20.25" customHeight="1" x14ac:dyDescent="0.2">
      <c r="A19" s="98" t="s">
        <v>121</v>
      </c>
      <c r="B19" s="97"/>
      <c r="C19" s="97"/>
      <c r="D19" s="112">
        <v>7135383</v>
      </c>
      <c r="E19" s="70"/>
      <c r="F19" s="10">
        <v>6018270</v>
      </c>
    </row>
    <row r="20" spans="1:6" ht="20.25" customHeight="1" x14ac:dyDescent="0.2">
      <c r="A20" s="98" t="s">
        <v>122</v>
      </c>
      <c r="B20" s="97"/>
      <c r="C20" s="97"/>
      <c r="D20" s="112">
        <v>-19174538.100000001</v>
      </c>
      <c r="E20" s="70"/>
      <c r="F20" s="10">
        <v>-4091516.05</v>
      </c>
    </row>
    <row r="21" spans="1:6" ht="20.25" customHeight="1" x14ac:dyDescent="0.2">
      <c r="A21" s="98" t="s">
        <v>123</v>
      </c>
      <c r="B21" s="97"/>
      <c r="C21" s="97"/>
      <c r="D21" s="112">
        <v>165093.84000000003</v>
      </c>
      <c r="E21" s="70"/>
      <c r="F21" s="10">
        <v>461934.08000000007</v>
      </c>
    </row>
    <row r="22" spans="1:6" ht="20.25" customHeight="1" x14ac:dyDescent="0.2">
      <c r="A22" s="98" t="s">
        <v>128</v>
      </c>
      <c r="B22" s="97"/>
      <c r="C22" s="97"/>
      <c r="D22" s="113">
        <v>133203337.64</v>
      </c>
      <c r="E22" s="70"/>
      <c r="F22" s="71">
        <v>109690324.94</v>
      </c>
    </row>
    <row r="23" spans="1:6" ht="20.25" customHeight="1" x14ac:dyDescent="0.2">
      <c r="A23" s="98" t="s">
        <v>129</v>
      </c>
      <c r="B23" s="97"/>
      <c r="C23" s="97"/>
      <c r="D23" s="114">
        <f>SUM(D8:D22)</f>
        <v>1194958571.0700014</v>
      </c>
      <c r="E23" s="12"/>
      <c r="F23" s="89">
        <f>SUM(F8:F22)</f>
        <v>1207368902.7299979</v>
      </c>
    </row>
    <row r="24" spans="1:6" ht="20.25" customHeight="1" x14ac:dyDescent="0.2">
      <c r="A24" s="100" t="s">
        <v>130</v>
      </c>
      <c r="B24" s="97"/>
      <c r="C24" s="97"/>
      <c r="E24" s="12"/>
    </row>
    <row r="25" spans="1:6" ht="20.25" customHeight="1" x14ac:dyDescent="0.2">
      <c r="A25" s="97" t="s">
        <v>124</v>
      </c>
      <c r="B25" s="97"/>
      <c r="C25" s="97"/>
      <c r="D25" s="115">
        <v>100214197.20960093</v>
      </c>
      <c r="E25" s="101"/>
      <c r="F25" s="102">
        <v>134206630.73</v>
      </c>
    </row>
    <row r="26" spans="1:6" ht="20.25" customHeight="1" x14ac:dyDescent="0.2">
      <c r="A26" s="98" t="s">
        <v>125</v>
      </c>
      <c r="B26" s="97"/>
      <c r="C26" s="97"/>
      <c r="D26" s="115">
        <v>49857171.919999599</v>
      </c>
      <c r="E26" s="101"/>
      <c r="F26" s="102">
        <v>59550471.049999997</v>
      </c>
    </row>
    <row r="27" spans="1:6" ht="20.25" customHeight="1" x14ac:dyDescent="0.2">
      <c r="A27" s="98" t="s">
        <v>126</v>
      </c>
      <c r="B27" s="97"/>
      <c r="C27" s="97"/>
      <c r="D27" s="116">
        <v>-30815915.510000069</v>
      </c>
      <c r="E27" s="101"/>
      <c r="F27" s="102">
        <v>-24075900.500000015</v>
      </c>
    </row>
    <row r="28" spans="1:6" ht="20.25" customHeight="1" x14ac:dyDescent="0.2">
      <c r="A28" s="98" t="s">
        <v>127</v>
      </c>
      <c r="B28" s="97"/>
      <c r="C28" s="97"/>
      <c r="D28" s="115">
        <v>233244.9</v>
      </c>
      <c r="E28" s="101"/>
      <c r="F28" s="102">
        <v>519825.1800000004</v>
      </c>
    </row>
    <row r="29" spans="1:6" ht="20.25" customHeight="1" x14ac:dyDescent="0.2">
      <c r="A29" s="100" t="s">
        <v>131</v>
      </c>
      <c r="B29" s="97"/>
      <c r="C29" s="97"/>
      <c r="D29" s="115"/>
      <c r="E29" s="101"/>
      <c r="F29" s="102"/>
    </row>
    <row r="30" spans="1:6" ht="20.25" customHeight="1" x14ac:dyDescent="0.2">
      <c r="A30" s="98" t="s">
        <v>18</v>
      </c>
      <c r="B30" s="97"/>
      <c r="C30" s="97"/>
      <c r="D30" s="116">
        <v>-51568321.459599122</v>
      </c>
      <c r="E30" s="101"/>
      <c r="F30" s="102">
        <v>74173425.389999628</v>
      </c>
    </row>
    <row r="31" spans="1:6" ht="20.25" customHeight="1" x14ac:dyDescent="0.2">
      <c r="A31" s="98" t="s">
        <v>132</v>
      </c>
      <c r="B31" s="97"/>
      <c r="C31" s="97"/>
      <c r="D31" s="116">
        <v>665094.46999999974</v>
      </c>
      <c r="E31" s="101"/>
      <c r="F31" s="102">
        <v>426097.41000000085</v>
      </c>
    </row>
    <row r="32" spans="1:6" ht="20.25" customHeight="1" x14ac:dyDescent="0.45">
      <c r="A32" s="98" t="s">
        <v>133</v>
      </c>
      <c r="B32" s="97"/>
      <c r="C32" s="97"/>
      <c r="D32" s="117">
        <v>-2236852.7999999998</v>
      </c>
      <c r="E32" s="101"/>
      <c r="F32" s="103">
        <v>0</v>
      </c>
    </row>
    <row r="33" spans="1:8" ht="20.25" customHeight="1" x14ac:dyDescent="0.2">
      <c r="A33" s="104" t="s">
        <v>134</v>
      </c>
      <c r="C33" s="97"/>
      <c r="D33" s="116">
        <f>SUM(D23:D32)</f>
        <v>1261307189.8000031</v>
      </c>
      <c r="E33" s="101"/>
      <c r="F33" s="105">
        <f>SUM(F23:F32)</f>
        <v>1452169451.9899976</v>
      </c>
    </row>
    <row r="34" spans="1:8" ht="20.25" customHeight="1" x14ac:dyDescent="0.2">
      <c r="A34" s="97" t="s">
        <v>135</v>
      </c>
      <c r="B34" s="97"/>
      <c r="C34" s="97"/>
      <c r="D34" s="116">
        <v>10762209.369999999</v>
      </c>
      <c r="E34" s="106"/>
      <c r="F34" s="106">
        <v>3515625.63</v>
      </c>
    </row>
    <row r="35" spans="1:8" ht="20.25" customHeight="1" x14ac:dyDescent="0.2">
      <c r="A35" s="97" t="s">
        <v>136</v>
      </c>
      <c r="B35" s="97"/>
      <c r="C35" s="97"/>
      <c r="D35" s="116">
        <v>-165093.84000000003</v>
      </c>
      <c r="E35" s="106"/>
      <c r="F35" s="106">
        <v>-461934.08000000007</v>
      </c>
    </row>
    <row r="36" spans="1:8" ht="20.25" customHeight="1" x14ac:dyDescent="0.2">
      <c r="A36" s="97" t="s">
        <v>137</v>
      </c>
      <c r="B36" s="97"/>
      <c r="C36" s="97"/>
      <c r="D36" s="116">
        <v>-112844282.03999996</v>
      </c>
      <c r="E36" s="106"/>
      <c r="F36" s="106">
        <v>-134243953.41999996</v>
      </c>
    </row>
    <row r="37" spans="1:8" ht="20.25" customHeight="1" x14ac:dyDescent="0.2">
      <c r="A37" s="107" t="s">
        <v>49</v>
      </c>
      <c r="B37" s="88"/>
      <c r="D37" s="118">
        <f>SUM(D33:D36)</f>
        <v>1159060023.2900031</v>
      </c>
      <c r="E37" s="101"/>
      <c r="F37" s="118">
        <f>SUM(F33:F36)</f>
        <v>1320979190.119998</v>
      </c>
    </row>
    <row r="38" spans="1:8" ht="9" customHeight="1" x14ac:dyDescent="0.2">
      <c r="A38" s="97"/>
      <c r="B38" s="97"/>
      <c r="C38" s="97"/>
      <c r="E38" s="12"/>
    </row>
    <row r="39" spans="1:8" ht="20.25" customHeight="1" x14ac:dyDescent="0.2">
      <c r="A39" s="2" t="s">
        <v>12</v>
      </c>
      <c r="B39" s="12"/>
      <c r="C39" s="97"/>
      <c r="E39" s="12"/>
      <c r="F39" s="90"/>
    </row>
    <row r="40" spans="1:8" ht="20.25" customHeight="1" x14ac:dyDescent="0.2">
      <c r="A40" s="2"/>
      <c r="B40" s="12"/>
      <c r="C40" s="97"/>
      <c r="E40" s="12"/>
      <c r="F40" s="90"/>
    </row>
    <row r="41" spans="1:8" ht="20.25" customHeight="1" x14ac:dyDescent="0.2">
      <c r="A41" s="4" t="s">
        <v>28</v>
      </c>
      <c r="B41" s="6"/>
      <c r="C41" s="6"/>
      <c r="D41" s="119"/>
      <c r="E41" s="4"/>
      <c r="F41" s="4"/>
    </row>
    <row r="42" spans="1:8" s="6" customFormat="1" ht="20.25" customHeight="1" x14ac:dyDescent="0.2">
      <c r="A42" s="4" t="s">
        <v>29</v>
      </c>
      <c r="C42" s="4"/>
      <c r="D42" s="119"/>
      <c r="E42" s="4"/>
      <c r="F42" s="4"/>
      <c r="G42" s="4"/>
      <c r="H42" s="4"/>
    </row>
    <row r="43" spans="1:8" ht="22.5" customHeight="1" x14ac:dyDescent="0.2">
      <c r="A43" s="153" t="s">
        <v>0</v>
      </c>
      <c r="B43" s="153"/>
      <c r="C43" s="153"/>
      <c r="D43" s="153"/>
      <c r="E43" s="153"/>
      <c r="F43" s="153"/>
    </row>
    <row r="44" spans="1:8" ht="22.5" customHeight="1" x14ac:dyDescent="0.2">
      <c r="A44" s="153" t="s">
        <v>48</v>
      </c>
      <c r="B44" s="153"/>
      <c r="C44" s="153"/>
      <c r="D44" s="153"/>
      <c r="E44" s="153"/>
      <c r="F44" s="153"/>
    </row>
    <row r="45" spans="1:8" s="88" customFormat="1" ht="22.5" customHeight="1" x14ac:dyDescent="0.2">
      <c r="A45" s="153" t="str">
        <f>+A3</f>
        <v>FOR THE YEAR ENDED DECEMBER 31, 2023</v>
      </c>
      <c r="B45" s="153"/>
      <c r="C45" s="153"/>
      <c r="D45" s="153"/>
      <c r="E45" s="153"/>
      <c r="F45" s="153"/>
    </row>
    <row r="46" spans="1:8" ht="22.5" customHeight="1" x14ac:dyDescent="0.2">
      <c r="A46" s="1"/>
      <c r="B46" s="1"/>
      <c r="C46" s="1"/>
      <c r="D46" s="108"/>
      <c r="E46" s="1"/>
      <c r="F46" s="1"/>
    </row>
    <row r="47" spans="1:8" ht="22.5" customHeight="1" x14ac:dyDescent="0.2">
      <c r="A47" s="12"/>
      <c r="B47" s="12"/>
      <c r="C47" s="12"/>
      <c r="D47" s="109"/>
      <c r="E47" s="12"/>
      <c r="F47" s="72" t="s">
        <v>2</v>
      </c>
    </row>
    <row r="48" spans="1:8" ht="21.6" customHeight="1" x14ac:dyDescent="0.2">
      <c r="A48" s="12"/>
      <c r="B48" s="12"/>
      <c r="C48" s="12"/>
      <c r="D48" s="110" t="s">
        <v>59</v>
      </c>
      <c r="E48" s="1"/>
      <c r="F48" s="14" t="s">
        <v>5</v>
      </c>
    </row>
    <row r="49" spans="1:6" ht="21.6" customHeight="1" x14ac:dyDescent="0.2">
      <c r="A49" s="107" t="s">
        <v>50</v>
      </c>
      <c r="B49" s="88"/>
      <c r="E49" s="12"/>
    </row>
    <row r="50" spans="1:6" ht="21.6" customHeight="1" x14ac:dyDescent="0.2">
      <c r="A50" s="2" t="s">
        <v>138</v>
      </c>
      <c r="B50" s="88"/>
      <c r="D50" s="114">
        <v>5221232.8899999997</v>
      </c>
      <c r="E50" s="12"/>
      <c r="F50" s="69">
        <v>0</v>
      </c>
    </row>
    <row r="51" spans="1:6" ht="21.6" customHeight="1" x14ac:dyDescent="0.2">
      <c r="A51" s="2" t="s">
        <v>139</v>
      </c>
      <c r="B51" s="88"/>
      <c r="D51" s="116">
        <v>-400000000</v>
      </c>
      <c r="E51" s="101"/>
      <c r="F51" s="69">
        <v>-550000000</v>
      </c>
    </row>
    <row r="52" spans="1:6" ht="21.6" customHeight="1" x14ac:dyDescent="0.2">
      <c r="A52" s="2" t="s">
        <v>140</v>
      </c>
      <c r="B52" s="88"/>
      <c r="D52" s="116">
        <v>50000000</v>
      </c>
      <c r="E52" s="101"/>
      <c r="F52" s="69">
        <v>0</v>
      </c>
    </row>
    <row r="53" spans="1:6" ht="21.6" customHeight="1" x14ac:dyDescent="0.2">
      <c r="A53" s="98" t="s">
        <v>141</v>
      </c>
      <c r="B53" s="97"/>
      <c r="D53" s="116">
        <v>-106386218.42999999</v>
      </c>
      <c r="E53" s="101"/>
      <c r="F53" s="102">
        <v>-187883952.87</v>
      </c>
    </row>
    <row r="54" spans="1:6" ht="21.6" customHeight="1" x14ac:dyDescent="0.2">
      <c r="A54" s="98" t="s">
        <v>142</v>
      </c>
      <c r="B54" s="97"/>
      <c r="D54" s="120">
        <v>341390</v>
      </c>
      <c r="E54" s="101"/>
      <c r="F54" s="102">
        <v>317327.94</v>
      </c>
    </row>
    <row r="55" spans="1:6" ht="21.6" customHeight="1" x14ac:dyDescent="0.2">
      <c r="A55" s="107" t="s">
        <v>51</v>
      </c>
      <c r="B55" s="96"/>
      <c r="C55" s="97"/>
      <c r="D55" s="121">
        <f>SUM(D50:D54)</f>
        <v>-450823595.54000002</v>
      </c>
      <c r="E55" s="106"/>
      <c r="F55" s="91">
        <f>SUM(F50:F54)</f>
        <v>-737566624.92999995</v>
      </c>
    </row>
    <row r="56" spans="1:6" ht="21.6" customHeight="1" x14ac:dyDescent="0.2">
      <c r="A56" s="107"/>
      <c r="B56" s="96"/>
      <c r="C56" s="97"/>
      <c r="D56" s="122"/>
      <c r="E56" s="101"/>
      <c r="F56" s="92"/>
    </row>
    <row r="57" spans="1:6" ht="21.6" customHeight="1" x14ac:dyDescent="0.2">
      <c r="A57" s="107" t="s">
        <v>52</v>
      </c>
      <c r="B57" s="96"/>
      <c r="C57" s="97"/>
      <c r="D57" s="123"/>
      <c r="E57" s="101"/>
      <c r="F57" s="93"/>
    </row>
    <row r="58" spans="1:6" ht="21.6" customHeight="1" x14ac:dyDescent="0.2">
      <c r="A58" s="98" t="s">
        <v>143</v>
      </c>
      <c r="B58" s="96"/>
      <c r="C58" s="97"/>
      <c r="D58" s="116">
        <v>-3905906.16</v>
      </c>
      <c r="E58" s="101"/>
      <c r="F58" s="93">
        <v>-3684065.92</v>
      </c>
    </row>
    <row r="59" spans="1:6" ht="21.6" customHeight="1" x14ac:dyDescent="0.2">
      <c r="A59" s="98" t="s">
        <v>144</v>
      </c>
      <c r="B59" s="96"/>
      <c r="C59" s="97"/>
      <c r="D59" s="116">
        <v>-389997180</v>
      </c>
      <c r="E59" s="101"/>
      <c r="F59" s="93">
        <v>-480896562.89999998</v>
      </c>
    </row>
    <row r="60" spans="1:6" ht="21.6" customHeight="1" x14ac:dyDescent="0.2">
      <c r="A60" s="107" t="s">
        <v>53</v>
      </c>
      <c r="B60" s="96"/>
      <c r="C60" s="97"/>
      <c r="D60" s="121">
        <f>SUM(D58:D59)</f>
        <v>-393903086.16000003</v>
      </c>
      <c r="E60" s="92"/>
      <c r="F60" s="73">
        <f>SUM(F58:F59)</f>
        <v>-484580628.81999999</v>
      </c>
    </row>
    <row r="61" spans="1:6" ht="21.6" customHeight="1" x14ac:dyDescent="0.2">
      <c r="A61" s="107"/>
      <c r="B61" s="96"/>
      <c r="C61" s="97"/>
      <c r="D61" s="124"/>
      <c r="E61" s="92"/>
      <c r="F61" s="74"/>
    </row>
    <row r="62" spans="1:6" ht="21.6" customHeight="1" x14ac:dyDescent="0.2">
      <c r="A62" s="107" t="s">
        <v>54</v>
      </c>
      <c r="B62" s="96"/>
      <c r="C62" s="97"/>
      <c r="D62" s="123">
        <f>D37+D55+D60</f>
        <v>314333341.59000307</v>
      </c>
      <c r="E62" s="92"/>
      <c r="F62" s="123">
        <f>F37+F55+F60</f>
        <v>98831936.369998038</v>
      </c>
    </row>
    <row r="63" spans="1:6" ht="21.6" customHeight="1" x14ac:dyDescent="0.2">
      <c r="A63" s="107" t="s">
        <v>55</v>
      </c>
      <c r="B63" s="96"/>
      <c r="C63" s="97"/>
      <c r="D63" s="115">
        <v>743114525.7100004</v>
      </c>
      <c r="E63" s="101"/>
      <c r="F63" s="102">
        <v>644282589.34000015</v>
      </c>
    </row>
    <row r="64" spans="1:6" ht="21.6" customHeight="1" thickBot="1" x14ac:dyDescent="0.25">
      <c r="A64" s="107" t="s">
        <v>56</v>
      </c>
      <c r="B64" s="96"/>
      <c r="C64" s="97"/>
      <c r="D64" s="125">
        <f>SUM(D62:D63)</f>
        <v>1057447867.3000035</v>
      </c>
      <c r="E64" s="101"/>
      <c r="F64" s="94">
        <f>SUM(F62:F63)</f>
        <v>743114525.70999813</v>
      </c>
    </row>
    <row r="65" spans="1:6" ht="22.5" customHeight="1" thickTop="1" x14ac:dyDescent="0.2">
      <c r="D65" s="126"/>
      <c r="E65" s="95"/>
      <c r="F65" s="95"/>
    </row>
    <row r="66" spans="1:6" ht="22.5" customHeight="1" x14ac:dyDescent="0.2">
      <c r="B66" s="12"/>
    </row>
    <row r="67" spans="1:6" ht="22.5" customHeight="1" x14ac:dyDescent="0.2">
      <c r="A67" s="2" t="s">
        <v>12</v>
      </c>
    </row>
    <row r="71" spans="1:6" ht="22.5" customHeight="1" x14ac:dyDescent="0.2">
      <c r="A71" s="4" t="s">
        <v>28</v>
      </c>
    </row>
    <row r="72" spans="1:6" ht="22.5" customHeight="1" x14ac:dyDescent="0.2">
      <c r="A72" s="4" t="s">
        <v>29</v>
      </c>
    </row>
    <row r="73" spans="1:6" ht="22.5" customHeight="1" x14ac:dyDescent="0.2">
      <c r="E73" s="114"/>
      <c r="F73" s="114"/>
    </row>
    <row r="74" spans="1:6" ht="22.5" customHeight="1" x14ac:dyDescent="0.45">
      <c r="D74" s="127"/>
      <c r="E74" s="127"/>
      <c r="F74" s="127"/>
    </row>
  </sheetData>
  <mergeCells count="6">
    <mergeCell ref="A45:F45"/>
    <mergeCell ref="A43:F43"/>
    <mergeCell ref="A44:F44"/>
    <mergeCell ref="A1:F1"/>
    <mergeCell ref="A2:F2"/>
    <mergeCell ref="A3:F3"/>
  </mergeCells>
  <pageMargins left="0.85" right="0.27559055118110198" top="0.75" bottom="0.43307086614173201" header="0.31496062992126" footer="0.354330708661417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46ad25d-4594-4c1c-9858-7baecd611ca4" xsi:nil="true"/>
    <Preparer_x0020_Sign_x002d_off xmlns="146ad25d-4594-4c1c-9858-7baecd611ca4" xsi:nil="true"/>
    <TaxCatchAll xmlns="81290743-4634-4bbe-9ca4-475a7cc1f966" xsi:nil="true"/>
    <lcf76f155ced4ddcb4097134ff3c332f xmlns="146ad25d-4594-4c1c-9858-7baecd611c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58F1982777E44E9B83DF13C4DAF8DA" ma:contentTypeVersion="13" ma:contentTypeDescription="Create a new document." ma:contentTypeScope="" ma:versionID="80847006011e89c5998d55b138f75975">
  <xsd:schema xmlns:xsd="http://www.w3.org/2001/XMLSchema" xmlns:xs="http://www.w3.org/2001/XMLSchema" xmlns:p="http://schemas.microsoft.com/office/2006/metadata/properties" xmlns:ns2="146ad25d-4594-4c1c-9858-7baecd611ca4" xmlns:ns3="81290743-4634-4bbe-9ca4-475a7cc1f966" targetNamespace="http://schemas.microsoft.com/office/2006/metadata/properties" ma:root="true" ma:fieldsID="83bc8463f215463f2da187caabdadcb9" ns2:_="" ns3:_="">
    <xsd:import namespace="146ad25d-4594-4c1c-9858-7baecd611ca4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ad25d-4594-4c1c-9858-7baecd611ca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1a66646-1941-4d89-8c9b-bcfbc1598c30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38A5C1-E8A1-4E80-BD26-D8A1A96C3285}">
  <ds:schemaRefs>
    <ds:schemaRef ds:uri="81290743-4634-4bbe-9ca4-475a7cc1f966"/>
    <ds:schemaRef ds:uri="http://schemas.microsoft.com/office/2006/documentManagement/types"/>
    <ds:schemaRef ds:uri="146ad25d-4594-4c1c-9858-7baecd611ca4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3C3F1C-68BC-4282-9F65-1B0EBCBEB0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6ad25d-4594-4c1c-9858-7baecd611ca4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008E23-91D0-48E7-8D7D-4F49E059F4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EQ</vt:lpstr>
      <vt:lpstr>CF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User2 Lastname</cp:lastModifiedBy>
  <cp:revision/>
  <cp:lastPrinted>2024-02-27T07:40:27Z</cp:lastPrinted>
  <dcterms:created xsi:type="dcterms:W3CDTF">1998-09-16T09:49:24Z</dcterms:created>
  <dcterms:modified xsi:type="dcterms:W3CDTF">2024-02-27T07:40:39Z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0x010100B358F1982777E44E9B83DF13C4DAF8DA</vt:lpwstr>
  </property>
  <property fmtid="{D5CDD505-2E9C-101B-9397-08002B2CF9AE}" pid="3" name="MediaServiceImageTags">
    <vt:lpwstr/>
  </property>
</Properties>
</file>