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09" firstSheet="2" activeTab="2"/>
  </bookViews>
  <sheets>
    <sheet name="0000000" sheetId="2" state="veryHidden" r:id="rId1"/>
    <sheet name="1000000" sheetId="3" state="veryHidden" r:id="rId2"/>
    <sheet name="7-8" sheetId="23" r:id="rId3"/>
    <sheet name="9-10" sheetId="29" r:id="rId4"/>
    <sheet name="11" sheetId="31" r:id="rId5"/>
    <sheet name="12" sheetId="32" r:id="rId6"/>
    <sheet name="13-14" sheetId="18" r:id="rId7"/>
    <sheet name="15" sheetId="26" r:id="rId8"/>
  </sheets>
  <externalReferences>
    <externalReference r:id="rId9"/>
  </externalReferences>
  <definedNames>
    <definedName name="_xlnm.Print_Area" localSheetId="4">'11'!$A$1:$N$41</definedName>
    <definedName name="_xlnm.Print_Area" localSheetId="5">'12'!$A$1:$J$40</definedName>
    <definedName name="_xlnm.Print_Area" localSheetId="6">'13-14'!$A$1:$I$103</definedName>
    <definedName name="_xlnm.Print_Area" localSheetId="7">'15'!$A$1:$H$56</definedName>
    <definedName name="_xlnm.Print_Area" localSheetId="2">'7-8'!$A$1:$H$114</definedName>
    <definedName name="_xlnm.Print_Area" localSheetId="3">'9-10'!$A$1:$H$104</definedName>
  </definedNames>
  <calcPr calcId="125725"/>
</workbook>
</file>

<file path=xl/calcChain.xml><?xml version="1.0" encoding="utf-8"?>
<calcChain xmlns="http://schemas.openxmlformats.org/spreadsheetml/2006/main">
  <c r="F42" i="18"/>
  <c r="H25" i="26"/>
  <c r="G25"/>
  <c r="F25"/>
  <c r="E25"/>
  <c r="F17" i="32"/>
  <c r="G25" i="29" l="1"/>
  <c r="E26" i="31" l="1"/>
  <c r="D26"/>
  <c r="F18"/>
  <c r="F21" s="1"/>
  <c r="F109" i="23" l="1"/>
  <c r="M24" i="31"/>
  <c r="M26" s="1"/>
  <c r="L25"/>
  <c r="N25" s="1"/>
  <c r="G26"/>
  <c r="H26"/>
  <c r="F28"/>
  <c r="E102" i="23" s="1"/>
  <c r="C26" i="31"/>
  <c r="G27" i="29"/>
  <c r="G31" s="1"/>
  <c r="G33" s="1"/>
  <c r="J20" i="32"/>
  <c r="F23"/>
  <c r="D23"/>
  <c r="C23"/>
  <c r="G80" i="23"/>
  <c r="F24" i="32" l="1"/>
  <c r="G102" i="23" s="1"/>
  <c r="H89"/>
  <c r="G89"/>
  <c r="F65" i="29" l="1"/>
  <c r="G30" i="26" l="1"/>
  <c r="I16" i="32"/>
  <c r="G17"/>
  <c r="N20" i="31"/>
  <c r="M20"/>
  <c r="E30" i="26"/>
  <c r="F93" i="18"/>
  <c r="H93"/>
  <c r="F73"/>
  <c r="F75" s="1"/>
  <c r="H42"/>
  <c r="H73" s="1"/>
  <c r="H75" s="1"/>
  <c r="E29" i="26" l="1"/>
  <c r="E31" s="1"/>
  <c r="G29"/>
  <c r="E65" i="29"/>
  <c r="G65"/>
  <c r="I22" i="32" s="1"/>
  <c r="G17" i="29"/>
  <c r="E17"/>
  <c r="G12"/>
  <c r="E12"/>
  <c r="E89" i="23"/>
  <c r="E80"/>
  <c r="F63"/>
  <c r="H63"/>
  <c r="G34"/>
  <c r="E34"/>
  <c r="G20"/>
  <c r="E20"/>
  <c r="F12" i="29"/>
  <c r="F17"/>
  <c r="F80" i="23"/>
  <c r="E18" i="29" l="1"/>
  <c r="E25" s="1"/>
  <c r="E27" s="1"/>
  <c r="E31" s="1"/>
  <c r="E33" s="1"/>
  <c r="E71" s="1"/>
  <c r="E69" s="1"/>
  <c r="E79" s="1"/>
  <c r="I21" i="32"/>
  <c r="J21" s="1"/>
  <c r="G71" i="29"/>
  <c r="G69" s="1"/>
  <c r="G79" s="1"/>
  <c r="G66"/>
  <c r="G76" s="1"/>
  <c r="G74" s="1"/>
  <c r="E90" i="23"/>
  <c r="G90"/>
  <c r="G35"/>
  <c r="F18" i="29"/>
  <c r="F25" s="1"/>
  <c r="F27" s="1"/>
  <c r="F31" s="1"/>
  <c r="F33" s="1"/>
  <c r="E35" i="23"/>
  <c r="A3" i="26"/>
  <c r="I93" i="18"/>
  <c r="G93"/>
  <c r="H57"/>
  <c r="F57"/>
  <c r="I56"/>
  <c r="A55"/>
  <c r="A54"/>
  <c r="A53"/>
  <c r="I42"/>
  <c r="I73" s="1"/>
  <c r="I75" s="1"/>
  <c r="G42"/>
  <c r="G73" s="1"/>
  <c r="G75" s="1"/>
  <c r="F29" i="26" s="1"/>
  <c r="H23" i="32"/>
  <c r="H24" s="1"/>
  <c r="E23"/>
  <c r="J19"/>
  <c r="I17"/>
  <c r="I18" s="1"/>
  <c r="H17"/>
  <c r="H18" s="1"/>
  <c r="G18"/>
  <c r="E17"/>
  <c r="E18" s="1"/>
  <c r="D17"/>
  <c r="D18" s="1"/>
  <c r="D24" s="1"/>
  <c r="G100" i="23" s="1"/>
  <c r="C17" i="32"/>
  <c r="C18" s="1"/>
  <c r="C24" s="1"/>
  <c r="J16"/>
  <c r="J15"/>
  <c r="J13"/>
  <c r="L27" i="31"/>
  <c r="N27" s="1"/>
  <c r="J26"/>
  <c r="L23"/>
  <c r="K22"/>
  <c r="L22" s="1"/>
  <c r="N22" s="1"/>
  <c r="K19"/>
  <c r="L19" s="1"/>
  <c r="N19" s="1"/>
  <c r="M18"/>
  <c r="J18"/>
  <c r="J21" s="1"/>
  <c r="H18"/>
  <c r="G18"/>
  <c r="E18"/>
  <c r="D18"/>
  <c r="C18"/>
  <c r="L17"/>
  <c r="N17" s="1"/>
  <c r="K17"/>
  <c r="K15"/>
  <c r="K14"/>
  <c r="H65" i="29"/>
  <c r="J22" i="32" s="1"/>
  <c r="H59" i="29"/>
  <c r="G59"/>
  <c r="H25"/>
  <c r="H27" s="1"/>
  <c r="H31" s="1"/>
  <c r="H33" s="1"/>
  <c r="H17"/>
  <c r="H12"/>
  <c r="H7"/>
  <c r="G7"/>
  <c r="G6"/>
  <c r="E6"/>
  <c r="A2"/>
  <c r="H109" i="23"/>
  <c r="H111" s="1"/>
  <c r="F111"/>
  <c r="F89"/>
  <c r="H80"/>
  <c r="G63"/>
  <c r="E63"/>
  <c r="H34"/>
  <c r="F34"/>
  <c r="H20"/>
  <c r="F20"/>
  <c r="E66" i="29" l="1"/>
  <c r="E76" s="1"/>
  <c r="E74" s="1"/>
  <c r="I24" i="31"/>
  <c r="I26" s="1"/>
  <c r="G98" i="23"/>
  <c r="G23" i="32"/>
  <c r="G24" s="1"/>
  <c r="C21" i="31"/>
  <c r="C28" s="1"/>
  <c r="E98" i="23" s="1"/>
  <c r="H21" i="31"/>
  <c r="H28" s="1"/>
  <c r="E106" i="23" s="1"/>
  <c r="D21" i="31"/>
  <c r="D28" s="1"/>
  <c r="E100" i="23" s="1"/>
  <c r="E21" i="31"/>
  <c r="E28" s="1"/>
  <c r="E101" i="23" s="1"/>
  <c r="M21" i="31"/>
  <c r="M28" s="1"/>
  <c r="E110" i="23" s="1"/>
  <c r="G21" i="31"/>
  <c r="G28" s="1"/>
  <c r="J28"/>
  <c r="E108" i="23" s="1"/>
  <c r="N23" i="31"/>
  <c r="H29" i="26"/>
  <c r="H31" s="1"/>
  <c r="H35" i="23"/>
  <c r="E24" i="32"/>
  <c r="G101" i="23" s="1"/>
  <c r="J17" i="32"/>
  <c r="K18" i="31"/>
  <c r="K21" s="1"/>
  <c r="G106" i="23"/>
  <c r="H90"/>
  <c r="H112" s="1"/>
  <c r="F35"/>
  <c r="F90"/>
  <c r="F112" s="1"/>
  <c r="H66" i="29"/>
  <c r="J18" i="32"/>
  <c r="K26" i="31"/>
  <c r="L24" l="1"/>
  <c r="N24" s="1"/>
  <c r="N26" s="1"/>
  <c r="H115" i="23"/>
  <c r="F71" i="29"/>
  <c r="F66"/>
  <c r="F76" s="1"/>
  <c r="F74" s="1"/>
  <c r="H76"/>
  <c r="H74" s="1"/>
  <c r="H71"/>
  <c r="E103" i="23"/>
  <c r="G103"/>
  <c r="F115"/>
  <c r="K28" i="31"/>
  <c r="F31" i="26"/>
  <c r="I23" i="32"/>
  <c r="L26" i="31" l="1"/>
  <c r="F69" i="29"/>
  <c r="F72"/>
  <c r="I24" i="32"/>
  <c r="J24" s="1"/>
  <c r="J23"/>
  <c r="I15" i="31" l="1"/>
  <c r="F79" i="29"/>
  <c r="G107" i="23"/>
  <c r="G109" s="1"/>
  <c r="G111" s="1"/>
  <c r="G112" s="1"/>
  <c r="G115" s="1"/>
  <c r="I18" i="31" l="1"/>
  <c r="I21" s="1"/>
  <c r="I28" s="1"/>
  <c r="E107" i="23" s="1"/>
  <c r="E109" s="1"/>
  <c r="E111" s="1"/>
  <c r="E112" s="1"/>
  <c r="E115" s="1"/>
  <c r="L15" i="31"/>
  <c r="N15" l="1"/>
  <c r="N18" s="1"/>
  <c r="N21" s="1"/>
  <c r="N28" s="1"/>
  <c r="L18"/>
  <c r="L21" s="1"/>
  <c r="L28" s="1"/>
  <c r="H79" i="29"/>
  <c r="H72"/>
  <c r="H69"/>
  <c r="G31" i="26"/>
  <c r="G32" s="1"/>
</calcChain>
</file>

<file path=xl/sharedStrings.xml><?xml version="1.0" encoding="utf-8"?>
<sst xmlns="http://schemas.openxmlformats.org/spreadsheetml/2006/main" count="370" uniqueCount="261">
  <si>
    <t>C.I.GROUP PUBLIC COMPANY LIMITED AND SUBSIDIARIES</t>
  </si>
  <si>
    <t>STATEMENTS OF FINANCIAL POSITION</t>
  </si>
  <si>
    <t>Consolidated financial statements</t>
  </si>
  <si>
    <t>Separate financial statements</t>
  </si>
  <si>
    <t>Notes</t>
  </si>
  <si>
    <t>Current assets</t>
  </si>
  <si>
    <t>Cash and cash equivalents</t>
  </si>
  <si>
    <t>Trade and other receivable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</si>
  <si>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</si>
  <si>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</si>
  <si>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</si>
  <si>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</si>
  <si>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</si>
  <si>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</si>
  <si>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</si>
  <si>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</si>
  <si>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</si>
  <si>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</si>
  <si>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</si>
  <si>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</si>
  <si>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</si>
  <si>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</si>
  <si>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</si>
  <si>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</si>
  <si>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</si>
  <si>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</si>
  <si>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</si>
  <si>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</si>
  <si>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</si>
  <si>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</si>
  <si>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</si>
  <si>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</si>
  <si>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</si>
  <si>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</si>
  <si>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</si>
  <si>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</si>
  <si>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</si>
  <si>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</si>
  <si>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Shareholders' equity</t>
  </si>
  <si>
    <t>Share capital</t>
  </si>
  <si>
    <t>Premium on ordinary shares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</si>
  <si>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</si>
  <si>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</si>
  <si>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</si>
  <si>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</si>
  <si>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</si>
  <si>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</si>
  <si>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</si>
  <si>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</si>
  <si>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</si>
  <si>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</si>
  <si>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</si>
  <si>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</si>
  <si>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Finance costs</t>
  </si>
  <si>
    <t>Loss before share of loss on investment in associate and income tax</t>
  </si>
  <si>
    <t>Note</t>
  </si>
  <si>
    <t>Equity holders of the Company</t>
  </si>
  <si>
    <t xml:space="preserve">Non-controlling interests </t>
  </si>
  <si>
    <t>Equity holders of the Company (Unit : Baht)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</si>
  <si>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</si>
  <si>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</si>
  <si>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</si>
  <si>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</si>
  <si>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</si>
  <si>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</si>
  <si>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</si>
  <si>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</si>
  <si>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</si>
  <si>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</si>
  <si>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</si>
  <si>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</si>
  <si>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</si>
  <si>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</si>
  <si>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</si>
  <si>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</si>
  <si>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>STATEMENTS OF CASH FLOW</t>
  </si>
  <si>
    <t>Cash flows from operating activities</t>
  </si>
  <si>
    <t>Depreciation</t>
  </si>
  <si>
    <t>Depreciation of right-of-use assets</t>
  </si>
  <si>
    <t>Employee benefit expenses</t>
  </si>
  <si>
    <t>Interest income</t>
  </si>
  <si>
    <t>Interest expenses from lease liabilities</t>
  </si>
  <si>
    <t>Interest expenses</t>
  </si>
  <si>
    <t>Trade and other receivables</t>
  </si>
  <si>
    <t>Contractual assets</t>
  </si>
  <si>
    <t>Inventories</t>
  </si>
  <si>
    <t>Trade and other payables</t>
  </si>
  <si>
    <t>Contractual liabilities</t>
  </si>
  <si>
    <t>Cash flow from investing activities</t>
  </si>
  <si>
    <t>(Increase) Decrease in other non-current financial assets</t>
  </si>
  <si>
    <t>Cash payment for short-term loans to related parties</t>
  </si>
  <si>
    <t>Cash payment for short-term loans from other parties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</si>
  <si>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</si>
  <si>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</si>
  <si>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</si>
  <si>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 xml:space="preserve">Cash payment in purchase of intangible assets 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</si>
  <si>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</si>
  <si>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</si>
  <si>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</si>
  <si>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</si>
  <si>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received from ordinary shares increased</t>
  </si>
  <si>
    <t>Cash payment in interest expenses</t>
  </si>
  <si>
    <t>Cash received proceeds from on non-controlling interests</t>
  </si>
  <si>
    <t>Effects of exchange rates in cash and cash equivalents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</si>
  <si>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</si>
  <si>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</si>
  <si>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</si>
  <si>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</si>
  <si>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- Acquisition right-of-use assets under lease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</si>
  <si>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</si>
  <si>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</si>
  <si>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</si>
  <si>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</si>
  <si>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</si>
  <si>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</si>
  <si>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</si>
  <si>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</si>
  <si>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</si>
  <si>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</si>
  <si>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Estimate debt from equity of the investment in joint venture agreement</t>
  </si>
  <si>
    <t>Loss from equity of the investment in joint venture</t>
  </si>
  <si>
    <t>Current portion of long-term liabilities</t>
  </si>
  <si>
    <t>Long-term loans from financial institution</t>
  </si>
  <si>
    <t>Loss from declining in value of inventories (reversal)</t>
  </si>
  <si>
    <t>Increase in non-controlling interests of the subsidiaries</t>
  </si>
  <si>
    <t>Selling and distribution expenses</t>
  </si>
  <si>
    <t>Short-term loans to other persons and parties</t>
  </si>
  <si>
    <t>Provision in maintenance cost</t>
  </si>
  <si>
    <t>Cash received from short-term loans from related person and parties</t>
  </si>
  <si>
    <t>Cash payment for short-term loans from related person and parties</t>
  </si>
  <si>
    <t>(Unit : Baht)</t>
  </si>
  <si>
    <t>Other comprehensive income</t>
  </si>
  <si>
    <t>Item that will not be reclassified to profit or loss</t>
  </si>
  <si>
    <t>Income tax relevance with other comprehensive income</t>
  </si>
  <si>
    <t>Other comprehensive income for the year-net of income tax</t>
  </si>
  <si>
    <t>Total comprehensive income for the year</t>
  </si>
  <si>
    <t>Loss for the year</t>
  </si>
  <si>
    <t>Total comprehensive income attributable to:</t>
  </si>
  <si>
    <t>Actuarial gain arising from defined benefit plan</t>
  </si>
  <si>
    <t>Other comprehensive income for the year</t>
  </si>
  <si>
    <t>Issued and  paid-up</t>
  </si>
  <si>
    <t xml:space="preserve">Premiums on </t>
  </si>
  <si>
    <t>ordinary shares</t>
  </si>
  <si>
    <t>sales treasury stock</t>
  </si>
  <si>
    <t>Gain from financial liabilities canceled</t>
  </si>
  <si>
    <t>Cash and cash equivalents at the beginning of the year</t>
  </si>
  <si>
    <t>Cash and cash equivalents at the ending of the year</t>
  </si>
  <si>
    <t>Cash payment for long-term loans from financial institution</t>
  </si>
  <si>
    <t>- Investment in subsidiary which had not yet been paid</t>
  </si>
  <si>
    <t>Adjustment to loss for the year for cash received (payment) from operation</t>
  </si>
  <si>
    <t>Net cash used in investing activities</t>
  </si>
  <si>
    <t>Assets</t>
  </si>
  <si>
    <t>Balance as at December 31, 2022</t>
  </si>
  <si>
    <t>2022</t>
  </si>
  <si>
    <t>Total current assets</t>
  </si>
  <si>
    <t>Total non-current assets</t>
  </si>
  <si>
    <t>Total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</si>
  <si>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</si>
  <si>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</si>
  <si>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</si>
  <si>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</si>
  <si>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</si>
  <si>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</si>
  <si>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</si>
  <si>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</si>
  <si>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</si>
  <si>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</si>
  <si>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</si>
  <si>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</si>
  <si>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</si>
  <si>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Advance receipt of</t>
  </si>
  <si>
    <t>share subscription</t>
  </si>
  <si>
    <t>Change in shareholding in the subsidiary</t>
  </si>
  <si>
    <t xml:space="preserve">Advance receipt of share subscription </t>
  </si>
  <si>
    <t xml:space="preserve">Cash received from sales of investment property </t>
  </si>
  <si>
    <t>Increase(decrease) in short-term loans from financial institutions</t>
  </si>
  <si>
    <t>- Decrease in short term loan from sale investment in subsidiaries</t>
  </si>
  <si>
    <t>Premium on sale treasury stock</t>
  </si>
  <si>
    <t>- Sales of investment in associate which had not yet been received</t>
  </si>
  <si>
    <t>Allowance for expected credit loss-trade and other receivables  (reversal)</t>
  </si>
  <si>
    <t>-  Increase in non-controlling interests from debt reduction</t>
  </si>
  <si>
    <t>Loss from liquidation in associate</t>
  </si>
  <si>
    <t>Advance receipt of share subscription</t>
  </si>
  <si>
    <t xml:space="preserve">- Decrease in account payables from sale investment </t>
  </si>
  <si>
    <t>Impairment loss on investment in associate</t>
  </si>
  <si>
    <t>- Decrease in short-term loan from payment by land mortgage</t>
  </si>
  <si>
    <t>- Decrease in accrued interest expense from payment by land mortgage</t>
  </si>
  <si>
    <t>Effects of Sales of investment in subsidiary in Cash and cash equivalents</t>
  </si>
  <si>
    <t>Loss from paying off the loan by mortgaged land</t>
  </si>
  <si>
    <t>AS AT DECEMBER 31, 2023</t>
  </si>
  <si>
    <t>2023</t>
  </si>
  <si>
    <t>FOR THE YEAR ENDED DECEMBER 31, 2023</t>
  </si>
  <si>
    <t>Balance as at January 1, 2022</t>
  </si>
  <si>
    <t>Balance as at December 31, 2023</t>
  </si>
  <si>
    <t>5.1</t>
  </si>
  <si>
    <t>Deferred rental income</t>
  </si>
  <si>
    <t>Profit for the year</t>
  </si>
  <si>
    <t>Discount on</t>
  </si>
  <si>
    <t>Convertible debentures</t>
  </si>
  <si>
    <t>29 and 30</t>
  </si>
  <si>
    <t>Cash received from sales of investments in subsidiaries</t>
  </si>
  <si>
    <t xml:space="preserve">Advance payment </t>
  </si>
  <si>
    <t>Convertible options</t>
  </si>
  <si>
    <t xml:space="preserve">3,122,556,881 ordinary shares @ Baht 0.50 </t>
  </si>
  <si>
    <t xml:space="preserve">3,459,154,046 ordinary shares @ Baht 0.50 </t>
  </si>
  <si>
    <t xml:space="preserve">2,746,762,885 ordinary shares @ Baht 0.50 </t>
  </si>
  <si>
    <t xml:space="preserve">864,788,682 ordinary shares @ Baht 0.50 </t>
  </si>
  <si>
    <t>(Increase) reversal expected credit loss</t>
  </si>
  <si>
    <t>(Increase) reversal loss on impairment of investment in subsidiaries</t>
  </si>
  <si>
    <t>Reverse estimated debt from equity of the investment in joint ventures agreement</t>
  </si>
  <si>
    <t>Profit (loss) before income tax</t>
  </si>
  <si>
    <t>Profit (loss) for the year</t>
  </si>
  <si>
    <t>Profit (loss) for the year attributable to :</t>
  </si>
  <si>
    <t>Basic Profit (loss) per share</t>
  </si>
  <si>
    <t>Decrease in non-controlling interests of subsidiaries</t>
  </si>
  <si>
    <t>Amortization of intangible assets</t>
  </si>
  <si>
    <t>Loss  from disposal/written-off property</t>
  </si>
  <si>
    <t>(Profit) loss  from disposal/written-off assets</t>
  </si>
  <si>
    <t>(Profit) loss on sales of investment</t>
  </si>
  <si>
    <t>Allowance for expected credit loss-shot-term loans to related parties (reversal)</t>
  </si>
  <si>
    <t>Reversal allowance for expected credit loss - long-term loans to related parties</t>
  </si>
  <si>
    <t>Reversal allowance for expected credit loss - short-term loans to other parties</t>
  </si>
  <si>
    <t>Increase in provision in maintenance cost (reversal)</t>
  </si>
  <si>
    <t>(Profit) loss from unrealized on exchange rate</t>
  </si>
  <si>
    <t>Impairment loss on investment in subsidiaries (reversal)</t>
  </si>
  <si>
    <t>Reversal estimate debit from equity of the investment in joint venture agreement</t>
  </si>
  <si>
    <t>Deferred rental income recognized as revenues</t>
  </si>
  <si>
    <t>Direct expenses in issuing convertible debentures</t>
  </si>
  <si>
    <t>(Profit) loss from operating activities before changes in operating assets and liabilities</t>
  </si>
  <si>
    <t>Income tax expense</t>
  </si>
  <si>
    <t>Cash paid from operation activities</t>
  </si>
  <si>
    <t>Change in operating assets and liabilities</t>
  </si>
  <si>
    <t>Income tax received (paid)</t>
  </si>
  <si>
    <t>Net cash used in operating activities</t>
  </si>
  <si>
    <t>Cash received for short-term loans to related parties</t>
  </si>
  <si>
    <t>Cash received for short-term loans to other parties</t>
  </si>
  <si>
    <t>Cash payment for short-term loans to other parties</t>
  </si>
  <si>
    <t>Cash received for long-term loans to related parties</t>
  </si>
  <si>
    <t>Cash received from interest income</t>
  </si>
  <si>
    <t>Cash payment for share subscription</t>
  </si>
  <si>
    <t>Cash payment in purchase of right-of-use assets</t>
  </si>
  <si>
    <t>Cash received from short-term loans from related parties</t>
  </si>
  <si>
    <t>Cash received from convertible bonds</t>
  </si>
  <si>
    <t>Advanced receipt of share subscription</t>
  </si>
  <si>
    <t>Cash paid for issuing convertible bonds expense</t>
  </si>
  <si>
    <t>Net cash received from financing activities</t>
  </si>
  <si>
    <t>- Transfer of property, plant and equipment to inverstment property</t>
  </si>
  <si>
    <t>Profit (loss) on sales of investment in subsidiaries</t>
  </si>
  <si>
    <t xml:space="preserve">Profit (loss) from operating activities </t>
  </si>
  <si>
    <t>Income tax expenses</t>
  </si>
  <si>
    <t>Allowance for expected credit loss-other non-current assets</t>
  </si>
  <si>
    <t>5.1 and 7</t>
  </si>
  <si>
    <t>5.1 and 24</t>
  </si>
  <si>
    <t>Current portion of deferred rental income</t>
  </si>
  <si>
    <t>Discount on ordinary shares</t>
  </si>
  <si>
    <t>11</t>
  </si>
  <si>
    <t>Reversal employee benefit obligation</t>
  </si>
  <si>
    <t>- Transfer of short-term loans to related parties to short-term loan to other parties</t>
  </si>
  <si>
    <t>- Transfer of short-term loans from related parties of short-term loans from other parties</t>
  </si>
  <si>
    <t>- Exercise of convertible bonds to ordinary shares</t>
  </si>
  <si>
    <t>Increase ordinary shares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</si>
</sst>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_(* #,##0.00_);_(* \(#,##0.00\);_(* &quot;-&quot;_);_(@_)"/>
    <numFmt numFmtId="173" formatCode="#,##0.00;\(#,##0.00\)"/>
    <numFmt numFmtId="174" formatCode="_(* #,##0.0000_);_(* \(#,##0.0000\);_(* &quot;-&quot;??_);_(@_)"/>
    <numFmt numFmtId="175" formatCode="#,##0.00;\(#,##0.00\);\-\ \ "/>
    <numFmt numFmtId="176" formatCode="_-* #,##0.0000_-;\-* #,##0.0000_-;_-* &quot;-&quot;??_-;_-@_-"/>
  </numFmts>
  <fonts count="26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color rgb="FF000000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90">
    <xf numFmtId="0" fontId="0" fillId="0" borderId="0" xfId="0"/>
    <xf numFmtId="0" fontId="12" fillId="0" borderId="0" xfId="10" applyFont="1"/>
    <xf numFmtId="0" fontId="13" fillId="0" borderId="0" xfId="10" applyFont="1"/>
    <xf numFmtId="165" fontId="12" fillId="0" borderId="0" xfId="1" applyNumberFormat="1" applyFont="1" applyFill="1"/>
    <xf numFmtId="49" fontId="12" fillId="0" borderId="0" xfId="1" applyNumberFormat="1" applyFont="1" applyFill="1" applyBorder="1" applyAlignment="1">
      <alignment horizontal="right" textRotation="180"/>
    </xf>
    <xf numFmtId="1" fontId="13" fillId="0" borderId="0" xfId="10" applyNumberFormat="1" applyFont="1"/>
    <xf numFmtId="164" fontId="14" fillId="0" borderId="0" xfId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14" fillId="0" borderId="4" xfId="10" applyFont="1" applyBorder="1"/>
    <xf numFmtId="0" fontId="14" fillId="0" borderId="4" xfId="0" applyFont="1" applyBorder="1" applyAlignment="1">
      <alignment horizontal="center"/>
    </xf>
    <xf numFmtId="165" fontId="14" fillId="0" borderId="3" xfId="10" applyNumberFormat="1" applyFont="1" applyBorder="1"/>
    <xf numFmtId="0" fontId="14" fillId="0" borderId="3" xfId="0" applyFont="1" applyBorder="1" applyAlignment="1">
      <alignment horizontal="center"/>
    </xf>
    <xf numFmtId="15" fontId="14" fillId="0" borderId="3" xfId="0" quotePrefix="1" applyNumberFormat="1" applyFont="1" applyBorder="1" applyAlignment="1">
      <alignment horizontal="center"/>
    </xf>
    <xf numFmtId="0" fontId="14" fillId="0" borderId="0" xfId="1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41" fontId="13" fillId="0" borderId="0" xfId="10" applyNumberFormat="1" applyFont="1"/>
    <xf numFmtId="0" fontId="13" fillId="0" borderId="0" xfId="10" quotePrefix="1" applyFont="1" applyAlignment="1">
      <alignment horizontal="center" vertical="center"/>
    </xf>
    <xf numFmtId="164" fontId="13" fillId="0" borderId="0" xfId="1" applyFont="1" applyFill="1"/>
    <xf numFmtId="165" fontId="13" fillId="0" borderId="0" xfId="10" quotePrefix="1" applyNumberFormat="1" applyFont="1" applyAlignment="1">
      <alignment horizontal="center"/>
    </xf>
    <xf numFmtId="165" fontId="13" fillId="0" borderId="0" xfId="10" applyNumberFormat="1" applyFont="1"/>
    <xf numFmtId="164" fontId="13" fillId="0" borderId="6" xfId="1" applyFont="1" applyFill="1" applyBorder="1"/>
    <xf numFmtId="164" fontId="13" fillId="0" borderId="0" xfId="1" applyFont="1" applyFill="1" applyBorder="1"/>
    <xf numFmtId="49" fontId="13" fillId="0" borderId="0" xfId="10" applyNumberFormat="1" applyFont="1" applyAlignment="1">
      <alignment horizontal="center"/>
    </xf>
    <xf numFmtId="164" fontId="13" fillId="0" borderId="0" xfId="1" applyFont="1" applyFill="1" applyAlignment="1"/>
    <xf numFmtId="0" fontId="13" fillId="0" borderId="0" xfId="10" applyFont="1" applyAlignment="1">
      <alignment horizontal="center" vertical="center"/>
    </xf>
    <xf numFmtId="164" fontId="13" fillId="0" borderId="0" xfId="1" applyFont="1"/>
    <xf numFmtId="164" fontId="13" fillId="0" borderId="4" xfId="1" applyFont="1" applyFill="1" applyBorder="1"/>
    <xf numFmtId="164" fontId="13" fillId="0" borderId="5" xfId="1" applyFont="1" applyFill="1" applyBorder="1"/>
    <xf numFmtId="165" fontId="13" fillId="0" borderId="0" xfId="1" applyNumberFormat="1" applyFont="1" applyFill="1"/>
    <xf numFmtId="170" fontId="13" fillId="0" borderId="0" xfId="10" applyNumberFormat="1" applyFont="1"/>
    <xf numFmtId="0" fontId="13" fillId="0" borderId="0" xfId="10" applyFont="1" applyAlignment="1">
      <alignment horizontal="center"/>
    </xf>
    <xf numFmtId="164" fontId="13" fillId="0" borderId="3" xfId="1" applyFont="1" applyFill="1" applyBorder="1"/>
    <xf numFmtId="0" fontId="13" fillId="0" borderId="0" xfId="10" quotePrefix="1" applyFont="1" applyAlignment="1">
      <alignment horizontal="center"/>
    </xf>
    <xf numFmtId="164" fontId="14" fillId="0" borderId="0" xfId="1" applyFont="1" applyFill="1"/>
    <xf numFmtId="1" fontId="13" fillId="0" borderId="0" xfId="1" applyNumberFormat="1" applyFont="1" applyFill="1"/>
    <xf numFmtId="43" fontId="13" fillId="0" borderId="0" xfId="1" applyNumberFormat="1" applyFont="1" applyFill="1"/>
    <xf numFmtId="170" fontId="13" fillId="0" borderId="0" xfId="1" applyNumberFormat="1" applyFont="1" applyFill="1" applyBorder="1"/>
    <xf numFmtId="0" fontId="15" fillId="0" borderId="0" xfId="10" applyFont="1"/>
    <xf numFmtId="164" fontId="13" fillId="0" borderId="7" xfId="1" applyFont="1" applyFill="1" applyBorder="1"/>
    <xf numFmtId="43" fontId="13" fillId="0" borderId="0" xfId="1" applyNumberFormat="1" applyFont="1" applyFill="1" applyBorder="1"/>
    <xf numFmtId="43" fontId="13" fillId="0" borderId="0" xfId="10" applyNumberFormat="1" applyFont="1"/>
    <xf numFmtId="0" fontId="12" fillId="0" borderId="0" xfId="0" applyFont="1"/>
    <xf numFmtId="164" fontId="12" fillId="0" borderId="0" xfId="1" applyFont="1" applyFill="1"/>
    <xf numFmtId="0" fontId="12" fillId="0" borderId="3" xfId="0" applyFont="1" applyBorder="1"/>
    <xf numFmtId="0" fontId="16" fillId="0" borderId="3" xfId="0" applyFont="1" applyBorder="1" applyAlignment="1">
      <alignment horizontal="centerContinuous"/>
    </xf>
    <xf numFmtId="0" fontId="12" fillId="0" borderId="0" xfId="0" applyFont="1" applyAlignment="1">
      <alignment horizontal="centerContinuous"/>
    </xf>
    <xf numFmtId="164" fontId="12" fillId="0" borderId="0" xfId="1" applyFont="1" applyFill="1" applyAlignment="1">
      <alignment horizontal="centerContinuous"/>
    </xf>
    <xf numFmtId="164" fontId="16" fillId="0" borderId="0" xfId="1" applyFont="1" applyFill="1" applyAlignment="1">
      <alignment horizontal="right"/>
    </xf>
    <xf numFmtId="0" fontId="16" fillId="0" borderId="4" xfId="0" applyFont="1" applyBorder="1"/>
    <xf numFmtId="0" fontId="16" fillId="0" borderId="4" xfId="0" applyFont="1" applyBorder="1" applyAlignment="1">
      <alignment horizontal="centerContinuous"/>
    </xf>
    <xf numFmtId="164" fontId="16" fillId="0" borderId="0" xfId="1" applyFont="1"/>
    <xf numFmtId="0" fontId="16" fillId="0" borderId="0" xfId="0" applyFont="1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1" applyNumberFormat="1" applyFont="1" applyFill="1" applyBorder="1" applyAlignment="1">
      <alignment horizontal="right"/>
    </xf>
    <xf numFmtId="164" fontId="12" fillId="0" borderId="0" xfId="1" applyFont="1" applyFill="1" applyBorder="1" applyAlignment="1">
      <alignment horizontal="right"/>
    </xf>
    <xf numFmtId="164" fontId="12" fillId="0" borderId="6" xfId="1" applyFont="1" applyFill="1" applyBorder="1" applyAlignment="1">
      <alignment horizontal="right"/>
    </xf>
    <xf numFmtId="37" fontId="12" fillId="0" borderId="0" xfId="0" applyNumberFormat="1" applyFont="1"/>
    <xf numFmtId="43" fontId="12" fillId="0" borderId="0" xfId="11" applyNumberFormat="1" applyFont="1"/>
    <xf numFmtId="43" fontId="12" fillId="0" borderId="6" xfId="11" applyNumberFormat="1" applyFont="1" applyBorder="1"/>
    <xf numFmtId="43" fontId="12" fillId="0" borderId="3" xfId="11" applyNumberFormat="1" applyFont="1" applyBorder="1"/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vertical="center"/>
    </xf>
    <xf numFmtId="43" fontId="12" fillId="0" borderId="5" xfId="11" applyNumberFormat="1" applyFont="1" applyBorder="1"/>
    <xf numFmtId="41" fontId="12" fillId="0" borderId="0" xfId="1" applyNumberFormat="1" applyFont="1" applyFill="1" applyBorder="1"/>
    <xf numFmtId="37" fontId="12" fillId="0" borderId="0" xfId="1" applyNumberFormat="1" applyFont="1" applyFill="1" applyBorder="1"/>
    <xf numFmtId="164" fontId="16" fillId="0" borderId="0" xfId="1" applyFont="1" applyFill="1"/>
    <xf numFmtId="165" fontId="12" fillId="0" borderId="0" xfId="10" applyNumberFormat="1" applyFont="1"/>
    <xf numFmtId="0" fontId="16" fillId="0" borderId="0" xfId="0" applyFont="1" applyAlignment="1">
      <alignment horizontal="centerContinuous"/>
    </xf>
    <xf numFmtId="166" fontId="12" fillId="0" borderId="0" xfId="1" applyNumberFormat="1" applyFont="1" applyFill="1" applyAlignment="1">
      <alignment horizontal="right"/>
    </xf>
    <xf numFmtId="164" fontId="12" fillId="0" borderId="0" xfId="1" applyFont="1" applyFill="1" applyBorder="1"/>
    <xf numFmtId="165" fontId="12" fillId="0" borderId="0" xfId="0" applyNumberFormat="1" applyFont="1"/>
    <xf numFmtId="164" fontId="12" fillId="0" borderId="3" xfId="1" applyFont="1" applyFill="1" applyBorder="1"/>
    <xf numFmtId="172" fontId="12" fillId="0" borderId="5" xfId="1" applyNumberFormat="1" applyFont="1" applyFill="1" applyBorder="1"/>
    <xf numFmtId="173" fontId="12" fillId="0" borderId="0" xfId="1" applyNumberFormat="1" applyFont="1" applyFill="1" applyAlignment="1">
      <alignment horizontal="right"/>
    </xf>
    <xf numFmtId="173" fontId="12" fillId="0" borderId="0" xfId="1" applyNumberFormat="1" applyFont="1" applyFill="1" applyBorder="1" applyAlignment="1">
      <alignment horizontal="right"/>
    </xf>
    <xf numFmtId="173" fontId="12" fillId="0" borderId="0" xfId="1" applyNumberFormat="1" applyFont="1" applyFill="1" applyBorder="1"/>
    <xf numFmtId="173" fontId="12" fillId="0" borderId="5" xfId="1" applyNumberFormat="1" applyFont="1" applyFill="1" applyBorder="1"/>
    <xf numFmtId="173" fontId="17" fillId="0" borderId="0" xfId="1" applyNumberFormat="1" applyFont="1" applyFill="1" applyBorder="1"/>
    <xf numFmtId="173" fontId="18" fillId="0" borderId="0" xfId="1" applyNumberFormat="1" applyFont="1" applyFill="1" applyBorder="1"/>
    <xf numFmtId="173" fontId="12" fillId="0" borderId="0" xfId="1" applyNumberFormat="1" applyFont="1" applyFill="1" applyAlignment="1">
      <alignment horizontal="center"/>
    </xf>
    <xf numFmtId="174" fontId="12" fillId="0" borderId="0" xfId="1" applyNumberFormat="1" applyFont="1" applyFill="1" applyBorder="1"/>
    <xf numFmtId="0" fontId="14" fillId="0" borderId="3" xfId="0" applyFont="1" applyBorder="1" applyAlignment="1">
      <alignment horizontal="right"/>
    </xf>
    <xf numFmtId="0" fontId="13" fillId="0" borderId="3" xfId="0" applyFont="1" applyBorder="1"/>
    <xf numFmtId="164" fontId="16" fillId="0" borderId="3" xfId="1" applyFont="1" applyFill="1" applyBorder="1" applyAlignment="1">
      <alignment horizontal="right"/>
    </xf>
    <xf numFmtId="164" fontId="16" fillId="0" borderId="0" xfId="1" applyFont="1" applyFill="1" applyBorder="1" applyAlignment="1">
      <alignment horizontal="right"/>
    </xf>
    <xf numFmtId="0" fontId="16" fillId="0" borderId="0" xfId="0" applyFont="1" applyAlignment="1">
      <alignment horizontal="right"/>
    </xf>
    <xf numFmtId="171" fontId="14" fillId="0" borderId="4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3" fillId="0" borderId="4" xfId="0" applyFont="1" applyBorder="1"/>
    <xf numFmtId="0" fontId="20" fillId="0" borderId="0" xfId="0" applyFont="1"/>
    <xf numFmtId="173" fontId="13" fillId="0" borderId="0" xfId="1" applyNumberFormat="1" applyFont="1" applyFill="1" applyBorder="1"/>
    <xf numFmtId="164" fontId="12" fillId="0" borderId="4" xfId="1" applyFont="1" applyFill="1" applyBorder="1"/>
    <xf numFmtId="173" fontId="13" fillId="0" borderId="4" xfId="1" applyNumberFormat="1" applyFont="1" applyFill="1" applyBorder="1"/>
    <xf numFmtId="43" fontId="12" fillId="0" borderId="4" xfId="11" applyNumberFormat="1" applyFont="1" applyBorder="1"/>
    <xf numFmtId="164" fontId="12" fillId="0" borderId="5" xfId="1" applyFont="1" applyFill="1" applyBorder="1"/>
    <xf numFmtId="173" fontId="13" fillId="0" borderId="5" xfId="1" applyNumberFormat="1" applyFont="1" applyFill="1" applyBorder="1"/>
    <xf numFmtId="165" fontId="12" fillId="0" borderId="0" xfId="1" applyNumberFormat="1" applyFont="1" applyFill="1" applyBorder="1"/>
    <xf numFmtId="0" fontId="13" fillId="0" borderId="0" xfId="0" applyFont="1" applyAlignment="1">
      <alignment textRotation="180"/>
    </xf>
    <xf numFmtId="164" fontId="14" fillId="0" borderId="3" xfId="1" applyFont="1" applyFill="1" applyBorder="1" applyAlignment="1">
      <alignment horizontal="right"/>
    </xf>
    <xf numFmtId="164" fontId="14" fillId="0" borderId="0" xfId="1" applyFont="1" applyFill="1" applyBorder="1" applyAlignment="1">
      <alignment horizontal="right"/>
    </xf>
    <xf numFmtId="164" fontId="14" fillId="0" borderId="3" xfId="1" applyFont="1" applyFill="1" applyBorder="1" applyAlignment="1">
      <alignment horizontal="center"/>
    </xf>
    <xf numFmtId="43" fontId="13" fillId="0" borderId="0" xfId="11" applyNumberFormat="1" applyFont="1"/>
    <xf numFmtId="0" fontId="13" fillId="0" borderId="0" xfId="0" applyFont="1" applyAlignment="1">
      <alignment horizontal="center"/>
    </xf>
    <xf numFmtId="43" fontId="13" fillId="0" borderId="6" xfId="11" applyNumberFormat="1" applyFont="1" applyBorder="1"/>
    <xf numFmtId="165" fontId="13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right" textRotation="180"/>
    </xf>
    <xf numFmtId="164" fontId="14" fillId="0" borderId="4" xfId="1" applyFont="1" applyFill="1" applyBorder="1" applyAlignment="1">
      <alignment horizontal="centerContinuous"/>
    </xf>
    <xf numFmtId="49" fontId="14" fillId="0" borderId="3" xfId="0" quotePrefix="1" applyNumberFormat="1" applyFont="1" applyBorder="1" applyAlignment="1">
      <alignment horizontal="center"/>
    </xf>
    <xf numFmtId="166" fontId="13" fillId="0" borderId="0" xfId="0" applyNumberFormat="1" applyFont="1"/>
    <xf numFmtId="43" fontId="13" fillId="0" borderId="0" xfId="1" applyNumberFormat="1" applyFont="1" applyFill="1" applyBorder="1" applyAlignment="1"/>
    <xf numFmtId="170" fontId="13" fillId="0" borderId="0" xfId="1" applyNumberFormat="1" applyFont="1" applyFill="1" applyBorder="1" applyAlignment="1"/>
    <xf numFmtId="164" fontId="13" fillId="0" borderId="0" xfId="1" applyFont="1" applyFill="1" applyBorder="1" applyAlignment="1"/>
    <xf numFmtId="43" fontId="13" fillId="0" borderId="3" xfId="1" applyNumberFormat="1" applyFont="1" applyFill="1" applyBorder="1" applyAlignment="1"/>
    <xf numFmtId="170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75" fontId="13" fillId="0" borderId="0" xfId="1" applyNumberFormat="1" applyFont="1" applyFill="1" applyBorder="1" applyAlignment="1"/>
    <xf numFmtId="175" fontId="13" fillId="0" borderId="3" xfId="1" applyNumberFormat="1" applyFont="1" applyFill="1" applyBorder="1" applyAlignment="1"/>
    <xf numFmtId="166" fontId="12" fillId="0" borderId="0" xfId="0" applyNumberFormat="1" applyFont="1"/>
    <xf numFmtId="166" fontId="14" fillId="0" borderId="0" xfId="0" applyNumberFormat="1" applyFont="1"/>
    <xf numFmtId="175" fontId="13" fillId="0" borderId="6" xfId="1" applyNumberFormat="1" applyFont="1" applyFill="1" applyBorder="1" applyAlignment="1"/>
    <xf numFmtId="170" fontId="14" fillId="0" borderId="0" xfId="1" applyNumberFormat="1" applyFont="1" applyFill="1" applyBorder="1"/>
    <xf numFmtId="165" fontId="14" fillId="0" borderId="0" xfId="1" applyNumberFormat="1" applyFont="1" applyFill="1" applyBorder="1"/>
    <xf numFmtId="170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70" fontId="13" fillId="0" borderId="4" xfId="1" applyNumberFormat="1" applyFont="1" applyFill="1" applyBorder="1"/>
    <xf numFmtId="43" fontId="13" fillId="0" borderId="4" xfId="1" applyNumberFormat="1" applyFont="1" applyFill="1" applyBorder="1" applyAlignment="1"/>
    <xf numFmtId="43" fontId="13" fillId="0" borderId="5" xfId="1" applyNumberFormat="1" applyFont="1" applyFill="1" applyBorder="1" applyAlignment="1"/>
    <xf numFmtId="164" fontId="13" fillId="0" borderId="5" xfId="1" applyFont="1" applyFill="1" applyBorder="1" applyAlignment="1"/>
    <xf numFmtId="170" fontId="14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0" fontId="20" fillId="0" borderId="0" xfId="13" applyFont="1"/>
    <xf numFmtId="0" fontId="14" fillId="0" borderId="0" xfId="13" applyFont="1"/>
    <xf numFmtId="0" fontId="13" fillId="0" borderId="0" xfId="13" applyFont="1"/>
    <xf numFmtId="0" fontId="13" fillId="0" borderId="0" xfId="13" quotePrefix="1" applyFont="1"/>
    <xf numFmtId="0" fontId="13" fillId="4" borderId="0" xfId="0" applyFont="1" applyFill="1"/>
    <xf numFmtId="164" fontId="21" fillId="0" borderId="0" xfId="1" applyFont="1" applyAlignment="1">
      <alignment horizontal="right" vertical="center" wrapText="1"/>
    </xf>
    <xf numFmtId="164" fontId="22" fillId="0" borderId="0" xfId="1" applyFont="1" applyAlignment="1">
      <alignment horizontal="right" vertical="center" wrapText="1"/>
    </xf>
    <xf numFmtId="164" fontId="22" fillId="0" borderId="0" xfId="1" applyFont="1" applyFill="1" applyBorder="1" applyAlignment="1">
      <alignment horizontal="right"/>
    </xf>
    <xf numFmtId="164" fontId="22" fillId="0" borderId="0" xfId="1" applyFont="1" applyFill="1"/>
    <xf numFmtId="164" fontId="13" fillId="0" borderId="0" xfId="0" applyNumberFormat="1" applyFont="1"/>
    <xf numFmtId="43" fontId="15" fillId="0" borderId="0" xfId="1" applyNumberFormat="1" applyFont="1" applyFill="1" applyBorder="1" applyAlignment="1"/>
    <xf numFmtId="164" fontId="15" fillId="0" borderId="0" xfId="1" applyFont="1" applyFill="1" applyBorder="1"/>
    <xf numFmtId="0" fontId="13" fillId="0" borderId="0" xfId="0" quotePrefix="1" applyFont="1"/>
    <xf numFmtId="164" fontId="13" fillId="0" borderId="0" xfId="10" applyNumberFormat="1" applyFont="1"/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3" fontId="13" fillId="0" borderId="3" xfId="1" applyNumberFormat="1" applyFont="1" applyFill="1" applyBorder="1"/>
    <xf numFmtId="43" fontId="12" fillId="0" borderId="0" xfId="1" applyNumberFormat="1" applyFont="1" applyFill="1" applyBorder="1"/>
    <xf numFmtId="165" fontId="13" fillId="0" borderId="8" xfId="1" applyNumberFormat="1" applyFont="1" applyFill="1" applyBorder="1"/>
    <xf numFmtId="0" fontId="14" fillId="0" borderId="0" xfId="0" applyFont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164" fontId="23" fillId="0" borderId="0" xfId="1" applyFont="1" applyFill="1" applyBorder="1"/>
    <xf numFmtId="39" fontId="13" fillId="0" borderId="0" xfId="1" applyNumberFormat="1" applyFont="1" applyFill="1" applyBorder="1"/>
    <xf numFmtId="43" fontId="12" fillId="0" borderId="3" xfId="1" applyNumberFormat="1" applyFont="1" applyFill="1" applyBorder="1"/>
    <xf numFmtId="43" fontId="13" fillId="0" borderId="3" xfId="11" applyNumberFormat="1" applyFont="1" applyBorder="1"/>
    <xf numFmtId="43" fontId="13" fillId="0" borderId="5" xfId="11" applyNumberFormat="1" applyFont="1" applyBorder="1"/>
    <xf numFmtId="39" fontId="13" fillId="0" borderId="0" xfId="1" applyNumberFormat="1" applyFont="1" applyFill="1"/>
    <xf numFmtId="39" fontId="12" fillId="0" borderId="5" xfId="1" applyNumberFormat="1" applyFont="1" applyFill="1" applyBorder="1"/>
    <xf numFmtId="39" fontId="13" fillId="0" borderId="3" xfId="1" applyNumberFormat="1" applyFont="1" applyFill="1" applyBorder="1"/>
    <xf numFmtId="173" fontId="13" fillId="0" borderId="3" xfId="1" applyNumberFormat="1" applyFont="1" applyFill="1" applyBorder="1"/>
    <xf numFmtId="0" fontId="24" fillId="0" borderId="0" xfId="0" applyFont="1"/>
    <xf numFmtId="173" fontId="13" fillId="0" borderId="6" xfId="1" applyNumberFormat="1" applyFont="1" applyFill="1" applyBorder="1"/>
    <xf numFmtId="176" fontId="12" fillId="0" borderId="0" xfId="1" applyNumberFormat="1" applyFont="1" applyFill="1"/>
    <xf numFmtId="37" fontId="18" fillId="0" borderId="0" xfId="1" applyNumberFormat="1" applyFont="1" applyFill="1" applyAlignment="1">
      <alignment horizontal="right"/>
    </xf>
    <xf numFmtId="43" fontId="13" fillId="0" borderId="0" xfId="0" applyNumberFormat="1" applyFont="1"/>
    <xf numFmtId="0" fontId="12" fillId="0" borderId="0" xfId="0" applyFont="1" applyAlignment="1">
      <alignment horizontal="left" vertical="center"/>
    </xf>
    <xf numFmtId="164" fontId="13" fillId="0" borderId="3" xfId="1" applyFont="1" applyFill="1" applyBorder="1" applyAlignment="1"/>
    <xf numFmtId="166" fontId="13" fillId="0" borderId="0" xfId="0" quotePrefix="1" applyNumberFormat="1" applyFont="1"/>
    <xf numFmtId="164" fontId="25" fillId="0" borderId="0" xfId="0" applyNumberFormat="1" applyFont="1"/>
    <xf numFmtId="49" fontId="23" fillId="0" borderId="0" xfId="0" applyNumberFormat="1" applyFont="1" applyAlignment="1">
      <alignment vertical="center"/>
    </xf>
    <xf numFmtId="0" fontId="23" fillId="0" borderId="0" xfId="0" applyFont="1"/>
    <xf numFmtId="0" fontId="15" fillId="0" borderId="0" xfId="0" applyFont="1"/>
    <xf numFmtId="164" fontId="13" fillId="0" borderId="9" xfId="1" applyFont="1" applyFill="1" applyBorder="1"/>
    <xf numFmtId="166" fontId="15" fillId="0" borderId="0" xfId="0" applyNumberFormat="1" applyFont="1"/>
    <xf numFmtId="172" fontId="12" fillId="0" borderId="3" xfId="1" applyNumberFormat="1" applyFont="1" applyFill="1" applyBorder="1"/>
    <xf numFmtId="0" fontId="14" fillId="0" borderId="4" xfId="0" applyFont="1" applyBorder="1" applyAlignment="1">
      <alignment horizontal="center"/>
    </xf>
    <xf numFmtId="164" fontId="14" fillId="0" borderId="0" xfId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64" fontId="14" fillId="0" borderId="4" xfId="1" applyFont="1" applyFill="1" applyBorder="1" applyAlignment="1">
      <alignment horizontal="center"/>
    </xf>
  </cellXfs>
  <cellStyles count="4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51</xdr:row>
      <xdr:rowOff>0</xdr:rowOff>
    </xdr:from>
    <xdr:ext cx="104775" cy="47625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FBBE5FBD-F0B5-4691-81CA-06A7D58CCE29}"/>
            </a:ext>
          </a:extLst>
        </xdr:cNvPr>
        <xdr:cNvSpPr txBox="1">
          <a:spLocks noChangeArrowheads="1"/>
        </xdr:cNvSpPr>
      </xdr:nvSpPr>
      <xdr:spPr bwMode="auto">
        <a:xfrm>
          <a:off x="5486400" y="9115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51</xdr:row>
      <xdr:rowOff>0</xdr:rowOff>
    </xdr:from>
    <xdr:ext cx="104775" cy="47625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E570F39C-66D2-4E02-A357-DF8C0DF46423}"/>
            </a:ext>
          </a:extLst>
        </xdr:cNvPr>
        <xdr:cNvSpPr txBox="1">
          <a:spLocks noChangeArrowheads="1"/>
        </xdr:cNvSpPr>
      </xdr:nvSpPr>
      <xdr:spPr bwMode="auto">
        <a:xfrm>
          <a:off x="5486400" y="9115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40</xdr:row>
      <xdr:rowOff>0</xdr:rowOff>
    </xdr:from>
    <xdr:ext cx="104775" cy="47625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3853AEF-9D1D-4633-B556-095C988A45A0}"/>
            </a:ext>
          </a:extLst>
        </xdr:cNvPr>
        <xdr:cNvSpPr txBox="1">
          <a:spLocks noChangeArrowheads="1"/>
        </xdr:cNvSpPr>
      </xdr:nvSpPr>
      <xdr:spPr bwMode="auto">
        <a:xfrm>
          <a:off x="11658600" y="9734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04775" cy="47625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7AAC71C1-76C1-4830-BE78-46510EB3599C}"/>
            </a:ext>
          </a:extLst>
        </xdr:cNvPr>
        <xdr:cNvSpPr txBox="1">
          <a:spLocks noChangeArrowheads="1"/>
        </xdr:cNvSpPr>
      </xdr:nvSpPr>
      <xdr:spPr bwMode="auto">
        <a:xfrm>
          <a:off x="11658600" y="9734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7"/>
  <sheetViews>
    <sheetView tabSelected="1" view="pageBreakPreview" zoomScaleNormal="70" zoomScaleSheetLayoutView="100" workbookViewId="0"/>
  </sheetViews>
  <sheetFormatPr defaultColWidth="9.140625" defaultRowHeight="21"/>
  <cols>
    <col min="1" max="1" width="2.28515625" style="2" customWidth="1"/>
    <col min="2" max="2" width="2.140625" style="2" customWidth="1"/>
    <col min="3" max="3" width="57.140625" style="2" customWidth="1"/>
    <col min="4" max="4" width="10.28515625" style="2" customWidth="1"/>
    <col min="5" max="5" width="15.5703125" style="5" customWidth="1"/>
    <col min="6" max="6" width="15.7109375" style="2" customWidth="1"/>
    <col min="7" max="7" width="15" style="2" customWidth="1"/>
    <col min="8" max="8" width="15.28515625" style="2" customWidth="1"/>
    <col min="9" max="9" width="9.140625" style="2"/>
    <col min="10" max="10" width="11.28515625" style="2" bestFit="1" customWidth="1"/>
    <col min="11" max="11" width="16.42578125" style="2" bestFit="1" customWidth="1"/>
    <col min="12" max="16384" width="9.140625" style="2"/>
  </cols>
  <sheetData>
    <row r="1" spans="1:9" ht="21" customHeight="1">
      <c r="H1" s="2">
        <v>7</v>
      </c>
    </row>
    <row r="2" spans="1:9" ht="21" customHeight="1">
      <c r="A2" s="183" t="s">
        <v>0</v>
      </c>
      <c r="B2" s="183"/>
      <c r="C2" s="183"/>
      <c r="D2" s="183"/>
      <c r="E2" s="183"/>
      <c r="F2" s="183"/>
      <c r="G2" s="183"/>
      <c r="H2" s="183"/>
    </row>
    <row r="3" spans="1:9" ht="21" customHeight="1">
      <c r="A3" s="183" t="s">
        <v>1</v>
      </c>
      <c r="B3" s="183"/>
      <c r="C3" s="183"/>
      <c r="D3" s="183"/>
      <c r="E3" s="183"/>
      <c r="F3" s="183"/>
      <c r="G3" s="183"/>
      <c r="H3" s="183"/>
    </row>
    <row r="4" spans="1:9" ht="21" customHeight="1">
      <c r="A4" s="183" t="s">
        <v>189</v>
      </c>
      <c r="B4" s="183"/>
      <c r="C4" s="183"/>
      <c r="D4" s="183"/>
      <c r="E4" s="183"/>
      <c r="F4" s="183"/>
      <c r="G4" s="183"/>
      <c r="H4" s="183"/>
    </row>
    <row r="5" spans="1:9" ht="21" customHeight="1">
      <c r="A5" s="6"/>
      <c r="B5" s="6"/>
      <c r="C5" s="6"/>
      <c r="D5" s="6"/>
      <c r="E5" s="6"/>
      <c r="H5" s="7" t="s">
        <v>130</v>
      </c>
    </row>
    <row r="6" spans="1:9" ht="21" customHeight="1">
      <c r="A6" s="8"/>
      <c r="B6" s="8"/>
      <c r="C6" s="8"/>
      <c r="D6" s="9"/>
      <c r="E6" s="182" t="s">
        <v>2</v>
      </c>
      <c r="F6" s="182"/>
      <c r="G6" s="182" t="s">
        <v>3</v>
      </c>
      <c r="H6" s="182"/>
    </row>
    <row r="7" spans="1:9" ht="21" customHeight="1">
      <c r="A7" s="10"/>
      <c r="B7" s="10"/>
      <c r="C7" s="10"/>
      <c r="D7" s="11" t="s">
        <v>4</v>
      </c>
      <c r="E7" s="12" t="s">
        <v>190</v>
      </c>
      <c r="F7" s="12" t="s">
        <v>153</v>
      </c>
      <c r="G7" s="12" t="s">
        <v>190</v>
      </c>
      <c r="H7" s="12" t="s">
        <v>153</v>
      </c>
    </row>
    <row r="8" spans="1:9" ht="21" customHeight="1">
      <c r="A8" s="13"/>
      <c r="B8" s="13"/>
      <c r="C8" s="13"/>
      <c r="D8" s="14"/>
      <c r="E8" s="15"/>
      <c r="F8" s="16"/>
      <c r="G8" s="15"/>
      <c r="H8" s="16"/>
    </row>
    <row r="9" spans="1:9" s="14" customFormat="1" ht="21" customHeight="1">
      <c r="A9" s="15" t="s">
        <v>151</v>
      </c>
    </row>
    <row r="10" spans="1:9" ht="21" customHeight="1">
      <c r="A10" s="15" t="s">
        <v>5</v>
      </c>
      <c r="E10" s="17"/>
      <c r="F10" s="17"/>
    </row>
    <row r="11" spans="1:9" ht="21" customHeight="1">
      <c r="A11" s="2" t="s">
        <v>6</v>
      </c>
      <c r="D11" s="18">
        <v>6</v>
      </c>
      <c r="E11" s="27">
        <v>27560592.82</v>
      </c>
      <c r="F11" s="19">
        <v>30354225.75</v>
      </c>
      <c r="G11" s="27">
        <v>19761378.190000001</v>
      </c>
      <c r="H11" s="19">
        <v>5600438.3600000003</v>
      </c>
    </row>
    <row r="12" spans="1:9" ht="21" customHeight="1">
      <c r="A12" s="2" t="s">
        <v>7</v>
      </c>
      <c r="D12" s="20" t="s">
        <v>251</v>
      </c>
      <c r="E12" s="27">
        <v>278946049.86000001</v>
      </c>
      <c r="F12" s="19">
        <v>200064524.15000001</v>
      </c>
      <c r="G12" s="27">
        <v>279698123.63999999</v>
      </c>
      <c r="H12" s="19">
        <v>155682690.97</v>
      </c>
    </row>
    <row r="13" spans="1:9" ht="21" customHeight="1">
      <c r="A13" s="2" t="s">
        <v>8</v>
      </c>
      <c r="D13" s="18">
        <v>8.1</v>
      </c>
      <c r="E13" s="27">
        <v>3425129.9800000004</v>
      </c>
      <c r="F13" s="19">
        <v>2195107.89</v>
      </c>
      <c r="G13" s="27">
        <v>3425129.98</v>
      </c>
      <c r="H13" s="19">
        <v>1990138.3099999961</v>
      </c>
    </row>
    <row r="14" spans="1:9" ht="21" customHeight="1">
      <c r="A14" s="2" t="s">
        <v>9</v>
      </c>
      <c r="D14" s="18">
        <v>5.0999999999999996</v>
      </c>
      <c r="E14" s="27">
        <v>0</v>
      </c>
      <c r="F14" s="19">
        <v>0</v>
      </c>
      <c r="G14" s="27">
        <v>515000000</v>
      </c>
      <c r="H14" s="19">
        <v>0</v>
      </c>
      <c r="I14" s="21"/>
    </row>
    <row r="15" spans="1:9" ht="21" customHeight="1">
      <c r="A15" s="2" t="s">
        <v>10</v>
      </c>
      <c r="D15" s="18">
        <v>9</v>
      </c>
      <c r="E15" s="19">
        <v>0</v>
      </c>
      <c r="F15" s="19">
        <v>0</v>
      </c>
      <c r="G15" s="19">
        <v>0</v>
      </c>
      <c r="H15" s="19">
        <v>0</v>
      </c>
    </row>
    <row r="16" spans="1:9" ht="21" customHeight="1">
      <c r="A16" s="2" t="s">
        <v>126</v>
      </c>
      <c r="D16" s="18">
        <v>10</v>
      </c>
      <c r="E16" s="27">
        <v>1250000</v>
      </c>
      <c r="F16" s="19">
        <v>1200000</v>
      </c>
      <c r="G16" s="19">
        <v>0</v>
      </c>
      <c r="H16" s="19">
        <v>0</v>
      </c>
    </row>
    <row r="17" spans="1:8" ht="21" customHeight="1">
      <c r="A17" s="2" t="s">
        <v>11</v>
      </c>
      <c r="D17" s="18">
        <v>11</v>
      </c>
      <c r="E17" s="27">
        <v>64461657.960000008</v>
      </c>
      <c r="F17" s="19">
        <v>125608569.11999975</v>
      </c>
      <c r="G17" s="19">
        <v>46858400.210000001</v>
      </c>
      <c r="H17" s="19">
        <v>125380797.43000001</v>
      </c>
    </row>
    <row r="18" spans="1:8" ht="21" customHeight="1">
      <c r="A18" s="2" t="s">
        <v>12</v>
      </c>
      <c r="D18" s="18">
        <v>12</v>
      </c>
      <c r="E18" s="27">
        <v>0</v>
      </c>
      <c r="F18" s="19">
        <v>0</v>
      </c>
      <c r="G18" s="19">
        <v>0</v>
      </c>
      <c r="H18" s="19">
        <v>0</v>
      </c>
    </row>
    <row r="19" spans="1:8" ht="21" customHeight="1">
      <c r="A19" s="2" t="s">
        <v>13</v>
      </c>
      <c r="D19" s="21"/>
      <c r="E19" s="27">
        <v>34253816.009999961</v>
      </c>
      <c r="F19" s="19">
        <v>20508403.920000002</v>
      </c>
      <c r="G19" s="19">
        <v>10779454.169999955</v>
      </c>
      <c r="H19" s="19">
        <v>10403039.86999996</v>
      </c>
    </row>
    <row r="20" spans="1:8" ht="21" customHeight="1">
      <c r="A20" s="2" t="s">
        <v>154</v>
      </c>
      <c r="D20" s="21"/>
      <c r="E20" s="22">
        <f>SUM(E11:E19)</f>
        <v>409897246.63</v>
      </c>
      <c r="F20" s="22">
        <f>SUM(F11:F19)</f>
        <v>379930830.82999974</v>
      </c>
      <c r="G20" s="22">
        <f>SUM(G11:G19)</f>
        <v>875522486.18999994</v>
      </c>
      <c r="H20" s="22">
        <f>SUM(H11:H19)</f>
        <v>299057104.94</v>
      </c>
    </row>
    <row r="21" spans="1:8" ht="21" customHeight="1">
      <c r="A21" s="13" t="s">
        <v>14</v>
      </c>
      <c r="B21" s="21"/>
      <c r="C21" s="21"/>
      <c r="D21" s="21"/>
      <c r="E21" s="23"/>
      <c r="F21" s="19"/>
      <c r="G21" s="19"/>
      <c r="H21" s="19"/>
    </row>
    <row r="22" spans="1:8" ht="21" customHeight="1">
      <c r="A22" s="2" t="s">
        <v>15</v>
      </c>
      <c r="D22" s="24">
        <v>13</v>
      </c>
      <c r="E22" s="27">
        <v>747976.75</v>
      </c>
      <c r="F22" s="23">
        <v>10103385.859999999</v>
      </c>
      <c r="G22" s="27">
        <v>644312.96</v>
      </c>
      <c r="H22" s="19">
        <v>10000105.5</v>
      </c>
    </row>
    <row r="23" spans="1:8" ht="21" customHeight="1">
      <c r="A23" s="2" t="s">
        <v>113</v>
      </c>
      <c r="D23" s="18">
        <v>14</v>
      </c>
      <c r="E23" s="27">
        <v>0</v>
      </c>
      <c r="F23" s="25">
        <v>0</v>
      </c>
      <c r="G23" s="27">
        <v>2312367.5</v>
      </c>
      <c r="H23" s="25">
        <v>2437367.5</v>
      </c>
    </row>
    <row r="24" spans="1:8" ht="21" customHeight="1">
      <c r="A24" s="2" t="s">
        <v>16</v>
      </c>
      <c r="D24" s="26">
        <v>15.1</v>
      </c>
      <c r="E24" s="27">
        <v>0</v>
      </c>
      <c r="F24" s="25">
        <v>0</v>
      </c>
      <c r="G24" s="25">
        <v>0</v>
      </c>
      <c r="H24" s="25">
        <v>0</v>
      </c>
    </row>
    <row r="25" spans="1:8" ht="21" customHeight="1">
      <c r="A25" s="2" t="s">
        <v>17</v>
      </c>
      <c r="D25" s="18" t="s">
        <v>194</v>
      </c>
      <c r="E25" s="27">
        <v>0</v>
      </c>
      <c r="F25" s="25">
        <v>0</v>
      </c>
      <c r="G25" s="25">
        <v>0</v>
      </c>
      <c r="H25" s="25">
        <v>0</v>
      </c>
    </row>
    <row r="26" spans="1:8" ht="21" customHeight="1">
      <c r="A26" s="2" t="s">
        <v>18</v>
      </c>
      <c r="D26" s="26">
        <v>8.1</v>
      </c>
      <c r="E26" s="27">
        <v>24078679.129999995</v>
      </c>
      <c r="F26" s="19">
        <v>27199110.479999997</v>
      </c>
      <c r="G26" s="27">
        <v>23841779.129999995</v>
      </c>
      <c r="H26" s="25">
        <v>26962210.479999997</v>
      </c>
    </row>
    <row r="27" spans="1:8" ht="21" customHeight="1">
      <c r="A27" s="2" t="s">
        <v>201</v>
      </c>
      <c r="D27" s="26">
        <v>16</v>
      </c>
      <c r="E27" s="27">
        <v>515000000</v>
      </c>
      <c r="F27" s="19">
        <v>0</v>
      </c>
      <c r="G27" s="27">
        <v>0</v>
      </c>
      <c r="H27" s="25">
        <v>0</v>
      </c>
    </row>
    <row r="28" spans="1:8" ht="21" customHeight="1">
      <c r="A28" s="2" t="s">
        <v>19</v>
      </c>
      <c r="D28" s="18">
        <v>17</v>
      </c>
      <c r="E28" s="27">
        <v>100805388.64000002</v>
      </c>
      <c r="F28" s="19">
        <v>42176192.219999999</v>
      </c>
      <c r="G28" s="27">
        <v>38062827.75</v>
      </c>
      <c r="H28" s="25">
        <v>42176192.219999999</v>
      </c>
    </row>
    <row r="29" spans="1:8" ht="21" customHeight="1">
      <c r="A29" s="2" t="s">
        <v>20</v>
      </c>
      <c r="D29" s="18">
        <v>18</v>
      </c>
      <c r="E29" s="27">
        <v>171184969.64000005</v>
      </c>
      <c r="F29" s="19">
        <v>268692186.05999959</v>
      </c>
      <c r="G29" s="27">
        <v>171311467.47999999</v>
      </c>
      <c r="H29" s="19">
        <v>196081458.0399996</v>
      </c>
    </row>
    <row r="30" spans="1:8" ht="21" customHeight="1">
      <c r="A30" s="2" t="s">
        <v>21</v>
      </c>
      <c r="D30" s="18">
        <v>19</v>
      </c>
      <c r="E30" s="27">
        <v>13481159.690000001</v>
      </c>
      <c r="F30" s="19">
        <v>12313938.730000004</v>
      </c>
      <c r="G30" s="27">
        <v>5366685.75</v>
      </c>
      <c r="H30" s="25">
        <v>2600484.9200000004</v>
      </c>
    </row>
    <row r="31" spans="1:8" ht="21" customHeight="1">
      <c r="A31" s="2" t="s">
        <v>22</v>
      </c>
      <c r="D31" s="18">
        <v>20</v>
      </c>
      <c r="E31" s="27">
        <v>1225344.6500000022</v>
      </c>
      <c r="F31" s="19">
        <v>2637092.06</v>
      </c>
      <c r="G31" s="27">
        <v>1225340.6500000022</v>
      </c>
      <c r="H31" s="25">
        <v>2616378.0300000012</v>
      </c>
    </row>
    <row r="32" spans="1:8" ht="21" customHeight="1">
      <c r="A32" s="2" t="s">
        <v>23</v>
      </c>
      <c r="D32" s="18">
        <v>21</v>
      </c>
      <c r="E32" s="27">
        <v>27643086.380000003</v>
      </c>
      <c r="F32" s="19">
        <v>30614266.049999975</v>
      </c>
      <c r="G32" s="27">
        <v>27745533.330000006</v>
      </c>
      <c r="H32" s="19">
        <v>30716991.11999999</v>
      </c>
    </row>
    <row r="33" spans="1:8" ht="21" customHeight="1">
      <c r="A33" s="2" t="s">
        <v>24</v>
      </c>
      <c r="D33" s="18"/>
      <c r="E33" s="27">
        <v>8810161.700000003</v>
      </c>
      <c r="F33" s="27">
        <v>4859451.8800000018</v>
      </c>
      <c r="G33" s="27">
        <v>8523513.5099999998</v>
      </c>
      <c r="H33" s="25">
        <v>3905097.9899999998</v>
      </c>
    </row>
    <row r="34" spans="1:8" ht="21" customHeight="1">
      <c r="A34" s="2" t="s">
        <v>155</v>
      </c>
      <c r="D34" s="21"/>
      <c r="E34" s="28">
        <f>SUM(E22:E33)</f>
        <v>862976766.58000016</v>
      </c>
      <c r="F34" s="28">
        <f>SUM(F22:F33)</f>
        <v>398595623.33999956</v>
      </c>
      <c r="G34" s="28">
        <f>SUM(G22:G33)</f>
        <v>279033828.06</v>
      </c>
      <c r="H34" s="28">
        <f>SUM(H22:H33)</f>
        <v>317496285.79999959</v>
      </c>
    </row>
    <row r="35" spans="1:8" ht="21" customHeight="1" thickBot="1">
      <c r="A35" s="2" t="s">
        <v>156</v>
      </c>
      <c r="D35" s="21"/>
      <c r="E35" s="29">
        <f>E20+E34</f>
        <v>1272874013.21</v>
      </c>
      <c r="F35" s="29">
        <f>F20+F34</f>
        <v>778526454.16999936</v>
      </c>
      <c r="G35" s="29">
        <f>G20+G34</f>
        <v>1154556314.25</v>
      </c>
      <c r="H35" s="29">
        <f>H20+H34</f>
        <v>616553390.73999953</v>
      </c>
    </row>
    <row r="36" spans="1:8" ht="21" customHeight="1" thickTop="1">
      <c r="A36" s="21"/>
      <c r="B36" s="21"/>
      <c r="C36" s="21"/>
      <c r="D36" s="21"/>
      <c r="E36" s="21"/>
    </row>
    <row r="37" spans="1:8" ht="21" customHeight="1">
      <c r="A37" s="21"/>
      <c r="B37" s="21"/>
      <c r="C37" s="21"/>
      <c r="D37" s="21"/>
      <c r="E37" s="21"/>
    </row>
    <row r="38" spans="1:8" ht="21" customHeight="1">
      <c r="A38" s="21"/>
      <c r="B38" s="21"/>
      <c r="C38" s="21"/>
      <c r="D38" s="21"/>
      <c r="E38" s="21"/>
    </row>
    <row r="39" spans="1:8" ht="21" customHeight="1">
      <c r="A39" s="21"/>
      <c r="B39" s="21"/>
      <c r="C39" s="21"/>
      <c r="D39" s="21"/>
      <c r="E39" s="21"/>
    </row>
    <row r="40" spans="1:8" ht="21" customHeight="1">
      <c r="A40" s="21"/>
      <c r="B40" s="21"/>
      <c r="C40" s="21"/>
      <c r="D40" s="21"/>
      <c r="E40" s="21"/>
    </row>
    <row r="41" spans="1:8" ht="21" customHeight="1">
      <c r="A41" s="21"/>
      <c r="B41" s="21"/>
      <c r="C41" s="21"/>
      <c r="D41" s="21"/>
      <c r="E41" s="21"/>
    </row>
    <row r="42" spans="1:8" ht="21" customHeight="1">
      <c r="A42" s="21"/>
      <c r="B42" s="21"/>
      <c r="C42" s="21"/>
      <c r="D42" s="21"/>
      <c r="E42" s="21"/>
    </row>
    <row r="43" spans="1:8" ht="21" customHeight="1">
      <c r="A43" s="21"/>
      <c r="B43" s="21"/>
      <c r="C43" s="21"/>
      <c r="D43" s="21"/>
      <c r="E43" s="21"/>
    </row>
    <row r="44" spans="1:8" ht="21" customHeight="1">
      <c r="A44" s="21"/>
      <c r="B44" s="21"/>
      <c r="C44" s="21"/>
      <c r="D44" s="21"/>
      <c r="E44" s="21"/>
    </row>
    <row r="45" spans="1:8" ht="21" customHeight="1">
      <c r="A45" s="21"/>
      <c r="B45" s="21"/>
      <c r="C45" s="21"/>
      <c r="D45" s="21"/>
      <c r="E45" s="21"/>
    </row>
    <row r="46" spans="1:8" ht="21" customHeight="1">
      <c r="A46" s="21"/>
      <c r="B46" s="21"/>
      <c r="C46" s="21"/>
      <c r="D46" s="21"/>
      <c r="E46" s="21"/>
    </row>
    <row r="47" spans="1:8" ht="21" customHeight="1">
      <c r="A47" s="21"/>
      <c r="B47" s="21"/>
      <c r="C47" s="21"/>
      <c r="D47" s="21"/>
      <c r="E47" s="21"/>
    </row>
    <row r="48" spans="1:8" ht="21" customHeight="1">
      <c r="A48" s="21"/>
      <c r="B48" s="21"/>
      <c r="C48" s="21"/>
      <c r="D48" s="21"/>
      <c r="E48" s="21"/>
    </row>
    <row r="49" spans="1:8" ht="21" customHeight="1">
      <c r="A49" s="21"/>
      <c r="B49" s="21"/>
      <c r="C49" s="21"/>
      <c r="D49" s="21"/>
      <c r="E49" s="21"/>
    </row>
    <row r="50" spans="1:8" ht="21" customHeight="1">
      <c r="A50" s="21"/>
      <c r="B50" s="21"/>
      <c r="C50" s="21"/>
      <c r="D50" s="21"/>
      <c r="E50" s="21"/>
    </row>
    <row r="51" spans="1:8" ht="21" customHeight="1">
      <c r="A51" s="21"/>
      <c r="B51" s="21"/>
      <c r="C51" s="21"/>
      <c r="D51" s="21"/>
      <c r="E51" s="21"/>
    </row>
    <row r="52" spans="1:8" ht="21" customHeight="1">
      <c r="A52" s="21"/>
      <c r="B52" s="21"/>
      <c r="C52" s="21"/>
      <c r="D52" s="21"/>
      <c r="E52" s="21"/>
    </row>
    <row r="53" spans="1:8" ht="21" customHeight="1">
      <c r="A53" s="21"/>
      <c r="B53" s="21"/>
      <c r="C53" s="21"/>
      <c r="D53" s="21"/>
      <c r="E53" s="21"/>
    </row>
    <row r="54" spans="1:8" ht="21" customHeight="1">
      <c r="A54" s="21"/>
      <c r="B54" s="21"/>
      <c r="C54" s="21"/>
      <c r="D54" s="21"/>
      <c r="E54" s="21"/>
    </row>
    <row r="55" spans="1:8">
      <c r="A55" s="21"/>
      <c r="B55" s="21"/>
      <c r="C55" s="21"/>
      <c r="D55" s="21"/>
      <c r="E55" s="21"/>
    </row>
    <row r="56" spans="1:8">
      <c r="A56" s="21" t="s">
        <v>25</v>
      </c>
      <c r="B56" s="21"/>
      <c r="C56" s="21"/>
      <c r="D56" s="21"/>
      <c r="E56" s="21"/>
    </row>
    <row r="57" spans="1:8" ht="21" customHeight="1">
      <c r="H57" s="2">
        <v>8</v>
      </c>
    </row>
    <row r="58" spans="1:8" ht="21" customHeight="1">
      <c r="A58" s="183" t="s">
        <v>0</v>
      </c>
      <c r="B58" s="183"/>
      <c r="C58" s="183"/>
      <c r="D58" s="183"/>
      <c r="E58" s="183"/>
      <c r="F58" s="183"/>
      <c r="G58" s="183"/>
      <c r="H58" s="183"/>
    </row>
    <row r="59" spans="1:8" ht="21" customHeight="1">
      <c r="A59" s="183" t="s">
        <v>1</v>
      </c>
      <c r="B59" s="183"/>
      <c r="C59" s="183"/>
      <c r="D59" s="183"/>
      <c r="E59" s="183"/>
      <c r="F59" s="183"/>
      <c r="G59" s="183"/>
      <c r="H59" s="183"/>
    </row>
    <row r="60" spans="1:8" ht="21" customHeight="1">
      <c r="A60" s="183" t="s">
        <v>189</v>
      </c>
      <c r="B60" s="183"/>
      <c r="C60" s="183"/>
      <c r="D60" s="183"/>
      <c r="E60" s="183"/>
      <c r="F60" s="183"/>
      <c r="G60" s="183"/>
      <c r="H60" s="183"/>
    </row>
    <row r="61" spans="1:8" ht="21" customHeight="1">
      <c r="A61" s="6"/>
      <c r="B61" s="6"/>
      <c r="C61" s="6"/>
      <c r="D61" s="6"/>
      <c r="E61" s="6"/>
      <c r="H61" s="7" t="s">
        <v>130</v>
      </c>
    </row>
    <row r="62" spans="1:8" ht="21" customHeight="1">
      <c r="A62" s="8"/>
      <c r="B62" s="8"/>
      <c r="C62" s="8"/>
      <c r="D62" s="9"/>
      <c r="E62" s="182" t="s">
        <v>2</v>
      </c>
      <c r="F62" s="182"/>
      <c r="G62" s="182" t="s">
        <v>3</v>
      </c>
      <c r="H62" s="182"/>
    </row>
    <row r="63" spans="1:8" ht="21" customHeight="1">
      <c r="A63" s="10"/>
      <c r="B63" s="10"/>
      <c r="C63" s="10"/>
      <c r="D63" s="11" t="s">
        <v>4</v>
      </c>
      <c r="E63" s="12" t="str">
        <f>+E7</f>
        <v>2023</v>
      </c>
      <c r="F63" s="12" t="str">
        <f>+F7</f>
        <v>2022</v>
      </c>
      <c r="G63" s="12" t="str">
        <f>+G7</f>
        <v>2023</v>
      </c>
      <c r="H63" s="12" t="str">
        <f>+H7</f>
        <v>2022</v>
      </c>
    </row>
    <row r="64" spans="1:8" ht="21" customHeight="1">
      <c r="A64" s="13"/>
      <c r="B64" s="13"/>
      <c r="C64" s="13"/>
      <c r="D64" s="14"/>
      <c r="E64" s="15"/>
      <c r="F64" s="16"/>
      <c r="G64" s="15"/>
      <c r="H64" s="16"/>
    </row>
    <row r="65" spans="1:11" ht="21" customHeight="1">
      <c r="A65" s="13" t="s">
        <v>157</v>
      </c>
      <c r="E65" s="30"/>
    </row>
    <row r="66" spans="1:11" ht="21" customHeight="1">
      <c r="A66" s="13" t="s">
        <v>26</v>
      </c>
      <c r="E66" s="31"/>
      <c r="K66" s="23"/>
    </row>
    <row r="67" spans="1:11" ht="21" customHeight="1">
      <c r="A67" s="2" t="s">
        <v>27</v>
      </c>
      <c r="D67" s="32">
        <v>22</v>
      </c>
      <c r="E67" s="27">
        <v>61078896.840000004</v>
      </c>
      <c r="F67" s="19">
        <v>105213776.50999999</v>
      </c>
      <c r="G67" s="27">
        <v>41350964.530000001</v>
      </c>
      <c r="H67" s="19">
        <v>105213776.50999999</v>
      </c>
      <c r="K67" s="23"/>
    </row>
    <row r="68" spans="1:11" ht="21" customHeight="1">
      <c r="A68" s="2" t="s">
        <v>28</v>
      </c>
      <c r="D68" s="32">
        <v>5.0999999999999996</v>
      </c>
      <c r="E68" s="27">
        <v>0</v>
      </c>
      <c r="F68" s="19">
        <v>15833885</v>
      </c>
      <c r="G68" s="27">
        <v>1249992.5</v>
      </c>
      <c r="H68" s="19">
        <v>520000</v>
      </c>
      <c r="J68" s="23"/>
      <c r="K68" s="150"/>
    </row>
    <row r="69" spans="1:11" ht="21" customHeight="1">
      <c r="A69" s="2" t="s">
        <v>29</v>
      </c>
      <c r="D69" s="32">
        <v>23</v>
      </c>
      <c r="E69" s="27">
        <v>145462271.21000001</v>
      </c>
      <c r="F69" s="19">
        <v>215094687.34999999</v>
      </c>
      <c r="G69" s="27">
        <v>129620860.91</v>
      </c>
      <c r="H69" s="19">
        <v>135571256.96999997</v>
      </c>
      <c r="J69" s="151"/>
      <c r="K69" s="23"/>
    </row>
    <row r="70" spans="1:11" ht="21" customHeight="1">
      <c r="A70" s="2" t="s">
        <v>30</v>
      </c>
      <c r="D70" s="32" t="s">
        <v>252</v>
      </c>
      <c r="E70" s="27">
        <v>129485070.84999999</v>
      </c>
      <c r="F70" s="19">
        <v>228149359.44999999</v>
      </c>
      <c r="G70" s="27">
        <v>98791658.879999995</v>
      </c>
      <c r="H70" s="19">
        <v>175586697.59999999</v>
      </c>
      <c r="J70" s="151"/>
      <c r="K70" s="23"/>
    </row>
    <row r="71" spans="1:11" ht="21" customHeight="1">
      <c r="A71" s="2" t="s">
        <v>31</v>
      </c>
      <c r="D71" s="32">
        <v>8.1</v>
      </c>
      <c r="E71" s="27">
        <v>2777996.24</v>
      </c>
      <c r="F71" s="19">
        <v>3860279.8500000006</v>
      </c>
      <c r="G71" s="27">
        <v>2777996.24</v>
      </c>
      <c r="H71" s="19">
        <v>3860279.8500000006</v>
      </c>
      <c r="J71" s="152"/>
      <c r="K71" s="23"/>
    </row>
    <row r="72" spans="1:11" ht="21" customHeight="1">
      <c r="A72" s="2" t="s">
        <v>127</v>
      </c>
      <c r="D72" s="32"/>
      <c r="E72" s="27">
        <v>2913773.85</v>
      </c>
      <c r="F72" s="19">
        <v>3175812.77</v>
      </c>
      <c r="G72" s="27">
        <v>2837273.29</v>
      </c>
      <c r="H72" s="19">
        <v>2747494.73</v>
      </c>
      <c r="J72" s="151"/>
      <c r="K72" s="150"/>
    </row>
    <row r="73" spans="1:11" ht="21" customHeight="1">
      <c r="A73" s="2" t="s">
        <v>32</v>
      </c>
      <c r="D73" s="32"/>
      <c r="E73" s="27">
        <v>638615.36</v>
      </c>
      <c r="F73" s="19">
        <v>491872.21</v>
      </c>
      <c r="G73" s="27">
        <v>638615.36</v>
      </c>
      <c r="H73" s="19">
        <v>491872.21</v>
      </c>
    </row>
    <row r="74" spans="1:11" ht="21" customHeight="1">
      <c r="A74" s="2" t="s">
        <v>119</v>
      </c>
      <c r="D74" s="32">
        <v>15.2</v>
      </c>
      <c r="E74" s="27">
        <v>0</v>
      </c>
      <c r="F74" s="19">
        <v>21929320.690000001</v>
      </c>
      <c r="G74" s="19">
        <v>0</v>
      </c>
      <c r="H74" s="19">
        <v>0</v>
      </c>
    </row>
    <row r="75" spans="1:11" ht="21" customHeight="1">
      <c r="A75" s="2" t="s">
        <v>121</v>
      </c>
      <c r="D75" s="32"/>
      <c r="E75" s="27"/>
      <c r="F75" s="19"/>
      <c r="G75" s="27"/>
      <c r="H75" s="19"/>
    </row>
    <row r="76" spans="1:11" ht="21" customHeight="1">
      <c r="B76" s="2" t="s">
        <v>122</v>
      </c>
      <c r="D76" s="32">
        <v>25</v>
      </c>
      <c r="E76" s="27">
        <v>349029.97</v>
      </c>
      <c r="F76" s="19">
        <v>333611.37</v>
      </c>
      <c r="G76" s="27">
        <v>0</v>
      </c>
      <c r="H76" s="19">
        <v>0</v>
      </c>
    </row>
    <row r="77" spans="1:11" ht="21" customHeight="1">
      <c r="B77" s="2" t="s">
        <v>35</v>
      </c>
      <c r="D77" s="34">
        <v>26</v>
      </c>
      <c r="E77" s="27">
        <v>2137582.08</v>
      </c>
      <c r="F77" s="19">
        <v>1630973.1099999996</v>
      </c>
      <c r="G77" s="27">
        <v>956239.24</v>
      </c>
      <c r="H77" s="19">
        <v>387401.26999999996</v>
      </c>
    </row>
    <row r="78" spans="1:11" ht="21" customHeight="1">
      <c r="A78" s="39" t="s">
        <v>253</v>
      </c>
      <c r="D78" s="34">
        <v>28</v>
      </c>
      <c r="E78" s="27">
        <v>1800000</v>
      </c>
      <c r="F78" s="19">
        <v>0</v>
      </c>
      <c r="G78" s="27">
        <v>0</v>
      </c>
      <c r="H78" s="19">
        <v>0</v>
      </c>
    </row>
    <row r="79" spans="1:11" ht="21" customHeight="1">
      <c r="A79" s="14" t="s">
        <v>33</v>
      </c>
      <c r="C79" s="14"/>
      <c r="E79" s="27">
        <v>5715191.9699999997</v>
      </c>
      <c r="F79" s="19">
        <v>10057086.970000001</v>
      </c>
      <c r="G79" s="27">
        <v>2011081.2800000031</v>
      </c>
      <c r="H79" s="19">
        <v>4183019.0700000012</v>
      </c>
    </row>
    <row r="80" spans="1:11" s="13" customFormat="1" ht="21" customHeight="1">
      <c r="A80" s="2" t="s">
        <v>158</v>
      </c>
      <c r="B80" s="2"/>
      <c r="D80" s="2"/>
      <c r="E80" s="22">
        <f>SUM(E67:E79)</f>
        <v>352358428.37000006</v>
      </c>
      <c r="F80" s="22">
        <f>SUM(F67:F79)</f>
        <v>605770665.28000009</v>
      </c>
      <c r="G80" s="22">
        <f>SUM(G67:G79)</f>
        <v>280234682.23000008</v>
      </c>
      <c r="H80" s="22">
        <f>SUM(H67:H79)</f>
        <v>428561798.20999992</v>
      </c>
    </row>
    <row r="81" spans="1:8" s="13" customFormat="1" ht="21" customHeight="1">
      <c r="A81" s="13" t="s">
        <v>34</v>
      </c>
      <c r="B81" s="2"/>
      <c r="C81" s="2"/>
      <c r="E81" s="35"/>
      <c r="F81" s="35"/>
      <c r="G81" s="35"/>
      <c r="H81" s="35"/>
    </row>
    <row r="82" spans="1:8" s="13" customFormat="1" ht="21" customHeight="1">
      <c r="A82" s="2" t="s">
        <v>122</v>
      </c>
      <c r="C82" s="2"/>
      <c r="D82" s="34">
        <v>25</v>
      </c>
      <c r="E82" s="19">
        <v>1736863.93</v>
      </c>
      <c r="F82" s="19">
        <v>2139587.2799999998</v>
      </c>
      <c r="G82" s="19">
        <v>0</v>
      </c>
      <c r="H82" s="35">
        <v>0</v>
      </c>
    </row>
    <row r="83" spans="1:8" ht="21" customHeight="1">
      <c r="A83" s="14" t="s">
        <v>35</v>
      </c>
      <c r="D83" s="34">
        <v>26</v>
      </c>
      <c r="E83" s="27">
        <v>4495707.3499999996</v>
      </c>
      <c r="F83" s="19">
        <v>3850271.93</v>
      </c>
      <c r="G83" s="19">
        <v>4230130.3200000012</v>
      </c>
      <c r="H83" s="19">
        <v>2639675.44</v>
      </c>
    </row>
    <row r="84" spans="1:8" ht="21" customHeight="1">
      <c r="A84" s="2" t="s">
        <v>36</v>
      </c>
      <c r="D84" s="34">
        <v>27</v>
      </c>
      <c r="E84" s="19">
        <v>44186215.039999999</v>
      </c>
      <c r="F84" s="19">
        <v>55940689.759999998</v>
      </c>
      <c r="G84" s="19">
        <v>43294820</v>
      </c>
      <c r="H84" s="19">
        <v>54084084.390000001</v>
      </c>
    </row>
    <row r="85" spans="1:8" ht="21" customHeight="1">
      <c r="A85" s="2" t="s">
        <v>195</v>
      </c>
      <c r="D85" s="34">
        <v>28</v>
      </c>
      <c r="E85" s="19">
        <v>11700000</v>
      </c>
      <c r="F85" s="19">
        <v>0</v>
      </c>
      <c r="G85" s="19">
        <v>0</v>
      </c>
      <c r="H85" s="19">
        <v>0</v>
      </c>
    </row>
    <row r="86" spans="1:8" ht="21" customHeight="1">
      <c r="A86" s="1" t="s">
        <v>198</v>
      </c>
      <c r="D86" s="34">
        <v>29</v>
      </c>
      <c r="E86" s="19">
        <v>16099211.390000001</v>
      </c>
      <c r="F86" s="19">
        <v>0</v>
      </c>
      <c r="G86" s="19">
        <v>16099211.390000001</v>
      </c>
      <c r="H86" s="19">
        <v>0</v>
      </c>
    </row>
    <row r="87" spans="1:8" ht="21" customHeight="1">
      <c r="A87" s="1" t="s">
        <v>202</v>
      </c>
      <c r="D87" s="34">
        <v>29</v>
      </c>
      <c r="E87" s="19">
        <v>2500788.61</v>
      </c>
      <c r="F87" s="19">
        <v>0</v>
      </c>
      <c r="G87" s="19">
        <v>2500788.61</v>
      </c>
      <c r="H87" s="19">
        <v>0</v>
      </c>
    </row>
    <row r="88" spans="1:8" ht="21" customHeight="1">
      <c r="A88" s="2" t="s">
        <v>37</v>
      </c>
      <c r="E88" s="27">
        <v>0</v>
      </c>
      <c r="F88" s="19">
        <v>0</v>
      </c>
      <c r="G88" s="27">
        <v>3000</v>
      </c>
      <c r="H88" s="19">
        <v>3000</v>
      </c>
    </row>
    <row r="89" spans="1:8" ht="21" customHeight="1">
      <c r="A89" s="2" t="s">
        <v>159</v>
      </c>
      <c r="E89" s="22">
        <f>SUM(E82:E88)</f>
        <v>80718786.320000008</v>
      </c>
      <c r="F89" s="22">
        <f>SUM(F82:F88)</f>
        <v>61930548.969999999</v>
      </c>
      <c r="G89" s="22">
        <f>SUM(G82:G88)</f>
        <v>66127950.32</v>
      </c>
      <c r="H89" s="22">
        <f>SUM(H82:H88)</f>
        <v>56726759.829999998</v>
      </c>
    </row>
    <row r="90" spans="1:8" s="13" customFormat="1" ht="21" customHeight="1">
      <c r="A90" s="2" t="s">
        <v>160</v>
      </c>
      <c r="D90" s="2"/>
      <c r="E90" s="22">
        <f>SUM(E80+E89)</f>
        <v>433077214.69000006</v>
      </c>
      <c r="F90" s="22">
        <f>SUM(F80+F89)</f>
        <v>667701214.25000012</v>
      </c>
      <c r="G90" s="22">
        <f>SUM(G80+G89)</f>
        <v>346362632.55000007</v>
      </c>
      <c r="H90" s="22">
        <f>SUM(H80+H89)</f>
        <v>485288558.0399999</v>
      </c>
    </row>
    <row r="91" spans="1:8" ht="4.5" customHeight="1">
      <c r="E91" s="30"/>
    </row>
    <row r="92" spans="1:8" ht="21" customHeight="1">
      <c r="A92" s="13" t="s">
        <v>38</v>
      </c>
      <c r="E92" s="36"/>
    </row>
    <row r="93" spans="1:8" ht="21" customHeight="1">
      <c r="A93" s="2" t="s">
        <v>39</v>
      </c>
      <c r="D93" s="34"/>
      <c r="E93" s="37"/>
    </row>
    <row r="94" spans="1:8" ht="21" customHeight="1">
      <c r="A94" s="2" t="s">
        <v>161</v>
      </c>
      <c r="E94" s="38"/>
    </row>
    <row r="95" spans="1:8" ht="21" customHeight="1">
      <c r="B95" s="39" t="s">
        <v>203</v>
      </c>
      <c r="C95" s="39"/>
      <c r="D95" s="32">
        <v>30</v>
      </c>
      <c r="E95" s="41">
        <v>1561278440.5</v>
      </c>
      <c r="F95" s="23">
        <v>0</v>
      </c>
      <c r="G95" s="19">
        <v>1561278440.5</v>
      </c>
      <c r="H95" s="23">
        <v>0</v>
      </c>
    </row>
    <row r="96" spans="1:8" ht="21" customHeight="1">
      <c r="B96" s="39" t="s">
        <v>204</v>
      </c>
      <c r="C96" s="39"/>
      <c r="E96" s="40">
        <v>0</v>
      </c>
      <c r="F96" s="23">
        <v>1729577023</v>
      </c>
      <c r="G96" s="40">
        <v>0</v>
      </c>
      <c r="H96" s="40">
        <v>1729577023</v>
      </c>
    </row>
    <row r="97" spans="1:8" ht="21" customHeight="1">
      <c r="A97" s="2" t="s">
        <v>162</v>
      </c>
      <c r="B97" s="39"/>
      <c r="F97" s="155"/>
      <c r="H97" s="21"/>
    </row>
    <row r="98" spans="1:8" ht="21" customHeight="1">
      <c r="B98" s="39" t="s">
        <v>205</v>
      </c>
      <c r="E98" s="163">
        <f>+'11'!C28</f>
        <v>1373381442.5</v>
      </c>
      <c r="F98" s="19">
        <v>0</v>
      </c>
      <c r="G98" s="19">
        <f>+'12'!C24</f>
        <v>1373381442.5</v>
      </c>
      <c r="H98" s="23">
        <v>0</v>
      </c>
    </row>
    <row r="99" spans="1:8" ht="21" customHeight="1">
      <c r="B99" s="39" t="s">
        <v>206</v>
      </c>
      <c r="E99" s="19">
        <v>0</v>
      </c>
      <c r="F99" s="19">
        <v>432394341</v>
      </c>
      <c r="G99" s="23">
        <v>0</v>
      </c>
      <c r="H99" s="19">
        <v>432394341</v>
      </c>
    </row>
    <row r="100" spans="1:8" ht="21" customHeight="1">
      <c r="A100" s="2" t="s">
        <v>40</v>
      </c>
      <c r="D100" s="32"/>
      <c r="E100" s="163">
        <f>+'11'!D28</f>
        <v>565028101</v>
      </c>
      <c r="F100" s="19">
        <v>565028101</v>
      </c>
      <c r="G100" s="23">
        <f>+'12'!D24</f>
        <v>565028101</v>
      </c>
      <c r="H100" s="19">
        <v>565028101</v>
      </c>
    </row>
    <row r="101" spans="1:8" ht="21" customHeight="1">
      <c r="A101" s="2" t="s">
        <v>177</v>
      </c>
      <c r="D101" s="32"/>
      <c r="E101" s="163">
        <f>+'11'!E28</f>
        <v>15534581.42</v>
      </c>
      <c r="F101" s="19">
        <v>15534581.42</v>
      </c>
      <c r="G101" s="19">
        <f>+'12'!E24</f>
        <v>15534581.42</v>
      </c>
      <c r="H101" s="19">
        <v>15534581.42</v>
      </c>
    </row>
    <row r="102" spans="1:8" ht="21" customHeight="1">
      <c r="A102" s="39" t="s">
        <v>254</v>
      </c>
      <c r="D102" s="32"/>
      <c r="E102" s="41">
        <f>+'11'!F28</f>
        <v>-230873016</v>
      </c>
      <c r="F102" s="19">
        <v>0</v>
      </c>
      <c r="G102" s="41">
        <f>+'12'!F24</f>
        <v>-230873016</v>
      </c>
      <c r="H102" s="19">
        <v>0</v>
      </c>
    </row>
    <row r="103" spans="1:8" ht="21" customHeight="1">
      <c r="A103" s="2" t="s">
        <v>182</v>
      </c>
      <c r="D103" s="32"/>
      <c r="E103" s="19">
        <f>+'12'!G24</f>
        <v>0</v>
      </c>
      <c r="F103" s="19">
        <v>590</v>
      </c>
      <c r="G103" s="23">
        <f>+'12'!G24</f>
        <v>0</v>
      </c>
      <c r="H103" s="19">
        <v>590</v>
      </c>
    </row>
    <row r="104" spans="1:8" ht="21" customHeight="1">
      <c r="A104" s="2" t="s">
        <v>41</v>
      </c>
      <c r="D104" s="32"/>
      <c r="E104" s="163"/>
      <c r="F104" s="23"/>
      <c r="H104" s="23"/>
    </row>
    <row r="105" spans="1:8" ht="21" customHeight="1">
      <c r="A105" s="2" t="s">
        <v>62</v>
      </c>
      <c r="D105" s="32"/>
      <c r="E105" s="163"/>
      <c r="F105" s="23"/>
      <c r="H105" s="23"/>
    </row>
    <row r="106" spans="1:8" ht="21" customHeight="1">
      <c r="B106" s="2" t="s">
        <v>163</v>
      </c>
      <c r="D106" s="32"/>
      <c r="E106" s="163">
        <f>+'11'!H28</f>
        <v>12707000</v>
      </c>
      <c r="F106" s="23">
        <v>12707000</v>
      </c>
      <c r="G106" s="19">
        <f>+'12'!H24</f>
        <v>12707000</v>
      </c>
      <c r="H106" s="23">
        <v>12707000</v>
      </c>
    </row>
    <row r="107" spans="1:8" ht="21" customHeight="1">
      <c r="A107" s="2" t="s">
        <v>164</v>
      </c>
      <c r="E107" s="41">
        <f>+'11'!I28</f>
        <v>-896774911.56999981</v>
      </c>
      <c r="F107" s="41">
        <v>-913318048.5999999</v>
      </c>
      <c r="G107" s="42">
        <f>+'12'!I24</f>
        <v>-927584427.21999991</v>
      </c>
      <c r="H107" s="41">
        <v>-894399780.71999991</v>
      </c>
    </row>
    <row r="108" spans="1:8" ht="21" customHeight="1">
      <c r="A108" s="2" t="s">
        <v>109</v>
      </c>
      <c r="E108" s="153">
        <f>+'11'!J28</f>
        <v>-27156.98</v>
      </c>
      <c r="F108" s="153">
        <v>-27156.98</v>
      </c>
      <c r="G108" s="153">
        <v>0</v>
      </c>
      <c r="H108" s="41">
        <v>0</v>
      </c>
    </row>
    <row r="109" spans="1:8" ht="21" customHeight="1">
      <c r="A109" s="2" t="s">
        <v>165</v>
      </c>
      <c r="E109" s="159">
        <f>SUM(E98:E108)</f>
        <v>838976040.37000024</v>
      </c>
      <c r="F109" s="23">
        <f>SUM(F99:F108)</f>
        <v>112319407.84000005</v>
      </c>
      <c r="G109" s="41">
        <f>SUM(G98:G108)</f>
        <v>808193681.70000017</v>
      </c>
      <c r="H109" s="28">
        <f>SUM(H99:H108)</f>
        <v>131264832.70000005</v>
      </c>
    </row>
    <row r="110" spans="1:8" ht="21" customHeight="1">
      <c r="A110" s="2" t="s">
        <v>42</v>
      </c>
      <c r="E110" s="19">
        <f>+'11'!M28</f>
        <v>820758.14999999944</v>
      </c>
      <c r="F110" s="41">
        <v>-1494167.92</v>
      </c>
      <c r="G110" s="23">
        <v>0</v>
      </c>
      <c r="H110" s="23">
        <v>0</v>
      </c>
    </row>
    <row r="111" spans="1:8" ht="21" customHeight="1">
      <c r="A111" s="2" t="s">
        <v>166</v>
      </c>
      <c r="E111" s="22">
        <f>SUM(E109:E110)</f>
        <v>839796798.52000022</v>
      </c>
      <c r="F111" s="22">
        <f>SUM(F109:F110)</f>
        <v>110825239.92000005</v>
      </c>
      <c r="G111" s="22">
        <f>SUM(G109:G110)</f>
        <v>808193681.70000017</v>
      </c>
      <c r="H111" s="22">
        <f>SUM(H109:H110)</f>
        <v>131264832.70000005</v>
      </c>
    </row>
    <row r="112" spans="1:8" ht="21" customHeight="1" thickBot="1">
      <c r="A112" s="2" t="s">
        <v>167</v>
      </c>
      <c r="B112" s="13"/>
      <c r="E112" s="29">
        <f>E90+E111</f>
        <v>1272874013.2100003</v>
      </c>
      <c r="F112" s="29">
        <f>F90+F111</f>
        <v>778526454.1700002</v>
      </c>
      <c r="G112" s="29">
        <f>G90+G111</f>
        <v>1154556314.2500002</v>
      </c>
      <c r="H112" s="29">
        <f>H90+H111</f>
        <v>616553390.74000001</v>
      </c>
    </row>
    <row r="113" spans="1:8" ht="9" customHeight="1" thickTop="1">
      <c r="B113" s="13"/>
      <c r="E113" s="23"/>
      <c r="F113" s="23"/>
      <c r="G113" s="23"/>
      <c r="H113" s="23"/>
    </row>
    <row r="114" spans="1:8" ht="21" customHeight="1">
      <c r="A114" s="21" t="s">
        <v>25</v>
      </c>
      <c r="B114" s="13"/>
    </row>
    <row r="115" spans="1:8">
      <c r="E115" s="23">
        <f>+E112-E35</f>
        <v>0</v>
      </c>
      <c r="F115" s="23">
        <f>+F112-F35</f>
        <v>0</v>
      </c>
      <c r="G115" s="23">
        <f>+G112-G35</f>
        <v>0</v>
      </c>
      <c r="H115" s="23">
        <f>+H112-H35</f>
        <v>0</v>
      </c>
    </row>
    <row r="117" spans="1:8">
      <c r="E117" s="42"/>
      <c r="F117" s="42"/>
    </row>
  </sheetData>
  <mergeCells count="10">
    <mergeCell ref="E6:F6"/>
    <mergeCell ref="E62:F62"/>
    <mergeCell ref="A2:H2"/>
    <mergeCell ref="G6:H6"/>
    <mergeCell ref="G62:H62"/>
    <mergeCell ref="A58:H58"/>
    <mergeCell ref="A59:H59"/>
    <mergeCell ref="A3:H3"/>
    <mergeCell ref="A4:H4"/>
    <mergeCell ref="A60:H60"/>
  </mergeCells>
  <phoneticPr fontId="9" type="noConversion"/>
  <pageMargins left="1.0374015750000001" right="0.25" top="0.511811023622047" bottom="0.59055118110236204" header="0.118110236220472" footer="0.118110236220472"/>
  <pageSetup paperSize="9" scale="68" fitToHeight="0" orientation="portrait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2024</oddFooter>
  </headerFooter>
  <rowBreaks count="1" manualBreakCount="1">
    <brk id="5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5"/>
  <sheetViews>
    <sheetView view="pageBreakPreview" zoomScaleNormal="70" zoomScaleSheetLayoutView="100" workbookViewId="0"/>
  </sheetViews>
  <sheetFormatPr defaultColWidth="11.42578125" defaultRowHeight="21"/>
  <cols>
    <col min="1" max="2" width="3.7109375" style="43" customWidth="1"/>
    <col min="3" max="3" width="47.140625" style="43" customWidth="1"/>
    <col min="4" max="4" width="6" style="43" customWidth="1"/>
    <col min="5" max="5" width="15" style="44" bestFit="1" customWidth="1"/>
    <col min="6" max="6" width="14.5703125" style="44" customWidth="1"/>
    <col min="7" max="7" width="14" style="44" customWidth="1"/>
    <col min="8" max="8" width="15" style="44" customWidth="1"/>
    <col min="9" max="9" width="11.42578125" style="44"/>
    <col min="10" max="16384" width="11.42578125" style="43"/>
  </cols>
  <sheetData>
    <row r="1" spans="1:9" ht="21" customHeight="1">
      <c r="H1" s="3">
        <v>9</v>
      </c>
    </row>
    <row r="2" spans="1:9" ht="21" customHeight="1">
      <c r="A2" s="184" t="str">
        <f>+'7-8'!A2:H2</f>
        <v>C.I.GROUP PUBLIC COMPANY LIMITED AND SUBSIDIARIES</v>
      </c>
      <c r="B2" s="184"/>
      <c r="C2" s="184"/>
      <c r="D2" s="184"/>
      <c r="E2" s="184"/>
      <c r="F2" s="184"/>
      <c r="G2" s="184"/>
      <c r="H2" s="184"/>
    </row>
    <row r="3" spans="1:9" ht="21" customHeight="1">
      <c r="A3" s="184" t="s">
        <v>43</v>
      </c>
      <c r="B3" s="184"/>
      <c r="C3" s="184"/>
      <c r="D3" s="184"/>
      <c r="E3" s="184"/>
      <c r="F3" s="184"/>
      <c r="G3" s="184"/>
      <c r="H3" s="184"/>
    </row>
    <row r="4" spans="1:9" ht="21" customHeight="1">
      <c r="A4" s="184" t="s">
        <v>191</v>
      </c>
      <c r="B4" s="184"/>
      <c r="C4" s="184"/>
      <c r="D4" s="184"/>
      <c r="E4" s="184"/>
      <c r="F4" s="184"/>
      <c r="G4" s="184"/>
      <c r="H4" s="184"/>
    </row>
    <row r="5" spans="1:9" ht="21" customHeight="1">
      <c r="A5" s="45"/>
      <c r="B5" s="45"/>
      <c r="C5" s="46"/>
      <c r="D5" s="47"/>
      <c r="E5" s="48"/>
      <c r="F5" s="48"/>
      <c r="G5" s="48"/>
      <c r="H5" s="49" t="s">
        <v>130</v>
      </c>
    </row>
    <row r="6" spans="1:9" s="53" customFormat="1" ht="21" customHeight="1">
      <c r="A6" s="50"/>
      <c r="B6" s="50"/>
      <c r="C6" s="50"/>
      <c r="D6" s="50"/>
      <c r="E6" s="51" t="str">
        <f>+'[1]7-8'!E6:F6</f>
        <v>Consolidated financial statements</v>
      </c>
      <c r="F6" s="51"/>
      <c r="G6" s="51" t="str">
        <f>+'[1]7-8'!G6:H6</f>
        <v>Separate financial statements</v>
      </c>
      <c r="H6" s="51"/>
      <c r="I6" s="52"/>
    </row>
    <row r="7" spans="1:9" s="53" customFormat="1" ht="21" customHeight="1">
      <c r="A7" s="54"/>
      <c r="B7" s="54"/>
      <c r="C7" s="54"/>
      <c r="D7" s="55" t="s">
        <v>4</v>
      </c>
      <c r="E7" s="55">
        <v>2023</v>
      </c>
      <c r="F7" s="55">
        <v>2022</v>
      </c>
      <c r="G7" s="55">
        <f>+E7</f>
        <v>2023</v>
      </c>
      <c r="H7" s="55">
        <f>+F7</f>
        <v>2022</v>
      </c>
      <c r="I7" s="52"/>
    </row>
    <row r="8" spans="1:9" s="53" customFormat="1" ht="21" customHeight="1">
      <c r="D8" s="56"/>
      <c r="E8" s="56"/>
      <c r="F8" s="56"/>
      <c r="G8" s="56"/>
      <c r="H8" s="56"/>
      <c r="I8" s="52"/>
    </row>
    <row r="9" spans="1:9" ht="21" customHeight="1">
      <c r="A9" s="43" t="s">
        <v>44</v>
      </c>
      <c r="B9" s="53"/>
      <c r="C9" s="53"/>
      <c r="D9" s="57"/>
      <c r="E9" s="58"/>
      <c r="F9" s="58"/>
      <c r="G9" s="58"/>
      <c r="H9" s="58"/>
    </row>
    <row r="10" spans="1:9" ht="21" customHeight="1">
      <c r="A10" s="43" t="s">
        <v>45</v>
      </c>
      <c r="E10" s="44">
        <v>523120237.18000001</v>
      </c>
      <c r="F10" s="59">
        <v>998760613.8599999</v>
      </c>
      <c r="G10" s="44">
        <v>485347462.36000001</v>
      </c>
      <c r="H10" s="59">
        <v>982487159.24000001</v>
      </c>
    </row>
    <row r="11" spans="1:9" ht="21" customHeight="1">
      <c r="A11" s="43" t="s">
        <v>46</v>
      </c>
      <c r="D11" s="57"/>
      <c r="E11" s="44">
        <v>79976426.039999992</v>
      </c>
      <c r="F11" s="59">
        <v>28414220.940000001</v>
      </c>
      <c r="G11" s="44">
        <v>70816519.599999994</v>
      </c>
      <c r="H11" s="59">
        <v>18809015.23</v>
      </c>
    </row>
    <row r="12" spans="1:9" ht="21" customHeight="1">
      <c r="A12" s="43" t="s">
        <v>168</v>
      </c>
      <c r="E12" s="60">
        <f>SUM(E10:E11)</f>
        <v>603096663.22000003</v>
      </c>
      <c r="F12" s="60">
        <f>SUM(F10:F11)</f>
        <v>1027174834.8</v>
      </c>
      <c r="G12" s="60">
        <f>SUM(G10:G11)</f>
        <v>556163981.96000004</v>
      </c>
      <c r="H12" s="60">
        <f>SUM(H10:H11)</f>
        <v>1001296174.47</v>
      </c>
    </row>
    <row r="13" spans="1:9" ht="9" customHeight="1">
      <c r="F13" s="58"/>
      <c r="H13" s="58"/>
    </row>
    <row r="14" spans="1:9" ht="21" customHeight="1">
      <c r="A14" s="43" t="s">
        <v>47</v>
      </c>
      <c r="B14" s="53"/>
      <c r="D14" s="57"/>
      <c r="E14" s="75"/>
      <c r="F14" s="61"/>
      <c r="G14" s="75"/>
      <c r="H14" s="61"/>
    </row>
    <row r="15" spans="1:9" ht="21" customHeight="1">
      <c r="A15" s="43" t="s">
        <v>48</v>
      </c>
      <c r="D15" s="57"/>
      <c r="E15" s="62">
        <v>-481114778.08999997</v>
      </c>
      <c r="F15" s="62">
        <v>-838806238.00999999</v>
      </c>
      <c r="G15" s="62">
        <v>-465553754.13</v>
      </c>
      <c r="H15" s="62">
        <v>-837704951.28999996</v>
      </c>
    </row>
    <row r="16" spans="1:9" ht="21" customHeight="1">
      <c r="A16" s="43" t="s">
        <v>49</v>
      </c>
      <c r="D16" s="57"/>
      <c r="E16" s="64">
        <v>-41967136.57</v>
      </c>
      <c r="F16" s="64">
        <v>-47038668.600000001</v>
      </c>
      <c r="G16" s="64">
        <v>-23039179.850000001</v>
      </c>
      <c r="H16" s="62">
        <v>-23050162.489999998</v>
      </c>
    </row>
    <row r="17" spans="1:8" ht="21" customHeight="1">
      <c r="A17" s="43" t="s">
        <v>169</v>
      </c>
      <c r="D17" s="57"/>
      <c r="E17" s="63">
        <f>SUM(E15:E16)</f>
        <v>-523081914.65999997</v>
      </c>
      <c r="F17" s="63">
        <f>SUM(F15:F16)</f>
        <v>-885844906.61000001</v>
      </c>
      <c r="G17" s="63">
        <f>SUM(G15:G16)</f>
        <v>-488592933.98000002</v>
      </c>
      <c r="H17" s="63">
        <f>SUM(H15:H16)</f>
        <v>-860755113.77999997</v>
      </c>
    </row>
    <row r="18" spans="1:8" ht="21" customHeight="1">
      <c r="A18" s="43" t="s">
        <v>50</v>
      </c>
      <c r="E18" s="62">
        <f>+E12+E17</f>
        <v>80014748.560000062</v>
      </c>
      <c r="F18" s="62">
        <f>+F12+F17</f>
        <v>141329928.18999994</v>
      </c>
      <c r="G18" s="44">
        <v>67571047.980000019</v>
      </c>
      <c r="H18" s="62">
        <v>140541060.69000006</v>
      </c>
    </row>
    <row r="19" spans="1:8" ht="21" customHeight="1">
      <c r="A19" s="43" t="s">
        <v>51</v>
      </c>
      <c r="E19" s="44">
        <v>20533824.539999999</v>
      </c>
      <c r="F19" s="62">
        <v>5969894.3899999997</v>
      </c>
      <c r="G19" s="44">
        <v>11529758.16</v>
      </c>
      <c r="H19" s="62">
        <v>6453648.379999999</v>
      </c>
    </row>
    <row r="20" spans="1:8" ht="21" customHeight="1">
      <c r="A20" s="43" t="s">
        <v>125</v>
      </c>
      <c r="D20" s="57"/>
      <c r="E20" s="62">
        <v>-44762101.380000003</v>
      </c>
      <c r="F20" s="62">
        <v>-66980452.840000004</v>
      </c>
      <c r="G20" s="62">
        <v>-29005047.609999999</v>
      </c>
      <c r="H20" s="62">
        <v>-60885181.369999997</v>
      </c>
    </row>
    <row r="21" spans="1:8" ht="21" customHeight="1">
      <c r="A21" s="43" t="s">
        <v>52</v>
      </c>
      <c r="D21" s="57"/>
      <c r="E21" s="62">
        <v>-111319696.56999999</v>
      </c>
      <c r="F21" s="62">
        <v>-162714214.38</v>
      </c>
      <c r="G21" s="62">
        <v>-106515724.22</v>
      </c>
      <c r="H21" s="62">
        <v>-114675761.84</v>
      </c>
    </row>
    <row r="22" spans="1:8" ht="21" customHeight="1">
      <c r="A22" s="43" t="s">
        <v>207</v>
      </c>
      <c r="D22" s="57"/>
      <c r="E22" s="62">
        <v>12176516.140000001</v>
      </c>
      <c r="F22" s="62">
        <v>1879085.2</v>
      </c>
      <c r="G22" s="44">
        <v>44462434.18</v>
      </c>
      <c r="H22" s="62">
        <v>-836044.9299999997</v>
      </c>
    </row>
    <row r="23" spans="1:8" ht="21" customHeight="1">
      <c r="A23" s="43" t="s">
        <v>208</v>
      </c>
      <c r="D23" s="57">
        <v>14</v>
      </c>
      <c r="E23" s="44">
        <v>0</v>
      </c>
      <c r="F23" s="62">
        <v>0</v>
      </c>
      <c r="G23" s="154">
        <v>108484700</v>
      </c>
      <c r="H23" s="62">
        <v>-2470000</v>
      </c>
    </row>
    <row r="24" spans="1:8" ht="21" customHeight="1">
      <c r="A24" s="43" t="s">
        <v>247</v>
      </c>
      <c r="D24" s="57"/>
      <c r="E24" s="77">
        <v>68266123.989999995</v>
      </c>
      <c r="F24" s="64">
        <v>-440891.59</v>
      </c>
      <c r="G24" s="160">
        <v>-108609697</v>
      </c>
      <c r="H24" s="64">
        <v>0</v>
      </c>
    </row>
    <row r="25" spans="1:8" ht="21" customHeight="1">
      <c r="A25" s="43" t="s">
        <v>248</v>
      </c>
      <c r="D25" s="65"/>
      <c r="E25" s="62">
        <f>SUM(E18:E24)</f>
        <v>24909415.280000053</v>
      </c>
      <c r="F25" s="62">
        <f>SUM(F18:F24)</f>
        <v>-80956651.030000076</v>
      </c>
      <c r="G25" s="62">
        <f>SUM(G18:G24)</f>
        <v>-12082528.50999999</v>
      </c>
      <c r="H25" s="62">
        <f>SUM(H18:H24)</f>
        <v>-31872279.069999956</v>
      </c>
    </row>
    <row r="26" spans="1:8" ht="21" customHeight="1">
      <c r="A26" s="66" t="s">
        <v>53</v>
      </c>
      <c r="B26" s="66"/>
      <c r="D26" s="57"/>
      <c r="E26" s="64">
        <v>-36896810.770000003</v>
      </c>
      <c r="F26" s="64">
        <v>-34843544.700000003</v>
      </c>
      <c r="G26" s="64">
        <v>-31191251.350000001</v>
      </c>
      <c r="H26" s="64">
        <v>-22602020</v>
      </c>
    </row>
    <row r="27" spans="1:8" ht="21" customHeight="1">
      <c r="A27" s="67" t="s">
        <v>54</v>
      </c>
      <c r="B27" s="66"/>
      <c r="D27" s="57"/>
      <c r="E27" s="62">
        <f>SUM(E25:E26)</f>
        <v>-11987395.48999995</v>
      </c>
      <c r="F27" s="62">
        <f>SUM(F25:F26)</f>
        <v>-115800195.73000008</v>
      </c>
      <c r="G27" s="62">
        <f>SUM(G25:G26)</f>
        <v>-43273779.859999992</v>
      </c>
      <c r="H27" s="62">
        <f>SUM(H25:H26)</f>
        <v>-54474299.069999956</v>
      </c>
    </row>
    <row r="28" spans="1:8" ht="21" customHeight="1">
      <c r="A28" s="67" t="s">
        <v>118</v>
      </c>
      <c r="B28" s="66"/>
      <c r="D28" s="57"/>
      <c r="E28" s="44">
        <v>0</v>
      </c>
      <c r="F28" s="62">
        <v>-24593.1</v>
      </c>
      <c r="G28" s="44">
        <v>0</v>
      </c>
      <c r="H28" s="62">
        <v>0</v>
      </c>
    </row>
    <row r="29" spans="1:8" ht="21" customHeight="1">
      <c r="A29" s="176" t="s">
        <v>209</v>
      </c>
      <c r="B29" s="66"/>
      <c r="D29" s="57">
        <v>15.2</v>
      </c>
      <c r="E29" s="44">
        <v>21929320.690000001</v>
      </c>
      <c r="F29" s="62">
        <v>0</v>
      </c>
      <c r="G29" s="44">
        <v>0</v>
      </c>
      <c r="H29" s="62">
        <v>0</v>
      </c>
    </row>
    <row r="30" spans="1:8" ht="21" customHeight="1">
      <c r="A30" s="67" t="s">
        <v>120</v>
      </c>
      <c r="B30" s="66"/>
      <c r="D30" s="57">
        <v>15.2</v>
      </c>
      <c r="E30" s="77">
        <v>0</v>
      </c>
      <c r="F30" s="64">
        <v>-1588925.18</v>
      </c>
      <c r="G30" s="77">
        <v>0</v>
      </c>
      <c r="H30" s="64">
        <v>0</v>
      </c>
    </row>
    <row r="31" spans="1:8" ht="21" customHeight="1">
      <c r="A31" s="66" t="s">
        <v>210</v>
      </c>
      <c r="B31" s="66"/>
      <c r="E31" s="44">
        <f>SUM(E27:E30)</f>
        <v>9941925.2000000514</v>
      </c>
      <c r="F31" s="62">
        <f>SUM(F27:F30)</f>
        <v>-117413714.01000008</v>
      </c>
      <c r="G31" s="154">
        <f t="shared" ref="G31" si="0">SUM(G27:G30)</f>
        <v>-43273779.859999992</v>
      </c>
      <c r="H31" s="62">
        <f>SUM(H27:H30)</f>
        <v>-54474299.069999956</v>
      </c>
    </row>
    <row r="32" spans="1:8" ht="21" customHeight="1">
      <c r="A32" s="43" t="s">
        <v>249</v>
      </c>
      <c r="D32" s="57">
        <v>34</v>
      </c>
      <c r="E32" s="154">
        <v>-1682472.72</v>
      </c>
      <c r="F32" s="154">
        <v>-7152984.8499999996</v>
      </c>
      <c r="G32" s="154">
        <v>-359339.56</v>
      </c>
      <c r="H32" s="154">
        <v>-75961451.730000004</v>
      </c>
    </row>
    <row r="33" spans="1:8" ht="21" customHeight="1" thickBot="1">
      <c r="A33" s="43" t="s">
        <v>211</v>
      </c>
      <c r="D33" s="57"/>
      <c r="E33" s="68">
        <f>SUM(E31:E32)</f>
        <v>8259452.4800000517</v>
      </c>
      <c r="F33" s="68">
        <f>SUM(F31:F32)</f>
        <v>-124566698.86000007</v>
      </c>
      <c r="G33" s="68">
        <f>SUM(G31:G32)</f>
        <v>-43633119.419999994</v>
      </c>
      <c r="H33" s="68">
        <f>SUM(H31:H32)</f>
        <v>-130435750.79999995</v>
      </c>
    </row>
    <row r="34" spans="1:8" ht="21" customHeight="1" thickTop="1">
      <c r="D34" s="57"/>
      <c r="E34" s="69"/>
      <c r="F34" s="69"/>
      <c r="G34" s="70"/>
      <c r="H34" s="70"/>
    </row>
    <row r="35" spans="1:8" ht="21" customHeight="1">
      <c r="D35" s="57"/>
      <c r="E35" s="69"/>
      <c r="F35" s="69"/>
      <c r="G35" s="70"/>
      <c r="H35" s="70"/>
    </row>
    <row r="36" spans="1:8" ht="21" customHeight="1">
      <c r="D36" s="57"/>
      <c r="E36" s="69"/>
      <c r="F36" s="69"/>
      <c r="G36" s="70"/>
      <c r="H36" s="70"/>
    </row>
    <row r="37" spans="1:8" ht="21" customHeight="1">
      <c r="D37" s="57"/>
      <c r="E37" s="69"/>
      <c r="F37" s="69"/>
      <c r="G37" s="70"/>
      <c r="H37" s="70"/>
    </row>
    <row r="38" spans="1:8" ht="21" customHeight="1">
      <c r="D38" s="57"/>
      <c r="E38" s="69"/>
      <c r="F38" s="69"/>
      <c r="G38" s="70"/>
      <c r="H38" s="70"/>
    </row>
    <row r="39" spans="1:8" ht="21" customHeight="1">
      <c r="D39" s="57"/>
      <c r="E39" s="69"/>
      <c r="F39" s="69"/>
      <c r="G39" s="70"/>
      <c r="H39" s="70"/>
    </row>
    <row r="40" spans="1:8" ht="21" customHeight="1">
      <c r="D40" s="57"/>
      <c r="E40" s="69"/>
      <c r="F40" s="69"/>
      <c r="G40" s="70"/>
      <c r="H40" s="70"/>
    </row>
    <row r="41" spans="1:8" ht="21" customHeight="1">
      <c r="D41" s="57"/>
      <c r="E41" s="69"/>
      <c r="F41" s="69"/>
      <c r="G41" s="70"/>
      <c r="H41" s="70"/>
    </row>
    <row r="42" spans="1:8" ht="21" customHeight="1">
      <c r="D42" s="57"/>
      <c r="E42" s="69"/>
      <c r="F42" s="69"/>
      <c r="G42" s="70"/>
      <c r="H42" s="70"/>
    </row>
    <row r="43" spans="1:8" ht="21" customHeight="1">
      <c r="D43" s="57"/>
      <c r="E43" s="69"/>
      <c r="F43" s="69"/>
      <c r="G43" s="70"/>
      <c r="H43" s="70"/>
    </row>
    <row r="44" spans="1:8" ht="21" customHeight="1">
      <c r="D44" s="57"/>
      <c r="E44" s="69"/>
      <c r="F44" s="69"/>
      <c r="G44" s="70"/>
      <c r="H44" s="70"/>
    </row>
    <row r="45" spans="1:8" ht="21" customHeight="1">
      <c r="D45" s="57"/>
      <c r="E45" s="69"/>
      <c r="F45" s="69"/>
      <c r="G45" s="70"/>
      <c r="H45" s="70"/>
    </row>
    <row r="46" spans="1:8" ht="21" customHeight="1">
      <c r="D46" s="57"/>
      <c r="E46" s="69"/>
      <c r="F46" s="69"/>
      <c r="G46" s="70"/>
      <c r="H46" s="70"/>
    </row>
    <row r="47" spans="1:8" ht="21" customHeight="1">
      <c r="D47" s="57"/>
      <c r="E47" s="69"/>
      <c r="F47" s="69"/>
      <c r="G47" s="70"/>
      <c r="H47" s="70"/>
    </row>
    <row r="48" spans="1:8" ht="21" customHeight="1">
      <c r="D48" s="57"/>
      <c r="E48" s="69"/>
      <c r="F48" s="69"/>
      <c r="G48" s="70"/>
      <c r="H48" s="70"/>
    </row>
    <row r="49" spans="1:9" ht="21" customHeight="1">
      <c r="D49" s="57"/>
      <c r="E49" s="69"/>
      <c r="F49" s="69"/>
      <c r="G49" s="70"/>
      <c r="H49" s="70"/>
    </row>
    <row r="50" spans="1:9" ht="21" customHeight="1">
      <c r="D50" s="57"/>
      <c r="E50" s="69"/>
      <c r="F50" s="69"/>
      <c r="G50" s="70"/>
      <c r="H50" s="70"/>
    </row>
    <row r="51" spans="1:9" ht="21" customHeight="1">
      <c r="D51" s="57"/>
      <c r="E51" s="69"/>
      <c r="F51" s="69"/>
      <c r="G51" s="70"/>
      <c r="H51" s="70"/>
    </row>
    <row r="52" spans="1:9" ht="21" customHeight="1">
      <c r="A52" s="72" t="s">
        <v>25</v>
      </c>
      <c r="D52" s="57"/>
      <c r="E52" s="69"/>
      <c r="F52" s="69"/>
      <c r="G52" s="70"/>
      <c r="H52" s="70"/>
    </row>
    <row r="53" spans="1:9" ht="21" customHeight="1">
      <c r="H53" s="3">
        <v>10</v>
      </c>
      <c r="I53" s="43"/>
    </row>
    <row r="54" spans="1:9" ht="21" customHeight="1">
      <c r="A54" s="184" t="s">
        <v>0</v>
      </c>
      <c r="B54" s="184"/>
      <c r="C54" s="184"/>
      <c r="D54" s="184"/>
      <c r="E54" s="184"/>
      <c r="F54" s="184"/>
      <c r="G54" s="184"/>
      <c r="H54" s="184"/>
      <c r="I54" s="43"/>
    </row>
    <row r="55" spans="1:9" ht="21" customHeight="1">
      <c r="A55" s="184" t="s">
        <v>43</v>
      </c>
      <c r="B55" s="184"/>
      <c r="C55" s="184"/>
      <c r="D55" s="184"/>
      <c r="E55" s="184"/>
      <c r="F55" s="184"/>
      <c r="G55" s="184"/>
      <c r="H55" s="184"/>
      <c r="I55" s="43"/>
    </row>
    <row r="56" spans="1:9" ht="21" customHeight="1">
      <c r="A56" s="184" t="s">
        <v>191</v>
      </c>
      <c r="B56" s="184"/>
      <c r="C56" s="184"/>
      <c r="D56" s="184"/>
      <c r="E56" s="184"/>
      <c r="F56" s="184"/>
      <c r="G56" s="184"/>
      <c r="H56" s="184"/>
      <c r="I56" s="43"/>
    </row>
    <row r="57" spans="1:9" ht="21" customHeight="1">
      <c r="A57" s="45"/>
      <c r="B57" s="46"/>
      <c r="C57" s="73"/>
      <c r="D57" s="47"/>
      <c r="E57" s="48"/>
      <c r="F57" s="48"/>
      <c r="G57" s="48"/>
      <c r="H57" s="49" t="s">
        <v>130</v>
      </c>
      <c r="I57" s="43"/>
    </row>
    <row r="58" spans="1:9" s="53" customFormat="1" ht="21" customHeight="1">
      <c r="A58" s="50"/>
      <c r="B58" s="50"/>
      <c r="C58" s="50"/>
      <c r="D58" s="50"/>
      <c r="E58" s="51" t="s">
        <v>2</v>
      </c>
      <c r="F58" s="51"/>
      <c r="G58" s="51" t="s">
        <v>3</v>
      </c>
      <c r="H58" s="51"/>
    </row>
    <row r="59" spans="1:9" s="53" customFormat="1" ht="21" customHeight="1">
      <c r="A59" s="54"/>
      <c r="B59" s="54"/>
      <c r="C59" s="54"/>
      <c r="D59" s="55" t="s">
        <v>4</v>
      </c>
      <c r="E59" s="55">
        <v>2023</v>
      </c>
      <c r="F59" s="55">
        <v>2022</v>
      </c>
      <c r="G59" s="55">
        <f>+E59</f>
        <v>2023</v>
      </c>
      <c r="H59" s="55">
        <f>+F59</f>
        <v>2022</v>
      </c>
    </row>
    <row r="60" spans="1:9" ht="21" customHeight="1">
      <c r="E60" s="74"/>
      <c r="F60" s="74"/>
      <c r="G60" s="74"/>
      <c r="H60" s="74"/>
      <c r="I60" s="43"/>
    </row>
    <row r="61" spans="1:9" ht="21" customHeight="1">
      <c r="A61" s="53" t="s">
        <v>131</v>
      </c>
      <c r="D61" s="57"/>
      <c r="E61" s="75"/>
      <c r="F61" s="75"/>
      <c r="G61" s="75"/>
      <c r="H61" s="75"/>
      <c r="I61" s="43"/>
    </row>
    <row r="62" spans="1:9" ht="21" customHeight="1">
      <c r="A62" s="43" t="s">
        <v>132</v>
      </c>
      <c r="D62" s="76"/>
      <c r="F62" s="75"/>
      <c r="G62" s="75"/>
      <c r="H62" s="75"/>
      <c r="I62" s="43"/>
    </row>
    <row r="63" spans="1:9" ht="21" customHeight="1">
      <c r="B63" s="43" t="s">
        <v>138</v>
      </c>
      <c r="D63" s="57">
        <v>27</v>
      </c>
      <c r="E63" s="75">
        <v>13293069.52</v>
      </c>
      <c r="F63" s="75">
        <v>0</v>
      </c>
      <c r="G63" s="75">
        <v>13060591.15</v>
      </c>
      <c r="H63" s="75">
        <v>0</v>
      </c>
      <c r="I63" s="43"/>
    </row>
    <row r="64" spans="1:9" ht="21" customHeight="1">
      <c r="B64" s="43" t="s">
        <v>133</v>
      </c>
      <c r="D64" s="57">
        <v>34.200000000000003</v>
      </c>
      <c r="E64" s="181">
        <v>-2658613.9</v>
      </c>
      <c r="F64" s="77">
        <v>0</v>
      </c>
      <c r="G64" s="181">
        <v>-2612118.23</v>
      </c>
      <c r="H64" s="77">
        <v>0</v>
      </c>
      <c r="I64" s="43"/>
    </row>
    <row r="65" spans="1:9" ht="21" customHeight="1">
      <c r="A65" s="43" t="s">
        <v>134</v>
      </c>
      <c r="D65" s="57"/>
      <c r="E65" s="75">
        <f>SUM(E63:E64)</f>
        <v>10634455.619999999</v>
      </c>
      <c r="F65" s="75">
        <f>SUM(F63:F64)</f>
        <v>0</v>
      </c>
      <c r="G65" s="77">
        <f>SUM(G63:G64)</f>
        <v>10448472.92</v>
      </c>
      <c r="H65" s="77">
        <f>SUM(H63:H64)</f>
        <v>0</v>
      </c>
      <c r="I65" s="43"/>
    </row>
    <row r="66" spans="1:9" ht="21" customHeight="1" thickBot="1">
      <c r="A66" s="43" t="s">
        <v>135</v>
      </c>
      <c r="D66" s="57"/>
      <c r="E66" s="78">
        <f>+E33+E65</f>
        <v>18893908.10000005</v>
      </c>
      <c r="F66" s="78">
        <f>+F33+F65</f>
        <v>-124566698.86000007</v>
      </c>
      <c r="G66" s="78">
        <f>+G33+G65</f>
        <v>-33184646.499999993</v>
      </c>
      <c r="H66" s="78">
        <f>+H33+H65</f>
        <v>-130435750.79999995</v>
      </c>
      <c r="I66" s="43"/>
    </row>
    <row r="67" spans="1:9" ht="21" customHeight="1" thickTop="1">
      <c r="F67" s="79"/>
      <c r="H67" s="79"/>
      <c r="I67" s="43"/>
    </row>
    <row r="68" spans="1:9" ht="21" customHeight="1">
      <c r="A68" s="53" t="s">
        <v>212</v>
      </c>
      <c r="D68" s="57"/>
      <c r="F68" s="80"/>
      <c r="H68" s="80"/>
      <c r="I68" s="43"/>
    </row>
    <row r="69" spans="1:9" ht="21" customHeight="1">
      <c r="A69" s="43" t="s">
        <v>56</v>
      </c>
      <c r="E69" s="44">
        <f>+E71-E70</f>
        <v>5862185.7400000514</v>
      </c>
      <c r="F69" s="81">
        <f t="shared" ref="F69:H69" si="1">+F71-F70</f>
        <v>-122535424.21000007</v>
      </c>
      <c r="G69" s="81">
        <f t="shared" si="1"/>
        <v>-43633119.419999994</v>
      </c>
      <c r="H69" s="81">
        <f t="shared" si="1"/>
        <v>-130435750.79999995</v>
      </c>
      <c r="I69" s="43"/>
    </row>
    <row r="70" spans="1:9" ht="21" customHeight="1">
      <c r="A70" s="43" t="s">
        <v>57</v>
      </c>
      <c r="E70" s="44">
        <v>2397266.7400000002</v>
      </c>
      <c r="F70" s="81">
        <v>-2031274.65</v>
      </c>
      <c r="G70" s="44">
        <v>0</v>
      </c>
      <c r="H70" s="75">
        <v>0</v>
      </c>
      <c r="I70" s="43"/>
    </row>
    <row r="71" spans="1:9" ht="21" customHeight="1" thickBot="1">
      <c r="A71" s="43" t="s">
        <v>211</v>
      </c>
      <c r="E71" s="82">
        <f>E33</f>
        <v>8259452.4800000517</v>
      </c>
      <c r="F71" s="82">
        <f>F33</f>
        <v>-124566698.86000007</v>
      </c>
      <c r="G71" s="82">
        <f>+G33</f>
        <v>-43633119.419999994</v>
      </c>
      <c r="H71" s="82">
        <f>+H66</f>
        <v>-130435750.79999995</v>
      </c>
      <c r="I71" s="43"/>
    </row>
    <row r="72" spans="1:9" ht="21" customHeight="1" thickTop="1">
      <c r="F72" s="83" t="e">
        <f>+#REF!-F71</f>
        <v>#REF!</v>
      </c>
      <c r="H72" s="84" t="e">
        <f>+#REF!-H71</f>
        <v>#REF!</v>
      </c>
      <c r="I72" s="43"/>
    </row>
    <row r="73" spans="1:9" ht="21" customHeight="1">
      <c r="A73" s="53" t="s">
        <v>137</v>
      </c>
      <c r="F73" s="85"/>
      <c r="H73" s="81"/>
      <c r="I73" s="43"/>
    </row>
    <row r="74" spans="1:9" ht="21" customHeight="1">
      <c r="A74" s="43" t="s">
        <v>56</v>
      </c>
      <c r="E74" s="44">
        <f>+E76-E75</f>
        <v>16543137.03000005</v>
      </c>
      <c r="F74" s="81">
        <f>+F76-F75</f>
        <v>-122535424.21000007</v>
      </c>
      <c r="G74" s="81">
        <f>+G76-G75</f>
        <v>-33184646.499999993</v>
      </c>
      <c r="H74" s="81">
        <f>+H76-H75</f>
        <v>-130435750.79999995</v>
      </c>
      <c r="I74" s="43"/>
    </row>
    <row r="75" spans="1:9" ht="21" customHeight="1">
      <c r="A75" s="43" t="s">
        <v>42</v>
      </c>
      <c r="E75" s="44">
        <v>2350771.0699999998</v>
      </c>
      <c r="F75" s="81">
        <v>-2031274.65</v>
      </c>
      <c r="G75" s="44">
        <v>0</v>
      </c>
      <c r="H75" s="75">
        <v>0</v>
      </c>
      <c r="I75" s="43"/>
    </row>
    <row r="76" spans="1:9" ht="21" customHeight="1" thickBot="1">
      <c r="A76" s="43" t="s">
        <v>135</v>
      </c>
      <c r="E76" s="82">
        <f>+E66</f>
        <v>18893908.10000005</v>
      </c>
      <c r="F76" s="82">
        <f>+F66</f>
        <v>-124566698.86000007</v>
      </c>
      <c r="G76" s="82">
        <f>+G66</f>
        <v>-33184646.499999993</v>
      </c>
      <c r="H76" s="82">
        <f>+H66</f>
        <v>-130435750.79999995</v>
      </c>
      <c r="I76" s="43"/>
    </row>
    <row r="77" spans="1:9" ht="21" customHeight="1" thickTop="1">
      <c r="F77" s="81"/>
      <c r="H77" s="81"/>
      <c r="I77" s="43"/>
    </row>
    <row r="78" spans="1:9" ht="21" customHeight="1">
      <c r="A78" s="53" t="s">
        <v>213</v>
      </c>
      <c r="D78" s="57"/>
      <c r="F78" s="75"/>
      <c r="H78" s="75"/>
      <c r="I78" s="43"/>
    </row>
    <row r="79" spans="1:9" ht="21" customHeight="1">
      <c r="A79" s="43" t="s">
        <v>58</v>
      </c>
      <c r="D79" s="57">
        <v>35</v>
      </c>
      <c r="E79" s="169">
        <f>+E69/E80</f>
        <v>3.1370816893580207E-3</v>
      </c>
      <c r="F79" s="86">
        <f>+F69/F80</f>
        <v>-0.14169406556826339</v>
      </c>
      <c r="G79" s="86">
        <f>+G69/G80</f>
        <v>-2.334976509667069E-2</v>
      </c>
      <c r="H79" s="86">
        <f>+H71/H80</f>
        <v>-0.15082962290665125</v>
      </c>
      <c r="I79" s="43"/>
    </row>
    <row r="80" spans="1:9" ht="21" customHeight="1">
      <c r="E80" s="170">
        <v>1868674877</v>
      </c>
      <c r="F80" s="170">
        <v>864788682</v>
      </c>
      <c r="G80" s="170">
        <v>1868674877</v>
      </c>
      <c r="H80" s="170">
        <v>864788682</v>
      </c>
    </row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" ht="21" customHeight="1"/>
    <row r="98" spans="1:1" ht="21" customHeight="1"/>
    <row r="99" spans="1:1" ht="21" customHeight="1"/>
    <row r="100" spans="1:1" ht="21" customHeight="1"/>
    <row r="101" spans="1:1" ht="21" customHeight="1"/>
    <row r="102" spans="1:1" ht="21" customHeight="1"/>
    <row r="103" spans="1:1" ht="9.75" customHeight="1"/>
    <row r="104" spans="1:1" ht="21" customHeight="1">
      <c r="A104" s="72" t="s">
        <v>25</v>
      </c>
    </row>
    <row r="105" spans="1:1" ht="21" customHeight="1"/>
  </sheetData>
  <mergeCells count="6">
    <mergeCell ref="A2:H2"/>
    <mergeCell ref="A3:H3"/>
    <mergeCell ref="A4:H4"/>
    <mergeCell ref="A56:H56"/>
    <mergeCell ref="A54:H54"/>
    <mergeCell ref="A55:H55"/>
  </mergeCells>
  <pageMargins left="1.155511811" right="0.45055099999999998" top="0.511811023622047" bottom="0.59055118110236204" header="0.118110236220472" footer="0.118110236220472"/>
  <pageSetup paperSize="9" scale="75" orientation="portrait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2024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53"/>
  <sheetViews>
    <sheetView view="pageBreakPreview" zoomScale="80" zoomScaleNormal="80" zoomScaleSheetLayoutView="80" workbookViewId="0"/>
  </sheetViews>
  <sheetFormatPr defaultColWidth="9.140625" defaultRowHeight="21"/>
  <cols>
    <col min="1" max="1" width="37.5703125" style="14" customWidth="1"/>
    <col min="2" max="2" width="9.7109375" style="14" customWidth="1"/>
    <col min="3" max="3" width="14.85546875" style="14" customWidth="1"/>
    <col min="4" max="4" width="13.42578125" style="14" bestFit="1" customWidth="1"/>
    <col min="5" max="5" width="13.5703125" style="14" bestFit="1" customWidth="1"/>
    <col min="6" max="6" width="13.85546875" style="14" bestFit="1" customWidth="1"/>
    <col min="7" max="9" width="14.85546875" style="14" customWidth="1"/>
    <col min="10" max="11" width="18.28515625" style="14" customWidth="1"/>
    <col min="12" max="12" width="16.5703125" style="14" customWidth="1"/>
    <col min="13" max="14" width="14.85546875" style="14" customWidth="1"/>
    <col min="15" max="15" width="6.85546875" style="14" customWidth="1"/>
    <col min="16" max="16" width="9.140625" style="14"/>
    <col min="17" max="17" width="11.5703125" style="14" bestFit="1" customWidth="1"/>
    <col min="18" max="16384" width="9.140625" style="14"/>
  </cols>
  <sheetData>
    <row r="1" spans="1:14" ht="21" customHeight="1"/>
    <row r="2" spans="1:14" ht="21" customHeight="1">
      <c r="A2" s="185" t="s">
        <v>0</v>
      </c>
      <c r="B2" s="185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14" ht="21" customHeight="1">
      <c r="A3" s="186" t="s">
        <v>59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4" ht="21" customHeight="1">
      <c r="A4" s="185" t="s">
        <v>191</v>
      </c>
      <c r="B4" s="185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 ht="7.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7"/>
      <c r="N5" s="7"/>
    </row>
    <row r="6" spans="1:14" ht="21" customHeight="1">
      <c r="A6" s="186" t="s">
        <v>2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</row>
    <row r="7" spans="1:14" ht="21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87"/>
      <c r="M7" s="88"/>
      <c r="N7" s="89" t="s">
        <v>130</v>
      </c>
    </row>
    <row r="8" spans="1:14" ht="21" customHeight="1">
      <c r="A8" s="16"/>
      <c r="B8" s="16"/>
      <c r="C8" s="16"/>
      <c r="D8" s="16"/>
      <c r="E8" s="16"/>
      <c r="F8" s="16"/>
      <c r="G8" s="16"/>
      <c r="H8" s="16"/>
      <c r="I8" s="16"/>
      <c r="J8" s="187" t="s">
        <v>109</v>
      </c>
      <c r="K8" s="187"/>
      <c r="L8" s="7"/>
      <c r="N8" s="90"/>
    </row>
    <row r="9" spans="1:14" ht="21" customHeight="1">
      <c r="A9" s="16"/>
      <c r="B9" s="16"/>
      <c r="C9" s="16"/>
      <c r="D9" s="16"/>
      <c r="E9" s="16"/>
      <c r="F9" s="16"/>
      <c r="G9" s="16"/>
      <c r="H9" s="187" t="s">
        <v>41</v>
      </c>
      <c r="I9" s="187"/>
      <c r="J9" s="188" t="s">
        <v>112</v>
      </c>
      <c r="K9" s="188"/>
      <c r="L9" s="7"/>
      <c r="N9" s="91"/>
    </row>
    <row r="10" spans="1:14" ht="21" customHeight="1">
      <c r="C10" s="56" t="s">
        <v>60</v>
      </c>
      <c r="D10" s="56"/>
      <c r="E10" s="16" t="s">
        <v>61</v>
      </c>
      <c r="G10" s="167"/>
      <c r="H10" s="92" t="s">
        <v>62</v>
      </c>
      <c r="I10" s="92" t="s">
        <v>63</v>
      </c>
      <c r="J10" s="93" t="s">
        <v>114</v>
      </c>
      <c r="K10" s="93" t="s">
        <v>74</v>
      </c>
      <c r="L10" s="16" t="s">
        <v>64</v>
      </c>
      <c r="M10" s="56"/>
    </row>
    <row r="11" spans="1:14" ht="21" customHeight="1">
      <c r="C11" s="56" t="s">
        <v>65</v>
      </c>
      <c r="D11" s="56" t="s">
        <v>61</v>
      </c>
      <c r="E11" s="6" t="s">
        <v>66</v>
      </c>
      <c r="F11" s="16" t="s">
        <v>197</v>
      </c>
      <c r="G11" s="6" t="s">
        <v>170</v>
      </c>
      <c r="H11" s="6" t="s">
        <v>67</v>
      </c>
      <c r="I11" s="6"/>
      <c r="J11" s="6" t="s">
        <v>115</v>
      </c>
      <c r="K11" s="6" t="s">
        <v>111</v>
      </c>
      <c r="L11" s="16" t="s">
        <v>68</v>
      </c>
      <c r="M11" s="16" t="s">
        <v>69</v>
      </c>
      <c r="N11" s="16"/>
    </row>
    <row r="12" spans="1:14" ht="21" customHeight="1">
      <c r="A12" s="88"/>
      <c r="B12" s="11" t="s">
        <v>55</v>
      </c>
      <c r="C12" s="11" t="s">
        <v>70</v>
      </c>
      <c r="D12" s="94" t="s">
        <v>142</v>
      </c>
      <c r="E12" s="11" t="s">
        <v>71</v>
      </c>
      <c r="F12" s="11" t="s">
        <v>142</v>
      </c>
      <c r="G12" s="11" t="s">
        <v>171</v>
      </c>
      <c r="H12" s="11"/>
      <c r="I12" s="11"/>
      <c r="J12" s="11" t="s">
        <v>116</v>
      </c>
      <c r="K12" s="11" t="s">
        <v>110</v>
      </c>
      <c r="L12" s="11" t="s">
        <v>72</v>
      </c>
      <c r="M12" s="11" t="s">
        <v>73</v>
      </c>
      <c r="N12" s="11" t="s">
        <v>74</v>
      </c>
    </row>
    <row r="13" spans="1:14" s="96" customFormat="1" ht="21" customHeight="1">
      <c r="A13" s="95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s="15" customFormat="1" ht="21" customHeight="1">
      <c r="A14" s="43" t="s">
        <v>192</v>
      </c>
      <c r="B14" s="43"/>
      <c r="C14" s="75">
        <v>432394341</v>
      </c>
      <c r="D14" s="75">
        <v>565028101</v>
      </c>
      <c r="E14" s="75">
        <v>15534581.42</v>
      </c>
      <c r="F14" s="75">
        <v>0</v>
      </c>
      <c r="G14" s="75">
        <v>0</v>
      </c>
      <c r="H14" s="75">
        <v>12707000</v>
      </c>
      <c r="I14" s="62">
        <v>-790782624.38999987</v>
      </c>
      <c r="J14" s="62">
        <v>-27156.98</v>
      </c>
      <c r="K14" s="62">
        <f>+J14</f>
        <v>-27156.98</v>
      </c>
      <c r="L14" s="23">
        <v>234854242.05000004</v>
      </c>
      <c r="M14" s="97">
        <v>4915498.33</v>
      </c>
      <c r="N14" s="97">
        <v>239769740.38000005</v>
      </c>
    </row>
    <row r="15" spans="1:14" s="15" customFormat="1" ht="21" customHeight="1">
      <c r="A15" s="43" t="s">
        <v>136</v>
      </c>
      <c r="B15" s="43"/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75">
        <v>0</v>
      </c>
      <c r="I15" s="62">
        <f>'9-10'!F69</f>
        <v>-122535424.21000007</v>
      </c>
      <c r="J15" s="75">
        <v>0</v>
      </c>
      <c r="K15" s="75">
        <f>+J15</f>
        <v>0</v>
      </c>
      <c r="L15" s="62">
        <f>SUM(C15:I15)</f>
        <v>-122535424.21000007</v>
      </c>
      <c r="M15" s="62">
        <v>-2031274.65</v>
      </c>
      <c r="N15" s="97">
        <f>SUM(L15:M15)</f>
        <v>-124566698.86000007</v>
      </c>
    </row>
    <row r="16" spans="1:14" s="15" customFormat="1" ht="21" customHeight="1">
      <c r="A16" s="43" t="s">
        <v>173</v>
      </c>
      <c r="B16" s="43"/>
      <c r="C16" s="75">
        <v>0</v>
      </c>
      <c r="D16" s="75">
        <v>0</v>
      </c>
      <c r="E16" s="75">
        <v>0</v>
      </c>
      <c r="F16" s="75">
        <v>0</v>
      </c>
      <c r="G16" s="75">
        <v>590</v>
      </c>
      <c r="H16" s="75">
        <v>0</v>
      </c>
      <c r="I16" s="62">
        <v>0</v>
      </c>
      <c r="J16" s="75">
        <v>0</v>
      </c>
      <c r="K16" s="75">
        <v>0</v>
      </c>
      <c r="L16" s="62">
        <v>590</v>
      </c>
      <c r="M16" s="62">
        <v>0</v>
      </c>
      <c r="N16" s="62">
        <v>590</v>
      </c>
    </row>
    <row r="17" spans="1:14" s="15" customFormat="1" ht="21" customHeight="1">
      <c r="A17" s="43" t="s">
        <v>139</v>
      </c>
      <c r="B17" s="43"/>
      <c r="C17" s="77">
        <v>0</v>
      </c>
      <c r="D17" s="77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7">
        <f>+J17</f>
        <v>0</v>
      </c>
      <c r="L17" s="77">
        <f>SUM(C17:I17)</f>
        <v>0</v>
      </c>
      <c r="M17" s="77">
        <v>0</v>
      </c>
      <c r="N17" s="77">
        <f>SUM(L17:M17)</f>
        <v>0</v>
      </c>
    </row>
    <row r="18" spans="1:14" s="15" customFormat="1" ht="21" customHeight="1">
      <c r="A18" s="43" t="s">
        <v>135</v>
      </c>
      <c r="B18" s="43"/>
      <c r="C18" s="98">
        <f>SUM(C15:C17)</f>
        <v>0</v>
      </c>
      <c r="D18" s="98">
        <f t="shared" ref="D18:K18" si="0">SUM(D15:D17)</f>
        <v>0</v>
      </c>
      <c r="E18" s="98">
        <f t="shared" si="0"/>
        <v>0</v>
      </c>
      <c r="F18" s="98">
        <f t="shared" ref="F18" si="1">SUM(F15:F17)</f>
        <v>0</v>
      </c>
      <c r="G18" s="98">
        <f>SUM(G15:G17)</f>
        <v>590</v>
      </c>
      <c r="H18" s="98">
        <f t="shared" si="0"/>
        <v>0</v>
      </c>
      <c r="I18" s="99">
        <f>SUM(I15:I17)</f>
        <v>-122535424.21000007</v>
      </c>
      <c r="J18" s="100">
        <f t="shared" si="0"/>
        <v>0</v>
      </c>
      <c r="K18" s="100">
        <f t="shared" si="0"/>
        <v>0</v>
      </c>
      <c r="L18" s="99">
        <f>SUM(L15:L17)</f>
        <v>-122534834.21000007</v>
      </c>
      <c r="M18" s="99">
        <f>SUM(M15:M17)</f>
        <v>-2031274.65</v>
      </c>
      <c r="N18" s="99">
        <f>SUM(N15:N17)</f>
        <v>-124566108.86000007</v>
      </c>
    </row>
    <row r="19" spans="1:14" s="15" customFormat="1" ht="21" customHeight="1">
      <c r="A19" s="43" t="s">
        <v>124</v>
      </c>
      <c r="B19" s="43"/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f>+J19</f>
        <v>0</v>
      </c>
      <c r="L19" s="75">
        <f>SUM(C19:I19)+K19</f>
        <v>0</v>
      </c>
      <c r="M19" s="75">
        <v>3662500</v>
      </c>
      <c r="N19" s="97">
        <f>SUM(L19:M19)</f>
        <v>3662500</v>
      </c>
    </row>
    <row r="20" spans="1:14" s="15" customFormat="1" ht="21" customHeight="1">
      <c r="A20" s="43" t="s">
        <v>172</v>
      </c>
      <c r="B20" s="43"/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7">
        <v>0</v>
      </c>
      <c r="K20" s="77">
        <v>0</v>
      </c>
      <c r="L20" s="77">
        <v>0</v>
      </c>
      <c r="M20" s="166">
        <f>-4616120.12-3600000+175228.52</f>
        <v>-8040891.6000000006</v>
      </c>
      <c r="N20" s="97">
        <f>-4616120.12-3600000+175228.52</f>
        <v>-8040891.6000000006</v>
      </c>
    </row>
    <row r="21" spans="1:14" s="43" customFormat="1" ht="21" customHeight="1">
      <c r="A21" s="43" t="s">
        <v>152</v>
      </c>
      <c r="C21" s="98">
        <f>+C14+C18</f>
        <v>432394341</v>
      </c>
      <c r="D21" s="98">
        <f t="shared" ref="D21:L21" si="2">+D14+D18</f>
        <v>565028101</v>
      </c>
      <c r="E21" s="98">
        <f t="shared" si="2"/>
        <v>15534581.42</v>
      </c>
      <c r="F21" s="98">
        <f t="shared" si="2"/>
        <v>0</v>
      </c>
      <c r="G21" s="98">
        <f t="shared" si="2"/>
        <v>590</v>
      </c>
      <c r="H21" s="98">
        <f t="shared" si="2"/>
        <v>12707000</v>
      </c>
      <c r="I21" s="99">
        <f t="shared" si="2"/>
        <v>-913318048.5999999</v>
      </c>
      <c r="J21" s="62">
        <f t="shared" si="2"/>
        <v>-27156.98</v>
      </c>
      <c r="K21" s="62">
        <f t="shared" si="2"/>
        <v>-27156.98</v>
      </c>
      <c r="L21" s="75">
        <f t="shared" si="2"/>
        <v>112319407.83999997</v>
      </c>
      <c r="M21" s="97">
        <f>+M14+M18+M19+M20</f>
        <v>-1494167.9200000009</v>
      </c>
      <c r="N21" s="98">
        <f>+N14+N18+N19+N20</f>
        <v>110825239.91999999</v>
      </c>
    </row>
    <row r="22" spans="1:14" s="15" customFormat="1" ht="21" customHeight="1">
      <c r="A22" s="43" t="s">
        <v>260</v>
      </c>
      <c r="B22" s="57">
        <v>30</v>
      </c>
      <c r="C22" s="75">
        <v>675114085.5</v>
      </c>
      <c r="D22" s="75">
        <v>0</v>
      </c>
      <c r="E22" s="75">
        <v>0</v>
      </c>
      <c r="F22" s="75">
        <v>0</v>
      </c>
      <c r="G22" s="62">
        <v>-590</v>
      </c>
      <c r="H22" s="75">
        <v>0</v>
      </c>
      <c r="I22" s="62">
        <v>0</v>
      </c>
      <c r="J22" s="75">
        <v>0</v>
      </c>
      <c r="K22" s="75">
        <f>+J22</f>
        <v>0</v>
      </c>
      <c r="L22" s="62">
        <f>SUM(C22:I22)+K22</f>
        <v>675113495.5</v>
      </c>
      <c r="M22" s="62">
        <v>0</v>
      </c>
      <c r="N22" s="154">
        <f>SUM(L22:M22)</f>
        <v>675113495.5</v>
      </c>
    </row>
    <row r="23" spans="1:14" s="15" customFormat="1" ht="21" customHeight="1">
      <c r="A23" s="177" t="s">
        <v>198</v>
      </c>
      <c r="B23" s="57" t="s">
        <v>199</v>
      </c>
      <c r="C23" s="75">
        <v>265873016</v>
      </c>
      <c r="D23" s="75">
        <v>0</v>
      </c>
      <c r="E23" s="75">
        <v>0</v>
      </c>
      <c r="F23" s="62">
        <v>-230873016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f>SUM(C23:I23)+K23</f>
        <v>35000000</v>
      </c>
      <c r="M23" s="154">
        <v>0</v>
      </c>
      <c r="N23" s="154">
        <f>SUM(L23:M23)</f>
        <v>35000000</v>
      </c>
    </row>
    <row r="24" spans="1:14" s="15" customFormat="1" ht="21" customHeight="1">
      <c r="A24" s="43" t="s">
        <v>196</v>
      </c>
      <c r="B24" s="43"/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f>+'9-10'!E69</f>
        <v>5862185.7400000514</v>
      </c>
      <c r="J24" s="75">
        <v>0</v>
      </c>
      <c r="K24" s="75">
        <v>0</v>
      </c>
      <c r="L24" s="75">
        <f>SUM(C24:I24)+K24</f>
        <v>5862185.7400000514</v>
      </c>
      <c r="M24" s="154">
        <f>+'9-10'!E70</f>
        <v>2397266.7400000002</v>
      </c>
      <c r="N24" s="154">
        <f t="shared" ref="N24:N25" si="3">SUM(L24:M24)</f>
        <v>8259452.4800000517</v>
      </c>
    </row>
    <row r="25" spans="1:14" s="15" customFormat="1" ht="21" customHeight="1">
      <c r="A25" s="43" t="s">
        <v>139</v>
      </c>
      <c r="B25" s="43"/>
      <c r="C25" s="77">
        <v>0</v>
      </c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10680951.289999999</v>
      </c>
      <c r="J25" s="77">
        <v>0</v>
      </c>
      <c r="K25" s="77">
        <v>0</v>
      </c>
      <c r="L25" s="77">
        <f>SUM(C25:I25)+K25</f>
        <v>10680951.289999999</v>
      </c>
      <c r="M25" s="160">
        <v>-46495.67</v>
      </c>
      <c r="N25" s="160">
        <f t="shared" si="3"/>
        <v>10634455.619999999</v>
      </c>
    </row>
    <row r="26" spans="1:14" s="15" customFormat="1" ht="21" customHeight="1">
      <c r="A26" s="43" t="s">
        <v>135</v>
      </c>
      <c r="B26" s="43"/>
      <c r="C26" s="75">
        <f>SUM(C24:C25)</f>
        <v>0</v>
      </c>
      <c r="D26" s="75">
        <f>SUM(D22:D25)</f>
        <v>0</v>
      </c>
      <c r="E26" s="75">
        <f>SUM(E22:E25)</f>
        <v>0</v>
      </c>
      <c r="F26" s="75">
        <v>0</v>
      </c>
      <c r="G26" s="62">
        <f t="shared" ref="G26:H26" si="4">SUM(G24:G25)</f>
        <v>0</v>
      </c>
      <c r="H26" s="62">
        <f t="shared" si="4"/>
        <v>0</v>
      </c>
      <c r="I26" s="62">
        <f>SUM(I24:I25)</f>
        <v>16543137.03000005</v>
      </c>
      <c r="J26" s="75">
        <f>SUM(J22:J23)</f>
        <v>0</v>
      </c>
      <c r="K26" s="75">
        <f>SUM(K22:K23)</f>
        <v>0</v>
      </c>
      <c r="L26" s="62">
        <f>SUM(L24:L25)</f>
        <v>16543137.03000005</v>
      </c>
      <c r="M26" s="62">
        <f>SUM(M24:M25)</f>
        <v>2350771.0700000003</v>
      </c>
      <c r="N26" s="41">
        <f>SUM(N24:N25)</f>
        <v>18893908.10000005</v>
      </c>
    </row>
    <row r="27" spans="1:14" s="15" customFormat="1" ht="21" customHeight="1">
      <c r="A27" s="43" t="s">
        <v>214</v>
      </c>
      <c r="B27" s="43"/>
      <c r="C27" s="75">
        <v>0</v>
      </c>
      <c r="D27" s="75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  <c r="J27" s="77">
        <v>0</v>
      </c>
      <c r="K27" s="77">
        <v>0</v>
      </c>
      <c r="L27" s="75">
        <f>SUM(C27:I27)+K27</f>
        <v>0</v>
      </c>
      <c r="M27" s="41">
        <v>-35845</v>
      </c>
      <c r="N27" s="41">
        <f>SUM(L27:M27)</f>
        <v>-35845</v>
      </c>
    </row>
    <row r="28" spans="1:14" s="43" customFormat="1" ht="21" customHeight="1" thickBot="1">
      <c r="A28" s="43" t="s">
        <v>193</v>
      </c>
      <c r="C28" s="101">
        <f t="shared" ref="C28:H28" si="5">+C21+C22+C23+C26</f>
        <v>1373381442.5</v>
      </c>
      <c r="D28" s="101">
        <f t="shared" si="5"/>
        <v>565028101</v>
      </c>
      <c r="E28" s="101">
        <f t="shared" si="5"/>
        <v>15534581.42</v>
      </c>
      <c r="F28" s="102">
        <f t="shared" si="5"/>
        <v>-230873016</v>
      </c>
      <c r="G28" s="101">
        <f t="shared" si="5"/>
        <v>0</v>
      </c>
      <c r="H28" s="102">
        <f t="shared" si="5"/>
        <v>12707000</v>
      </c>
      <c r="I28" s="102">
        <f t="shared" ref="I28:L28" si="6">+I21+I22+I23+I26</f>
        <v>-896774911.56999981</v>
      </c>
      <c r="J28" s="102">
        <f t="shared" si="6"/>
        <v>-27156.98</v>
      </c>
      <c r="K28" s="102">
        <f t="shared" si="6"/>
        <v>-27156.98</v>
      </c>
      <c r="L28" s="102">
        <f t="shared" si="6"/>
        <v>838976040.37</v>
      </c>
      <c r="M28" s="164">
        <f>+M21+M22+M23+M26+M27</f>
        <v>820758.14999999944</v>
      </c>
      <c r="N28" s="101">
        <f>+N21+N22+N23+N26+N27</f>
        <v>839796798.51999998</v>
      </c>
    </row>
    <row r="29" spans="1:14" s="43" customFormat="1" ht="21" customHeight="1" thickTop="1">
      <c r="C29" s="75"/>
      <c r="D29" s="75"/>
      <c r="E29" s="75"/>
      <c r="F29" s="75"/>
      <c r="G29" s="75"/>
      <c r="H29" s="75"/>
      <c r="I29" s="75"/>
      <c r="J29" s="75"/>
      <c r="K29" s="75"/>
      <c r="L29" s="103"/>
      <c r="M29" s="75"/>
      <c r="N29" s="75"/>
    </row>
    <row r="30" spans="1:14" s="43" customFormat="1" ht="21" customHeight="1">
      <c r="C30" s="75"/>
      <c r="D30" s="75"/>
      <c r="E30" s="75"/>
      <c r="F30" s="75"/>
      <c r="G30" s="75"/>
      <c r="H30" s="75"/>
      <c r="I30" s="75"/>
      <c r="J30" s="75"/>
      <c r="K30" s="75"/>
      <c r="L30" s="103"/>
      <c r="M30" s="75"/>
      <c r="N30" s="75"/>
    </row>
    <row r="31" spans="1:14" s="43" customFormat="1" ht="21" customHeight="1">
      <c r="C31" s="75"/>
      <c r="D31" s="75"/>
      <c r="E31" s="75"/>
      <c r="F31" s="75"/>
      <c r="G31" s="75"/>
      <c r="H31" s="75"/>
      <c r="I31" s="75"/>
      <c r="J31" s="75"/>
      <c r="K31" s="75"/>
      <c r="L31" s="103"/>
      <c r="M31" s="75"/>
      <c r="N31" s="75"/>
    </row>
    <row r="32" spans="1:14" s="43" customFormat="1" ht="21" customHeight="1">
      <c r="C32" s="75"/>
      <c r="D32" s="75"/>
      <c r="E32" s="75"/>
      <c r="F32" s="75"/>
      <c r="G32" s="75"/>
      <c r="H32" s="75"/>
      <c r="I32" s="75"/>
      <c r="J32" s="75"/>
      <c r="K32" s="75"/>
      <c r="L32" s="103"/>
      <c r="M32" s="75"/>
      <c r="N32" s="75"/>
    </row>
    <row r="33" spans="1:14" s="43" customFormat="1" ht="21" customHeight="1">
      <c r="C33" s="75"/>
      <c r="D33" s="75"/>
      <c r="E33" s="75"/>
      <c r="F33" s="75"/>
      <c r="G33" s="75"/>
      <c r="H33" s="75"/>
      <c r="I33" s="75"/>
      <c r="J33" s="75"/>
      <c r="K33" s="75"/>
      <c r="L33" s="103"/>
      <c r="M33" s="75"/>
      <c r="N33" s="75"/>
    </row>
    <row r="34" spans="1:14" s="43" customFormat="1" ht="21" customHeight="1">
      <c r="C34" s="75"/>
      <c r="D34" s="75"/>
      <c r="E34" s="75"/>
      <c r="F34" s="75"/>
      <c r="G34" s="75"/>
      <c r="H34" s="75"/>
      <c r="I34" s="75"/>
      <c r="J34" s="75"/>
      <c r="K34" s="75"/>
      <c r="L34" s="103"/>
      <c r="M34" s="75"/>
      <c r="N34" s="75"/>
    </row>
    <row r="35" spans="1:14" s="43" customFormat="1" ht="21" customHeight="1">
      <c r="C35" s="75"/>
      <c r="D35" s="75"/>
      <c r="E35" s="75"/>
      <c r="F35" s="75"/>
      <c r="G35" s="75"/>
      <c r="H35" s="75"/>
      <c r="I35" s="75"/>
      <c r="J35" s="75"/>
      <c r="K35" s="75"/>
      <c r="L35" s="103"/>
      <c r="M35" s="75"/>
      <c r="N35" s="75"/>
    </row>
    <row r="36" spans="1:14" s="43" customFormat="1" ht="21" customHeight="1">
      <c r="C36" s="75"/>
      <c r="D36" s="75"/>
      <c r="E36" s="75"/>
      <c r="F36" s="75"/>
      <c r="G36" s="75"/>
      <c r="H36" s="75"/>
      <c r="I36" s="75"/>
      <c r="J36" s="75"/>
      <c r="K36" s="75"/>
      <c r="L36" s="103"/>
      <c r="M36" s="75"/>
      <c r="N36" s="75"/>
    </row>
    <row r="37" spans="1:14" s="43" customFormat="1" ht="21" customHeight="1">
      <c r="C37" s="75"/>
      <c r="D37" s="75"/>
      <c r="E37" s="75"/>
      <c r="F37" s="75"/>
      <c r="G37" s="75"/>
      <c r="H37" s="75"/>
      <c r="I37" s="75"/>
      <c r="J37" s="75"/>
      <c r="L37" s="103"/>
      <c r="M37" s="75"/>
      <c r="N37" s="75"/>
    </row>
    <row r="38" spans="1:14" s="43" customFormat="1" ht="21" customHeight="1">
      <c r="C38" s="75"/>
      <c r="D38" s="75"/>
      <c r="E38" s="75"/>
      <c r="F38" s="75"/>
      <c r="G38" s="75"/>
      <c r="H38" s="75"/>
      <c r="I38" s="75"/>
      <c r="J38" s="75"/>
      <c r="K38" s="75"/>
      <c r="L38" s="103"/>
      <c r="M38" s="75"/>
      <c r="N38" s="75"/>
    </row>
    <row r="39" spans="1:14" s="43" customFormat="1" ht="21" customHeight="1">
      <c r="C39" s="75"/>
      <c r="D39" s="75"/>
      <c r="E39" s="75"/>
      <c r="F39" s="75"/>
      <c r="G39" s="75"/>
      <c r="H39" s="75"/>
      <c r="I39" s="75"/>
      <c r="J39" s="75"/>
      <c r="K39" s="75"/>
      <c r="L39" s="103"/>
      <c r="M39" s="75"/>
      <c r="N39" s="75"/>
    </row>
    <row r="40" spans="1:14" s="43" customFormat="1" ht="11.25" customHeight="1">
      <c r="C40" s="75"/>
      <c r="D40" s="75"/>
      <c r="E40" s="75"/>
      <c r="F40" s="75"/>
      <c r="G40" s="75"/>
      <c r="H40" s="75"/>
      <c r="I40" s="75"/>
      <c r="J40" s="75"/>
      <c r="K40" s="75"/>
      <c r="L40" s="103"/>
      <c r="M40" s="75"/>
      <c r="N40" s="75"/>
    </row>
    <row r="41" spans="1:14" s="43" customFormat="1" ht="21" customHeight="1">
      <c r="A41" s="21" t="s">
        <v>25</v>
      </c>
      <c r="C41" s="75"/>
      <c r="D41" s="75"/>
      <c r="E41" s="75"/>
      <c r="F41" s="75"/>
      <c r="G41" s="75"/>
      <c r="H41" s="75"/>
      <c r="I41" s="75"/>
      <c r="J41" s="75"/>
      <c r="K41" s="75"/>
      <c r="L41" s="103"/>
      <c r="M41" s="75"/>
      <c r="N41" s="4" t="s">
        <v>255</v>
      </c>
    </row>
    <row r="42" spans="1:14" s="43" customFormat="1" ht="21" customHeight="1">
      <c r="C42" s="75"/>
      <c r="D42" s="75"/>
      <c r="E42" s="75"/>
      <c r="F42" s="75"/>
      <c r="G42" s="75"/>
      <c r="H42" s="75"/>
      <c r="I42" s="75"/>
      <c r="J42" s="75"/>
      <c r="K42" s="75"/>
      <c r="L42" s="103"/>
      <c r="M42" s="75"/>
      <c r="N42" s="75"/>
    </row>
    <row r="43" spans="1:14" s="43" customFormat="1" ht="21" customHeight="1">
      <c r="C43" s="75"/>
      <c r="D43" s="75"/>
      <c r="E43" s="75"/>
      <c r="F43" s="75"/>
      <c r="G43" s="75"/>
      <c r="H43" s="75"/>
      <c r="I43" s="75"/>
      <c r="J43" s="75"/>
      <c r="K43" s="75"/>
      <c r="L43" s="103"/>
      <c r="M43" s="75"/>
      <c r="N43" s="75"/>
    </row>
    <row r="44" spans="1:14" s="43" customFormat="1" ht="21" customHeight="1">
      <c r="C44" s="75"/>
      <c r="D44" s="75"/>
      <c r="E44" s="75"/>
      <c r="F44" s="75"/>
      <c r="G44" s="75"/>
      <c r="H44" s="75"/>
      <c r="I44" s="75"/>
      <c r="J44" s="75"/>
      <c r="K44" s="75"/>
      <c r="L44" s="103"/>
      <c r="M44" s="75"/>
      <c r="N44" s="75"/>
    </row>
    <row r="45" spans="1:14" s="43" customFormat="1" ht="21" customHeight="1">
      <c r="C45" s="75"/>
      <c r="D45" s="75"/>
      <c r="E45" s="75"/>
      <c r="F45" s="75"/>
      <c r="G45" s="75"/>
      <c r="H45" s="75"/>
      <c r="I45" s="75"/>
      <c r="J45" s="75"/>
      <c r="K45" s="75"/>
      <c r="L45" s="103"/>
      <c r="M45" s="75"/>
    </row>
    <row r="46" spans="1:14" s="43" customFormat="1" ht="21" customHeight="1">
      <c r="C46" s="75"/>
      <c r="D46" s="75"/>
      <c r="E46" s="75"/>
      <c r="F46" s="75"/>
      <c r="G46" s="75"/>
      <c r="H46" s="75"/>
      <c r="I46" s="75"/>
      <c r="J46" s="75"/>
      <c r="K46" s="75"/>
      <c r="L46" s="103"/>
      <c r="M46" s="75"/>
      <c r="N46" s="75"/>
    </row>
    <row r="47" spans="1:14" s="43" customFormat="1" ht="21" customHeight="1">
      <c r="C47" s="75"/>
      <c r="D47" s="75"/>
      <c r="E47" s="75"/>
      <c r="F47" s="75"/>
      <c r="G47" s="75"/>
      <c r="H47" s="75"/>
      <c r="I47" s="75"/>
      <c r="J47" s="75"/>
      <c r="K47" s="75"/>
      <c r="L47" s="103"/>
      <c r="M47" s="75"/>
      <c r="N47" s="75"/>
    </row>
    <row r="48" spans="1:14" s="43" customFormat="1" ht="21" customHeight="1"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35"/>
      <c r="N48" s="103"/>
    </row>
    <row r="49" spans="3:15" s="43" customFormat="1" ht="29.25" customHeight="1"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35"/>
    </row>
    <row r="50" spans="3:15" s="43" customFormat="1" ht="21" customHeight="1"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1"/>
    </row>
    <row r="51" spans="3:15" s="43" customFormat="1" ht="21" customHeight="1"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1"/>
      <c r="O51" s="4"/>
    </row>
    <row r="52" spans="3:15" ht="21" customHeight="1"/>
    <row r="53" spans="3:15" ht="21" customHeight="1">
      <c r="D53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H9:I9"/>
    <mergeCell ref="J8:K8"/>
    <mergeCell ref="J9:K9"/>
  </mergeCells>
  <pageMargins left="0.64" right="0.27559055118110198" top="0.511811023622047" bottom="0.59055118110236204" header="0.118110236220472" footer="0.118110236220472"/>
  <pageSetup paperSize="9" scale="65" firstPageNumber="12" orientation="landscape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2024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view="pageBreakPreview" zoomScaleNormal="70" zoomScaleSheetLayoutView="100" workbookViewId="0"/>
  </sheetViews>
  <sheetFormatPr defaultColWidth="9.140625" defaultRowHeight="21"/>
  <cols>
    <col min="1" max="1" width="37.28515625" style="14" customWidth="1"/>
    <col min="2" max="2" width="9.42578125" style="14" customWidth="1"/>
    <col min="3" max="10" width="20" style="14" customWidth="1"/>
    <col min="11" max="11" width="6.140625" style="14" customWidth="1"/>
    <col min="12" max="12" width="9.140625" style="14"/>
    <col min="13" max="13" width="11.5703125" style="14" bestFit="1" customWidth="1"/>
    <col min="14" max="16384" width="9.140625" style="14"/>
  </cols>
  <sheetData>
    <row r="1" spans="1:10" ht="21" customHeight="1"/>
    <row r="2" spans="1:10" ht="21" customHeight="1">
      <c r="A2" s="185" t="s">
        <v>0</v>
      </c>
      <c r="B2" s="185"/>
      <c r="C2" s="186"/>
      <c r="D2" s="186"/>
      <c r="E2" s="186"/>
      <c r="F2" s="186"/>
      <c r="G2" s="186"/>
      <c r="H2" s="186"/>
      <c r="I2" s="186"/>
      <c r="J2" s="186"/>
    </row>
    <row r="3" spans="1:10" ht="21" customHeight="1">
      <c r="A3" s="186" t="s">
        <v>59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ht="21" customHeight="1">
      <c r="A4" s="185" t="s">
        <v>191</v>
      </c>
      <c r="B4" s="185"/>
      <c r="C4" s="186"/>
      <c r="D4" s="186"/>
      <c r="E4" s="186"/>
      <c r="F4" s="186"/>
      <c r="G4" s="186"/>
      <c r="H4" s="186"/>
      <c r="I4" s="186"/>
      <c r="J4" s="186"/>
    </row>
    <row r="5" spans="1:10" ht="7.5" customHeight="1">
      <c r="A5" s="16"/>
      <c r="B5" s="16"/>
      <c r="C5" s="16"/>
      <c r="D5" s="16"/>
      <c r="E5" s="16"/>
      <c r="F5" s="16"/>
      <c r="G5" s="16"/>
      <c r="H5" s="16"/>
      <c r="I5" s="16"/>
      <c r="J5" s="7"/>
    </row>
    <row r="6" spans="1:10" ht="20.45" customHeight="1">
      <c r="A6" s="186" t="s">
        <v>3</v>
      </c>
      <c r="B6" s="186"/>
      <c r="C6" s="186"/>
      <c r="D6" s="186"/>
      <c r="E6" s="186"/>
      <c r="F6" s="186"/>
      <c r="G6" s="186"/>
      <c r="H6" s="186"/>
      <c r="I6" s="186"/>
      <c r="J6" s="186"/>
    </row>
    <row r="7" spans="1:10" ht="20.45" customHeight="1">
      <c r="A7" s="11"/>
      <c r="B7" s="11"/>
      <c r="C7" s="11"/>
      <c r="D7" s="11"/>
      <c r="E7" s="11"/>
      <c r="F7" s="11"/>
      <c r="G7" s="11"/>
      <c r="H7" s="11"/>
      <c r="I7" s="11"/>
      <c r="J7" s="105" t="s">
        <v>130</v>
      </c>
    </row>
    <row r="8" spans="1:10" ht="20.45" customHeight="1">
      <c r="A8" s="16"/>
      <c r="B8" s="16"/>
      <c r="C8" s="16"/>
      <c r="D8" s="16"/>
      <c r="E8" s="16"/>
      <c r="F8" s="16"/>
      <c r="G8" s="16"/>
      <c r="H8" s="16"/>
      <c r="I8" s="16"/>
      <c r="J8" s="106"/>
    </row>
    <row r="9" spans="1:10" ht="20.45" customHeight="1">
      <c r="A9" s="16"/>
      <c r="B9" s="16"/>
      <c r="C9" s="16"/>
      <c r="D9" s="16"/>
      <c r="E9" s="16"/>
      <c r="F9" s="16"/>
      <c r="G9" s="16"/>
      <c r="H9" s="187" t="s">
        <v>41</v>
      </c>
      <c r="I9" s="187"/>
      <c r="J9" s="7"/>
    </row>
    <row r="10" spans="1:10" ht="20.25" customHeight="1">
      <c r="C10" s="16" t="s">
        <v>140</v>
      </c>
      <c r="D10" s="16" t="s">
        <v>61</v>
      </c>
      <c r="E10" s="16" t="s">
        <v>141</v>
      </c>
      <c r="F10" s="156" t="s">
        <v>197</v>
      </c>
      <c r="G10" s="16" t="s">
        <v>170</v>
      </c>
      <c r="H10" s="92" t="s">
        <v>62</v>
      </c>
      <c r="I10" s="92" t="s">
        <v>63</v>
      </c>
    </row>
    <row r="11" spans="1:10" ht="20.25" customHeight="1">
      <c r="A11" s="88"/>
      <c r="B11" s="11" t="s">
        <v>55</v>
      </c>
      <c r="C11" s="11" t="s">
        <v>70</v>
      </c>
      <c r="D11" s="11" t="s">
        <v>142</v>
      </c>
      <c r="E11" s="107" t="s">
        <v>143</v>
      </c>
      <c r="F11" s="157" t="s">
        <v>142</v>
      </c>
      <c r="G11" s="107" t="s">
        <v>171</v>
      </c>
      <c r="H11" s="107" t="s">
        <v>67</v>
      </c>
      <c r="I11" s="107"/>
      <c r="J11" s="11" t="s">
        <v>74</v>
      </c>
    </row>
    <row r="12" spans="1:10" s="96" customFormat="1" ht="20.45" customHeight="1">
      <c r="A12" s="14"/>
      <c r="B12" s="14"/>
      <c r="C12" s="16"/>
      <c r="D12" s="16"/>
      <c r="E12" s="16"/>
      <c r="F12" s="16"/>
      <c r="G12" s="16"/>
      <c r="H12" s="16"/>
      <c r="I12" s="16"/>
      <c r="J12" s="16"/>
    </row>
    <row r="13" spans="1:10" s="15" customFormat="1" ht="20.45" customHeight="1">
      <c r="A13" s="14" t="s">
        <v>192</v>
      </c>
      <c r="B13" s="14"/>
      <c r="C13" s="23">
        <v>432394341</v>
      </c>
      <c r="D13" s="23">
        <v>565028101</v>
      </c>
      <c r="E13" s="23">
        <v>15534581.42</v>
      </c>
      <c r="F13" s="23">
        <v>0</v>
      </c>
      <c r="G13" s="23">
        <v>0</v>
      </c>
      <c r="H13" s="23">
        <v>12707000</v>
      </c>
      <c r="I13" s="108">
        <v>-763964029.91999996</v>
      </c>
      <c r="J13" s="97">
        <f>SUM(C13:I13)</f>
        <v>261699993.5</v>
      </c>
    </row>
    <row r="14" spans="1:10" ht="20.45" customHeight="1">
      <c r="A14" s="14" t="s">
        <v>173</v>
      </c>
      <c r="B14" s="109"/>
      <c r="C14" s="23">
        <v>0</v>
      </c>
      <c r="D14" s="23">
        <v>0</v>
      </c>
      <c r="E14" s="23">
        <v>0</v>
      </c>
      <c r="F14" s="23">
        <v>0</v>
      </c>
      <c r="G14" s="23">
        <v>590</v>
      </c>
      <c r="H14" s="23">
        <v>0</v>
      </c>
      <c r="I14" s="23">
        <v>0</v>
      </c>
      <c r="J14" s="23">
        <v>590</v>
      </c>
    </row>
    <row r="15" spans="1:10" s="15" customFormat="1" ht="20.45" customHeight="1">
      <c r="A15" s="14" t="s">
        <v>136</v>
      </c>
      <c r="B15" s="14"/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154">
        <v>-130435750.79999995</v>
      </c>
      <c r="J15" s="97">
        <f>SUM(C15:I15)</f>
        <v>-130435750.79999995</v>
      </c>
    </row>
    <row r="16" spans="1:10" s="15" customFormat="1" ht="20.45" customHeight="1">
      <c r="A16" s="14" t="s">
        <v>139</v>
      </c>
      <c r="B16" s="14"/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108">
        <f>+'9-10'!H64</f>
        <v>0</v>
      </c>
      <c r="J16" s="108">
        <f>SUM(C16:I16)</f>
        <v>0</v>
      </c>
    </row>
    <row r="17" spans="1:10" s="15" customFormat="1" ht="20.45" customHeight="1">
      <c r="A17" s="14" t="s">
        <v>135</v>
      </c>
      <c r="B17" s="14"/>
      <c r="C17" s="22">
        <f>SUM(C14:C16)</f>
        <v>0</v>
      </c>
      <c r="D17" s="22">
        <f>SUM(D14:D16)</f>
        <v>0</v>
      </c>
      <c r="E17" s="22">
        <f>SUM(E15:E16)</f>
        <v>0</v>
      </c>
      <c r="F17" s="22">
        <f>SUM(F15:F16)</f>
        <v>0</v>
      </c>
      <c r="G17" s="22">
        <f>SUM(G14:G16)</f>
        <v>590</v>
      </c>
      <c r="H17" s="22">
        <f>SUM(H15:H16)</f>
        <v>0</v>
      </c>
      <c r="I17" s="110">
        <f>SUM(I15:I16)</f>
        <v>-130435750.79999995</v>
      </c>
      <c r="J17" s="110">
        <f>SUM(J14:J16)</f>
        <v>-130435160.79999995</v>
      </c>
    </row>
    <row r="18" spans="1:10" s="15" customFormat="1" ht="20.45" customHeight="1">
      <c r="A18" s="14" t="s">
        <v>152</v>
      </c>
      <c r="B18" s="14"/>
      <c r="C18" s="23">
        <f>+C13+C17</f>
        <v>432394341</v>
      </c>
      <c r="D18" s="23">
        <f>+D13+D17</f>
        <v>565028101</v>
      </c>
      <c r="E18" s="23">
        <f>+E13+E17</f>
        <v>15534581.42</v>
      </c>
      <c r="F18" s="23">
        <v>0</v>
      </c>
      <c r="G18" s="23">
        <f>+G13+G17</f>
        <v>590</v>
      </c>
      <c r="H18" s="23">
        <f>+H13+H17</f>
        <v>12707000</v>
      </c>
      <c r="I18" s="108">
        <f>+I13+I17</f>
        <v>-894399780.71999991</v>
      </c>
      <c r="J18" s="97">
        <f t="shared" ref="J18:J24" si="0">SUM(C18:I18)</f>
        <v>131264832.70000005</v>
      </c>
    </row>
    <row r="19" spans="1:10" ht="20.45" customHeight="1">
      <c r="A19" s="14" t="s">
        <v>260</v>
      </c>
      <c r="B19" s="57">
        <v>30</v>
      </c>
      <c r="C19" s="158">
        <v>675114085.5</v>
      </c>
      <c r="D19" s="23">
        <v>0</v>
      </c>
      <c r="E19" s="23">
        <v>0</v>
      </c>
      <c r="F19" s="23">
        <v>0</v>
      </c>
      <c r="G19" s="108">
        <v>-590</v>
      </c>
      <c r="H19" s="23">
        <v>0</v>
      </c>
      <c r="I19" s="23">
        <v>0</v>
      </c>
      <c r="J19" s="23">
        <f t="shared" si="0"/>
        <v>675113495.5</v>
      </c>
    </row>
    <row r="20" spans="1:10" ht="20.45" customHeight="1">
      <c r="A20" s="178" t="s">
        <v>198</v>
      </c>
      <c r="B20" s="57" t="s">
        <v>199</v>
      </c>
      <c r="C20" s="158">
        <v>265873016</v>
      </c>
      <c r="D20" s="23">
        <v>0</v>
      </c>
      <c r="E20" s="23">
        <v>0</v>
      </c>
      <c r="F20" s="108">
        <v>-230873016</v>
      </c>
      <c r="G20" s="23">
        <v>0</v>
      </c>
      <c r="H20" s="23">
        <v>0</v>
      </c>
      <c r="I20" s="23">
        <v>0</v>
      </c>
      <c r="J20" s="23">
        <f t="shared" si="0"/>
        <v>35000000</v>
      </c>
    </row>
    <row r="21" spans="1:10" s="15" customFormat="1" ht="20.45" customHeight="1">
      <c r="A21" s="43" t="s">
        <v>136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108">
        <f>+'9-10'!G33</f>
        <v>-43633119.419999994</v>
      </c>
      <c r="J21" s="108">
        <f t="shared" si="0"/>
        <v>-43633119.419999994</v>
      </c>
    </row>
    <row r="22" spans="1:10" s="15" customFormat="1" ht="20.45" customHeight="1">
      <c r="A22" s="14" t="s">
        <v>139</v>
      </c>
      <c r="B22" s="14"/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161">
        <f>+'9-10'!G65</f>
        <v>10448472.92</v>
      </c>
      <c r="J22" s="23">
        <f t="shared" si="0"/>
        <v>10448472.92</v>
      </c>
    </row>
    <row r="23" spans="1:10" s="15" customFormat="1" ht="20.45" customHeight="1">
      <c r="A23" s="14" t="s">
        <v>135</v>
      </c>
      <c r="B23" s="14"/>
      <c r="C23" s="22">
        <f>SUM(C21:C22)</f>
        <v>0</v>
      </c>
      <c r="D23" s="22">
        <f>SUM(D21:D22)</f>
        <v>0</v>
      </c>
      <c r="E23" s="22">
        <f>SUM(E19:E22)</f>
        <v>0</v>
      </c>
      <c r="F23" s="22">
        <f>SUM(F21:F22)</f>
        <v>0</v>
      </c>
      <c r="G23" s="22">
        <f>SUM(G18:G22)</f>
        <v>0</v>
      </c>
      <c r="H23" s="22">
        <f t="shared" ref="H23:I23" si="1">SUM(H19:H22)</f>
        <v>0</v>
      </c>
      <c r="I23" s="108">
        <f t="shared" si="1"/>
        <v>-33184646.499999993</v>
      </c>
      <c r="J23" s="168">
        <f t="shared" si="0"/>
        <v>-33184646.499999993</v>
      </c>
    </row>
    <row r="24" spans="1:10" ht="20.45" customHeight="1" thickBot="1">
      <c r="A24" s="14" t="s">
        <v>193</v>
      </c>
      <c r="C24" s="29">
        <f>+C18+C19+C20+C23</f>
        <v>1373381442.5</v>
      </c>
      <c r="D24" s="29">
        <f>+D18+D19+D20+D23</f>
        <v>565028101</v>
      </c>
      <c r="E24" s="29">
        <f>SUM(E23+E18)</f>
        <v>15534581.42</v>
      </c>
      <c r="F24" s="162">
        <f>+F18+F19+F20+F23</f>
        <v>-230873016</v>
      </c>
      <c r="G24" s="28">
        <f>+G18+G19+G20+G23</f>
        <v>0</v>
      </c>
      <c r="H24" s="29">
        <f>SUM(H23+H18)</f>
        <v>12707000</v>
      </c>
      <c r="I24" s="162">
        <f>SUM(I23+I18)</f>
        <v>-927584427.21999991</v>
      </c>
      <c r="J24" s="29">
        <f t="shared" si="0"/>
        <v>808193681.70000017</v>
      </c>
    </row>
    <row r="25" spans="1:10" ht="20.45" customHeight="1" thickTop="1">
      <c r="C25" s="23"/>
      <c r="D25" s="23"/>
      <c r="E25" s="23"/>
      <c r="F25" s="23"/>
      <c r="G25" s="179"/>
      <c r="H25" s="23"/>
      <c r="I25" s="23"/>
      <c r="J25" s="23"/>
    </row>
    <row r="26" spans="1:10" ht="20.45" customHeight="1">
      <c r="C26" s="23"/>
      <c r="D26" s="23"/>
      <c r="E26" s="23"/>
      <c r="F26" s="23"/>
      <c r="G26" s="23"/>
      <c r="H26" s="23"/>
      <c r="I26" s="23"/>
      <c r="J26" s="111"/>
    </row>
    <row r="27" spans="1:10" ht="20.45" customHeight="1">
      <c r="C27" s="23"/>
      <c r="D27" s="23"/>
      <c r="E27" s="23"/>
      <c r="F27" s="23"/>
      <c r="G27" s="23"/>
      <c r="H27" s="23"/>
      <c r="I27" s="23"/>
      <c r="J27" s="111"/>
    </row>
    <row r="28" spans="1:10" ht="20.45" customHeight="1">
      <c r="C28" s="23"/>
      <c r="D28" s="23"/>
      <c r="E28" s="23"/>
      <c r="F28" s="23"/>
      <c r="G28" s="23"/>
      <c r="H28" s="23"/>
      <c r="I28" s="23"/>
      <c r="J28" s="111"/>
    </row>
    <row r="29" spans="1:10" ht="20.45" customHeight="1">
      <c r="C29" s="23"/>
      <c r="D29" s="23"/>
      <c r="E29" s="23"/>
      <c r="F29" s="23"/>
      <c r="G29" s="23"/>
      <c r="H29" s="23"/>
      <c r="I29" s="23"/>
      <c r="J29" s="111"/>
    </row>
    <row r="30" spans="1:10" ht="20.45" customHeight="1">
      <c r="C30" s="23"/>
      <c r="D30" s="23"/>
      <c r="E30" s="23"/>
      <c r="F30" s="23"/>
      <c r="G30" s="23"/>
      <c r="H30" s="23"/>
      <c r="I30" s="23"/>
      <c r="J30" s="111"/>
    </row>
    <row r="31" spans="1:10" ht="20.45" customHeight="1">
      <c r="C31" s="23"/>
      <c r="D31" s="23"/>
      <c r="E31" s="23"/>
      <c r="F31" s="23"/>
      <c r="G31" s="23"/>
      <c r="H31" s="23"/>
      <c r="I31" s="23"/>
      <c r="J31" s="111"/>
    </row>
    <row r="32" spans="1:10" ht="20.45" customHeight="1">
      <c r="C32" s="23"/>
      <c r="D32" s="23"/>
      <c r="E32" s="23"/>
      <c r="F32" s="23"/>
      <c r="G32" s="23"/>
      <c r="H32" s="23"/>
      <c r="I32" s="23"/>
      <c r="J32" s="111"/>
    </row>
    <row r="33" spans="1:10" ht="20.45" customHeight="1">
      <c r="C33" s="23"/>
      <c r="D33" s="23"/>
      <c r="E33" s="23"/>
      <c r="F33" s="23"/>
      <c r="G33" s="23"/>
      <c r="H33" s="23"/>
      <c r="I33" s="23"/>
      <c r="J33" s="111"/>
    </row>
    <row r="34" spans="1:10" ht="20.45" customHeight="1">
      <c r="C34" s="23"/>
      <c r="D34" s="23"/>
      <c r="E34" s="23"/>
      <c r="F34" s="23"/>
      <c r="G34" s="23"/>
      <c r="H34" s="23"/>
      <c r="I34" s="23"/>
      <c r="J34" s="111"/>
    </row>
    <row r="35" spans="1:10" ht="20.45" customHeight="1">
      <c r="C35" s="23"/>
      <c r="D35" s="23"/>
      <c r="E35" s="23"/>
      <c r="F35" s="23"/>
      <c r="G35" s="23"/>
      <c r="H35" s="23"/>
      <c r="I35" s="23"/>
      <c r="J35" s="111"/>
    </row>
    <row r="36" spans="1:10" ht="20.45" customHeight="1">
      <c r="C36" s="23"/>
      <c r="D36" s="23"/>
      <c r="E36" s="23"/>
      <c r="F36" s="23"/>
      <c r="G36" s="23"/>
      <c r="H36" s="23"/>
      <c r="I36" s="23"/>
      <c r="J36" s="111"/>
    </row>
    <row r="37" spans="1:10" ht="20.45" customHeight="1">
      <c r="C37" s="23"/>
      <c r="D37" s="23"/>
      <c r="E37" s="23"/>
      <c r="F37" s="23"/>
      <c r="G37" s="23"/>
      <c r="H37" s="23"/>
      <c r="I37" s="23"/>
      <c r="J37" s="111"/>
    </row>
    <row r="38" spans="1:10" ht="20.45" customHeight="1">
      <c r="C38" s="23"/>
      <c r="D38" s="23"/>
      <c r="E38" s="23"/>
      <c r="F38" s="23"/>
      <c r="G38" s="23"/>
      <c r="H38" s="23"/>
      <c r="I38" s="23"/>
      <c r="J38" s="111"/>
    </row>
    <row r="39" spans="1:10" ht="6" hidden="1" customHeight="1">
      <c r="C39" s="23"/>
      <c r="D39" s="23"/>
      <c r="E39" s="23"/>
      <c r="F39" s="23"/>
      <c r="G39" s="23"/>
      <c r="H39" s="23"/>
      <c r="I39" s="23"/>
      <c r="J39" s="111"/>
    </row>
    <row r="40" spans="1:10" ht="20.45" customHeight="1">
      <c r="A40" s="21" t="s">
        <v>25</v>
      </c>
      <c r="C40" s="23"/>
      <c r="D40" s="23"/>
      <c r="E40" s="23"/>
      <c r="F40" s="23"/>
      <c r="G40" s="23"/>
      <c r="H40" s="23"/>
      <c r="I40" s="23"/>
      <c r="J40" s="112">
        <v>12</v>
      </c>
    </row>
    <row r="41" spans="1:10" ht="20.45" customHeight="1">
      <c r="D41" s="104"/>
      <c r="E41" s="104"/>
      <c r="F41" s="104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H9:I9"/>
  </mergeCells>
  <pageMargins left="0.78740157480314998" right="0.27559055118110198" top="0.511811023622047" bottom="0.59055118110236204" header="0.118110236220472" footer="0.118110236220472"/>
  <pageSetup paperSize="9" scale="70" firstPageNumber="12" fitToWidth="0" fitToHeight="0" orientation="landscape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2024</oddFooter>
  </headerFooter>
  <colBreaks count="1" manualBreakCount="1">
    <brk id="10" max="34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105"/>
  <sheetViews>
    <sheetView view="pageBreakPreview" zoomScaleNormal="50" zoomScaleSheetLayoutView="100" workbookViewId="0"/>
  </sheetViews>
  <sheetFormatPr defaultColWidth="9.140625" defaultRowHeight="21"/>
  <cols>
    <col min="1" max="1" width="2.85546875" style="14" customWidth="1"/>
    <col min="2" max="2" width="3.140625" style="14" customWidth="1"/>
    <col min="3" max="3" width="3.28515625" style="14" customWidth="1"/>
    <col min="4" max="4" width="51.42578125" style="14" customWidth="1"/>
    <col min="5" max="5" width="1.5703125" style="14" customWidth="1"/>
    <col min="6" max="6" width="14.7109375" style="23" customWidth="1"/>
    <col min="7" max="9" width="14.7109375" style="19" customWidth="1"/>
    <col min="10" max="16384" width="9.140625" style="14"/>
  </cols>
  <sheetData>
    <row r="1" spans="1:9" ht="20.45" customHeight="1">
      <c r="I1" s="2">
        <v>13</v>
      </c>
    </row>
    <row r="2" spans="1:9" ht="20.45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</row>
    <row r="3" spans="1:9" ht="20.45" customHeight="1">
      <c r="A3" s="186" t="s">
        <v>75</v>
      </c>
      <c r="B3" s="186"/>
      <c r="C3" s="186"/>
      <c r="D3" s="186"/>
      <c r="E3" s="186"/>
      <c r="F3" s="186"/>
      <c r="G3" s="186"/>
      <c r="H3" s="186"/>
      <c r="I3" s="186"/>
    </row>
    <row r="4" spans="1:9" ht="20.45" customHeight="1">
      <c r="A4" s="185" t="s">
        <v>191</v>
      </c>
      <c r="B4" s="185"/>
      <c r="C4" s="185"/>
      <c r="D4" s="186"/>
      <c r="E4" s="186"/>
      <c r="F4" s="186"/>
      <c r="G4" s="186"/>
      <c r="H4" s="186"/>
      <c r="I4" s="186"/>
    </row>
    <row r="5" spans="1:9" ht="20.45" customHeight="1">
      <c r="A5" s="16"/>
      <c r="B5" s="16"/>
      <c r="C5" s="16"/>
      <c r="D5" s="16"/>
      <c r="E5" s="16"/>
      <c r="F5" s="16"/>
      <c r="G5" s="16"/>
      <c r="H5" s="16"/>
      <c r="I5" s="7" t="s">
        <v>130</v>
      </c>
    </row>
    <row r="6" spans="1:9" ht="20.45" customHeight="1">
      <c r="A6" s="95"/>
      <c r="B6" s="95"/>
      <c r="C6" s="95"/>
      <c r="D6" s="95"/>
      <c r="E6" s="95"/>
      <c r="F6" s="189" t="s">
        <v>2</v>
      </c>
      <c r="G6" s="189"/>
      <c r="H6" s="113" t="s">
        <v>3</v>
      </c>
      <c r="I6" s="113"/>
    </row>
    <row r="7" spans="1:9" ht="20.45" customHeight="1">
      <c r="A7" s="88"/>
      <c r="B7" s="88"/>
      <c r="C7" s="88"/>
      <c r="D7" s="88"/>
      <c r="E7" s="11"/>
      <c r="F7" s="114" t="s">
        <v>190</v>
      </c>
      <c r="G7" s="114" t="s">
        <v>153</v>
      </c>
      <c r="H7" s="114" t="s">
        <v>190</v>
      </c>
      <c r="I7" s="114" t="s">
        <v>153</v>
      </c>
    </row>
    <row r="8" spans="1:9" ht="12.75" customHeight="1">
      <c r="F8" s="15"/>
      <c r="G8" s="15"/>
      <c r="H8" s="15"/>
      <c r="I8" s="15"/>
    </row>
    <row r="9" spans="1:9" ht="20.45" customHeight="1">
      <c r="A9" s="53" t="s">
        <v>76</v>
      </c>
      <c r="B9" s="15"/>
      <c r="C9" s="15"/>
      <c r="D9" s="15"/>
      <c r="E9" s="15"/>
      <c r="G9" s="30"/>
      <c r="H9" s="30"/>
      <c r="I9" s="30"/>
    </row>
    <row r="10" spans="1:9" ht="20.45" customHeight="1">
      <c r="A10" s="115" t="s">
        <v>211</v>
      </c>
      <c r="C10" s="115"/>
      <c r="D10" s="115"/>
      <c r="E10" s="115"/>
      <c r="F10" s="159">
        <v>8259452.4800000004</v>
      </c>
      <c r="G10" s="116">
        <v>-124566698.86000007</v>
      </c>
      <c r="H10" s="116">
        <v>-43633119.419999994</v>
      </c>
      <c r="I10" s="116">
        <v>-130435750.79999995</v>
      </c>
    </row>
    <row r="11" spans="1:9" ht="20.45" customHeight="1">
      <c r="A11" s="115" t="s">
        <v>149</v>
      </c>
      <c r="C11" s="115"/>
      <c r="D11" s="115"/>
      <c r="E11" s="115"/>
      <c r="F11" s="159"/>
      <c r="G11" s="38"/>
      <c r="I11" s="117"/>
    </row>
    <row r="12" spans="1:9" ht="20.45" customHeight="1">
      <c r="A12" s="115" t="s">
        <v>77</v>
      </c>
      <c r="D12" s="115"/>
      <c r="E12" s="115"/>
      <c r="F12" s="159">
        <v>40156881.739999995</v>
      </c>
      <c r="G12" s="116">
        <v>42338032.979999997</v>
      </c>
      <c r="H12" s="19">
        <v>29393924.559999999</v>
      </c>
      <c r="I12" s="118">
        <v>30389052.359999999</v>
      </c>
    </row>
    <row r="13" spans="1:9" ht="20.45" customHeight="1">
      <c r="A13" s="115" t="s">
        <v>78</v>
      </c>
      <c r="D13" s="115"/>
      <c r="E13" s="115"/>
      <c r="F13" s="159">
        <v>2267037.67</v>
      </c>
      <c r="G13" s="116">
        <v>4202175.83</v>
      </c>
      <c r="H13" s="19">
        <v>668057.80000000005</v>
      </c>
      <c r="I13" s="116">
        <v>519524.85000000009</v>
      </c>
    </row>
    <row r="14" spans="1:9" ht="20.45" customHeight="1">
      <c r="A14" s="115" t="s">
        <v>215</v>
      </c>
      <c r="D14" s="115"/>
      <c r="E14" s="115"/>
      <c r="F14" s="159">
        <v>1411747.41</v>
      </c>
      <c r="G14" s="116">
        <v>1799156.25</v>
      </c>
      <c r="H14" s="19">
        <v>1391037.38</v>
      </c>
      <c r="I14" s="116">
        <v>1714221.85</v>
      </c>
    </row>
    <row r="15" spans="1:9" ht="20.45" customHeight="1">
      <c r="A15" s="115" t="s">
        <v>216</v>
      </c>
      <c r="D15" s="115"/>
      <c r="E15" s="115"/>
      <c r="F15" s="116">
        <v>0</v>
      </c>
      <c r="G15" s="116">
        <v>150937.74</v>
      </c>
      <c r="H15" s="19">
        <v>0</v>
      </c>
      <c r="I15" s="116">
        <v>0</v>
      </c>
    </row>
    <row r="16" spans="1:9" ht="20.45" customHeight="1">
      <c r="A16" s="115" t="s">
        <v>217</v>
      </c>
      <c r="D16" s="115"/>
      <c r="E16" s="115"/>
      <c r="F16" s="116">
        <v>-524188.58</v>
      </c>
      <c r="G16" s="116">
        <v>4414984.09</v>
      </c>
      <c r="H16" s="116">
        <v>-524189.18</v>
      </c>
      <c r="I16" s="116">
        <v>107751.43000000009</v>
      </c>
    </row>
    <row r="17" spans="1:9" ht="20.45" customHeight="1">
      <c r="A17" s="115" t="s">
        <v>188</v>
      </c>
      <c r="D17" s="115"/>
      <c r="E17" s="115"/>
      <c r="F17" s="116">
        <v>0</v>
      </c>
      <c r="G17" s="116">
        <v>16525700</v>
      </c>
      <c r="H17" s="19">
        <v>0</v>
      </c>
      <c r="I17" s="116">
        <v>0</v>
      </c>
    </row>
    <row r="18" spans="1:9" ht="20.45" customHeight="1">
      <c r="A18" s="115" t="s">
        <v>144</v>
      </c>
      <c r="D18" s="115"/>
      <c r="E18" s="115"/>
      <c r="F18" s="116">
        <v>0</v>
      </c>
      <c r="G18" s="116">
        <v>-1916966.51</v>
      </c>
      <c r="H18" s="116">
        <v>0</v>
      </c>
      <c r="I18" s="116">
        <v>0</v>
      </c>
    </row>
    <row r="19" spans="1:9" ht="20.45" customHeight="1">
      <c r="A19" s="115" t="s">
        <v>218</v>
      </c>
      <c r="D19" s="115"/>
      <c r="E19" s="115"/>
      <c r="F19" s="116">
        <v>-68266123.989999995</v>
      </c>
      <c r="G19" s="116">
        <v>0</v>
      </c>
      <c r="H19" s="19">
        <v>108609697</v>
      </c>
      <c r="I19" s="116">
        <v>0</v>
      </c>
    </row>
    <row r="20" spans="1:9" ht="20.45" customHeight="1">
      <c r="A20" s="115" t="s">
        <v>179</v>
      </c>
      <c r="D20" s="115"/>
      <c r="E20" s="115"/>
      <c r="F20" s="116">
        <v>5770623.6100000003</v>
      </c>
      <c r="G20" s="116">
        <v>-5297873.3499999996</v>
      </c>
      <c r="H20" s="19">
        <v>5790987.8099999996</v>
      </c>
      <c r="I20" s="116">
        <v>-321955.07</v>
      </c>
    </row>
    <row r="21" spans="1:9" ht="20.45" customHeight="1">
      <c r="A21" s="115" t="s">
        <v>250</v>
      </c>
      <c r="D21" s="115"/>
      <c r="E21" s="115"/>
      <c r="F21" s="159">
        <v>525809.22</v>
      </c>
      <c r="G21" s="116">
        <v>0</v>
      </c>
      <c r="H21" s="19">
        <v>0</v>
      </c>
      <c r="I21" s="116">
        <v>0</v>
      </c>
    </row>
    <row r="22" spans="1:9" ht="20.45" customHeight="1">
      <c r="A22" s="115" t="s">
        <v>219</v>
      </c>
      <c r="D22" s="115"/>
      <c r="E22" s="115"/>
      <c r="F22" s="116">
        <v>0</v>
      </c>
      <c r="G22" s="116">
        <v>47805.760000000002</v>
      </c>
      <c r="H22" s="116">
        <v>-31253425.989999998</v>
      </c>
      <c r="I22" s="116">
        <v>1158000</v>
      </c>
    </row>
    <row r="23" spans="1:9" ht="20.45" customHeight="1">
      <c r="A23" s="180" t="s">
        <v>220</v>
      </c>
      <c r="D23" s="115"/>
      <c r="E23" s="115"/>
      <c r="F23" s="116">
        <v>0</v>
      </c>
      <c r="G23" s="116">
        <v>0</v>
      </c>
      <c r="H23" s="116">
        <v>-14999996</v>
      </c>
      <c r="I23" s="116">
        <v>0</v>
      </c>
    </row>
    <row r="24" spans="1:9" ht="20.45" customHeight="1">
      <c r="A24" s="180" t="s">
        <v>221</v>
      </c>
      <c r="D24" s="115"/>
      <c r="E24" s="115"/>
      <c r="F24" s="116">
        <v>-18541778.640000001</v>
      </c>
      <c r="G24" s="116">
        <v>0</v>
      </c>
      <c r="H24" s="116">
        <v>-4000000</v>
      </c>
      <c r="I24" s="116">
        <v>0</v>
      </c>
    </row>
    <row r="25" spans="1:9" ht="20.45" customHeight="1">
      <c r="A25" s="115" t="s">
        <v>123</v>
      </c>
      <c r="D25" s="115"/>
      <c r="E25" s="115"/>
      <c r="F25" s="159">
        <v>109018.89</v>
      </c>
      <c r="G25" s="116">
        <v>-1514015.86</v>
      </c>
      <c r="H25" s="116">
        <v>-23186.01</v>
      </c>
      <c r="I25" s="116">
        <v>-1518511.0700000003</v>
      </c>
    </row>
    <row r="26" spans="1:9" ht="20.45" customHeight="1">
      <c r="A26" s="115" t="s">
        <v>222</v>
      </c>
      <c r="D26" s="115"/>
      <c r="E26" s="115"/>
      <c r="F26" s="116">
        <v>-115735.36999999994</v>
      </c>
      <c r="G26" s="116">
        <v>2189015.23</v>
      </c>
      <c r="H26" s="19">
        <v>89778.559999999998</v>
      </c>
      <c r="I26" s="116">
        <v>2077325.46</v>
      </c>
    </row>
    <row r="27" spans="1:9" ht="20.45" customHeight="1">
      <c r="A27" s="115" t="s">
        <v>223</v>
      </c>
      <c r="D27" s="115"/>
      <c r="E27" s="115"/>
      <c r="F27" s="116">
        <v>365716.28</v>
      </c>
      <c r="G27" s="116">
        <v>6506.26</v>
      </c>
      <c r="H27" s="19">
        <v>26871.96</v>
      </c>
      <c r="I27" s="116">
        <v>-596721.5</v>
      </c>
    </row>
    <row r="28" spans="1:9" ht="20.45" customHeight="1">
      <c r="A28" s="115" t="s">
        <v>224</v>
      </c>
      <c r="D28" s="115"/>
      <c r="E28" s="115"/>
      <c r="F28" s="116">
        <v>0</v>
      </c>
      <c r="G28" s="116">
        <v>0</v>
      </c>
      <c r="H28" s="116">
        <v>-108484700</v>
      </c>
      <c r="I28" s="116">
        <v>2470000</v>
      </c>
    </row>
    <row r="29" spans="1:9" ht="20.45" customHeight="1">
      <c r="A29" s="115" t="s">
        <v>184</v>
      </c>
      <c r="D29" s="115"/>
      <c r="E29" s="115"/>
      <c r="F29" s="116">
        <v>0</v>
      </c>
      <c r="G29" s="116">
        <v>-1792883.35</v>
      </c>
      <c r="H29" s="19">
        <v>0</v>
      </c>
      <c r="I29" s="116">
        <v>0</v>
      </c>
    </row>
    <row r="30" spans="1:9" ht="20.45" customHeight="1">
      <c r="A30" s="115" t="s">
        <v>118</v>
      </c>
      <c r="D30" s="115"/>
      <c r="E30" s="115"/>
      <c r="F30" s="116">
        <v>0</v>
      </c>
      <c r="G30" s="116">
        <v>24593.1</v>
      </c>
      <c r="H30" s="19">
        <v>0</v>
      </c>
      <c r="I30" s="116">
        <v>0</v>
      </c>
    </row>
    <row r="31" spans="1:9" ht="20.45" customHeight="1">
      <c r="A31" s="115" t="s">
        <v>225</v>
      </c>
      <c r="D31" s="115"/>
      <c r="E31" s="115"/>
      <c r="F31" s="116">
        <v>-21929320.689999998</v>
      </c>
      <c r="G31" s="116">
        <v>0</v>
      </c>
      <c r="H31" s="19">
        <v>0</v>
      </c>
      <c r="I31" s="116">
        <v>0</v>
      </c>
    </row>
    <row r="32" spans="1:9" ht="20.45" customHeight="1">
      <c r="A32" s="115" t="s">
        <v>120</v>
      </c>
      <c r="D32" s="115"/>
      <c r="E32" s="115"/>
      <c r="F32" s="116">
        <v>0</v>
      </c>
      <c r="G32" s="116">
        <v>1588925.18</v>
      </c>
      <c r="H32" s="19">
        <v>0</v>
      </c>
      <c r="I32" s="116">
        <v>0</v>
      </c>
    </row>
    <row r="33" spans="1:9" ht="20.45" customHeight="1">
      <c r="A33" s="115" t="s">
        <v>181</v>
      </c>
      <c r="D33" s="115"/>
      <c r="E33" s="115"/>
      <c r="F33" s="116">
        <v>0</v>
      </c>
      <c r="G33" s="116">
        <v>59699.5</v>
      </c>
      <c r="H33" s="19">
        <v>0</v>
      </c>
      <c r="I33" s="116">
        <v>60000</v>
      </c>
    </row>
    <row r="34" spans="1:9" ht="20.45" customHeight="1">
      <c r="A34" s="115" t="s">
        <v>79</v>
      </c>
      <c r="D34" s="115"/>
      <c r="E34" s="115"/>
      <c r="F34" s="159">
        <v>4177326.8</v>
      </c>
      <c r="G34" s="116">
        <v>5335491.9800000004</v>
      </c>
      <c r="H34" s="116">
        <v>4000096.76</v>
      </c>
      <c r="I34" s="116">
        <v>4381670.59</v>
      </c>
    </row>
    <row r="35" spans="1:9" ht="20.45" customHeight="1">
      <c r="A35" s="115" t="s">
        <v>256</v>
      </c>
      <c r="D35" s="115"/>
      <c r="E35" s="115"/>
      <c r="F35" s="116">
        <v>-848962</v>
      </c>
      <c r="G35" s="116">
        <v>0</v>
      </c>
      <c r="H35" s="116">
        <v>0</v>
      </c>
      <c r="I35" s="116">
        <v>0</v>
      </c>
    </row>
    <row r="36" spans="1:9" ht="20.45" customHeight="1">
      <c r="A36" s="115" t="s">
        <v>226</v>
      </c>
      <c r="D36" s="115"/>
      <c r="E36" s="115"/>
      <c r="F36" s="116">
        <v>-1500000</v>
      </c>
      <c r="G36" s="19">
        <v>0</v>
      </c>
      <c r="H36" s="116">
        <v>0</v>
      </c>
      <c r="I36" s="116">
        <v>0</v>
      </c>
    </row>
    <row r="37" spans="1:9" ht="20.45" customHeight="1">
      <c r="A37" s="115" t="s">
        <v>80</v>
      </c>
      <c r="D37" s="115"/>
      <c r="E37" s="115"/>
      <c r="F37" s="116">
        <v>-10731772.23</v>
      </c>
      <c r="G37" s="116">
        <v>-467771.62</v>
      </c>
      <c r="H37" s="116">
        <v>-5442074.9299999997</v>
      </c>
      <c r="I37" s="116">
        <v>-348646.62</v>
      </c>
    </row>
    <row r="38" spans="1:9" ht="20.45" customHeight="1">
      <c r="A38" s="115" t="s">
        <v>81</v>
      </c>
      <c r="D38" s="115"/>
      <c r="E38" s="115"/>
      <c r="F38" s="159">
        <v>385662.18</v>
      </c>
      <c r="G38" s="116">
        <v>536147.51</v>
      </c>
      <c r="H38" s="116">
        <v>336475.13</v>
      </c>
      <c r="I38" s="116">
        <v>353581.28</v>
      </c>
    </row>
    <row r="39" spans="1:9" ht="20.45" customHeight="1">
      <c r="A39" s="115" t="s">
        <v>82</v>
      </c>
      <c r="D39" s="115"/>
      <c r="E39" s="115"/>
      <c r="F39" s="159">
        <v>34061148.590000004</v>
      </c>
      <c r="G39" s="116">
        <v>34307397.189999998</v>
      </c>
      <c r="H39" s="116">
        <v>28404776.219999999</v>
      </c>
      <c r="I39" s="116">
        <v>22248438.719999999</v>
      </c>
    </row>
    <row r="40" spans="1:9" ht="20.45" customHeight="1">
      <c r="A40" s="115" t="s">
        <v>227</v>
      </c>
      <c r="D40" s="115"/>
      <c r="E40" s="115"/>
      <c r="F40" s="159">
        <v>2450000</v>
      </c>
      <c r="G40" s="116">
        <v>0</v>
      </c>
      <c r="H40" s="116">
        <v>2450000</v>
      </c>
      <c r="I40" s="116">
        <v>0</v>
      </c>
    </row>
    <row r="41" spans="1:9" ht="20.45" customHeight="1">
      <c r="A41" s="115" t="s">
        <v>229</v>
      </c>
      <c r="D41" s="115"/>
      <c r="E41" s="115"/>
      <c r="F41" s="165">
        <v>1682472.72</v>
      </c>
      <c r="G41" s="119">
        <v>7152984.8499999996</v>
      </c>
      <c r="H41" s="119">
        <v>359339.56</v>
      </c>
      <c r="I41" s="119">
        <v>75961451.730000019</v>
      </c>
    </row>
    <row r="42" spans="1:9" ht="20.45" customHeight="1">
      <c r="A42" s="115" t="s">
        <v>228</v>
      </c>
      <c r="C42" s="115"/>
      <c r="D42" s="115"/>
      <c r="E42" s="115"/>
      <c r="F42" s="116">
        <f>SUM(F10:F41)</f>
        <v>-20834983.910000004</v>
      </c>
      <c r="G42" s="116">
        <f>SUM(G10:G41)</f>
        <v>-14876656.100000093</v>
      </c>
      <c r="H42" s="116">
        <f>SUM(H10:H41)</f>
        <v>-26839648.789999988</v>
      </c>
      <c r="I42" s="116">
        <f>SUM(I10:I41)</f>
        <v>8219433.210000053</v>
      </c>
    </row>
    <row r="43" spans="1:9" ht="20.45" customHeight="1">
      <c r="A43" s="115"/>
      <c r="B43" s="115"/>
      <c r="C43" s="115"/>
      <c r="D43" s="115"/>
      <c r="E43" s="115"/>
      <c r="G43" s="120"/>
      <c r="I43" s="121"/>
    </row>
    <row r="44" spans="1:9" ht="20.45" customHeight="1">
      <c r="A44" s="115"/>
      <c r="B44" s="115"/>
      <c r="C44" s="115"/>
      <c r="D44" s="115"/>
      <c r="E44" s="115"/>
      <c r="G44" s="120"/>
      <c r="I44" s="121"/>
    </row>
    <row r="45" spans="1:9" ht="20.45" customHeight="1">
      <c r="A45" s="115"/>
      <c r="B45" s="115"/>
      <c r="C45" s="115"/>
      <c r="D45" s="115"/>
      <c r="E45" s="115"/>
      <c r="G45" s="120"/>
      <c r="H45" s="121"/>
      <c r="I45" s="121"/>
    </row>
    <row r="46" spans="1:9" ht="20.45" customHeight="1">
      <c r="A46" s="115"/>
      <c r="B46" s="115"/>
      <c r="C46" s="115"/>
      <c r="D46" s="115"/>
      <c r="E46" s="115"/>
      <c r="F46" s="120"/>
      <c r="G46" s="121"/>
      <c r="H46" s="121"/>
      <c r="I46" s="121"/>
    </row>
    <row r="47" spans="1:9" ht="20.45" customHeight="1">
      <c r="A47" s="115"/>
      <c r="B47" s="115"/>
      <c r="C47" s="115"/>
      <c r="D47" s="115"/>
      <c r="E47" s="115"/>
      <c r="F47" s="120"/>
      <c r="G47" s="121"/>
      <c r="H47" s="121"/>
      <c r="I47" s="121"/>
    </row>
    <row r="48" spans="1:9" ht="20.45" customHeight="1">
      <c r="A48" s="115"/>
      <c r="B48" s="115"/>
      <c r="C48" s="115"/>
      <c r="D48" s="115"/>
      <c r="E48" s="115"/>
      <c r="F48" s="120"/>
      <c r="G48" s="121"/>
      <c r="H48" s="121"/>
      <c r="I48" s="121"/>
    </row>
    <row r="49" spans="1:9" ht="20.45" customHeight="1">
      <c r="A49" s="115"/>
      <c r="B49" s="115"/>
      <c r="C49" s="115"/>
      <c r="D49" s="115"/>
      <c r="E49" s="115"/>
      <c r="F49" s="120"/>
      <c r="G49" s="121"/>
      <c r="H49" s="121"/>
      <c r="I49" s="121"/>
    </row>
    <row r="50" spans="1:9" ht="20.45" customHeight="1">
      <c r="A50" s="115"/>
      <c r="B50" s="115"/>
      <c r="C50" s="115"/>
      <c r="D50" s="115"/>
      <c r="E50" s="115"/>
      <c r="F50" s="120"/>
      <c r="G50" s="121"/>
      <c r="H50" s="121"/>
      <c r="I50" s="121"/>
    </row>
    <row r="51" spans="1:9" ht="20.45" customHeight="1">
      <c r="A51" s="115" t="s">
        <v>25</v>
      </c>
      <c r="B51" s="115"/>
      <c r="C51" s="115"/>
      <c r="D51" s="115"/>
      <c r="E51" s="115"/>
      <c r="F51" s="120"/>
      <c r="G51" s="121"/>
      <c r="H51" s="121"/>
      <c r="I51" s="121"/>
    </row>
    <row r="52" spans="1:9" ht="20.45" customHeight="1">
      <c r="I52" s="1">
        <v>14</v>
      </c>
    </row>
    <row r="53" spans="1:9" ht="20.45" customHeight="1">
      <c r="A53" s="186" t="str">
        <f>+A2</f>
        <v>C.I.GROUP PUBLIC COMPANY LIMITED AND SUBSIDIARIES</v>
      </c>
      <c r="B53" s="186"/>
      <c r="C53" s="186"/>
      <c r="D53" s="186"/>
      <c r="E53" s="186"/>
      <c r="F53" s="186"/>
      <c r="G53" s="186"/>
      <c r="H53" s="186"/>
      <c r="I53" s="186"/>
    </row>
    <row r="54" spans="1:9" ht="20.45" customHeight="1">
      <c r="A54" s="186" t="str">
        <f>+A3</f>
        <v>STATEMENTS OF CASH FLOW</v>
      </c>
      <c r="B54" s="186"/>
      <c r="C54" s="186"/>
      <c r="D54" s="186"/>
      <c r="E54" s="186"/>
      <c r="F54" s="186"/>
      <c r="G54" s="186"/>
      <c r="H54" s="186"/>
      <c r="I54" s="186"/>
    </row>
    <row r="55" spans="1:9" ht="20.45" customHeight="1">
      <c r="A55" s="185" t="str">
        <f>+A4</f>
        <v>FOR THE YEAR ENDED DECEMBER 31, 2023</v>
      </c>
      <c r="B55" s="185"/>
      <c r="C55" s="185"/>
      <c r="D55" s="185"/>
      <c r="E55" s="185"/>
      <c r="F55" s="185"/>
      <c r="G55" s="185"/>
      <c r="H55" s="185"/>
      <c r="I55" s="185"/>
    </row>
    <row r="56" spans="1:9" ht="20.45" customHeight="1">
      <c r="A56" s="16"/>
      <c r="B56" s="16"/>
      <c r="C56" s="16"/>
      <c r="D56" s="16"/>
      <c r="E56" s="16"/>
      <c r="F56" s="16"/>
      <c r="G56" s="16"/>
      <c r="H56" s="16"/>
      <c r="I56" s="7" t="str">
        <f>+I5</f>
        <v>(Unit : Baht)</v>
      </c>
    </row>
    <row r="57" spans="1:9" ht="20.45" customHeight="1">
      <c r="A57" s="95"/>
      <c r="B57" s="95"/>
      <c r="C57" s="95"/>
      <c r="D57" s="95"/>
      <c r="E57" s="95"/>
      <c r="F57" s="189" t="str">
        <f>+F6</f>
        <v>Consolidated financial statements</v>
      </c>
      <c r="G57" s="189"/>
      <c r="H57" s="113" t="str">
        <f>+H6</f>
        <v>Separate financial statements</v>
      </c>
      <c r="I57" s="113"/>
    </row>
    <row r="58" spans="1:9" ht="20.45" customHeight="1">
      <c r="A58" s="88"/>
      <c r="B58" s="88"/>
      <c r="C58" s="88"/>
      <c r="D58" s="88"/>
      <c r="E58" s="11"/>
      <c r="F58" s="114" t="s">
        <v>190</v>
      </c>
      <c r="G58" s="114" t="s">
        <v>153</v>
      </c>
      <c r="H58" s="114" t="s">
        <v>190</v>
      </c>
      <c r="I58" s="114" t="s">
        <v>153</v>
      </c>
    </row>
    <row r="59" spans="1:9" ht="6" customHeight="1">
      <c r="F59" s="15"/>
      <c r="G59" s="15"/>
      <c r="H59" s="15"/>
      <c r="I59" s="15"/>
    </row>
    <row r="60" spans="1:9" ht="21" customHeight="1">
      <c r="A60" s="53" t="s">
        <v>231</v>
      </c>
      <c r="B60" s="15"/>
      <c r="C60" s="15"/>
      <c r="D60" s="115"/>
      <c r="E60" s="115"/>
      <c r="F60" s="121"/>
      <c r="G60" s="117"/>
      <c r="H60" s="121"/>
      <c r="I60" s="121"/>
    </row>
    <row r="61" spans="1:9" ht="21" customHeight="1">
      <c r="A61" s="115" t="s">
        <v>83</v>
      </c>
      <c r="D61" s="115"/>
      <c r="E61" s="115"/>
      <c r="F61" s="41">
        <v>-85913839.090000004</v>
      </c>
      <c r="G61" s="122">
        <v>-17350677.219999999</v>
      </c>
      <c r="H61" s="41">
        <v>-124749714</v>
      </c>
      <c r="I61" s="122">
        <v>13554372.300000001</v>
      </c>
    </row>
    <row r="62" spans="1:9" ht="21" customHeight="1">
      <c r="A62" s="115" t="s">
        <v>84</v>
      </c>
      <c r="D62" s="115"/>
      <c r="E62" s="115"/>
      <c r="F62" s="118">
        <v>1890409.2600000012</v>
      </c>
      <c r="G62" s="122">
        <v>20202239.629999999</v>
      </c>
      <c r="H62" s="163">
        <v>1685439.6800000002</v>
      </c>
      <c r="I62" s="122">
        <v>17913660.650000002</v>
      </c>
    </row>
    <row r="63" spans="1:9" ht="21" customHeight="1">
      <c r="A63" s="115" t="s">
        <v>85</v>
      </c>
      <c r="B63" s="115"/>
      <c r="D63" s="115"/>
      <c r="E63" s="115"/>
      <c r="F63" s="23">
        <v>61030608.170000002</v>
      </c>
      <c r="G63" s="122">
        <v>6461888.9900000002</v>
      </c>
      <c r="H63" s="163">
        <v>78538299.129999995</v>
      </c>
      <c r="I63" s="122">
        <v>6817047.4900000002</v>
      </c>
    </row>
    <row r="64" spans="1:9" ht="21" customHeight="1">
      <c r="A64" s="115" t="s">
        <v>13</v>
      </c>
      <c r="B64" s="115"/>
      <c r="D64" s="115"/>
      <c r="E64" s="115"/>
      <c r="F64" s="41">
        <v>-15362975.319999959</v>
      </c>
      <c r="G64" s="122">
        <v>-8247538.1699999999</v>
      </c>
      <c r="H64" s="41">
        <v>-378574.78</v>
      </c>
      <c r="I64" s="122">
        <v>-4062110.73</v>
      </c>
    </row>
    <row r="65" spans="1:9" ht="21" customHeight="1">
      <c r="A65" s="115" t="s">
        <v>24</v>
      </c>
      <c r="B65" s="115"/>
      <c r="D65" s="115"/>
      <c r="E65" s="115"/>
      <c r="F65" s="41">
        <v>-2281829.3500000015</v>
      </c>
      <c r="G65" s="122">
        <v>1247765.83</v>
      </c>
      <c r="H65" s="41">
        <v>-2465059.02</v>
      </c>
      <c r="I65" s="122">
        <v>3121389.5500000007</v>
      </c>
    </row>
    <row r="66" spans="1:9" ht="21" customHeight="1">
      <c r="A66" s="115" t="s">
        <v>86</v>
      </c>
      <c r="B66" s="115"/>
      <c r="D66" s="115"/>
      <c r="E66" s="115"/>
      <c r="F66" s="41">
        <v>-58687480.409999996</v>
      </c>
      <c r="G66" s="122">
        <v>-40543150.969999999</v>
      </c>
      <c r="H66" s="116">
        <v>-82006159.209999993</v>
      </c>
      <c r="I66" s="122">
        <v>-58268628.039999999</v>
      </c>
    </row>
    <row r="67" spans="1:9" ht="21" customHeight="1">
      <c r="A67" s="115" t="s">
        <v>87</v>
      </c>
      <c r="B67" s="115"/>
      <c r="D67" s="115"/>
      <c r="E67" s="115"/>
      <c r="F67" s="41">
        <v>-1082283.6100000003</v>
      </c>
      <c r="G67" s="122">
        <v>1558476</v>
      </c>
      <c r="H67" s="116">
        <v>-1082283.6100000001</v>
      </c>
      <c r="I67" s="122">
        <v>1558476.0000000009</v>
      </c>
    </row>
    <row r="68" spans="1:9" ht="21" customHeight="1">
      <c r="A68" s="115" t="s">
        <v>32</v>
      </c>
      <c r="B68" s="115"/>
      <c r="D68" s="115"/>
      <c r="E68" s="115"/>
      <c r="F68" s="23">
        <v>146743.14999999997</v>
      </c>
      <c r="G68" s="122">
        <v>-6763142.5499999998</v>
      </c>
      <c r="H68" s="163">
        <v>146743.15</v>
      </c>
      <c r="I68" s="122">
        <v>-6763142.5500000017</v>
      </c>
    </row>
    <row r="69" spans="1:9" ht="21" customHeight="1">
      <c r="A69" s="115" t="s">
        <v>33</v>
      </c>
      <c r="B69" s="115"/>
      <c r="D69" s="115"/>
      <c r="E69" s="115"/>
      <c r="F69" s="41">
        <v>-1469880.9800000009</v>
      </c>
      <c r="G69" s="122">
        <v>2992822.63</v>
      </c>
      <c r="H69" s="41">
        <v>-2171937.79</v>
      </c>
      <c r="I69" s="122">
        <v>2938002.1000000015</v>
      </c>
    </row>
    <row r="70" spans="1:9" ht="21" customHeight="1">
      <c r="A70" s="115" t="s">
        <v>36</v>
      </c>
      <c r="B70" s="115"/>
      <c r="D70" s="115"/>
      <c r="E70" s="115"/>
      <c r="F70" s="41">
        <v>-1789770</v>
      </c>
      <c r="G70" s="122">
        <v>-5002231</v>
      </c>
      <c r="H70" s="41">
        <v>-1728770</v>
      </c>
      <c r="I70" s="122">
        <v>-4881431</v>
      </c>
    </row>
    <row r="71" spans="1:9" ht="21" customHeight="1">
      <c r="A71" s="172" t="s">
        <v>195</v>
      </c>
      <c r="B71" s="115"/>
      <c r="D71" s="115"/>
      <c r="E71" s="115"/>
      <c r="F71" s="23">
        <v>15000000</v>
      </c>
      <c r="G71" s="118">
        <v>0</v>
      </c>
      <c r="H71" s="118">
        <v>0</v>
      </c>
      <c r="I71" s="118">
        <v>0</v>
      </c>
    </row>
    <row r="72" spans="1:9" ht="21" customHeight="1">
      <c r="A72" s="115" t="s">
        <v>37</v>
      </c>
      <c r="B72" s="115"/>
      <c r="D72" s="115"/>
      <c r="E72" s="115"/>
      <c r="F72" s="33">
        <v>0</v>
      </c>
      <c r="G72" s="123">
        <v>-889012.53</v>
      </c>
      <c r="H72" s="33">
        <v>0</v>
      </c>
      <c r="I72" s="173">
        <v>0</v>
      </c>
    </row>
    <row r="73" spans="1:9" ht="21" customHeight="1">
      <c r="A73" s="115" t="s">
        <v>230</v>
      </c>
      <c r="C73" s="115"/>
      <c r="D73" s="115"/>
      <c r="E73" s="115"/>
      <c r="F73" s="122">
        <f>SUM(F61:F72)+F42</f>
        <v>-109355282.08999994</v>
      </c>
      <c r="G73" s="122">
        <f>SUM(G61:G72)+G42</f>
        <v>-61209215.460000083</v>
      </c>
      <c r="H73" s="122">
        <f>SUM(H61:H72)+H42</f>
        <v>-161051665.23999998</v>
      </c>
      <c r="I73" s="122">
        <f>SUM(I61:I72)+I42</f>
        <v>-19852931.01999994</v>
      </c>
    </row>
    <row r="74" spans="1:9" ht="21" customHeight="1">
      <c r="A74" s="115" t="s">
        <v>232</v>
      </c>
      <c r="B74" s="115"/>
      <c r="D74" s="115"/>
      <c r="E74" s="115"/>
      <c r="F74" s="41">
        <v>-3756167.0300000003</v>
      </c>
      <c r="G74" s="122">
        <v>15229313.199999999</v>
      </c>
      <c r="H74" s="171">
        <v>-2151196.02</v>
      </c>
      <c r="I74" s="171">
        <v>15349995.140000002</v>
      </c>
    </row>
    <row r="75" spans="1:9" s="15" customFormat="1" ht="21" customHeight="1">
      <c r="A75" s="124" t="s">
        <v>233</v>
      </c>
      <c r="B75" s="125"/>
      <c r="C75" s="125"/>
      <c r="D75" s="125"/>
      <c r="E75" s="125"/>
      <c r="F75" s="126">
        <f>SUM(F73:F74)</f>
        <v>-113111449.11999995</v>
      </c>
      <c r="G75" s="126">
        <f>SUM(G73:G74)</f>
        <v>-45979902.26000008</v>
      </c>
      <c r="H75" s="126">
        <f>SUM(H73:H74)</f>
        <v>-163202861.25999999</v>
      </c>
      <c r="I75" s="126">
        <f>SUM(I73:I74)</f>
        <v>-4502935.8799999375</v>
      </c>
    </row>
    <row r="76" spans="1:9" s="15" customFormat="1" ht="4.5" customHeight="1">
      <c r="A76" s="124"/>
      <c r="B76" s="125"/>
      <c r="C76" s="125"/>
      <c r="D76" s="125"/>
      <c r="E76" s="125"/>
      <c r="G76" s="127"/>
      <c r="I76" s="128"/>
    </row>
    <row r="77" spans="1:9" ht="20.45" customHeight="1">
      <c r="A77" s="53" t="s">
        <v>88</v>
      </c>
      <c r="B77" s="125"/>
      <c r="C77" s="125"/>
      <c r="D77" s="125"/>
      <c r="E77" s="125"/>
      <c r="G77" s="129"/>
      <c r="I77" s="130"/>
    </row>
    <row r="78" spans="1:9" ht="20.45" customHeight="1">
      <c r="A78" s="115" t="s">
        <v>89</v>
      </c>
      <c r="C78" s="125"/>
      <c r="D78" s="125"/>
      <c r="E78" s="125"/>
      <c r="F78" s="23">
        <v>9355409.1099999994</v>
      </c>
      <c r="G78" s="116">
        <v>-382.38</v>
      </c>
      <c r="H78" s="116">
        <v>9355792.5399999991</v>
      </c>
      <c r="I78" s="116">
        <v>-0.37</v>
      </c>
    </row>
    <row r="79" spans="1:9" ht="20.45" customHeight="1">
      <c r="A79" s="14" t="s">
        <v>234</v>
      </c>
      <c r="C79" s="125"/>
      <c r="D79" s="125"/>
      <c r="E79" s="125"/>
      <c r="F79" s="23">
        <v>0</v>
      </c>
      <c r="G79" s="116">
        <v>0</v>
      </c>
      <c r="H79" s="116">
        <v>31253425.989999998</v>
      </c>
      <c r="I79" s="116">
        <v>0</v>
      </c>
    </row>
    <row r="80" spans="1:9" ht="20.45" customHeight="1">
      <c r="A80" s="14" t="s">
        <v>90</v>
      </c>
      <c r="C80" s="115"/>
      <c r="D80" s="115"/>
      <c r="E80" s="115"/>
      <c r="F80" s="23">
        <v>0</v>
      </c>
      <c r="G80" s="116">
        <v>-47805.760000000002</v>
      </c>
      <c r="H80" s="116">
        <v>-515000000</v>
      </c>
      <c r="I80" s="116">
        <v>-1158000</v>
      </c>
    </row>
    <row r="81" spans="1:9" ht="20.45" customHeight="1">
      <c r="A81" s="14" t="s">
        <v>235</v>
      </c>
      <c r="C81" s="115"/>
      <c r="D81" s="115"/>
      <c r="E81" s="115"/>
      <c r="F81" s="23">
        <v>19741778.640000001</v>
      </c>
      <c r="G81" s="116">
        <v>0</v>
      </c>
      <c r="H81" s="116">
        <v>4000000</v>
      </c>
      <c r="I81" s="118">
        <v>0</v>
      </c>
    </row>
    <row r="82" spans="1:9" ht="20.45" customHeight="1">
      <c r="A82" s="14" t="s">
        <v>236</v>
      </c>
      <c r="C82" s="115"/>
      <c r="D82" s="115"/>
      <c r="E82" s="115"/>
      <c r="F82" s="116">
        <v>-1250000</v>
      </c>
      <c r="G82" s="116">
        <v>0</v>
      </c>
      <c r="H82" s="19">
        <v>0</v>
      </c>
      <c r="I82" s="118">
        <v>0</v>
      </c>
    </row>
    <row r="83" spans="1:9" ht="20.45" customHeight="1">
      <c r="A83" s="14" t="s">
        <v>237</v>
      </c>
      <c r="C83" s="115"/>
      <c r="D83" s="115"/>
      <c r="E83" s="115"/>
      <c r="F83" s="23">
        <v>0</v>
      </c>
      <c r="G83" s="116">
        <v>0</v>
      </c>
      <c r="H83" s="116">
        <v>14999996</v>
      </c>
      <c r="I83" s="118">
        <v>0</v>
      </c>
    </row>
    <row r="84" spans="1:9" ht="20.45" customHeight="1">
      <c r="A84" s="115" t="s">
        <v>238</v>
      </c>
      <c r="C84" s="115"/>
      <c r="D84" s="115"/>
      <c r="E84" s="115"/>
      <c r="F84" s="23">
        <v>9628906.2100000009</v>
      </c>
      <c r="G84" s="116">
        <v>985021.94</v>
      </c>
      <c r="H84" s="19">
        <v>374434.32</v>
      </c>
      <c r="I84" s="116">
        <v>981352.92</v>
      </c>
    </row>
    <row r="85" spans="1:9" ht="20.45" customHeight="1">
      <c r="A85" s="115" t="s">
        <v>239</v>
      </c>
      <c r="C85" s="115"/>
      <c r="D85" s="115"/>
      <c r="E85" s="115"/>
      <c r="F85" s="116">
        <v>-515000000</v>
      </c>
      <c r="G85" s="116">
        <v>0</v>
      </c>
      <c r="H85" s="19">
        <v>0</v>
      </c>
      <c r="I85" s="118">
        <v>0</v>
      </c>
    </row>
    <row r="86" spans="1:9" ht="20.45" customHeight="1">
      <c r="A86" s="115" t="s">
        <v>92</v>
      </c>
      <c r="C86" s="115"/>
      <c r="D86" s="115"/>
      <c r="E86" s="115"/>
      <c r="F86" s="116">
        <v>-618000</v>
      </c>
      <c r="G86" s="116">
        <v>-282022.65000000002</v>
      </c>
      <c r="H86" s="19">
        <v>0</v>
      </c>
      <c r="I86" s="116">
        <v>-282022.65000000002</v>
      </c>
    </row>
    <row r="87" spans="1:9" ht="20.45" customHeight="1">
      <c r="A87" s="115" t="s">
        <v>174</v>
      </c>
      <c r="C87" s="115"/>
      <c r="D87" s="115"/>
      <c r="E87" s="115"/>
      <c r="F87" s="23">
        <v>0</v>
      </c>
      <c r="G87" s="116">
        <v>119500</v>
      </c>
      <c r="H87" s="19">
        <v>0</v>
      </c>
      <c r="I87" s="116">
        <v>119500</v>
      </c>
    </row>
    <row r="88" spans="1:9" ht="20.45" customHeight="1">
      <c r="A88" s="115" t="s">
        <v>200</v>
      </c>
      <c r="C88" s="115"/>
      <c r="D88" s="115"/>
      <c r="E88" s="115"/>
      <c r="F88" s="23">
        <v>3</v>
      </c>
      <c r="G88" s="116">
        <v>0</v>
      </c>
      <c r="H88" s="19">
        <v>3</v>
      </c>
      <c r="I88" s="116">
        <v>0</v>
      </c>
    </row>
    <row r="89" spans="1:9" ht="20.45" customHeight="1">
      <c r="A89" s="115" t="s">
        <v>93</v>
      </c>
      <c r="C89" s="115"/>
      <c r="D89" s="115"/>
      <c r="E89" s="115"/>
      <c r="F89" s="116">
        <v>-524201.11</v>
      </c>
      <c r="G89" s="116">
        <v>-7425200.1799999997</v>
      </c>
      <c r="H89" s="116">
        <v>-524201.11</v>
      </c>
      <c r="I89" s="116">
        <v>-6419370.8700000001</v>
      </c>
    </row>
    <row r="90" spans="1:9" ht="20.45" customHeight="1">
      <c r="A90" s="115" t="s">
        <v>94</v>
      </c>
      <c r="C90" s="115"/>
      <c r="D90" s="115"/>
      <c r="E90" s="115"/>
      <c r="F90" s="116">
        <v>554644.85999999987</v>
      </c>
      <c r="G90" s="116">
        <v>1609791.08</v>
      </c>
      <c r="H90" s="19">
        <v>554644.86</v>
      </c>
      <c r="I90" s="116">
        <v>135000</v>
      </c>
    </row>
    <row r="91" spans="1:9" ht="20.45" customHeight="1">
      <c r="A91" s="115" t="s">
        <v>240</v>
      </c>
      <c r="C91" s="115"/>
      <c r="D91" s="115"/>
      <c r="E91" s="115"/>
      <c r="F91" s="116">
        <v>-688379.52</v>
      </c>
      <c r="G91" s="116">
        <v>-382172.42</v>
      </c>
      <c r="H91" s="116">
        <v>-679098.91</v>
      </c>
      <c r="I91" s="116">
        <v>0</v>
      </c>
    </row>
    <row r="92" spans="1:9" ht="20.45" customHeight="1">
      <c r="A92" s="115" t="s">
        <v>95</v>
      </c>
      <c r="C92" s="115"/>
      <c r="D92" s="115"/>
      <c r="E92" s="115"/>
      <c r="F92" s="119">
        <v>0</v>
      </c>
      <c r="G92" s="119">
        <v>-224911.2</v>
      </c>
      <c r="H92" s="33">
        <v>0</v>
      </c>
      <c r="I92" s="119">
        <v>-224911.2</v>
      </c>
    </row>
    <row r="93" spans="1:9" s="15" customFormat="1" ht="20.45" customHeight="1">
      <c r="A93" s="124" t="s">
        <v>150</v>
      </c>
      <c r="B93" s="124"/>
      <c r="C93" s="124"/>
      <c r="D93" s="124"/>
      <c r="E93" s="124"/>
      <c r="F93" s="119">
        <f>SUM(F78:F92)</f>
        <v>-478799838.81</v>
      </c>
      <c r="G93" s="119">
        <f>SUM(G78:G92)</f>
        <v>-5648181.5699999994</v>
      </c>
      <c r="H93" s="119">
        <f>SUM(H78:H92)</f>
        <v>-455665003.31000006</v>
      </c>
      <c r="I93" s="119">
        <f>SUM(I78:I92)</f>
        <v>-6848452.1700000009</v>
      </c>
    </row>
    <row r="94" spans="1:9" s="15" customFormat="1" ht="6.75" customHeight="1">
      <c r="A94" s="125"/>
      <c r="B94" s="125"/>
      <c r="C94" s="125"/>
      <c r="D94" s="125"/>
      <c r="E94" s="125"/>
      <c r="G94" s="128"/>
      <c r="I94" s="128"/>
    </row>
    <row r="95" spans="1:9" ht="20.100000000000001" customHeight="1">
      <c r="A95" s="115"/>
      <c r="B95" s="115"/>
      <c r="C95" s="115"/>
      <c r="D95" s="115"/>
      <c r="E95" s="115"/>
      <c r="G95" s="121"/>
      <c r="I95" s="35"/>
    </row>
    <row r="96" spans="1:9" ht="20.100000000000001" customHeight="1">
      <c r="B96" s="115"/>
      <c r="C96" s="115"/>
      <c r="D96" s="115"/>
      <c r="E96" s="115"/>
      <c r="G96" s="121"/>
      <c r="I96" s="35"/>
    </row>
    <row r="97" spans="1:9" ht="20.100000000000001" customHeight="1">
      <c r="A97" s="115"/>
      <c r="B97" s="115"/>
      <c r="C97" s="115"/>
      <c r="D97" s="115"/>
      <c r="E97" s="115"/>
      <c r="F97" s="121"/>
      <c r="G97" s="121"/>
      <c r="I97" s="35"/>
    </row>
    <row r="98" spans="1:9" ht="20.100000000000001" customHeight="1">
      <c r="A98" s="115"/>
      <c r="B98" s="115"/>
      <c r="C98" s="115"/>
      <c r="D98" s="115"/>
      <c r="E98" s="115"/>
      <c r="F98" s="121"/>
      <c r="G98" s="121"/>
      <c r="I98" s="35"/>
    </row>
    <row r="99" spans="1:9" ht="20.100000000000001" customHeight="1">
      <c r="A99" s="115"/>
      <c r="B99" s="115"/>
      <c r="C99" s="115"/>
      <c r="D99" s="115"/>
      <c r="E99" s="115"/>
      <c r="F99" s="121"/>
      <c r="G99" s="121"/>
      <c r="I99" s="35"/>
    </row>
    <row r="100" spans="1:9" ht="20.100000000000001" customHeight="1">
      <c r="A100" s="115"/>
      <c r="B100" s="115"/>
      <c r="C100" s="115"/>
      <c r="D100" s="115"/>
      <c r="E100" s="115"/>
      <c r="F100" s="121"/>
      <c r="G100" s="121"/>
      <c r="H100" s="35"/>
      <c r="I100" s="14"/>
    </row>
    <row r="101" spans="1:9" ht="20.100000000000001" customHeight="1">
      <c r="A101" s="115"/>
      <c r="B101" s="115"/>
      <c r="C101" s="115"/>
      <c r="D101" s="115"/>
      <c r="E101" s="115"/>
      <c r="F101" s="121"/>
      <c r="G101" s="121"/>
      <c r="H101" s="35"/>
      <c r="I101" s="14"/>
    </row>
    <row r="102" spans="1:9" ht="20.100000000000001" customHeight="1">
      <c r="A102" s="115"/>
      <c r="B102" s="115"/>
      <c r="C102" s="115"/>
      <c r="D102" s="115"/>
      <c r="E102" s="115"/>
      <c r="F102" s="121"/>
      <c r="G102" s="121"/>
      <c r="H102" s="35"/>
      <c r="I102" s="14"/>
    </row>
    <row r="103" spans="1:9" ht="20.100000000000001" customHeight="1">
      <c r="A103" s="115" t="s">
        <v>25</v>
      </c>
      <c r="B103" s="115"/>
      <c r="C103" s="115"/>
      <c r="D103" s="115"/>
      <c r="E103" s="115"/>
      <c r="F103" s="121"/>
      <c r="G103" s="121"/>
      <c r="H103" s="35"/>
      <c r="I103" s="14"/>
    </row>
    <row r="104" spans="1:9" ht="20.100000000000001" customHeight="1">
      <c r="A104" s="115"/>
      <c r="B104" s="115"/>
      <c r="C104" s="115"/>
      <c r="D104" s="115"/>
      <c r="E104" s="115"/>
      <c r="F104" s="121"/>
      <c r="G104" s="121"/>
      <c r="H104" s="35"/>
      <c r="I104" s="14"/>
    </row>
    <row r="105" spans="1:9" ht="20.100000000000001" customHeight="1">
      <c r="B105" s="115"/>
      <c r="C105" s="115"/>
      <c r="D105" s="115"/>
      <c r="E105" s="115"/>
      <c r="F105" s="121"/>
      <c r="G105" s="121"/>
      <c r="H105" s="35"/>
      <c r="I105" s="14"/>
    </row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A54:I54"/>
    <mergeCell ref="A55:I55"/>
    <mergeCell ref="F57:G57"/>
    <mergeCell ref="A2:I2"/>
    <mergeCell ref="A3:I3"/>
    <mergeCell ref="A4:I4"/>
    <mergeCell ref="F6:G6"/>
  </mergeCells>
  <phoneticPr fontId="8" type="noConversion"/>
  <pageMargins left="0.90551181102362199" right="0.5" top="0.511811023622047" bottom="0.59055118110236204" header="0.118110236220472" footer="0.118110236220472"/>
  <pageSetup paperSize="9" scale="78" firstPageNumber="12" fitToHeight="0" orientation="portrait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2024</oddFooter>
  </headerFooter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58"/>
  <sheetViews>
    <sheetView view="pageBreakPreview" zoomScale="90" zoomScaleNormal="100" zoomScaleSheetLayoutView="90" workbookViewId="0"/>
  </sheetViews>
  <sheetFormatPr defaultColWidth="9.140625" defaultRowHeight="21"/>
  <cols>
    <col min="1" max="1" width="2.85546875" style="14" customWidth="1"/>
    <col min="2" max="2" width="3.140625" style="14" customWidth="1"/>
    <col min="3" max="3" width="3.28515625" style="14" customWidth="1"/>
    <col min="4" max="4" width="55.28515625" style="14" customWidth="1"/>
    <col min="5" max="5" width="16.42578125" style="23" customWidth="1"/>
    <col min="6" max="6" width="16.28515625" style="19" customWidth="1"/>
    <col min="7" max="7" width="16.85546875" style="19" customWidth="1"/>
    <col min="8" max="8" width="16.28515625" style="19" customWidth="1"/>
    <col min="9" max="9" width="14.7109375" style="14" bestFit="1" customWidth="1"/>
    <col min="10" max="10" width="13" style="14" bestFit="1" customWidth="1"/>
    <col min="11" max="16384" width="9.140625" style="14"/>
  </cols>
  <sheetData>
    <row r="1" spans="1:8" ht="20.45" customHeight="1">
      <c r="H1" s="2">
        <v>15</v>
      </c>
    </row>
    <row r="2" spans="1:8" ht="20.45" customHeight="1">
      <c r="A2" s="186" t="s">
        <v>0</v>
      </c>
      <c r="B2" s="186"/>
      <c r="C2" s="186"/>
      <c r="D2" s="186"/>
      <c r="E2" s="186"/>
      <c r="F2" s="186"/>
      <c r="G2" s="186"/>
      <c r="H2" s="186"/>
    </row>
    <row r="3" spans="1:8" ht="20.45" customHeight="1">
      <c r="A3" s="186" t="str">
        <f>+'13-14'!A3:I3</f>
        <v>STATEMENTS OF CASH FLOW</v>
      </c>
      <c r="B3" s="186"/>
      <c r="C3" s="186"/>
      <c r="D3" s="186"/>
      <c r="E3" s="186"/>
      <c r="F3" s="186"/>
      <c r="G3" s="186"/>
      <c r="H3" s="186"/>
    </row>
    <row r="4" spans="1:8" ht="20.45" customHeight="1">
      <c r="A4" s="185" t="s">
        <v>191</v>
      </c>
      <c r="B4" s="185"/>
      <c r="C4" s="185"/>
      <c r="D4" s="185"/>
      <c r="E4" s="185"/>
      <c r="F4" s="185"/>
      <c r="G4" s="185"/>
      <c r="H4" s="185"/>
    </row>
    <row r="5" spans="1:8" ht="20.45" customHeight="1">
      <c r="A5" s="16"/>
      <c r="B5" s="16"/>
      <c r="C5" s="16"/>
      <c r="D5" s="16"/>
      <c r="E5" s="16"/>
      <c r="F5" s="16"/>
      <c r="G5" s="16"/>
      <c r="H5" s="7" t="s">
        <v>130</v>
      </c>
    </row>
    <row r="6" spans="1:8" ht="20.45" customHeight="1">
      <c r="A6" s="95"/>
      <c r="B6" s="95"/>
      <c r="C6" s="95"/>
      <c r="D6" s="95"/>
      <c r="E6" s="189" t="s">
        <v>2</v>
      </c>
      <c r="F6" s="189"/>
      <c r="G6" s="113" t="s">
        <v>3</v>
      </c>
      <c r="H6" s="113"/>
    </row>
    <row r="7" spans="1:8" ht="20.45" customHeight="1">
      <c r="A7" s="88"/>
      <c r="B7" s="88"/>
      <c r="C7" s="88"/>
      <c r="D7" s="88"/>
      <c r="E7" s="114" t="s">
        <v>190</v>
      </c>
      <c r="F7" s="114" t="s">
        <v>153</v>
      </c>
      <c r="G7" s="114" t="s">
        <v>190</v>
      </c>
      <c r="H7" s="114" t="s">
        <v>153</v>
      </c>
    </row>
    <row r="8" spans="1:8" ht="12" customHeight="1">
      <c r="E8" s="15"/>
      <c r="F8" s="15"/>
      <c r="G8" s="15"/>
      <c r="H8" s="15"/>
    </row>
    <row r="9" spans="1:8" ht="20.45" customHeight="1">
      <c r="A9" s="125" t="s">
        <v>96</v>
      </c>
      <c r="B9" s="125"/>
      <c r="C9" s="125"/>
      <c r="D9" s="125"/>
      <c r="E9" s="111"/>
      <c r="F9" s="30"/>
      <c r="G9" s="30"/>
      <c r="H9" s="30"/>
    </row>
    <row r="10" spans="1:8" ht="20.45" customHeight="1">
      <c r="A10" s="115" t="s">
        <v>175</v>
      </c>
      <c r="C10" s="125"/>
      <c r="D10" s="125"/>
      <c r="E10" s="116">
        <v>-44134879.669999987</v>
      </c>
      <c r="F10" s="116">
        <v>858895.78</v>
      </c>
      <c r="G10" s="116">
        <v>-63862811.979999997</v>
      </c>
      <c r="H10" s="116">
        <v>858895.78</v>
      </c>
    </row>
    <row r="11" spans="1:8" ht="20.45" customHeight="1">
      <c r="A11" s="115" t="s">
        <v>97</v>
      </c>
      <c r="C11" s="125"/>
      <c r="D11" s="125"/>
      <c r="E11" s="23">
        <v>52445776.009999998</v>
      </c>
      <c r="F11" s="116">
        <v>112655670.01000001</v>
      </c>
      <c r="G11" s="116">
        <v>37063360.909999996</v>
      </c>
      <c r="H11" s="116">
        <v>104200000</v>
      </c>
    </row>
    <row r="12" spans="1:8" ht="20.45" customHeight="1">
      <c r="A12" s="115" t="s">
        <v>98</v>
      </c>
      <c r="C12" s="125"/>
      <c r="D12" s="125"/>
      <c r="E12" s="116">
        <v>-46901428.410000004</v>
      </c>
      <c r="F12" s="116">
        <v>-13231823.25</v>
      </c>
      <c r="G12" s="116">
        <v>-43500000</v>
      </c>
      <c r="H12" s="116">
        <v>-13600000</v>
      </c>
    </row>
    <row r="13" spans="1:8" ht="20.45" customHeight="1">
      <c r="A13" s="115" t="s">
        <v>241</v>
      </c>
      <c r="C13" s="125"/>
      <c r="D13" s="125"/>
      <c r="E13" s="23">
        <v>0</v>
      </c>
      <c r="F13" s="116">
        <v>0</v>
      </c>
      <c r="G13" s="116">
        <v>1249992.5</v>
      </c>
      <c r="H13" s="116">
        <v>0</v>
      </c>
    </row>
    <row r="14" spans="1:8" ht="20.45" customHeight="1">
      <c r="A14" s="115" t="s">
        <v>91</v>
      </c>
      <c r="C14" s="115"/>
      <c r="D14" s="125"/>
      <c r="E14" s="116">
        <v>-59308340.589999974</v>
      </c>
      <c r="F14" s="116">
        <v>-541292.69999999995</v>
      </c>
      <c r="G14" s="116">
        <v>-33756.97</v>
      </c>
      <c r="H14" s="116">
        <v>-60335876.320000008</v>
      </c>
    </row>
    <row r="15" spans="1:8" ht="20.45" customHeight="1">
      <c r="A15" s="115" t="s">
        <v>128</v>
      </c>
      <c r="C15" s="115"/>
      <c r="D15" s="125"/>
      <c r="E15" s="23">
        <v>0</v>
      </c>
      <c r="F15" s="116">
        <v>428885</v>
      </c>
      <c r="G15" s="116">
        <v>0</v>
      </c>
      <c r="H15" s="116">
        <v>0</v>
      </c>
    </row>
    <row r="16" spans="1:8" ht="20.45" customHeight="1">
      <c r="A16" s="115" t="s">
        <v>129</v>
      </c>
      <c r="C16" s="115"/>
      <c r="D16" s="125"/>
      <c r="E16" s="23">
        <v>0</v>
      </c>
      <c r="F16" s="116">
        <v>-502882</v>
      </c>
      <c r="G16" s="116">
        <v>0</v>
      </c>
      <c r="H16" s="116">
        <v>0</v>
      </c>
    </row>
    <row r="17" spans="1:8" ht="20.45" customHeight="1">
      <c r="A17" s="115" t="s">
        <v>147</v>
      </c>
      <c r="C17" s="115"/>
      <c r="D17" s="125"/>
      <c r="E17" s="116">
        <v>-387304.75</v>
      </c>
      <c r="F17" s="116">
        <v>-414301.35</v>
      </c>
      <c r="G17" s="116">
        <v>0</v>
      </c>
      <c r="H17" s="116">
        <v>0</v>
      </c>
    </row>
    <row r="18" spans="1:8" ht="20.45" customHeight="1">
      <c r="A18" s="115" t="s">
        <v>99</v>
      </c>
      <c r="C18" s="115"/>
      <c r="D18" s="125"/>
      <c r="E18" s="116">
        <v>-1979496.9</v>
      </c>
      <c r="F18" s="116">
        <v>-3544474.84</v>
      </c>
      <c r="G18" s="116">
        <v>-932342</v>
      </c>
      <c r="H18" s="116">
        <v>-789276</v>
      </c>
    </row>
    <row r="19" spans="1:8" ht="20.45" customHeight="1">
      <c r="A19" s="115" t="s">
        <v>100</v>
      </c>
      <c r="C19" s="115"/>
      <c r="D19" s="125"/>
      <c r="E19" s="23">
        <v>675113495.5</v>
      </c>
      <c r="F19" s="116">
        <v>0</v>
      </c>
      <c r="G19" s="19">
        <v>675113495.5</v>
      </c>
      <c r="H19" s="116">
        <v>0</v>
      </c>
    </row>
    <row r="20" spans="1:8" ht="20.45" customHeight="1">
      <c r="A20" s="115" t="s">
        <v>242</v>
      </c>
      <c r="C20" s="115"/>
      <c r="D20" s="125"/>
      <c r="E20" s="23">
        <v>55000000</v>
      </c>
      <c r="F20" s="116">
        <v>0</v>
      </c>
      <c r="G20" s="116">
        <v>55000000</v>
      </c>
      <c r="H20" s="116">
        <v>0</v>
      </c>
    </row>
    <row r="21" spans="1:8" ht="20.45" customHeight="1">
      <c r="A21" s="115" t="s">
        <v>243</v>
      </c>
      <c r="C21" s="115"/>
      <c r="D21" s="125"/>
      <c r="E21" s="23">
        <v>0</v>
      </c>
      <c r="F21" s="116">
        <v>590</v>
      </c>
      <c r="G21" s="19">
        <v>0</v>
      </c>
      <c r="H21" s="116">
        <v>590</v>
      </c>
    </row>
    <row r="22" spans="1:8" ht="20.45" customHeight="1">
      <c r="A22" s="115" t="s">
        <v>244</v>
      </c>
      <c r="C22" s="115"/>
      <c r="D22" s="125"/>
      <c r="E22" s="116">
        <v>-3850000</v>
      </c>
      <c r="F22" s="116">
        <v>0</v>
      </c>
      <c r="G22" s="116">
        <v>-3850000</v>
      </c>
      <c r="H22" s="116">
        <v>0</v>
      </c>
    </row>
    <row r="23" spans="1:8" ht="20.45" customHeight="1">
      <c r="A23" s="115" t="s">
        <v>101</v>
      </c>
      <c r="C23" s="115"/>
      <c r="D23" s="125"/>
      <c r="E23" s="116">
        <v>-36384320.710000001</v>
      </c>
      <c r="F23" s="116">
        <v>-23288117.609999999</v>
      </c>
      <c r="G23" s="116">
        <v>-23198950.780000001</v>
      </c>
      <c r="H23" s="116">
        <v>-20936116.73</v>
      </c>
    </row>
    <row r="24" spans="1:8" ht="20.45" customHeight="1">
      <c r="A24" s="115" t="s">
        <v>102</v>
      </c>
      <c r="C24" s="115"/>
      <c r="D24" s="115"/>
      <c r="E24" s="33">
        <v>0</v>
      </c>
      <c r="F24" s="119">
        <v>3600000</v>
      </c>
      <c r="G24" s="33">
        <v>0</v>
      </c>
      <c r="H24" s="119">
        <v>0</v>
      </c>
    </row>
    <row r="25" spans="1:8" s="15" customFormat="1" ht="20.45" customHeight="1">
      <c r="A25" s="115" t="s">
        <v>245</v>
      </c>
      <c r="B25" s="115"/>
      <c r="C25" s="115"/>
      <c r="D25" s="115"/>
      <c r="E25" s="119">
        <f>SUM(E10:E24)</f>
        <v>589613500.48000002</v>
      </c>
      <c r="F25" s="119">
        <f>SUM(F10:F24)</f>
        <v>76021149.040000007</v>
      </c>
      <c r="G25" s="119">
        <f>SUM(G10:G24)</f>
        <v>633048987.18000007</v>
      </c>
      <c r="H25" s="119">
        <f>SUM(H10:H24)</f>
        <v>9398216.729999993</v>
      </c>
    </row>
    <row r="26" spans="1:8" s="15" customFormat="1" ht="12" customHeight="1">
      <c r="A26" s="115"/>
      <c r="B26" s="115"/>
      <c r="C26" s="115"/>
      <c r="D26" s="115"/>
      <c r="F26" s="131"/>
      <c r="H26" s="117"/>
    </row>
    <row r="27" spans="1:8" s="15" customFormat="1" ht="20.45" customHeight="1">
      <c r="A27" s="115" t="s">
        <v>103</v>
      </c>
      <c r="B27" s="115"/>
      <c r="C27" s="115"/>
      <c r="D27" s="115"/>
      <c r="E27" s="116">
        <v>-161588.54</v>
      </c>
      <c r="F27" s="116">
        <v>104459.06</v>
      </c>
      <c r="G27" s="116">
        <v>0</v>
      </c>
      <c r="H27" s="116">
        <v>4548.96</v>
      </c>
    </row>
    <row r="28" spans="1:8" s="15" customFormat="1" ht="20.45" customHeight="1">
      <c r="A28" s="115" t="s">
        <v>187</v>
      </c>
      <c r="B28" s="115"/>
      <c r="C28" s="115"/>
      <c r="D28" s="115"/>
      <c r="E28" s="119">
        <v>-334256.94</v>
      </c>
      <c r="F28" s="116">
        <v>-3815212.37</v>
      </c>
      <c r="G28" s="119">
        <v>-20182.78</v>
      </c>
      <c r="H28" s="119">
        <v>0</v>
      </c>
    </row>
    <row r="29" spans="1:8" s="15" customFormat="1" ht="20.45" customHeight="1">
      <c r="A29" s="14" t="s">
        <v>117</v>
      </c>
      <c r="B29" s="14"/>
      <c r="C29" s="14"/>
      <c r="D29" s="115"/>
      <c r="E29" s="132">
        <f>+'13-14'!F75+'13-14'!F93+'15'!E25+E28+E27</f>
        <v>-2793632.9299999285</v>
      </c>
      <c r="F29" s="132">
        <f>+'13-14'!G75+'13-14'!G93+'15'!F25+F28+F27</f>
        <v>20682311.899999924</v>
      </c>
      <c r="G29" s="116">
        <f>+'13-14'!H75+'13-14'!H93+'15'!G25+'15'!G28</f>
        <v>14160939.830000015</v>
      </c>
      <c r="H29" s="116">
        <f>+'13-14'!I75+'13-14'!I93+'15'!H25+H28+H27</f>
        <v>-1948622.3599999445</v>
      </c>
    </row>
    <row r="30" spans="1:8" s="15" customFormat="1" ht="20.45" customHeight="1">
      <c r="A30" s="14" t="s">
        <v>145</v>
      </c>
      <c r="B30" s="14"/>
      <c r="C30" s="14"/>
      <c r="D30" s="115"/>
      <c r="E30" s="33">
        <f>+'7-8'!F11</f>
        <v>30354225.75</v>
      </c>
      <c r="F30" s="33">
        <v>9671913.8499999996</v>
      </c>
      <c r="G30" s="33">
        <f>+'7-8'!H11</f>
        <v>5600438.3600000003</v>
      </c>
      <c r="H30" s="116">
        <v>7549060.7199999997</v>
      </c>
    </row>
    <row r="31" spans="1:8" s="15" customFormat="1" ht="20.45" customHeight="1" thickBot="1">
      <c r="A31" s="14" t="s">
        <v>146</v>
      </c>
      <c r="B31" s="14"/>
      <c r="C31" s="14"/>
      <c r="D31" s="115"/>
      <c r="E31" s="133">
        <f>SUM(E29:E30)</f>
        <v>27560592.820000071</v>
      </c>
      <c r="F31" s="133">
        <f>SUM(F29:F30)</f>
        <v>30354225.749999925</v>
      </c>
      <c r="G31" s="134">
        <f>SUM(G29:G30)</f>
        <v>19761378.190000016</v>
      </c>
      <c r="H31" s="134">
        <f>SUM(H29:H30)</f>
        <v>5600438.3600000553</v>
      </c>
    </row>
    <row r="32" spans="1:8" s="15" customFormat="1" ht="15.95" customHeight="1" thickTop="1">
      <c r="D32" s="125"/>
      <c r="F32" s="135"/>
      <c r="G32" s="175">
        <f>+G31-'7-8'!G11</f>
        <v>0</v>
      </c>
      <c r="H32" s="135"/>
    </row>
    <row r="33" spans="1:10" s="15" customFormat="1" ht="20.45" customHeight="1">
      <c r="A33" s="137" t="s">
        <v>104</v>
      </c>
      <c r="B33" s="138"/>
      <c r="C33" s="139"/>
      <c r="D33" s="125"/>
      <c r="F33" s="136"/>
      <c r="H33" s="128"/>
    </row>
    <row r="34" spans="1:10" s="15" customFormat="1" ht="20.45" customHeight="1">
      <c r="A34" s="139" t="s">
        <v>105</v>
      </c>
      <c r="B34" s="139"/>
      <c r="C34" s="139"/>
      <c r="D34" s="125"/>
      <c r="F34" s="38"/>
      <c r="H34" s="128"/>
    </row>
    <row r="35" spans="1:10" s="15" customFormat="1" ht="20.45" customHeight="1">
      <c r="A35" s="140" t="s">
        <v>106</v>
      </c>
      <c r="C35" s="139"/>
      <c r="D35" s="125"/>
      <c r="E35" s="116">
        <v>9540</v>
      </c>
      <c r="F35" s="116">
        <v>2565707.2200000002</v>
      </c>
      <c r="G35" s="41">
        <v>9540</v>
      </c>
      <c r="H35" s="116">
        <v>2565707.2199999997</v>
      </c>
    </row>
    <row r="36" spans="1:10" s="15" customFormat="1" ht="20.45" customHeight="1">
      <c r="A36" s="140" t="s">
        <v>148</v>
      </c>
      <c r="C36" s="139"/>
      <c r="D36" s="125"/>
      <c r="E36" s="116">
        <v>0</v>
      </c>
      <c r="F36" s="116">
        <v>0</v>
      </c>
      <c r="G36" s="116">
        <v>0</v>
      </c>
      <c r="H36" s="116">
        <v>1249992.5</v>
      </c>
    </row>
    <row r="37" spans="1:10" s="15" customFormat="1" ht="20.45" customHeight="1">
      <c r="A37" s="140" t="s">
        <v>178</v>
      </c>
      <c r="C37" s="139"/>
      <c r="D37" s="125"/>
      <c r="E37" s="116">
        <v>0</v>
      </c>
      <c r="F37" s="116">
        <v>0</v>
      </c>
      <c r="G37" s="116">
        <v>0</v>
      </c>
      <c r="H37" s="116">
        <v>62500</v>
      </c>
      <c r="J37" s="14"/>
    </row>
    <row r="38" spans="1:10" s="15" customFormat="1" ht="20.45" customHeight="1">
      <c r="A38" s="140" t="s">
        <v>183</v>
      </c>
      <c r="C38" s="139"/>
      <c r="D38" s="125"/>
      <c r="E38" s="116">
        <v>0</v>
      </c>
      <c r="F38" s="116">
        <v>4000000</v>
      </c>
      <c r="G38" s="116">
        <v>0</v>
      </c>
      <c r="H38" s="116">
        <v>4000000</v>
      </c>
      <c r="J38" s="14"/>
    </row>
    <row r="39" spans="1:10" s="15" customFormat="1" ht="20.45" customHeight="1">
      <c r="A39" s="140" t="s">
        <v>176</v>
      </c>
      <c r="C39" s="139"/>
      <c r="D39" s="125"/>
      <c r="E39" s="116">
        <v>0</v>
      </c>
      <c r="F39" s="116">
        <v>0</v>
      </c>
      <c r="G39" s="116">
        <v>0</v>
      </c>
      <c r="H39" s="116">
        <v>62500</v>
      </c>
      <c r="J39" s="14"/>
    </row>
    <row r="40" spans="1:10" s="15" customFormat="1" ht="20.45" customHeight="1">
      <c r="A40" s="140" t="s">
        <v>107</v>
      </c>
      <c r="C40" s="139"/>
      <c r="D40" s="125"/>
      <c r="E40" s="116">
        <v>7284.1</v>
      </c>
      <c r="F40" s="116">
        <v>241287.41</v>
      </c>
      <c r="G40" s="41">
        <v>7284.1</v>
      </c>
      <c r="H40" s="116">
        <v>279876.2</v>
      </c>
    </row>
    <row r="41" spans="1:10" s="15" customFormat="1" ht="20.45" customHeight="1">
      <c r="A41" s="140" t="s">
        <v>246</v>
      </c>
      <c r="C41" s="139"/>
      <c r="D41" s="125"/>
      <c r="E41" s="116">
        <v>71139644.870000005</v>
      </c>
      <c r="F41" s="116">
        <v>0</v>
      </c>
      <c r="G41" s="116">
        <v>0</v>
      </c>
      <c r="H41" s="116">
        <v>0</v>
      </c>
    </row>
    <row r="42" spans="1:10" s="15" customFormat="1" ht="20.45" customHeight="1">
      <c r="A42" s="140" t="s">
        <v>180</v>
      </c>
      <c r="C42" s="139"/>
      <c r="D42" s="125"/>
      <c r="E42" s="116">
        <v>0</v>
      </c>
      <c r="F42" s="116">
        <v>62500</v>
      </c>
      <c r="G42" s="116">
        <v>0</v>
      </c>
      <c r="H42" s="116">
        <v>0</v>
      </c>
    </row>
    <row r="43" spans="1:10" s="141" customFormat="1" ht="20.45" customHeight="1">
      <c r="A43" s="14" t="s">
        <v>108</v>
      </c>
      <c r="B43" s="14"/>
      <c r="C43" s="14"/>
      <c r="D43" s="14"/>
      <c r="E43" s="116">
        <v>3434258.63</v>
      </c>
      <c r="F43" s="23">
        <v>2560723.6</v>
      </c>
      <c r="G43" s="41">
        <v>3434258.63</v>
      </c>
      <c r="H43" s="116">
        <v>0</v>
      </c>
      <c r="I43" s="14"/>
    </row>
    <row r="44" spans="1:10" ht="20.45" customHeight="1">
      <c r="A44" s="149" t="s">
        <v>185</v>
      </c>
      <c r="B44" s="115"/>
      <c r="C44" s="115"/>
      <c r="D44" s="115"/>
      <c r="E44" s="116">
        <v>0</v>
      </c>
      <c r="F44" s="147">
        <v>13000000</v>
      </c>
      <c r="G44" s="19">
        <v>0</v>
      </c>
      <c r="H44" s="116">
        <v>0</v>
      </c>
    </row>
    <row r="45" spans="1:10" ht="20.45" customHeight="1">
      <c r="A45" s="149" t="s">
        <v>186</v>
      </c>
      <c r="B45" s="115"/>
      <c r="C45" s="115"/>
      <c r="D45" s="115"/>
      <c r="E45" s="116">
        <v>0</v>
      </c>
      <c r="F45" s="148">
        <v>2112500</v>
      </c>
      <c r="G45" s="19">
        <v>0</v>
      </c>
      <c r="H45" s="116">
        <v>0</v>
      </c>
      <c r="I45" s="143"/>
      <c r="J45" s="146"/>
    </row>
    <row r="46" spans="1:10" ht="20.45" customHeight="1">
      <c r="A46" s="149" t="s">
        <v>257</v>
      </c>
      <c r="B46" s="115"/>
      <c r="C46" s="115"/>
      <c r="D46" s="115"/>
      <c r="E46" s="116">
        <v>0</v>
      </c>
      <c r="F46" s="116">
        <v>0</v>
      </c>
      <c r="G46" s="41">
        <v>65200000</v>
      </c>
      <c r="H46" s="116">
        <v>0</v>
      </c>
      <c r="I46" s="143"/>
      <c r="J46" s="146"/>
    </row>
    <row r="47" spans="1:10" ht="20.45" customHeight="1">
      <c r="A47" s="149" t="s">
        <v>258</v>
      </c>
      <c r="B47" s="115"/>
      <c r="C47" s="115"/>
      <c r="D47" s="115"/>
      <c r="E47" s="116">
        <v>0</v>
      </c>
      <c r="F47" s="116">
        <v>0</v>
      </c>
      <c r="G47" s="41">
        <v>520000</v>
      </c>
      <c r="H47" s="116">
        <v>0</v>
      </c>
      <c r="I47" s="143"/>
      <c r="J47" s="146"/>
    </row>
    <row r="48" spans="1:10" ht="20.45" customHeight="1">
      <c r="A48" s="174" t="s">
        <v>259</v>
      </c>
      <c r="B48" s="115"/>
      <c r="C48" s="115"/>
      <c r="D48" s="115"/>
      <c r="E48" s="116">
        <v>35000000</v>
      </c>
      <c r="F48" s="116">
        <v>0</v>
      </c>
      <c r="G48" s="37">
        <v>35000000</v>
      </c>
      <c r="H48" s="116">
        <v>0</v>
      </c>
      <c r="I48" s="142"/>
      <c r="J48" s="146"/>
    </row>
    <row r="49" spans="1:10" ht="20.45" customHeight="1">
      <c r="A49" s="174"/>
      <c r="B49" s="115"/>
      <c r="C49" s="115"/>
      <c r="D49" s="115"/>
      <c r="E49" s="116"/>
      <c r="F49" s="116"/>
      <c r="G49" s="37"/>
      <c r="H49" s="116"/>
      <c r="I49" s="142"/>
      <c r="J49" s="146"/>
    </row>
    <row r="50" spans="1:10" ht="20.45" customHeight="1">
      <c r="A50" s="174"/>
      <c r="B50" s="115"/>
      <c r="C50" s="115"/>
      <c r="D50" s="115"/>
      <c r="E50" s="116"/>
      <c r="F50" s="116"/>
      <c r="G50" s="37"/>
      <c r="H50" s="116"/>
      <c r="I50" s="142"/>
      <c r="J50" s="146"/>
    </row>
    <row r="51" spans="1:10" ht="20.45" customHeight="1">
      <c r="A51" s="174"/>
      <c r="B51" s="115"/>
      <c r="C51" s="115"/>
      <c r="D51" s="115"/>
      <c r="E51" s="116"/>
      <c r="F51" s="116"/>
      <c r="G51" s="37"/>
      <c r="H51" s="116"/>
      <c r="I51" s="142"/>
      <c r="J51" s="146"/>
    </row>
    <row r="52" spans="1:10" ht="20.45" customHeight="1">
      <c r="A52" s="174"/>
      <c r="B52" s="115"/>
      <c r="C52" s="115"/>
      <c r="D52" s="115"/>
      <c r="E52" s="116"/>
      <c r="F52" s="116"/>
      <c r="G52" s="37"/>
      <c r="H52" s="116"/>
      <c r="I52" s="142"/>
      <c r="J52" s="146"/>
    </row>
    <row r="53" spans="1:10" ht="20.45" customHeight="1">
      <c r="A53" s="174"/>
      <c r="B53" s="115"/>
      <c r="C53" s="115"/>
      <c r="D53" s="115"/>
      <c r="E53" s="116"/>
      <c r="F53" s="116"/>
      <c r="G53" s="37"/>
      <c r="H53" s="116"/>
      <c r="I53" s="142"/>
      <c r="J53" s="146"/>
    </row>
    <row r="54" spans="1:10" ht="20.45" customHeight="1">
      <c r="A54" s="174"/>
      <c r="B54" s="115"/>
      <c r="C54" s="115"/>
      <c r="D54" s="115"/>
      <c r="E54" s="116"/>
      <c r="F54" s="116"/>
      <c r="G54" s="37"/>
      <c r="H54" s="116"/>
      <c r="I54" s="142"/>
      <c r="J54" s="146"/>
    </row>
    <row r="55" spans="1:10" ht="20.45" customHeight="1">
      <c r="A55" s="174"/>
      <c r="B55" s="115"/>
      <c r="C55" s="115"/>
      <c r="D55" s="115"/>
      <c r="E55" s="116"/>
      <c r="F55" s="116"/>
      <c r="G55" s="37"/>
      <c r="H55" s="116"/>
      <c r="I55" s="142"/>
      <c r="J55" s="146"/>
    </row>
    <row r="56" spans="1:10" ht="20.45" customHeight="1">
      <c r="A56" s="115" t="s">
        <v>25</v>
      </c>
      <c r="B56" s="115"/>
      <c r="C56" s="115"/>
      <c r="D56" s="115"/>
      <c r="E56" s="116"/>
      <c r="F56" s="143"/>
      <c r="G56" s="143"/>
      <c r="H56" s="143"/>
      <c r="I56" s="142"/>
      <c r="J56" s="146"/>
    </row>
    <row r="57" spans="1:10" ht="20.45" customHeight="1">
      <c r="A57" s="115"/>
      <c r="B57" s="115"/>
      <c r="C57" s="115"/>
      <c r="D57" s="115"/>
      <c r="E57" s="142"/>
      <c r="F57" s="142"/>
      <c r="G57" s="142"/>
      <c r="H57" s="143"/>
      <c r="I57" s="143"/>
      <c r="J57" s="146"/>
    </row>
    <row r="58" spans="1:10" ht="20.45" customHeight="1">
      <c r="B58" s="115"/>
      <c r="C58" s="115"/>
      <c r="D58" s="115"/>
      <c r="E58" s="144"/>
      <c r="F58" s="144"/>
      <c r="G58" s="144"/>
      <c r="H58" s="144"/>
      <c r="I58" s="145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35" top="0.511811023622047" bottom="0.59055118110236204" header="0.118110236220472" footer="0.118110236220472"/>
  <pageSetup paperSize="9" scale="72" firstPageNumber="12" orientation="portrait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7-8</vt:lpstr>
      <vt:lpstr>9-10</vt:lpstr>
      <vt:lpstr>11</vt:lpstr>
      <vt:lpstr>12</vt:lpstr>
      <vt:lpstr>13-14</vt:lpstr>
      <vt:lpstr>15</vt:lpstr>
      <vt:lpstr>'11'!Print_Area</vt:lpstr>
      <vt:lpstr>'12'!Print_Area</vt:lpstr>
      <vt:lpstr>'13-14'!Print_Area</vt:lpstr>
      <vt:lpstr>'15'!Print_Area</vt:lpstr>
      <vt:lpstr>'7-8'!Print_Area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2024-02-28T09:03:38Z</cp:lastPrinted>
  <dcterms:created xsi:type="dcterms:W3CDTF">1998-10-08T09:24:18Z</dcterms:created>
  <dcterms:modified xsi:type="dcterms:W3CDTF">2024-02-28T11:27:44Z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