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4.23\To SET\"/>
    </mc:Choice>
  </mc:AlternateContent>
  <bookViews>
    <workbookView xWindow="28695" yWindow="-105" windowWidth="29025" windowHeight="15825" tabRatio="813"/>
  </bookViews>
  <sheets>
    <sheet name="BS7-9" sheetId="1" r:id="rId1"/>
    <sheet name="PL10-11" sheetId="2" r:id="rId2"/>
    <sheet name="SH12" sheetId="10" r:id="rId3"/>
    <sheet name="SH13" sheetId="9" r:id="rId4"/>
    <sheet name="SH14" sheetId="11" r:id="rId5"/>
    <sheet name="SH15" sheetId="5" r:id="rId6"/>
    <sheet name="CF16-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FA1" hidden="1">#REF!</definedName>
    <definedName name="_________kkk1" hidden="1">#REF!</definedName>
    <definedName name="________d1" localSheetId="2" hidden="1">{"'Model'!$A$1:$N$53"}</definedName>
    <definedName name="________d1" localSheetId="3" hidden="1">{"'Model'!$A$1:$N$53"}</definedName>
    <definedName name="________d1" hidden="1">{"'Model'!$A$1:$N$53"}</definedName>
    <definedName name="________er43" localSheetId="2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FA1" hidden="1">#REF!</definedName>
    <definedName name="________G1" localSheetId="2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ICP2" localSheetId="2" hidden="1">'[1]QC APPROVE SHEET'!#REF!</definedName>
    <definedName name="________ICP2" localSheetId="3" hidden="1">'[1]QC APPROVE SHEET'!#REF!</definedName>
    <definedName name="________ICP2" hidden="1">'[1]QC APPROVE SHEET'!#REF!</definedName>
    <definedName name="________kkk1" hidden="1">#REF!</definedName>
    <definedName name="________Tic30" localSheetId="2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X2" localSheetId="2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localSheetId="3" hidden="1">{"'Model'!$A$1:$N$53"}</definedName>
    <definedName name="________ZH111" hidden="1">{"'Model'!$A$1:$N$53"}</definedName>
    <definedName name="_______d1" localSheetId="2" hidden="1">{"'Model'!$A$1:$N$53"}</definedName>
    <definedName name="_______d1" localSheetId="3" hidden="1">{"'Model'!$A$1:$N$53"}</definedName>
    <definedName name="_______d1" hidden="1">{"'Model'!$A$1:$N$53"}</definedName>
    <definedName name="_______er43" localSheetId="2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FA1" hidden="1">#REF!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KEY1" localSheetId="2" hidden="1">[2]Accure!#REF!</definedName>
    <definedName name="_______KEY1" localSheetId="3" hidden="1">[2]Accure!#REF!</definedName>
    <definedName name="_______KEY1" hidden="1">[2]Accure!#REF!</definedName>
    <definedName name="_______kkk1" hidden="1">#REF!</definedName>
    <definedName name="_______Tic30" localSheetId="2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localSheetId="3" hidden="1">{"'Model'!$A$1:$N$53"}</definedName>
    <definedName name="_______ZH111" hidden="1">{"'Model'!$A$1:$N$53"}</definedName>
    <definedName name="______FA1" hidden="1">#REF!</definedName>
    <definedName name="______KEY1" localSheetId="2" hidden="1">[2]Accure!#REF!</definedName>
    <definedName name="______KEY1" localSheetId="3" hidden="1">[2]Accure!#REF!</definedName>
    <definedName name="______KEY1" hidden="1">[2]Accure!#REF!</definedName>
    <definedName name="______kkk1" hidden="1">#REF!</definedName>
    <definedName name="______LF12" localSheetId="2" hidden="1">#REF!</definedName>
    <definedName name="______LF12" localSheetId="3" hidden="1">#REF!</definedName>
    <definedName name="______LF12" hidden="1">#REF!</definedName>
    <definedName name="______pp30" localSheetId="2" hidden="1">#REF!</definedName>
    <definedName name="______pp30" localSheetId="3" hidden="1">#REF!</definedName>
    <definedName name="______pp30" hidden="1">#REF!</definedName>
    <definedName name="_____d1" localSheetId="2" hidden="1">{"'Model'!$A$1:$N$53"}</definedName>
    <definedName name="_____d1" localSheetId="3" hidden="1">{"'Model'!$A$1:$N$53"}</definedName>
    <definedName name="_____d1" hidden="1">{"'Model'!$A$1:$N$53"}</definedName>
    <definedName name="_____er43" localSheetId="2" hidden="1">{"'Eng (page2)'!$A$1:$D$52"}</definedName>
    <definedName name="_____er43" localSheetId="3" hidden="1">{"'Eng (page2)'!$A$1:$D$52"}</definedName>
    <definedName name="_____er43" hidden="1">{"'Eng (page2)'!$A$1:$D$52"}</definedName>
    <definedName name="_____FA1" hidden="1">#REF!</definedName>
    <definedName name="_____G1" localSheetId="2" hidden="1">{"'Eng (page2)'!$A$1:$D$52"}</definedName>
    <definedName name="_____G1" localSheetId="3" hidden="1">{"'Eng (page2)'!$A$1:$D$52"}</definedName>
    <definedName name="_____G1" hidden="1">{"'Eng (page2)'!$A$1:$D$52"}</definedName>
    <definedName name="_____ICP2" localSheetId="2" hidden="1">'[1]QC APPROVE SHEET'!#REF!</definedName>
    <definedName name="_____ICP2" localSheetId="3" hidden="1">'[1]QC APPROVE SHEET'!#REF!</definedName>
    <definedName name="_____ICP2" hidden="1">'[1]QC APPROVE SHEET'!#REF!</definedName>
    <definedName name="_____KEY1" localSheetId="2" hidden="1">[2]Accure!#REF!</definedName>
    <definedName name="_____KEY1" localSheetId="3" hidden="1">[2]Accure!#REF!</definedName>
    <definedName name="_____KEY1" hidden="1">[2]Accure!#REF!</definedName>
    <definedName name="_____kkk1" hidden="1">#REF!</definedName>
    <definedName name="_____LF12" localSheetId="2" hidden="1">#REF!</definedName>
    <definedName name="_____LF12" localSheetId="3" hidden="1">#REF!</definedName>
    <definedName name="_____LF12" hidden="1">#REF!</definedName>
    <definedName name="_____pp30" localSheetId="2" hidden="1">#REF!</definedName>
    <definedName name="_____pp30" localSheetId="3" hidden="1">#REF!</definedName>
    <definedName name="_____pp30" hidden="1">#REF!</definedName>
    <definedName name="_____Tic30" localSheetId="2" hidden="1">{"'Eng (page2)'!$A$1:$D$52"}</definedName>
    <definedName name="_____Tic30" localSheetId="3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localSheetId="3" hidden="1">{"'Eng (page2)'!$A$1:$D$52"}</definedName>
    <definedName name="_____u645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y4" localSheetId="2" hidden="1">{"'Eng (page2)'!$A$1:$D$52"}</definedName>
    <definedName name="_____y4" localSheetId="3" hidden="1">{"'Eng (page2)'!$A$1:$D$52"}</definedName>
    <definedName name="_____y4" hidden="1">{"'Eng (page2)'!$A$1:$D$52"}</definedName>
    <definedName name="_____ZH111" localSheetId="2" hidden="1">{"'Model'!$A$1:$N$53"}</definedName>
    <definedName name="_____ZH111" localSheetId="3" hidden="1">{"'Model'!$A$1:$N$53"}</definedName>
    <definedName name="_____ZH111" hidden="1">{"'Model'!$A$1:$N$53"}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er43" localSheetId="2" hidden="1">{"'Eng (page2)'!$A$1:$D$52"}</definedName>
    <definedName name="____er43" localSheetId="3" hidden="1">{"'Eng (page2)'!$A$1:$D$52"}</definedName>
    <definedName name="____er43" hidden="1">{"'Eng (page2)'!$A$1:$D$52"}</definedName>
    <definedName name="____FA1" hidden="1">#REF!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ICP2" localSheetId="2" hidden="1">'[1]QC APPROVE SHEET'!#REF!</definedName>
    <definedName name="____ICP2" localSheetId="3" hidden="1">'[1]QC APPROVE SHEET'!#REF!</definedName>
    <definedName name="____ICP2" hidden="1">'[1]QC APPROVE SHEET'!#REF!</definedName>
    <definedName name="____KEY1" localSheetId="2" hidden="1">[2]Accure!#REF!</definedName>
    <definedName name="____KEY1" localSheetId="3" hidden="1">[2]Accure!#REF!</definedName>
    <definedName name="____KEY1" hidden="1">[2]Accure!#REF!</definedName>
    <definedName name="____kkk1" hidden="1">#REF!</definedName>
    <definedName name="____LF12" localSheetId="2" hidden="1">#REF!</definedName>
    <definedName name="____LF12" localSheetId="3" hidden="1">#REF!</definedName>
    <definedName name="____LF12" hidden="1">#REF!</definedName>
    <definedName name="____pp30" localSheetId="2" hidden="1">#REF!</definedName>
    <definedName name="____pp30" localSheetId="3" hidden="1">#REF!</definedName>
    <definedName name="____pp30" hidden="1">#REF!</definedName>
    <definedName name="____Tic30" localSheetId="2" hidden="1">{"'Eng (page2)'!$A$1:$D$52"}</definedName>
    <definedName name="____Tic30" localSheetId="3" hidden="1">{"'Eng (page2)'!$A$1:$D$52"}</definedName>
    <definedName name="____Tic30" hidden="1">{"'Eng (page2)'!$A$1:$D$52"}</definedName>
    <definedName name="____u645" localSheetId="2" hidden="1">{"'Eng (page2)'!$A$1:$D$52"}</definedName>
    <definedName name="____u645" localSheetId="3" hidden="1">{"'Eng (page2)'!$A$1:$D$52"}</definedName>
    <definedName name="____u645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y4" localSheetId="2" hidden="1">{"'Eng (page2)'!$A$1:$D$52"}</definedName>
    <definedName name="____y4" localSheetId="3" hidden="1">{"'Eng (page2)'!$A$1:$D$52"}</definedName>
    <definedName name="____y4" hidden="1">{"'Eng (page2)'!$A$1:$D$52"}</definedName>
    <definedName name="____ZH111" localSheetId="2" hidden="1">{"'Model'!$A$1:$N$53"}</definedName>
    <definedName name="____ZH111" localSheetId="3" hidden="1">{"'Model'!$A$1:$N$53"}</definedName>
    <definedName name="____ZH111" hidden="1">{"'Model'!$A$1:$N$53"}</definedName>
    <definedName name="___FA1" hidden="1">#REF!</definedName>
    <definedName name="___ICP2" localSheetId="2" hidden="1">'[1]QC APPROVE SHEET'!#REF!</definedName>
    <definedName name="___ICP2" localSheetId="3" hidden="1">'[1]QC APPROVE SHEET'!#REF!</definedName>
    <definedName name="___ICP2" hidden="1">'[1]QC APPROVE SHEET'!#REF!</definedName>
    <definedName name="___KEY1" localSheetId="2" hidden="1">[2]Accure!#REF!</definedName>
    <definedName name="___KEY1" localSheetId="3" hidden="1">[2]Accure!#REF!</definedName>
    <definedName name="___KEY1" hidden="1">[2]Accure!#REF!</definedName>
    <definedName name="___kkk1" hidden="1">#REF!</definedName>
    <definedName name="___LF12" localSheetId="2" hidden="1">#REF!</definedName>
    <definedName name="___LF12" localSheetId="3" hidden="1">#REF!</definedName>
    <definedName name="___LF12" hidden="1">#REF!</definedName>
    <definedName name="___pp30" localSheetId="2" hidden="1">#REF!</definedName>
    <definedName name="___pp30" localSheetId="3" hidden="1">#REF!</definedName>
    <definedName name="___pp30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ROI" localSheetId="2" hidden="1">#REF!</definedName>
    <definedName name="__123Graph_AROI" localSheetId="3" hidden="1">#REF!</definedName>
    <definedName name="__123Graph_AROI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2" hidden="1">#REF!</definedName>
    <definedName name="__123Graph_B\B11" localSheetId="3" hidden="1">#REF!</definedName>
    <definedName name="__123Graph_B\B11" hidden="1">#REF!</definedName>
    <definedName name="__123Graph_B\B118" localSheetId="2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2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LBL_A" localSheetId="2" hidden="1">#REF!</definedName>
    <definedName name="__123Graph_LBL_A" localSheetId="3" hidden="1">#REF!</definedName>
    <definedName name="__123Graph_LBL_A" hidden="1">#REF!</definedName>
    <definedName name="__123Graph_LBL_C" localSheetId="2" hidden="1">#REF!</definedName>
    <definedName name="__123Graph_LBL_C" localSheetId="3" hidden="1">#REF!</definedName>
    <definedName name="__123Graph_LBL_C" hidden="1">#REF!</definedName>
    <definedName name="__123Graph_X" hidden="1">[3]YQty!$A$3:$A$14</definedName>
    <definedName name="__123Graph_X\B11" localSheetId="2" hidden="1">#REF!</definedName>
    <definedName name="__123Graph_X\B11" localSheetId="3" hidden="1">#REF!</definedName>
    <definedName name="__123Graph_X\B11" hidden="1">#REF!</definedName>
    <definedName name="__123Graph_XROI" localSheetId="2" hidden="1">#REF!</definedName>
    <definedName name="__123Graph_XROI" localSheetId="3" hidden="1">#REF!</definedName>
    <definedName name="__123Graph_XROI" hidden="1">#REF!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FA1" hidden="1">#REF!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ICP2" localSheetId="2" hidden="1">'[1]QC APPROVE SHEET'!#REF!</definedName>
    <definedName name="__ICP2" localSheetId="3" hidden="1">'[1]QC APPROVE SHEET'!#REF!</definedName>
    <definedName name="__ICP2" hidden="1">'[1]QC APPROVE SHEET'!#REF!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_kkk1" hidden="1">#REF!</definedName>
    <definedName name="__LF12" localSheetId="2" hidden="1">#REF!</definedName>
    <definedName name="__LF12" localSheetId="3" hidden="1">#REF!</definedName>
    <definedName name="__LF12" hidden="1">#REF!</definedName>
    <definedName name="__pp30" localSheetId="2" hidden="1">#REF!</definedName>
    <definedName name="__pp30" localSheetId="3" hidden="1">#REF!</definedName>
    <definedName name="__pp30" hidden="1">#REF!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1102" hidden="1">'[4]stat local'!$D$769:$D$3475</definedName>
    <definedName name="_3__123Graph_AF_S" localSheetId="2" hidden="1">#REF!</definedName>
    <definedName name="_3__123Graph_AF_S" localSheetId="3" hidden="1">#REF!</definedName>
    <definedName name="_3__123Graph_AF_S" hidden="1">#REF!</definedName>
    <definedName name="_4__123Graph_BF_S" localSheetId="2" hidden="1">#REF!</definedName>
    <definedName name="_4__123Graph_BF_S" localSheetId="3" hidden="1">#REF!</definedName>
    <definedName name="_4__123Graph_BF_S" hidden="1">#REF!</definedName>
    <definedName name="_5__123Graph_XF_S" localSheetId="2" hidden="1">#REF!</definedName>
    <definedName name="_5__123Graph_XF_S" localSheetId="3" hidden="1">#REF!</definedName>
    <definedName name="_5__123Graph_XF_S" hidden="1">#REF!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FA1" hidden="1">#REF!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2" hidden="1">'[1]QC APPROVE SHEET'!#REF!</definedName>
    <definedName name="_Fill" localSheetId="3" hidden="1">'[1]QC APPROVE SHEET'!#REF!</definedName>
    <definedName name="_Fill" hidden="1">'[1]QC APPROVE SHEET'!#REF!</definedName>
    <definedName name="_xlnm._FilterDatabase" hidden="1">'[5]Prft&amp;Loss:FIN TB_SI'!$B$1:$M$1762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hidden="1">#REF!</definedName>
    <definedName name="_LF12" localSheetId="2" hidden="1">#REF!</definedName>
    <definedName name="_LF12" localSheetId="3" hidden="1">#REF!</definedName>
    <definedName name="_LF12" hidden="1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[6]total!#REF!</definedName>
    <definedName name="_Parse_Out" localSheetId="3" hidden="1">[6]total!#REF!</definedName>
    <definedName name="_Parse_Out" hidden="1">[6]total!#REF!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localSheetId="3" hidden="1">#REF!</definedName>
    <definedName name="_pp30" hidden="1">#REF!</definedName>
    <definedName name="_Sort" localSheetId="2" hidden="1">#REF!</definedName>
    <definedName name="_Sort" localSheetId="3" hidden="1">#REF!</definedName>
    <definedName name="_Sort" hidden="1">#REF!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hidden="1">{"'Eng (page2)'!$A$1:$D$52"}</definedName>
    <definedName name="aaaqw" localSheetId="2" hidden="1">{"'Model'!$A$1:$N$53"}</definedName>
    <definedName name="aaaqw" localSheetId="3" hidden="1">{"'Model'!$A$1:$N$53"}</definedName>
    <definedName name="aaaqw" hidden="1">{"'Model'!$A$1:$N$53"}</definedName>
    <definedName name="aadf" localSheetId="2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ccessDatabase" hidden="1">"D:\F\MACHINE LIST.mdb"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min" localSheetId="2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ke" localSheetId="2" hidden="1">#REF!</definedName>
    <definedName name="ake" localSheetId="3" hidden="1">#REF!</definedName>
    <definedName name="ake" hidden="1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b" hidden="1">#REF!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hidden="1">{"'Eng (page2)'!$A$1:$D$52"}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2" hidden="1">#REF!</definedName>
    <definedName name="dddd" localSheetId="3" hidden="1">#REF!</definedName>
    <definedName name="dddd" hidden="1">#REF!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de" localSheetId="2" hidden="1">{"conso",#N/A,FALSE,"cash flow"}</definedName>
    <definedName name="dede" hidden="1">{"conso",#N/A,FALSE,"cash flow"}</definedName>
    <definedName name="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2" hidden="1">{"cashflow",#N/A,FALSE,"cash flow"}</definedName>
    <definedName name="eee" localSheetId="3" hidden="1">{"cashflow",#N/A,FALSE,"cash flow"}</definedName>
    <definedName name="eee" hidden="1">{"cashflow",#N/A,FALSE,"cash flow"}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v" localSheetId="2" hidden="1">{"'Model'!$A$1:$N$53"}</definedName>
    <definedName name="erv" localSheetId="3" hidden="1">{"'Model'!$A$1:$N$53"}</definedName>
    <definedName name="erv" hidden="1">{"'Model'!$A$1:$N$53"}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1nin" localSheetId="2" hidden="1">{"'Model'!$A$1:$N$53"}</definedName>
    <definedName name="F1nin" localSheetId="3" hidden="1">{"'Model'!$A$1:$N$53"}</definedName>
    <definedName name="F1nin" hidden="1">{"'Model'!$A$1:$N$53"}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y" localSheetId="2" hidden="1">{"'Model'!$A$1:$N$53"}</definedName>
    <definedName name="fbfy" localSheetId="3" hidden="1">{"'Model'!$A$1:$N$53"}</definedName>
    <definedName name="fbfy" hidden="1">{"'Model'!$A$1:$N$53"}</definedName>
    <definedName name="fc" localSheetId="2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2" hidden="1">#REF!</definedName>
    <definedName name="FCode" localSheetId="3" hidden="1">#REF!</definedName>
    <definedName name="FCode" hidden="1">#REF!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s" hidden="1">#REF!</definedName>
    <definedName name="fserrr" localSheetId="2" hidden="1">{"'Eng (page2)'!$A$1:$D$52"}</definedName>
    <definedName name="fserrr" localSheetId="3" hidden="1">{"'Eng (page2)'!$A$1:$D$52"}</definedName>
    <definedName name="fserrr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daa" localSheetId="2" hidden="1">{"'Model'!$A$1:$N$53"}</definedName>
    <definedName name="gdaa" localSheetId="3" hidden="1">{"'Model'!$A$1:$N$53"}</definedName>
    <definedName name="gdaa" hidden="1">{"'Model'!$A$1:$N$53"}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s" hidden="1">#REF!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ddenRows" localSheetId="2" hidden="1">#REF!</definedName>
    <definedName name="HiddenRows" localSheetId="3" hidden="1">#REF!</definedName>
    <definedName name="HiddenRows" hidden="1">#REF!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nterest" localSheetId="2" hidden="1">{"'Eng (page2)'!$A$1:$D$52"}</definedName>
    <definedName name="interest" localSheetId="3" hidden="1">{"'Eng (page2)'!$A$1:$D$52"}</definedName>
    <definedName name="interest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2" hidden="1">{"'Model'!$A$1:$N$53"}</definedName>
    <definedName name="jopf" localSheetId="3" hidden="1">{"'Model'!$A$1:$N$53"}</definedName>
    <definedName name="jopf" hidden="1">{"'Model'!$A$1:$N$53"}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us" localSheetId="2" hidden="1">{"'Model'!$A$1:$N$53"}</definedName>
    <definedName name="jus" localSheetId="3" hidden="1">{"'Model'!$A$1:$N$53"}</definedName>
    <definedName name="jus" hidden="1">{"'Model'!$A$1:$N$53"}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v" localSheetId="2" hidden="1">{"'Eng (page2)'!$A$1:$D$52"}</definedName>
    <definedName name="kdv" localSheetId="3" hidden="1">{"'Eng (page2)'!$A$1:$D$52"}</definedName>
    <definedName name="kdv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y" hidden="1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kd" localSheetId="2" hidden="1">{"'Model'!$A$1:$N$53"}</definedName>
    <definedName name="kkkd" localSheetId="3" hidden="1">{"'Model'!$A$1:$N$53"}</definedName>
    <definedName name="kkkd" hidden="1">{"'Model'!$A$1:$N$53"}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2" hidden="1">{"'Model'!$A$1:$N$53"}</definedName>
    <definedName name="kkxle" localSheetId="3" hidden="1">{"'Model'!$A$1:$N$53"}</definedName>
    <definedName name="kkxle" hidden="1">{"'Model'!$A$1:$N$53"}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KO" localSheetId="2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hidden="1">{"'Eng (page2)'!$A$1:$D$52"}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f" localSheetId="2" hidden="1">#REF!</definedName>
    <definedName name="lf" localSheetId="3" hidden="1">#REF!</definedName>
    <definedName name="lf" hidden="1">#REF!</definedName>
    <definedName name="lfk" localSheetId="2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kjjkl" localSheetId="2" hidden="1">{"'Eng (page2)'!$A$1:$D$52"}</definedName>
    <definedName name="lkjjkl" localSheetId="3" hidden="1">{"'Eng (page2)'!$A$1:$D$52"}</definedName>
    <definedName name="lkjjkl" hidden="1">{"'Eng (page2)'!$A$1:$D$52"}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y" localSheetId="2" hidden="1">{"'Eng (page2)'!$A$1:$D$52"}</definedName>
    <definedName name="ly" localSheetId="3" hidden="1">{"'Eng (page2)'!$A$1:$D$52"}</definedName>
    <definedName name="ly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in" localSheetId="2" hidden="1">{"'Model'!$A$1:$N$53"}</definedName>
    <definedName name="nin" localSheetId="3" hidden="1">{"'Model'!$A$1:$N$53"}</definedName>
    <definedName name="nin" hidden="1">{"'Model'!$A$1:$N$53"}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2" hidden="1">{"'Model'!$A$1:$N$53"}</definedName>
    <definedName name="olwjf" localSheetId="3" hidden="1">{"'Model'!$A$1:$N$53"}</definedName>
    <definedName name="olwjf" hidden="1">{"'Model'!$A$1:$N$53"}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oosss" localSheetId="2" hidden="1">{"'Model'!$A$1:$N$53"}</definedName>
    <definedName name="oooosss" localSheetId="3" hidden="1">{"'Model'!$A$1:$N$53"}</definedName>
    <definedName name="oooosss" hidden="1">{"'Model'!$A$1:$N$53"}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rderTable" localSheetId="2" hidden="1">#REF!</definedName>
    <definedName name="OrderTable" localSheetId="3" hidden="1">#REF!</definedName>
    <definedName name="OrderTable" hidden="1">#REF!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_xlnm.Print_Area" localSheetId="0">'BS7-9'!$A$1:$J$81</definedName>
    <definedName name="_xlnm.Print_Area" localSheetId="6">'CF16-17'!$A$1:$I$78</definedName>
    <definedName name="_xlnm.Print_Area" localSheetId="1">'PL10-11'!$A$1:$J$74</definedName>
    <definedName name="_xlnm.Print_Area" localSheetId="2">'SH12'!$A$1:$S$31</definedName>
    <definedName name="_xlnm.Print_Area" localSheetId="3">'SH13'!$A$1:$S$31</definedName>
    <definedName name="_xlnm.Print_Area" localSheetId="5">'SH15'!$A$1:$N$24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atman" localSheetId="2" hidden="1">{"'Model'!$A$1:$N$53"}</definedName>
    <definedName name="ratman" localSheetId="3" hidden="1">{"'Model'!$A$1:$N$53"}</definedName>
    <definedName name="ratman" hidden="1">{"'Model'!$A$1:$N$53"}</definedName>
    <definedName name="RCArea" localSheetId="2" hidden="1">#REF!</definedName>
    <definedName name="RCArea" localSheetId="3" hidden="1">#REF!</definedName>
    <definedName name="RCArea" hidden="1">#REF!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vise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2" hidden="1">#REF!</definedName>
    <definedName name="Sort" localSheetId="3" hidden="1">#REF!</definedName>
    <definedName name="Sort" hidden="1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ug" localSheetId="2" hidden="1">{"'Eng (page2)'!$A$1:$D$52"}</definedName>
    <definedName name="sug" localSheetId="3" hidden="1">{"'Eng (page2)'!$A$1:$D$52"}</definedName>
    <definedName name="sug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tbl_ProdInfo" localSheetId="2" hidden="1">#REF!</definedName>
    <definedName name="tbl_ProdInfo" localSheetId="3" hidden="1">#REF!</definedName>
    <definedName name="tbl_ProdInfo" hidden="1">#REF!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ol" localSheetId="2" hidden="1">{"'Eng (page2)'!$A$1:$D$52"}</definedName>
    <definedName name="teol" localSheetId="3" hidden="1">{"'Eng (page2)'!$A$1:$D$52"}</definedName>
    <definedName name="teol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w" localSheetId="2" hidden="1">{"'Eng (page2)'!$A$1:$D$52"}</definedName>
    <definedName name="trew" localSheetId="3" hidden="1">{"'Eng (page2)'!$A$1:$D$52"}</definedName>
    <definedName name="trew" hidden="1">{"'Eng (page2)'!$A$1:$D$52"}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hidden="1">{"'Eng (page2)'!$A$1:$D$52"}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2" hidden="1">{"'Model'!$A$1:$N$53"}</definedName>
    <definedName name="wweraf" localSheetId="3" hidden="1">{"'Model'!$A$1:$N$53"}</definedName>
    <definedName name="wweraf" hidden="1">{"'Model'!$A$1:$N$53"}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2" hidden="1">#REF!</definedName>
    <definedName name="XRefCopy1" localSheetId="3" hidden="1">#REF!</definedName>
    <definedName name="XRefCopy1" hidden="1">#REF!</definedName>
    <definedName name="XRefCopy2" localSheetId="2" hidden="1">[7]V310!#REF!</definedName>
    <definedName name="XRefCopy2" localSheetId="3" hidden="1">[7]V310!#REF!</definedName>
    <definedName name="XRefCopy2" hidden="1">[7]V310!#REF!</definedName>
    <definedName name="XRefCopyRangeCount" hidden="1">1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ท" localSheetId="2" hidden="1">{"conso",#N/A,FALSE,"cash flow"}</definedName>
    <definedName name="ท" localSheetId="3" hidden="1">{"conso",#N/A,FALSE,"cash flow"}</definedName>
    <definedName name="ท" hidden="1">{"conso",#N/A,FALSE,"cash flow"}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ลูกหนี้1" localSheetId="2" hidden="1">{"conso",#N/A,FALSE,"cash flow"}</definedName>
    <definedName name="ลูกหนี้1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费用" localSheetId="2" hidden="1">#REF!</definedName>
    <definedName name="费用" localSheetId="3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7" l="1"/>
  <c r="G21" i="7"/>
  <c r="G30" i="7"/>
  <c r="G33" i="7"/>
  <c r="D35" i="2" l="1"/>
  <c r="M24" i="9" l="1"/>
  <c r="I24" i="9"/>
  <c r="G24" i="9"/>
  <c r="E24" i="9"/>
  <c r="Q22" i="9"/>
  <c r="Q24" i="9" s="1"/>
  <c r="M22" i="9"/>
  <c r="K22" i="9"/>
  <c r="I22" i="9"/>
  <c r="G22" i="9"/>
  <c r="E22" i="9"/>
  <c r="O21" i="9"/>
  <c r="S21" i="9" s="1"/>
  <c r="S22" i="9" s="1"/>
  <c r="O22" i="9" l="1"/>
  <c r="Q28" i="9" l="1"/>
  <c r="K28" i="9" s="1"/>
  <c r="D52" i="2" l="1"/>
  <c r="D44" i="1"/>
  <c r="D11" i="1"/>
  <c r="H52" i="1" l="1"/>
  <c r="H13" i="2" l="1"/>
  <c r="G74" i="7" l="1"/>
  <c r="C74" i="7"/>
  <c r="I62" i="7"/>
  <c r="G62" i="7"/>
  <c r="E62" i="7"/>
  <c r="C62" i="7"/>
  <c r="J54" i="2" l="1"/>
  <c r="H54" i="2"/>
  <c r="L21" i="5" s="1"/>
  <c r="F54" i="2"/>
  <c r="D54" i="2"/>
  <c r="E15" i="5" l="1"/>
  <c r="F15" i="5"/>
  <c r="F17" i="5" s="1"/>
  <c r="G15" i="5"/>
  <c r="H15" i="5"/>
  <c r="I15" i="5"/>
  <c r="I17" i="5" s="1"/>
  <c r="J15" i="5"/>
  <c r="J17" i="5" s="1"/>
  <c r="K15" i="5"/>
  <c r="K17" i="5" s="1"/>
  <c r="L15" i="5"/>
  <c r="L17" i="5" s="1"/>
  <c r="M15" i="5"/>
  <c r="M17" i="5" s="1"/>
  <c r="E17" i="5"/>
  <c r="G17" i="5"/>
  <c r="H17" i="5"/>
  <c r="D15" i="5"/>
  <c r="D17" i="5" s="1"/>
  <c r="L15" i="11"/>
  <c r="L17" i="11" s="1"/>
  <c r="J15" i="11"/>
  <c r="J17" i="11" s="1"/>
  <c r="H15" i="11"/>
  <c r="H17" i="11" s="1"/>
  <c r="F17" i="11"/>
  <c r="F15" i="11"/>
  <c r="D17" i="11"/>
  <c r="D15" i="11"/>
  <c r="N14" i="5"/>
  <c r="N15" i="5" s="1"/>
  <c r="N17" i="5" s="1"/>
  <c r="N10" i="5"/>
  <c r="H22" i="11"/>
  <c r="F22" i="11"/>
  <c r="D22" i="11"/>
  <c r="L21" i="11"/>
  <c r="L14" i="11"/>
  <c r="L10" i="11"/>
  <c r="D24" i="11" l="1"/>
  <c r="F24" i="11"/>
  <c r="H24" i="11"/>
  <c r="Q27" i="9" l="1"/>
  <c r="I11" i="7" l="1"/>
  <c r="E11" i="7"/>
  <c r="Q17" i="9"/>
  <c r="M17" i="9"/>
  <c r="O16" i="9"/>
  <c r="O17" i="9" s="1"/>
  <c r="O24" i="9" s="1"/>
  <c r="M31" i="10"/>
  <c r="Q31" i="10"/>
  <c r="Q29" i="10"/>
  <c r="M29" i="10"/>
  <c r="E29" i="10"/>
  <c r="S24" i="10"/>
  <c r="Q24" i="10"/>
  <c r="O24" i="10"/>
  <c r="M24" i="10"/>
  <c r="K24" i="10"/>
  <c r="I24" i="10"/>
  <c r="G24" i="10"/>
  <c r="E24" i="10"/>
  <c r="I17" i="10"/>
  <c r="S22" i="10"/>
  <c r="O22" i="10"/>
  <c r="M22" i="10"/>
  <c r="K22" i="10"/>
  <c r="I22" i="10"/>
  <c r="G22" i="10"/>
  <c r="E22" i="10"/>
  <c r="Q22" i="10"/>
  <c r="I29" i="10"/>
  <c r="G29" i="10"/>
  <c r="O28" i="10"/>
  <c r="S28" i="10" s="1"/>
  <c r="O21" i="10"/>
  <c r="S21" i="10" s="1"/>
  <c r="Q17" i="10"/>
  <c r="M17" i="10"/>
  <c r="K17" i="10"/>
  <c r="G17" i="10"/>
  <c r="E17" i="10"/>
  <c r="O16" i="10"/>
  <c r="S16" i="10" s="1"/>
  <c r="S12" i="10"/>
  <c r="O12" i="10"/>
  <c r="O17" i="10" l="1"/>
  <c r="S17" i="10" s="1"/>
  <c r="M12" i="9"/>
  <c r="I31" i="10"/>
  <c r="I12" i="9" s="1"/>
  <c r="G31" i="10"/>
  <c r="G12" i="9" s="1"/>
  <c r="Q12" i="9" l="1"/>
  <c r="E31" i="10"/>
  <c r="E12" i="9" l="1"/>
  <c r="J76" i="1" l="1"/>
  <c r="I68" i="7" l="1"/>
  <c r="E68" i="7"/>
  <c r="H22" i="5"/>
  <c r="F22" i="5"/>
  <c r="D22" i="5"/>
  <c r="Q29" i="9"/>
  <c r="I29" i="9"/>
  <c r="G29" i="9"/>
  <c r="E29" i="9"/>
  <c r="K17" i="9"/>
  <c r="K24" i="9" s="1"/>
  <c r="I17" i="9"/>
  <c r="G17" i="9"/>
  <c r="E17" i="9"/>
  <c r="S16" i="9"/>
  <c r="S17" i="9" s="1"/>
  <c r="S24" i="9" s="1"/>
  <c r="J65" i="2"/>
  <c r="J67" i="2" s="1"/>
  <c r="F65" i="2"/>
  <c r="F67" i="2" s="1"/>
  <c r="J14" i="2"/>
  <c r="F14" i="2"/>
  <c r="J78" i="1"/>
  <c r="J46" i="1"/>
  <c r="F53" i="1"/>
  <c r="F46" i="1"/>
  <c r="J28" i="1"/>
  <c r="J15" i="1"/>
  <c r="F28" i="1"/>
  <c r="F15" i="1"/>
  <c r="D24" i="5" l="1"/>
  <c r="F24" i="5"/>
  <c r="H24" i="5"/>
  <c r="J53" i="1"/>
  <c r="J55" i="1" s="1"/>
  <c r="J80" i="1" s="1"/>
  <c r="J30" i="1"/>
  <c r="F55" i="1"/>
  <c r="G31" i="9"/>
  <c r="I31" i="9"/>
  <c r="F30" i="1"/>
  <c r="Q31" i="9"/>
  <c r="D77" i="1" l="1"/>
  <c r="E31" i="9"/>
  <c r="H65" i="2" l="1"/>
  <c r="J21" i="5" s="1"/>
  <c r="D65" i="2"/>
  <c r="D67" i="2" s="1"/>
  <c r="O28" i="9" l="1"/>
  <c r="S28" i="9" s="1"/>
  <c r="M29" i="9"/>
  <c r="M31" i="9" s="1"/>
  <c r="D75" i="1" s="1"/>
  <c r="H67" i="2"/>
  <c r="L22" i="5" s="1"/>
  <c r="L24" i="5" s="1"/>
  <c r="H75" i="1" s="1"/>
  <c r="H28" i="1"/>
  <c r="D28" i="1"/>
  <c r="N21" i="5" l="1"/>
  <c r="G68" i="7"/>
  <c r="C68" i="7"/>
  <c r="H53" i="1" l="1"/>
  <c r="D14" i="2" l="1"/>
  <c r="D15" i="1"/>
  <c r="H15" i="1"/>
  <c r="A33" i="1"/>
  <c r="A58" i="1" s="1"/>
  <c r="D46" i="1"/>
  <c r="H46" i="1"/>
  <c r="D53" i="1"/>
  <c r="D55" i="1" l="1"/>
  <c r="H30" i="1"/>
  <c r="D30" i="1"/>
  <c r="H55" i="1"/>
  <c r="F76" i="1" l="1"/>
  <c r="F78" i="1" l="1"/>
  <c r="F80" i="1" l="1"/>
  <c r="H14" i="2" l="1"/>
  <c r="J21" i="2" l="1"/>
  <c r="J23" i="2"/>
  <c r="J27" i="2" s="1"/>
  <c r="J29" i="2" s="1"/>
  <c r="F21" i="2"/>
  <c r="F23" i="2" s="1"/>
  <c r="F27" i="2" s="1"/>
  <c r="F29" i="2" s="1"/>
  <c r="H21" i="2"/>
  <c r="D21" i="2"/>
  <c r="H23" i="2" l="1"/>
  <c r="H27" i="2"/>
  <c r="H29" i="2" s="1"/>
  <c r="H36" i="2" s="1"/>
  <c r="H34" i="2" s="1"/>
  <c r="H31" i="2" s="1"/>
  <c r="F45" i="2"/>
  <c r="F69" i="2" s="1"/>
  <c r="F74" i="2" s="1"/>
  <c r="F72" i="2" s="1"/>
  <c r="F36" i="2"/>
  <c r="F34" i="2" s="1"/>
  <c r="E9" i="7"/>
  <c r="E25" i="7" s="1"/>
  <c r="E34" i="7" s="1"/>
  <c r="E37" i="7" s="1"/>
  <c r="E71" i="7" s="1"/>
  <c r="E73" i="7" s="1"/>
  <c r="E75" i="7" s="1"/>
  <c r="J36" i="2"/>
  <c r="J34" i="2" s="1"/>
  <c r="J45" i="2"/>
  <c r="J69" i="2" s="1"/>
  <c r="J74" i="2" s="1"/>
  <c r="J72" i="2" s="1"/>
  <c r="I9" i="7"/>
  <c r="I25" i="7" s="1"/>
  <c r="I34" i="7" s="1"/>
  <c r="I37" i="7" s="1"/>
  <c r="I71" i="7" s="1"/>
  <c r="I73" i="7" s="1"/>
  <c r="I75" i="7" s="1"/>
  <c r="G9" i="7"/>
  <c r="G25" i="7" s="1"/>
  <c r="G34" i="7" s="1"/>
  <c r="G37" i="7" s="1"/>
  <c r="G71" i="7" s="1"/>
  <c r="G73" i="7" s="1"/>
  <c r="G75" i="7" s="1"/>
  <c r="D23" i="2"/>
  <c r="H45" i="2" l="1"/>
  <c r="H69" i="2" s="1"/>
  <c r="H74" i="2" s="1"/>
  <c r="H72" i="2" s="1"/>
  <c r="J20" i="5"/>
  <c r="J22" i="5" s="1"/>
  <c r="J24" i="5" s="1"/>
  <c r="H74" i="1" s="1"/>
  <c r="J31" i="2"/>
  <c r="J20" i="11"/>
  <c r="N20" i="5"/>
  <c r="N22" i="5" s="1"/>
  <c r="N24" i="5" s="1"/>
  <c r="K27" i="10"/>
  <c r="F31" i="2"/>
  <c r="D27" i="2"/>
  <c r="O27" i="10" l="1"/>
  <c r="K29" i="10"/>
  <c r="K31" i="10" s="1"/>
  <c r="K12" i="9" s="1"/>
  <c r="H76" i="1"/>
  <c r="D29" i="2"/>
  <c r="J22" i="11"/>
  <c r="J24" i="11" s="1"/>
  <c r="L20" i="11"/>
  <c r="L22" i="11" s="1"/>
  <c r="L24" i="11" s="1"/>
  <c r="D36" i="2" l="1"/>
  <c r="D34" i="2" s="1"/>
  <c r="C9" i="7"/>
  <c r="C25" i="7" s="1"/>
  <c r="C34" i="7" s="1"/>
  <c r="C37" i="7" s="1"/>
  <c r="C71" i="7" s="1"/>
  <c r="D45" i="2"/>
  <c r="D69" i="2" s="1"/>
  <c r="D74" i="2" s="1"/>
  <c r="D72" i="2" s="1"/>
  <c r="H78" i="1"/>
  <c r="O12" i="9"/>
  <c r="S27" i="10"/>
  <c r="O29" i="10"/>
  <c r="C73" i="7" l="1"/>
  <c r="C75" i="7" s="1"/>
  <c r="O31" i="10"/>
  <c r="S29" i="10"/>
  <c r="S31" i="10" s="1"/>
  <c r="S12" i="9"/>
  <c r="H80" i="1"/>
  <c r="K27" i="9"/>
  <c r="D31" i="2"/>
  <c r="O27" i="9" l="1"/>
  <c r="K29" i="9"/>
  <c r="K31" i="9" s="1"/>
  <c r="D74" i="1" s="1"/>
  <c r="D76" i="1" l="1"/>
  <c r="S27" i="9"/>
  <c r="O29" i="9"/>
  <c r="S29" i="9" l="1"/>
  <c r="S31" i="9" s="1"/>
  <c r="O31" i="9"/>
  <c r="D78" i="1"/>
  <c r="D80" i="1" l="1"/>
</calcChain>
</file>

<file path=xl/sharedStrings.xml><?xml version="1.0" encoding="utf-8"?>
<sst xmlns="http://schemas.openxmlformats.org/spreadsheetml/2006/main" count="383" uniqueCount="203">
  <si>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</si>
  <si>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</si>
  <si>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</si>
  <si>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</si>
  <si>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</si>
  <si>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</si>
  <si>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</si>
  <si>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</si>
  <si>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</si>
  <si>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</si>
  <si>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</si>
  <si>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</si>
  <si>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</si>
  <si>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</si>
  <si>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</si>
  <si>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</si>
  <si>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</si>
  <si>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</si>
  <si>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</si>
  <si>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</si>
  <si>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</si>
  <si>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</si>
  <si>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</si>
  <si>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</si>
  <si>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</si>
  <si>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</si>
  <si>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</si>
  <si>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</si>
  <si>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</si>
  <si>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</si>
  <si>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</si>
  <si>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</si>
  <si>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</si>
  <si>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</si>
  <si>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</si>
  <si>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</si>
  <si>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</si>
  <si>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</si>
  <si>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</si>
  <si>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</si>
  <si>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</si>
  <si>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</si>
  <si>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</si>
  <si>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</si>
  <si>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</si>
  <si>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</si>
  <si>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
31 ธันวาคม</t>
  </si>
  <si>
    <t>รายได้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</si>
  <si>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</si>
  <si>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</si>
  <si>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</si>
  <si>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</si>
  <si>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</si>
  <si>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</si>
  <si>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</si>
  <si>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</si>
  <si>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</si>
  <si>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</si>
  <si>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</si>
  <si>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กำไรเบ็ดเสร็จรวมสำหรับปี</t>
  </si>
  <si>
    <r>
      <t xml:space="preserve">       </t>
    </r>
    <r>
      <rPr>
        <sz val="16"/>
        <rFont val="Angsana New"/>
        <family val="1"/>
      </rPr>
      <t xml:space="preserve"> </t>
    </r>
  </si>
  <si>
    <t>งบแสดงการเปลี่ยนแปลงส่วนของผู้ถือหุ้น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</si>
  <si>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</si>
  <si>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</si>
  <si>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</si>
  <si>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</si>
  <si>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</si>
  <si>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</si>
  <si>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</si>
  <si>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</si>
  <si>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</si>
  <si>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</si>
  <si>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</si>
  <si>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</si>
  <si>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</si>
  <si>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รวมกำไรขาดทุนเบ็ดเสร็จสำหรับปี</t>
  </si>
  <si>
    <t xml:space="preserve">     กำไร</t>
  </si>
  <si>
    <t xml:space="preserve">รวมกำไรขาดทุนเบ็ดเสร็จสำหรับปี </t>
  </si>
  <si>
    <t>งบกระแสเงินสด</t>
  </si>
  <si>
    <t>สำหรับปีสิ้นสุดวันที่ 31 ธันวาคม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</si>
  <si>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</si>
  <si>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</si>
  <si>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</si>
  <si>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</si>
  <si>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</si>
  <si>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</si>
  <si>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</si>
  <si>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</si>
  <si>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</si>
  <si>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</si>
  <si>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</si>
  <si>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</si>
  <si>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</si>
  <si>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ต้นทุนในการจัดจำหน่าย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</si>
  <si>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</si>
  <si>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</si>
  <si>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ผลประโยชน์พนักงานจ่ายออก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</si>
  <si>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</si>
  <si>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</si>
  <si>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</si>
  <si>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</si>
  <si>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</si>
  <si>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</si>
  <si>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</si>
  <si>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</si>
  <si>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</si>
  <si>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กระแสเงินสดสุทธิได้มาจาก (ใช้ไปใน) กิจกรรมลงทุน</t>
  </si>
  <si>
    <t>ค่าความนิยม</t>
  </si>
  <si>
    <t>ประมาณการหนี้สินไม่หมุนเวียน</t>
  </si>
  <si>
    <t>สำหรับผลประโยชน์พนักงาน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</si>
  <si>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</si>
  <si>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</si>
  <si>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รวมรายการกับผู้เป็นเจ้าของที่บันทึกโดยตรงเข้าส่วนของผู้ถือหุ้น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</si>
  <si>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เงินสดรับชำระคืนจากเงินให้กู้ยืมระยะสั้นแก่บริษัทที่เกี่ยวข้องกัน</t>
  </si>
  <si>
    <t>ภาษีเงินได้ของรายการที่จะไม่ถูกจัดประเภทใหม่ไว้ใน</t>
  </si>
  <si>
    <t xml:space="preserve">     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</si>
  <si>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</si>
  <si>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</si>
  <si>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</si>
  <si>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</si>
  <si>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ส่วนได้เสีย</t>
  </si>
  <si>
    <t>ที่ไม่มีอำนาจ</t>
  </si>
  <si>
    <t>ของบริษัทใหญ่</t>
  </si>
  <si>
    <t>ควบคุม</t>
  </si>
  <si>
    <t xml:space="preserve">     การจัดสรรส่วนทุนให้ผู้ถือหุ้น</t>
  </si>
  <si>
    <t xml:space="preserve"> </t>
  </si>
  <si>
    <t>ส่วนได้เสียที่ไม่มีอำนาจควบคุม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</si>
  <si>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</si>
  <si>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</si>
  <si>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   ที่ใช้วิธีส่วนได้เสีย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</si>
  <si>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</si>
  <si>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</si>
  <si>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</si>
  <si>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การแบ่งปันกำไร</t>
  </si>
  <si>
    <t>ส่วนแบ่งกำไรของการร่วมค้าและบริษัทร่วม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</si>
  <si>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</si>
  <si>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</si>
  <si>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</si>
  <si>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เงินสดจ่ายชำระหนี้สินตามสัญญาเช่า</t>
  </si>
  <si>
    <t>4, 6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</si>
  <si>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</si>
  <si>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</si>
  <si>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</si>
  <si>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</si>
  <si>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</si>
  <si>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องค์ประกอบอื่นของส่วนของผู้ถือหุ้น</t>
  </si>
  <si>
    <t>สำรอง</t>
  </si>
  <si>
    <t>การเปลี่ยนแปลง</t>
  </si>
  <si>
    <t>ในมูลค่ายุติธรรม</t>
  </si>
  <si>
    <t>องค์ประกอบอื่น</t>
  </si>
  <si>
    <t>ของส่วนของผู้ถือหุ้น</t>
  </si>
  <si>
    <t>รายได้ค่าธรรมเนียมในการบริหารจัดการ</t>
  </si>
  <si>
    <t>เงินสดจ่ายเพื่อชำระค่าหุ้นของบริษัทย่อย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</si>
  <si>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</si>
  <si>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>รวมส่วนของบริษัทใหญ่</t>
  </si>
  <si>
    <t xml:space="preserve"> 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</si>
  <si>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</si>
  <si>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</si>
  <si>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ค่าใช้จ่าย (รายได้) ภาษีเงินได้</t>
  </si>
  <si>
    <t>(ค่าใช้จ่าย) รายได้ภาษีเงินได้</t>
  </si>
  <si>
    <t>ขาดทุนจากอัตราแลกเปลี่ยนสุทธิ</t>
  </si>
  <si>
    <t>4, 8, 9</t>
  </si>
  <si>
    <t xml:space="preserve">กระแสเงินสดสุทธิได้มาจาก (ใช้ไปใน) กิจกรรมดำเนินงาน </t>
  </si>
  <si>
    <t>4, 20</t>
  </si>
  <si>
    <t>4, 12, 20</t>
  </si>
  <si>
    <t xml:space="preserve">   (หุ้นสามัญจำนวน 425,193,894 หุ้น มูลค่า 1 บาทต่อหุ้น)</t>
  </si>
  <si>
    <t>4, 15</t>
  </si>
  <si>
    <t>กำไรต่อหุ้นขั้นพื้นฐาน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</si>
  <si>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</si>
  <si>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</si>
  <si>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>สินทรัพย์สิทธิการใช้เพิ่มขึ้น (ลดลง)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</si>
  <si>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</si>
  <si>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</si>
  <si>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</si>
  <si>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</si>
  <si>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</si>
  <si>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ส่วนแบ่งกำไรของการร่วมค้าและบริษัทร่วมที่ใช้วิธีส่วนได้เสีย</t>
  </si>
  <si>
    <t>กำไรจากการขายสินทรัพย์ทางการเงินหมุนเวียนอื่น</t>
  </si>
  <si>
    <t>เงินสดจ่ายเพื่อซื้อส่วนได้เสียในบริษัทร่วม</t>
  </si>
  <si>
    <t xml:space="preserve">   ที่ไม่มีอำนาจควบคุม</t>
  </si>
  <si>
    <t>เงินสดรับจากการขายเงินลงทุนในการร่วมค้า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</si>
  <si>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</si>
  <si>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</si>
  <si>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  รวมการจัดสรรส่วนทุนให้ผู้ถือหุ้น</t>
  </si>
  <si>
    <t>รายได้จากการขาย</t>
  </si>
  <si>
    <t>ต้นทุนขาย</t>
  </si>
  <si>
    <t>กำไรจากกิจกรรมดำเนินงาน</t>
  </si>
  <si>
    <t>รายการที่อาจถูกจัดประเภทใหม่ไว้ในกำไรหรือ</t>
  </si>
  <si>
    <t>ผลกำไรจากการวัดมูลค่าสินทรัพย์ทางการเงิน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</si>
  <si>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</si>
  <si>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</si>
  <si>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</si>
  <si>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 xml:space="preserve">   ขาดทุนในภายหลัง</t>
  </si>
  <si>
    <t xml:space="preserve">   ด้วยมูลค่ายุติธรรมผ่านกำไรขาดทุนเบ็ดเสร็จอื่น</t>
  </si>
  <si>
    <t xml:space="preserve">   พนักงานที่กำหนดไว้</t>
  </si>
  <si>
    <t>กำไร (ขาดทุน) เบ็ดเสร็จอื่นสำหรับปี - สุทธิจากภาษีเงินได้</t>
  </si>
  <si>
    <t xml:space="preserve">   การได้มาซึ่งส่วนได้เสียที่ไม่มีอำนาจควบคุม</t>
  </si>
  <si>
    <t xml:space="preserve">      จากการซื้อเงินลงทุนในบริษัทย่อย</t>
  </si>
  <si>
    <t>(กำไร) ขาดทุนจากการขายเงินลงทุนในการร่วมค้า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</si>
  <si>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</si>
  <si>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ทุน</t>
  </si>
  <si>
    <t>ผลกำไร (ขาดทุน) จากเงินลงทุนในตราสารทุนที่กำหนดให้วัดมูลค่า</t>
  </si>
  <si>
    <t>ผลขาดทุนจากการด้อยค่าของอาคารและอุปกรณ์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</si>
</sst>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  <numFmt numFmtId="169" formatCode="_-* #,##0_-;\-* #,##0_-;_-* &quot;-&quot;_-;_-@_-"/>
    <numFmt numFmtId="170" formatCode="_(* #,##0_);_(* \(#,##0\);_(* &quot;-&quot;__;_(@_)"/>
  </numFmts>
  <fonts count="3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4"/>
      <name val="Angsana New"/>
      <family val="1"/>
    </font>
    <font>
      <sz val="15"/>
      <color rgb="FF3F3F76"/>
      <name val="Angsana New"/>
      <family val="1"/>
    </font>
    <font>
      <sz val="15"/>
      <color rgb="FF0070C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">
    <xf numFmtId="0" fontId="0" fillId="0" borderId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" fillId="0" borderId="0"/>
    <xf numFmtId="0" fontId="8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4" fillId="2" borderId="6"/>
  </cellStyleXfs>
  <cellXfs count="308">
    <xf numFmtId="0" fontId="0" fillId="0" borderId="0" xfId="0"/>
    <xf numFmtId="37" fontId="8" fillId="0" borderId="0" xfId="0" applyNumberFormat="1" applyFont="1" applyFill="1" applyAlignment="1">
      <alignment vertical="center"/>
    </xf>
    <xf numFmtId="165" fontId="8" fillId="0" borderId="0" xfId="1" applyNumberFormat="1" applyFont="1" applyFill="1" applyAlignment="1"/>
    <xf numFmtId="165" fontId="8" fillId="0" borderId="0" xfId="0" applyNumberFormat="1" applyFont="1" applyFill="1" applyBorder="1" applyAlignment="1">
      <alignment horizontal="right"/>
    </xf>
    <xf numFmtId="166" fontId="11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right"/>
    </xf>
    <xf numFmtId="37" fontId="8" fillId="0" borderId="0" xfId="5" applyNumberFormat="1" applyFont="1" applyFill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165" fontId="8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9" fontId="11" fillId="0" borderId="0" xfId="6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167" fontId="8" fillId="0" borderId="0" xfId="1" applyNumberFormat="1" applyFont="1" applyFill="1" applyAlignment="1"/>
    <xf numFmtId="37" fontId="8" fillId="0" borderId="0" xfId="0" applyNumberFormat="1" applyFont="1" applyFill="1" applyAlignment="1">
      <alignment horizontal="right"/>
    </xf>
    <xf numFmtId="166" fontId="14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6" fontId="11" fillId="0" borderId="3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168" fontId="11" fillId="0" borderId="2" xfId="0" applyNumberFormat="1" applyFont="1" applyFill="1" applyBorder="1" applyAlignment="1"/>
    <xf numFmtId="164" fontId="8" fillId="0" borderId="0" xfId="1" applyFont="1" applyFill="1" applyAlignment="1"/>
    <xf numFmtId="0" fontId="15" fillId="0" borderId="0" xfId="0" applyFont="1" applyFill="1" applyAlignment="1"/>
    <xf numFmtId="166" fontId="8" fillId="0" borderId="3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9" fillId="0" borderId="0" xfId="8" applyFont="1" applyFill="1" applyAlignment="1">
      <alignment horizontal="center"/>
    </xf>
    <xf numFmtId="37" fontId="11" fillId="0" borderId="0" xfId="8" applyNumberFormat="1" applyFont="1" applyFill="1" applyBorder="1" applyAlignment="1"/>
    <xf numFmtId="0" fontId="11" fillId="0" borderId="0" xfId="8" applyFont="1" applyFill="1" applyBorder="1" applyAlignment="1"/>
    <xf numFmtId="0" fontId="8" fillId="0" borderId="0" xfId="8" applyFont="1" applyFill="1" applyAlignment="1"/>
    <xf numFmtId="3" fontId="8" fillId="0" borderId="0" xfId="0" applyNumberFormat="1" applyFont="1" applyFill="1" applyBorder="1" applyAlignment="1">
      <alignment wrapText="1"/>
    </xf>
    <xf numFmtId="165" fontId="8" fillId="0" borderId="0" xfId="9" applyNumberFormat="1" applyFont="1" applyFill="1" applyAlignment="1">
      <alignment horizontal="center"/>
    </xf>
    <xf numFmtId="165" fontId="8" fillId="0" borderId="3" xfId="9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37" fontId="11" fillId="0" borderId="2" xfId="8" applyNumberFormat="1" applyFont="1" applyFill="1" applyBorder="1" applyAlignment="1"/>
    <xf numFmtId="3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11" fillId="0" borderId="0" xfId="0" applyFont="1" applyFill="1" applyAlignment="1"/>
    <xf numFmtId="0" fontId="0" fillId="0" borderId="0" xfId="0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10" applyFont="1" applyFill="1" applyAlignment="1">
      <alignment horizontal="left" vertical="top" wrapText="1"/>
    </xf>
    <xf numFmtId="165" fontId="11" fillId="0" borderId="0" xfId="9" applyNumberFormat="1" applyFont="1" applyFill="1" applyBorder="1" applyAlignment="1">
      <alignment vertical="top" wrapText="1"/>
    </xf>
    <xf numFmtId="165" fontId="11" fillId="0" borderId="0" xfId="9" applyNumberFormat="1" applyFont="1" applyFill="1" applyAlignment="1">
      <alignment vertical="top" wrapText="1"/>
    </xf>
    <xf numFmtId="165" fontId="8" fillId="0" borderId="0" xfId="9" applyNumberFormat="1" applyFont="1" applyFill="1" applyAlignment="1">
      <alignment vertical="top"/>
    </xf>
    <xf numFmtId="165" fontId="11" fillId="0" borderId="0" xfId="9" applyNumberFormat="1" applyFont="1" applyFill="1" applyAlignment="1">
      <alignment horizontal="center" vertical="top"/>
    </xf>
    <xf numFmtId="0" fontId="11" fillId="0" borderId="0" xfId="11" applyFont="1" applyFill="1" applyAlignment="1">
      <alignment horizontal="left" vertical="top"/>
    </xf>
    <xf numFmtId="165" fontId="11" fillId="0" borderId="0" xfId="9" applyNumberFormat="1" applyFont="1" applyFill="1" applyBorder="1" applyAlignment="1">
      <alignment horizontal="center" vertical="top"/>
    </xf>
    <xf numFmtId="165" fontId="11" fillId="0" borderId="0" xfId="9" applyNumberFormat="1" applyFont="1" applyFill="1" applyAlignment="1">
      <alignment vertical="top"/>
    </xf>
    <xf numFmtId="0" fontId="29" fillId="0" borderId="0" xfId="12" applyFont="1" applyFill="1" applyAlignment="1">
      <alignment vertical="top"/>
    </xf>
    <xf numFmtId="165" fontId="8" fillId="0" borderId="0" xfId="9" applyNumberFormat="1" applyFont="1" applyFill="1" applyAlignment="1">
      <alignment horizontal="center" vertical="top"/>
    </xf>
    <xf numFmtId="165" fontId="8" fillId="0" borderId="0" xfId="9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8" fillId="0" borderId="0" xfId="11" applyFont="1" applyFill="1" applyAlignment="1">
      <alignment horizontal="left" vertical="top"/>
    </xf>
    <xf numFmtId="0" fontId="9" fillId="0" borderId="0" xfId="10" applyFont="1" applyFill="1" applyAlignment="1">
      <alignment horizontal="center" vertical="top"/>
    </xf>
    <xf numFmtId="164" fontId="8" fillId="0" borderId="0" xfId="9" applyNumberFormat="1" applyFont="1" applyFill="1" applyBorder="1" applyAlignment="1">
      <alignment horizontal="center" vertical="top"/>
    </xf>
    <xf numFmtId="165" fontId="29" fillId="0" borderId="0" xfId="9" applyNumberFormat="1" applyFont="1" applyFill="1" applyAlignment="1">
      <alignment vertical="top"/>
    </xf>
    <xf numFmtId="165" fontId="8" fillId="0" borderId="0" xfId="9" applyNumberFormat="1" applyFont="1" applyFill="1" applyBorder="1" applyAlignment="1">
      <alignment horizontal="right" vertical="top"/>
    </xf>
    <xf numFmtId="164" fontId="11" fillId="0" borderId="1" xfId="9" applyNumberFormat="1" applyFont="1" applyFill="1" applyBorder="1" applyAlignment="1">
      <alignment horizontal="center" vertical="top"/>
    </xf>
    <xf numFmtId="165" fontId="11" fillId="0" borderId="1" xfId="9" applyNumberFormat="1" applyFont="1" applyFill="1" applyBorder="1" applyAlignment="1">
      <alignment horizontal="center" vertical="top"/>
    </xf>
    <xf numFmtId="164" fontId="11" fillId="0" borderId="0" xfId="9" applyNumberFormat="1" applyFont="1" applyFill="1" applyBorder="1" applyAlignment="1">
      <alignment horizontal="center" vertical="top"/>
    </xf>
    <xf numFmtId="167" fontId="8" fillId="0" borderId="0" xfId="9" applyNumberFormat="1" applyFont="1" applyFill="1" applyBorder="1" applyAlignment="1">
      <alignment horizontal="center" vertical="top"/>
    </xf>
    <xf numFmtId="165" fontId="30" fillId="0" borderId="0" xfId="9" applyNumberFormat="1" applyFont="1" applyFill="1" applyAlignment="1">
      <alignment vertical="top"/>
    </xf>
    <xf numFmtId="165" fontId="11" fillId="0" borderId="0" xfId="9" applyNumberFormat="1" applyFont="1" applyFill="1" applyBorder="1" applyAlignment="1">
      <alignment horizontal="right" vertical="top"/>
    </xf>
    <xf numFmtId="0" fontId="11" fillId="0" borderId="0" xfId="10" applyFont="1" applyFill="1" applyAlignment="1">
      <alignment vertical="top" wrapText="1"/>
    </xf>
    <xf numFmtId="165" fontId="11" fillId="0" borderId="2" xfId="9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167" fontId="8" fillId="0" borderId="0" xfId="7" applyNumberFormat="1" applyFont="1" applyFill="1" applyAlignment="1"/>
    <xf numFmtId="167" fontId="8" fillId="0" borderId="0" xfId="7" applyNumberFormat="1" applyFont="1" applyFill="1" applyBorder="1" applyAlignment="1">
      <alignment horizontal="right"/>
    </xf>
    <xf numFmtId="164" fontId="8" fillId="0" borderId="0" xfId="7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166" fontId="11" fillId="0" borderId="5" xfId="0" applyNumberFormat="1" applyFont="1" applyFill="1" applyBorder="1" applyAlignment="1">
      <alignment horizontal="right"/>
    </xf>
    <xf numFmtId="165" fontId="8" fillId="0" borderId="0" xfId="9" applyNumberFormat="1" applyFont="1" applyFill="1" applyBorder="1" applyAlignment="1">
      <alignment horizontal="center"/>
    </xf>
    <xf numFmtId="165" fontId="8" fillId="0" borderId="3" xfId="9" applyNumberFormat="1" applyFont="1" applyFill="1" applyBorder="1" applyAlignment="1">
      <alignment horizontal="center" vertical="top"/>
    </xf>
    <xf numFmtId="164" fontId="8" fillId="0" borderId="3" xfId="9" applyNumberFormat="1" applyFont="1" applyFill="1" applyBorder="1" applyAlignment="1">
      <alignment horizontal="center" vertical="top"/>
    </xf>
    <xf numFmtId="165" fontId="8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 vertical="center" indent="1"/>
    </xf>
    <xf numFmtId="37" fontId="8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  <xf numFmtId="0" fontId="10" fillId="0" borderId="0" xfId="0" applyFont="1" applyFill="1" applyAlignment="1"/>
    <xf numFmtId="165" fontId="0" fillId="0" borderId="0" xfId="0" applyNumberFormat="1" applyFill="1"/>
    <xf numFmtId="0" fontId="10" fillId="0" borderId="0" xfId="11" applyFont="1" applyFill="1" applyAlignment="1">
      <alignment horizontal="left" vertical="top"/>
    </xf>
    <xf numFmtId="167" fontId="8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/>
    </xf>
    <xf numFmtId="164" fontId="11" fillId="0" borderId="3" xfId="9" applyNumberFormat="1" applyFont="1" applyFill="1" applyBorder="1" applyAlignment="1">
      <alignment horizontal="center" vertical="top"/>
    </xf>
    <xf numFmtId="165" fontId="11" fillId="0" borderId="3" xfId="9" applyNumberFormat="1" applyFont="1" applyFill="1" applyBorder="1" applyAlignment="1">
      <alignment horizontal="center" vertical="top"/>
    </xf>
    <xf numFmtId="165" fontId="29" fillId="0" borderId="0" xfId="9" applyNumberFormat="1" applyFont="1" applyFill="1" applyBorder="1" applyAlignment="1">
      <alignment vertical="top"/>
    </xf>
    <xf numFmtId="165" fontId="8" fillId="0" borderId="0" xfId="9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165" fontId="8" fillId="0" borderId="0" xfId="1" applyNumberFormat="1" applyFont="1" applyFill="1" applyBorder="1" applyAlignment="1"/>
    <xf numFmtId="165" fontId="8" fillId="0" borderId="3" xfId="1" applyNumberFormat="1" applyFont="1" applyFill="1" applyBorder="1" applyAlignment="1"/>
    <xf numFmtId="165" fontId="28" fillId="0" borderId="0" xfId="0" applyNumberFormat="1" applyFont="1" applyFill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28" fillId="0" borderId="0" xfId="1" applyNumberFormat="1" applyFont="1" applyFill="1" applyAlignment="1"/>
    <xf numFmtId="165" fontId="32" fillId="0" borderId="0" xfId="0" applyNumberFormat="1" applyFont="1" applyFill="1"/>
    <xf numFmtId="164" fontId="8" fillId="0" borderId="0" xfId="1" applyFont="1" applyFill="1" applyAlignment="1">
      <alignment horizontal="right"/>
    </xf>
    <xf numFmtId="167" fontId="8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4" fontId="16" fillId="0" borderId="0" xfId="1" applyFont="1" applyFill="1"/>
    <xf numFmtId="166" fontId="8" fillId="0" borderId="0" xfId="5" applyNumberFormat="1" applyFont="1" applyFill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169" fontId="8" fillId="0" borderId="3" xfId="0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horizontal="right"/>
    </xf>
    <xf numFmtId="166" fontId="11" fillId="0" borderId="0" xfId="0" applyNumberFormat="1" applyFont="1" applyFill="1" applyAlignment="1"/>
    <xf numFmtId="166" fontId="11" fillId="0" borderId="4" xfId="0" applyNumberFormat="1" applyFont="1" applyFill="1" applyBorder="1" applyAlignment="1"/>
    <xf numFmtId="166" fontId="11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168" fontId="8" fillId="0" borderId="0" xfId="0" applyNumberFormat="1" applyFont="1" applyFill="1" applyAlignment="1"/>
    <xf numFmtId="170" fontId="0" fillId="0" borderId="0" xfId="0" applyNumberFormat="1" applyFont="1" applyFill="1" applyBorder="1"/>
    <xf numFmtId="3" fontId="11" fillId="0" borderId="0" xfId="4" applyNumberFormat="1" applyFont="1" applyFill="1" applyBorder="1" applyAlignment="1"/>
    <xf numFmtId="165" fontId="11" fillId="0" borderId="0" xfId="1" applyNumberFormat="1" applyFont="1" applyFill="1" applyBorder="1" applyAlignment="1"/>
    <xf numFmtId="0" fontId="11" fillId="0" borderId="0" xfId="4" applyFont="1" applyFill="1" applyAlignment="1"/>
    <xf numFmtId="165" fontId="8" fillId="0" borderId="0" xfId="1" applyNumberFormat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165" fontId="11" fillId="0" borderId="2" xfId="4" applyNumberFormat="1" applyFont="1" applyFill="1" applyBorder="1" applyAlignment="1">
      <alignment horizontal="right"/>
    </xf>
    <xf numFmtId="37" fontId="11" fillId="0" borderId="0" xfId="4" applyNumberFormat="1" applyFont="1" applyFill="1" applyBorder="1" applyAlignment="1"/>
    <xf numFmtId="3" fontId="11" fillId="0" borderId="2" xfId="4" applyNumberFormat="1" applyFont="1" applyFill="1" applyBorder="1" applyAlignment="1"/>
    <xf numFmtId="165" fontId="11" fillId="0" borderId="0" xfId="4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8" fillId="0" borderId="5" xfId="1" applyNumberFormat="1" applyFont="1" applyFill="1" applyBorder="1" applyAlignment="1"/>
    <xf numFmtId="165" fontId="11" fillId="0" borderId="1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165" fontId="26" fillId="0" borderId="1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/>
    <xf numFmtId="165" fontId="8" fillId="0" borderId="0" xfId="0" applyNumberFormat="1" applyFont="1" applyFill="1" applyAlignment="1"/>
    <xf numFmtId="165" fontId="11" fillId="0" borderId="0" xfId="0" applyNumberFormat="1" applyFont="1" applyFill="1" applyAlignment="1">
      <alignment horizontal="right"/>
    </xf>
    <xf numFmtId="165" fontId="11" fillId="0" borderId="2" xfId="0" applyNumberFormat="1" applyFont="1" applyFill="1" applyBorder="1" applyAlignment="1">
      <alignment horizontal="right"/>
    </xf>
    <xf numFmtId="165" fontId="8" fillId="0" borderId="0" xfId="1" applyNumberFormat="1" applyFont="1" applyFill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left" indent="1"/>
    </xf>
    <xf numFmtId="49" fontId="8" fillId="0" borderId="0" xfId="0" applyNumberFormat="1" applyFont="1" applyFill="1" applyAlignment="1">
      <alignment horizontal="left" indent="2"/>
    </xf>
    <xf numFmtId="164" fontId="9" fillId="0" borderId="0" xfId="1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0" fontId="11" fillId="0" borderId="0" xfId="4" applyFont="1" applyFill="1" applyAlignment="1">
      <alignment horizontal="left"/>
    </xf>
    <xf numFmtId="0" fontId="25" fillId="0" borderId="0" xfId="4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4" applyFont="1" applyFill="1" applyAlignment="1">
      <alignment horizontal="left"/>
    </xf>
    <xf numFmtId="0" fontId="24" fillId="0" borderId="0" xfId="4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center" vertical="top" wrapText="1"/>
    </xf>
    <xf numFmtId="165" fontId="21" fillId="0" borderId="0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 applyBorder="1" applyAlignment="1"/>
    <xf numFmtId="165" fontId="11" fillId="0" borderId="0" xfId="0" applyNumberFormat="1" applyFont="1" applyFill="1" applyAlignment="1"/>
    <xf numFmtId="165" fontId="8" fillId="0" borderId="0" xfId="0" applyNumberFormat="1" applyFont="1" applyFill="1" applyBorder="1" applyAlignment="1"/>
    <xf numFmtId="165" fontId="19" fillId="0" borderId="0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/>
    <xf numFmtId="0" fontId="11" fillId="0" borderId="0" xfId="0" applyFont="1" applyFill="1" applyAlignment="1">
      <alignment vertical="top" wrapText="1"/>
    </xf>
    <xf numFmtId="165" fontId="11" fillId="0" borderId="2" xfId="0" applyNumberFormat="1" applyFont="1" applyFill="1" applyBorder="1" applyAlignment="1"/>
    <xf numFmtId="165" fontId="27" fillId="0" borderId="0" xfId="0" applyNumberFormat="1" applyFont="1" applyFill="1" applyAlignment="1"/>
    <xf numFmtId="0" fontId="0" fillId="0" borderId="0" xfId="0" applyFont="1" applyFill="1"/>
    <xf numFmtId="165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5" fontId="28" fillId="0" borderId="0" xfId="1" applyNumberFormat="1" applyFont="1" applyFill="1" applyBorder="1" applyAlignment="1"/>
    <xf numFmtId="0" fontId="28" fillId="0" borderId="0" xfId="0" applyFont="1" applyFill="1"/>
    <xf numFmtId="165" fontId="28" fillId="0" borderId="3" xfId="1" applyNumberFormat="1" applyFont="1" applyFill="1" applyBorder="1" applyAlignment="1"/>
    <xf numFmtId="49" fontId="11" fillId="0" borderId="0" xfId="0" applyNumberFormat="1" applyFont="1" applyFill="1" applyAlignment="1"/>
    <xf numFmtId="165" fontId="28" fillId="0" borderId="0" xfId="0" applyNumberFormat="1" applyFont="1" applyFill="1" applyAlignment="1"/>
    <xf numFmtId="165" fontId="28" fillId="0" borderId="5" xfId="1" applyNumberFormat="1" applyFont="1" applyFill="1" applyBorder="1" applyAlignment="1"/>
    <xf numFmtId="165" fontId="28" fillId="0" borderId="0" xfId="0" applyNumberFormat="1" applyFont="1" applyFill="1"/>
    <xf numFmtId="167" fontId="8" fillId="0" borderId="0" xfId="0" applyNumberFormat="1" applyFont="1" applyFill="1" applyAlignment="1">
      <alignment horizontal="right"/>
    </xf>
    <xf numFmtId="165" fontId="26" fillId="0" borderId="0" xfId="0" applyNumberFormat="1" applyFont="1" applyFill="1" applyAlignment="1">
      <alignment horizontal="right"/>
    </xf>
    <xf numFmtId="165" fontId="28" fillId="0" borderId="3" xfId="0" applyNumberFormat="1" applyFont="1" applyFill="1" applyBorder="1" applyAlignment="1">
      <alignment horizontal="right"/>
    </xf>
    <xf numFmtId="165" fontId="26" fillId="0" borderId="2" xfId="0" applyNumberFormat="1" applyFont="1" applyFill="1" applyBorder="1" applyAlignment="1">
      <alignment horizontal="right"/>
    </xf>
    <xf numFmtId="0" fontId="10" fillId="0" borderId="0" xfId="0" applyFont="1" applyFill="1"/>
    <xf numFmtId="165" fontId="11" fillId="0" borderId="5" xfId="9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165" fontId="8" fillId="0" borderId="3" xfId="9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0" fillId="0" borderId="0" xfId="0" applyNumberFormat="1" applyFill="1"/>
    <xf numFmtId="43" fontId="0" fillId="0" borderId="0" xfId="1" applyNumberFormat="1" applyFont="1" applyFill="1"/>
    <xf numFmtId="41" fontId="33" fillId="0" borderId="0" xfId="0" applyNumberFormat="1" applyFont="1" applyFill="1"/>
    <xf numFmtId="165" fontId="33" fillId="0" borderId="0" xfId="0" applyNumberFormat="1" applyFont="1" applyFill="1"/>
    <xf numFmtId="166" fontId="8" fillId="0" borderId="3" xfId="5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65" fontId="21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3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11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0" xfId="1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9" fillId="0" borderId="0" xfId="10" applyFont="1" applyAlignment="1">
      <alignment horizontal="center" vertical="top"/>
    </xf>
    <xf numFmtId="0" fontId="11" fillId="0" borderId="0" xfId="11" applyFont="1" applyAlignment="1">
      <alignment horizontal="left" vertical="top"/>
    </xf>
    <xf numFmtId="0" fontId="29" fillId="0" borderId="0" xfId="12" applyFont="1" applyAlignment="1">
      <alignment vertical="top"/>
    </xf>
    <xf numFmtId="0" fontId="8" fillId="0" borderId="0" xfId="11" applyAlignment="1">
      <alignment horizontal="left" vertical="top"/>
    </xf>
    <xf numFmtId="0" fontId="10" fillId="0" borderId="0" xfId="11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10" applyFont="1" applyAlignment="1">
      <alignment vertical="top" wrapText="1"/>
    </xf>
    <xf numFmtId="165" fontId="0" fillId="0" borderId="0" xfId="0" applyNumberFormat="1"/>
    <xf numFmtId="41" fontId="33" fillId="0" borderId="0" xfId="0" applyNumberFormat="1" applyFont="1"/>
    <xf numFmtId="165" fontId="33" fillId="0" borderId="0" xfId="0" applyNumberFormat="1" applyFont="1"/>
    <xf numFmtId="43" fontId="0" fillId="0" borderId="0" xfId="0" applyNumberFormat="1"/>
    <xf numFmtId="165" fontId="8" fillId="0" borderId="0" xfId="1" applyNumberFormat="1" applyFont="1" applyFill="1" applyBorder="1" applyAlignment="1">
      <alignment horizontal="right"/>
    </xf>
    <xf numFmtId="165" fontId="11" fillId="0" borderId="0" xfId="9" applyNumberFormat="1" applyFont="1" applyFill="1" applyBorder="1" applyAlignment="1">
      <alignment horizontal="center"/>
    </xf>
    <xf numFmtId="165" fontId="11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49" fontId="8" fillId="0" borderId="0" xfId="0" applyNumberFormat="1" applyFont="1"/>
    <xf numFmtId="0" fontId="8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wrapText="1"/>
    </xf>
    <xf numFmtId="0" fontId="0" fillId="0" borderId="0" xfId="0" applyFill="1" applyAlignment="1"/>
    <xf numFmtId="0" fontId="20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164" fontId="21" fillId="0" borderId="0" xfId="1" applyFont="1" applyFill="1" applyBorder="1" applyAlignment="1">
      <alignment horizontal="center" vertical="top"/>
    </xf>
    <xf numFmtId="0" fontId="10" fillId="0" borderId="0" xfId="11" applyFont="1" applyAlignment="1">
      <alignment horizontal="left"/>
    </xf>
    <xf numFmtId="164" fontId="8" fillId="0" borderId="3" xfId="1" applyFont="1" applyFill="1" applyBorder="1" applyAlignment="1"/>
    <xf numFmtId="165" fontId="19" fillId="0" borderId="3" xfId="0" applyNumberFormat="1" applyFont="1" applyFill="1" applyBorder="1" applyAlignment="1">
      <alignment horizontal="center" vertical="top" wrapText="1"/>
    </xf>
    <xf numFmtId="164" fontId="11" fillId="0" borderId="3" xfId="1" applyFont="1" applyFill="1" applyBorder="1" applyAlignment="1"/>
    <xf numFmtId="164" fontId="11" fillId="0" borderId="0" xfId="1" applyFont="1" applyFill="1" applyAlignment="1"/>
    <xf numFmtId="165" fontId="11" fillId="0" borderId="3" xfId="0" applyNumberFormat="1" applyFont="1" applyFill="1" applyBorder="1" applyAlignment="1">
      <alignment horizontal="right"/>
    </xf>
    <xf numFmtId="165" fontId="21" fillId="0" borderId="3" xfId="0" applyNumberFormat="1" applyFont="1" applyFill="1" applyBorder="1" applyAlignment="1">
      <alignment horizontal="center" vertical="top" wrapText="1"/>
    </xf>
    <xf numFmtId="3" fontId="8" fillId="0" borderId="0" xfId="4" applyNumberFormat="1" applyFont="1" applyFill="1" applyBorder="1" applyAlignment="1"/>
    <xf numFmtId="0" fontId="8" fillId="0" borderId="0" xfId="4" applyFont="1" applyFill="1" applyAlignment="1"/>
    <xf numFmtId="0" fontId="10" fillId="0" borderId="0" xfId="0" applyFont="1" applyAlignment="1">
      <alignment horizontal="left"/>
    </xf>
    <xf numFmtId="0" fontId="8" fillId="0" borderId="0" xfId="8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Alignment="1"/>
    <xf numFmtId="165" fontId="8" fillId="0" borderId="0" xfId="9" applyNumberFormat="1" applyFont="1" applyFill="1" applyBorder="1"/>
    <xf numFmtId="165" fontId="8" fillId="0" borderId="0" xfId="9" applyNumberFormat="1" applyFont="1" applyFill="1"/>
    <xf numFmtId="165" fontId="8" fillId="0" borderId="3" xfId="9" applyNumberFormat="1" applyFont="1" applyFill="1" applyBorder="1"/>
    <xf numFmtId="165" fontId="11" fillId="0" borderId="0" xfId="9" applyNumberFormat="1" applyFont="1" applyFill="1" applyBorder="1"/>
    <xf numFmtId="165" fontId="11" fillId="0" borderId="0" xfId="9" applyNumberFormat="1" applyFont="1" applyFill="1"/>
    <xf numFmtId="165" fontId="11" fillId="0" borderId="3" xfId="9" applyNumberFormat="1" applyFont="1" applyFill="1" applyBorder="1" applyAlignment="1">
      <alignment horizontal="right"/>
    </xf>
    <xf numFmtId="165" fontId="11" fillId="0" borderId="3" xfId="4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67" fontId="11" fillId="0" borderId="0" xfId="1" applyNumberFormat="1" applyFont="1" applyFill="1" applyAlignment="1"/>
    <xf numFmtId="41" fontId="35" fillId="0" borderId="0" xfId="0" applyNumberFormat="1" applyFont="1" applyFill="1" applyAlignment="1"/>
    <xf numFmtId="164" fontId="0" fillId="0" borderId="0" xfId="1" applyFont="1" applyFill="1"/>
    <xf numFmtId="167" fontId="11" fillId="0" borderId="1" xfId="9" applyNumberFormat="1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/>
    <xf numFmtId="43" fontId="0" fillId="0" borderId="0" xfId="0" applyNumberFormat="1" applyFont="1" applyFill="1"/>
    <xf numFmtId="43" fontId="8" fillId="0" borderId="0" xfId="0" applyNumberFormat="1" applyFont="1" applyFill="1"/>
    <xf numFmtId="43" fontId="8" fillId="0" borderId="0" xfId="1" applyNumberFormat="1" applyFont="1" applyFill="1"/>
    <xf numFmtId="0" fontId="8" fillId="0" borderId="0" xfId="0" applyFont="1" applyFill="1" applyAlignment="1">
      <alignment horizontal="center"/>
    </xf>
    <xf numFmtId="167" fontId="8" fillId="0" borderId="3" xfId="1" applyNumberFormat="1" applyFont="1" applyFill="1" applyBorder="1" applyAlignment="1">
      <alignment horizontal="right"/>
    </xf>
    <xf numFmtId="164" fontId="11" fillId="0" borderId="0" xfId="1" applyFont="1" applyFill="1" applyBorder="1" applyAlignment="1"/>
    <xf numFmtId="0" fontId="11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9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9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>
      <alignment horizontal="center"/>
    </xf>
  </cellXfs>
  <cellStyles count="17">
    <cellStyle name="Comma" xfId="1" builtinId="3"/>
    <cellStyle name="Comma 15" xfId="2"/>
    <cellStyle name="Comma 2" xfId="14"/>
    <cellStyle name="Comma 2 10" xfId="9"/>
    <cellStyle name="Comma 2 2" xfId="15"/>
    <cellStyle name="Comma 8" xfId="7"/>
    <cellStyle name="Normal" xfId="0" builtinId="0"/>
    <cellStyle name="Normal 126" xfId="3"/>
    <cellStyle name="Normal 2" xfId="4"/>
    <cellStyle name="Normal 2 15" xfId="8"/>
    <cellStyle name="Normal 3" xfId="13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  <cellStyle name="Text Snip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Evaluation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interest"/>
      <sheetName val="AA-1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เงินกู้ธนช"/>
      <sheetName val="NHMT"/>
      <sheetName val="5).Action Plan BL Debone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P&amp;L"/>
      <sheetName val="O300"/>
      <sheetName val="Master TB"/>
      <sheetName val="R300"/>
      <sheetName val="BS"/>
      <sheetName val="2017 Expense Break down"/>
      <sheetName val="Q2 EXPECTED"/>
      <sheetName val="MOULD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PNT-QUOT-#3"/>
      <sheetName val="COAT&amp;WRAP-QIOT-#3"/>
      <sheetName val="数量"/>
      <sheetName val="mapping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PL"/>
      <sheetName val="TOTAL"/>
      <sheetName val="BD"/>
      <sheetName val=" Code -สิทธิรักษาพยาบาล1-9-53"/>
      <sheetName val="Salary  StructureBK. 20-12- (2)"/>
      <sheetName val="REPORT"/>
      <sheetName val="MA"/>
      <sheetName val="TBE_2004012"/>
      <sheetName val="손익"/>
      <sheetName val="2005 DATA"/>
      <sheetName val="AcqBS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BMCT2003"/>
      <sheetName val="ฝ่ายบัญชีและการเงิน"/>
      <sheetName val="B1"/>
      <sheetName val="table"/>
      <sheetName val="MFA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assumption"/>
      <sheetName val="Main"/>
      <sheetName val="SUM"/>
      <sheetName val="NOTE 29"/>
      <sheetName val="Library Procedures"/>
      <sheetName val="STart"/>
      <sheetName val="基本量販店動向"/>
      <sheetName val="Control List"/>
      <sheetName val="Control_List"/>
      <sheetName val="J2"/>
      <sheetName val="J1"/>
      <sheetName val="Control_List1"/>
      <sheetName val="Data2007"/>
      <sheetName val="ROOMS_ST"/>
      <sheetName val="TELEPHONE"/>
      <sheetName val="3A STD"/>
      <sheetName val="4003-1 lead"/>
      <sheetName val="Puerto_Rico"/>
      <sheetName val="Amortization Table"/>
      <sheetName val="Prod"/>
      <sheetName val="Selection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exchange_rate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collection external"/>
      <sheetName val="INDEX"/>
      <sheetName val="E-1-1"/>
      <sheetName val="Office_Space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Jan 01"/>
      <sheetName val="Stk"/>
      <sheetName val="A1"/>
      <sheetName val="BudgetType"/>
      <sheetName val="Plants"/>
      <sheetName val="Office_Space1"/>
      <sheetName val="Lists"/>
      <sheetName val="Tier1リスト"/>
      <sheetName val="グラフ"/>
      <sheetName val="fr"/>
      <sheetName val="forecast"/>
      <sheetName val="tax computation"/>
      <sheetName val="QTY &amp; AMT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tp"/>
      <sheetName val="Codes"/>
      <sheetName val="Furniture_Master"/>
      <sheetName val=" TB Summaries"/>
      <sheetName val="JAN"/>
      <sheetName val="AccountList"/>
      <sheetName val="salary &amp; pr tax"/>
      <sheetName val="Objective 1 Detail Budget ICNL"/>
      <sheetName val="office"/>
      <sheetName val="6"/>
      <sheetName val="Amortization_Table1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/>
      <sheetData sheetId="453"/>
      <sheetData sheetId="454"/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/>
      <sheetData sheetId="459"/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/>
      <sheetData sheetId="468">
        <row r="769">
          <cell r="D769">
            <v>0</v>
          </cell>
        </row>
      </sheetData>
      <sheetData sheetId="469" refreshError="1"/>
      <sheetData sheetId="470"/>
      <sheetData sheetId="471" refreshError="1"/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>
        <row r="769">
          <cell r="D769">
            <v>0</v>
          </cell>
        </row>
      </sheetData>
      <sheetData sheetId="484"/>
      <sheetData sheetId="485">
        <row r="769">
          <cell r="D769">
            <v>0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769">
          <cell r="D769">
            <v>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769">
          <cell r="D769">
            <v>0</v>
          </cell>
        </row>
      </sheetData>
      <sheetData sheetId="544"/>
      <sheetData sheetId="545"/>
      <sheetData sheetId="546">
        <row r="769">
          <cell r="D769">
            <v>0</v>
          </cell>
        </row>
      </sheetData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L1" t="str">
            <v>December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lab paced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2006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 refreshError="1"/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 t="str">
            <v>_+_ ช้อยซ์ เลขที่ช้อยซ์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0</v>
          </cell>
        </row>
      </sheetData>
      <sheetData sheetId="561" refreshError="1"/>
      <sheetData sheetId="562" refreshError="1"/>
      <sheetData sheetId="563">
        <row r="1">
          <cell r="B1">
            <v>0</v>
          </cell>
        </row>
      </sheetData>
      <sheetData sheetId="564">
        <row r="1">
          <cell r="B1">
            <v>0</v>
          </cell>
        </row>
      </sheetData>
      <sheetData sheetId="565" refreshError="1"/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Brand</v>
          </cell>
        </row>
      </sheetData>
      <sheetData sheetId="583">
        <row r="1">
          <cell r="B1">
            <v>0</v>
          </cell>
        </row>
      </sheetData>
      <sheetData sheetId="584">
        <row r="1">
          <cell r="B1">
            <v>0</v>
          </cell>
        </row>
      </sheetData>
      <sheetData sheetId="585" refreshError="1"/>
      <sheetData sheetId="586">
        <row r="1">
          <cell r="B1">
            <v>1</v>
          </cell>
        </row>
      </sheetData>
      <sheetData sheetId="587">
        <row r="1">
          <cell r="B1" t="str">
            <v>ราคาถัว เมษายน 2561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 t="str">
            <v>ราคาถัว เมษายน 2561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 t="str">
            <v>_+_ ช้อยซ์ เลขที่ช้อยซ์</v>
          </cell>
        </row>
      </sheetData>
      <sheetData sheetId="605">
        <row r="1">
          <cell r="B1" t="str">
            <v>รายงานวันทำงาน : รายวัน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_+_ ช้อยซ์ เลขที่ช้อยซ์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 t="str">
            <v>Brand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ทีมตรวจสอบภาคที่ 2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 t="str">
            <v>รายงานวันทำงาน : รายวัน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0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 t="str">
            <v>Brand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 t="str">
            <v>_+_ ช้อยซ์ เลขที่ช้อยซ์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0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 t="str">
            <v>รายงานวันทำงาน : รายวัน</v>
          </cell>
        </row>
      </sheetData>
      <sheetData sheetId="648">
        <row r="1">
          <cell r="B1" t="str">
            <v>รายงานวันทำงาน : รายวัน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0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 t="str">
            <v>ราคาถัว เมษายน 2561</v>
          </cell>
        </row>
      </sheetData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 t="str">
            <v>Brand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ราคาถัว เมษายน 2561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ราคาถัว เมษายน 2561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_+_ ช้อยซ์ เลขที่ช้อยซ์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 t="str">
            <v>_+_ ช้อยซ์ เลขที่ช้อยซ์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Brand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ราคาถัว เมษายน 2561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 t="str">
            <v>_+_ ช้อยซ์ เลขที่ช้อยซ์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 t="str">
            <v>Brand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ทีมตรวจสอบภาคที่ 2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 refreshError="1"/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/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/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 t="str">
            <v>Brand</v>
          </cell>
        </row>
      </sheetData>
      <sheetData sheetId="2006">
        <row r="1">
          <cell r="B1">
            <v>0</v>
          </cell>
        </row>
      </sheetData>
      <sheetData sheetId="2007">
        <row r="1">
          <cell r="B1" t="str">
            <v>Brand</v>
          </cell>
        </row>
      </sheetData>
      <sheetData sheetId="2008">
        <row r="1">
          <cell r="B1" t="str">
            <v>_+_ ช้อยซ์ เลขที่ช้อยซ์</v>
          </cell>
        </row>
      </sheetData>
      <sheetData sheetId="2009">
        <row r="1">
          <cell r="B1">
            <v>1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 t="str">
            <v>_+_ ช้อยซ์ เลขที่ช้อยซ์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>
        <row r="1">
          <cell r="B1">
            <v>1</v>
          </cell>
        </row>
      </sheetData>
      <sheetData sheetId="2025" refreshError="1"/>
      <sheetData sheetId="2026">
        <row r="1">
          <cell r="B1" t="str">
            <v>ทีมตรวจสอบภาคที่ 2</v>
          </cell>
        </row>
      </sheetData>
      <sheetData sheetId="2027">
        <row r="1">
          <cell r="B1">
            <v>0</v>
          </cell>
        </row>
      </sheetData>
      <sheetData sheetId="2028" refreshError="1"/>
      <sheetData sheetId="2029">
        <row r="1">
          <cell r="B1" t="str">
            <v>ราคาถัว เมษายน 2561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5"/>
  <sheetViews>
    <sheetView tabSelected="1" view="pageBreakPreview" zoomScaleNormal="90" zoomScaleSheetLayoutView="100" workbookViewId="0">
      <pane xSplit="10" topLeftCell="K1" activePane="topRight" state="frozen"/>
      <selection pane="topRight" activeCell="H55" sqref="H55"/>
    </sheetView>
  </sheetViews>
  <sheetFormatPr defaultColWidth="9.140625" defaultRowHeight="22.5" customHeight="1"/>
  <cols>
    <col min="1" max="1" width="42.5703125" style="17" customWidth="1"/>
    <col min="2" max="2" width="7.85546875" style="90" customWidth="1"/>
    <col min="3" max="3" width="1.5703125" style="17" customWidth="1"/>
    <col min="4" max="4" width="13.42578125" style="17" customWidth="1"/>
    <col min="5" max="5" width="1" style="17" customWidth="1"/>
    <col min="6" max="6" width="13.85546875" style="17" bestFit="1" customWidth="1"/>
    <col min="7" max="7" width="1" style="17" customWidth="1"/>
    <col min="8" max="8" width="13.140625" style="17" customWidth="1"/>
    <col min="9" max="9" width="1" style="17" customWidth="1"/>
    <col min="10" max="10" width="13.140625" style="17" bestFit="1" customWidth="1"/>
    <col min="11" max="16384" width="9.140625" style="17"/>
  </cols>
  <sheetData>
    <row r="1" spans="1:10" s="5" customFormat="1" ht="22.5" customHeight="1">
      <c r="A1" s="43" t="s">
        <v>0</v>
      </c>
      <c r="B1" s="152"/>
    </row>
    <row r="2" spans="1:10" s="5" customFormat="1" ht="22.5" customHeight="1">
      <c r="A2" s="43" t="s">
        <v>1</v>
      </c>
      <c r="B2" s="152"/>
    </row>
    <row r="3" spans="1:10" s="153" customFormat="1" ht="22.5" customHeight="1">
      <c r="B3" s="154"/>
      <c r="D3" s="6"/>
      <c r="E3" s="6"/>
      <c r="F3" s="6"/>
      <c r="G3" s="6"/>
      <c r="H3" s="6"/>
      <c r="I3" s="6"/>
      <c r="J3" s="6"/>
    </row>
    <row r="4" spans="1:10" ht="22.5" customHeight="1">
      <c r="A4" s="48"/>
      <c r="D4" s="292" t="s">
        <v>2</v>
      </c>
      <c r="E4" s="292"/>
      <c r="F4" s="292"/>
      <c r="G4" s="292"/>
      <c r="H4" s="292" t="s">
        <v>3</v>
      </c>
      <c r="I4" s="292"/>
      <c r="J4" s="292"/>
    </row>
    <row r="5" spans="1:10" ht="22.5" customHeight="1">
      <c r="A5" s="48"/>
      <c r="D5" s="293" t="s">
        <v>4</v>
      </c>
      <c r="E5" s="293"/>
      <c r="F5" s="293"/>
      <c r="G5" s="149"/>
      <c r="H5" s="293" t="s">
        <v>4</v>
      </c>
      <c r="I5" s="293"/>
      <c r="J5" s="293"/>
    </row>
    <row r="6" spans="1:10" ht="23.25">
      <c r="A6" s="43" t="s">
        <v>5</v>
      </c>
      <c r="B6" s="216" t="s">
        <v>6</v>
      </c>
      <c r="D6" s="7">
        <v>2566</v>
      </c>
      <c r="E6" s="7"/>
      <c r="F6" s="7">
        <v>2565</v>
      </c>
      <c r="G6" s="7"/>
      <c r="H6" s="7">
        <v>2566</v>
      </c>
      <c r="I6" s="7"/>
      <c r="J6" s="7">
        <v>2565</v>
      </c>
    </row>
    <row r="7" spans="1:10" ht="22.5" customHeight="1">
      <c r="B7" s="155"/>
      <c r="C7" s="156"/>
      <c r="D7" s="294" t="s">
        <v>7</v>
      </c>
      <c r="E7" s="294"/>
      <c r="F7" s="294"/>
      <c r="G7" s="294"/>
      <c r="H7" s="294"/>
      <c r="I7" s="294"/>
      <c r="J7" s="294"/>
    </row>
    <row r="8" spans="1:10" ht="22.5" customHeight="1">
      <c r="A8" s="96" t="s">
        <v>8</v>
      </c>
      <c r="D8" s="8"/>
      <c r="E8" s="18"/>
      <c r="F8" s="8"/>
      <c r="G8" s="18"/>
      <c r="H8" s="18"/>
      <c r="I8" s="18"/>
      <c r="J8" s="18"/>
    </row>
    <row r="9" spans="1:10" ht="22.5" customHeight="1">
      <c r="A9" s="17" t="s">
        <v>9</v>
      </c>
      <c r="B9" s="90">
        <v>5</v>
      </c>
      <c r="D9" s="2">
        <v>2073183376</v>
      </c>
      <c r="E9" s="12"/>
      <c r="F9" s="2">
        <v>1998048701</v>
      </c>
      <c r="G9" s="12"/>
      <c r="H9" s="12">
        <v>385186086</v>
      </c>
      <c r="I9" s="12"/>
      <c r="J9" s="12">
        <v>584954217</v>
      </c>
    </row>
    <row r="10" spans="1:10" ht="22.5" customHeight="1">
      <c r="A10" s="17" t="s">
        <v>135</v>
      </c>
      <c r="B10" s="90">
        <v>20</v>
      </c>
      <c r="D10" s="2">
        <v>1240594295</v>
      </c>
      <c r="E10" s="12"/>
      <c r="F10" s="2">
        <v>1137896671</v>
      </c>
      <c r="G10" s="12"/>
      <c r="H10" s="12">
        <v>454806142</v>
      </c>
      <c r="I10" s="12"/>
      <c r="J10" s="12">
        <v>210166792</v>
      </c>
    </row>
    <row r="11" spans="1:10" ht="22.5" customHeight="1">
      <c r="A11" s="1" t="s">
        <v>10</v>
      </c>
      <c r="B11" s="90" t="s">
        <v>139</v>
      </c>
      <c r="D11" s="2">
        <f>1377931393-1</f>
        <v>1377931392</v>
      </c>
      <c r="E11" s="12"/>
      <c r="F11" s="2">
        <v>1645389591</v>
      </c>
      <c r="G11" s="12"/>
      <c r="H11" s="2">
        <v>0</v>
      </c>
      <c r="I11" s="12"/>
      <c r="J11" s="2">
        <v>0</v>
      </c>
    </row>
    <row r="12" spans="1:10" ht="22.5" customHeight="1">
      <c r="A12" s="1" t="s">
        <v>11</v>
      </c>
      <c r="B12" s="90">
        <v>4</v>
      </c>
      <c r="D12" s="2">
        <v>184344478</v>
      </c>
      <c r="E12" s="12"/>
      <c r="F12" s="2">
        <v>223510364</v>
      </c>
      <c r="G12" s="12"/>
      <c r="H12" s="2">
        <v>110255227</v>
      </c>
      <c r="I12" s="12">
        <v>0</v>
      </c>
      <c r="J12" s="2">
        <v>96319794</v>
      </c>
    </row>
    <row r="13" spans="1:10" ht="22.5" customHeight="1">
      <c r="A13" s="1" t="s">
        <v>103</v>
      </c>
      <c r="B13" s="90" t="s">
        <v>163</v>
      </c>
      <c r="D13" s="9">
        <v>0</v>
      </c>
      <c r="E13" s="12"/>
      <c r="F13" s="9">
        <v>50000000</v>
      </c>
      <c r="G13" s="12"/>
      <c r="H13" s="12">
        <v>90000000</v>
      </c>
      <c r="I13" s="12"/>
      <c r="J13" s="12">
        <v>110000000</v>
      </c>
    </row>
    <row r="14" spans="1:10" ht="22.5" customHeight="1">
      <c r="A14" s="1" t="s">
        <v>12</v>
      </c>
      <c r="B14" s="90">
        <v>7</v>
      </c>
      <c r="D14" s="10">
        <v>821870005</v>
      </c>
      <c r="E14" s="12"/>
      <c r="F14" s="10">
        <v>775557655</v>
      </c>
      <c r="G14" s="12"/>
      <c r="H14" s="14">
        <v>0</v>
      </c>
      <c r="I14" s="12"/>
      <c r="J14" s="14">
        <v>0</v>
      </c>
    </row>
    <row r="15" spans="1:10" ht="22.5" customHeight="1">
      <c r="A15" s="44" t="s">
        <v>13</v>
      </c>
      <c r="D15" s="11">
        <f>SUM(D9:D14)</f>
        <v>5697923546</v>
      </c>
      <c r="E15" s="84"/>
      <c r="F15" s="11">
        <f>SUM(F9:F14)</f>
        <v>5830402982</v>
      </c>
      <c r="G15" s="84"/>
      <c r="H15" s="11">
        <f>SUM(H9:H14)</f>
        <v>1040247455</v>
      </c>
      <c r="I15" s="84"/>
      <c r="J15" s="11">
        <f>SUM(J9:J14)</f>
        <v>1001440803</v>
      </c>
    </row>
    <row r="16" spans="1:10" ht="22.5" customHeight="1">
      <c r="D16" s="12"/>
      <c r="E16" s="12"/>
      <c r="F16" s="12"/>
      <c r="G16" s="12"/>
      <c r="H16" s="12"/>
      <c r="I16" s="12"/>
      <c r="J16" s="12"/>
    </row>
    <row r="17" spans="1:10" ht="22.5" customHeight="1">
      <c r="A17" s="96" t="s">
        <v>14</v>
      </c>
      <c r="D17" s="12"/>
      <c r="E17" s="12"/>
      <c r="F17" s="12"/>
      <c r="G17" s="12"/>
      <c r="H17" s="12"/>
      <c r="I17" s="12"/>
      <c r="J17" s="12"/>
    </row>
    <row r="18" spans="1:10" ht="22.5" customHeight="1">
      <c r="A18" s="1" t="s">
        <v>104</v>
      </c>
      <c r="B18" s="90">
        <v>8</v>
      </c>
      <c r="D18" s="13">
        <v>557040335</v>
      </c>
      <c r="E18" s="12"/>
      <c r="F18" s="13">
        <v>544524945</v>
      </c>
      <c r="G18" s="12"/>
      <c r="H18" s="14">
        <v>0</v>
      </c>
      <c r="I18" s="12"/>
      <c r="J18" s="14">
        <v>0</v>
      </c>
    </row>
    <row r="19" spans="1:10" ht="22.5" customHeight="1">
      <c r="A19" s="17" t="s">
        <v>15</v>
      </c>
      <c r="B19" s="90">
        <v>9</v>
      </c>
      <c r="D19" s="13">
        <v>0</v>
      </c>
      <c r="E19" s="12"/>
      <c r="F19" s="13">
        <v>0</v>
      </c>
      <c r="G19" s="12"/>
      <c r="H19" s="14">
        <v>3842011723</v>
      </c>
      <c r="I19" s="12"/>
      <c r="J19" s="14">
        <v>3822011902</v>
      </c>
    </row>
    <row r="20" spans="1:10" ht="22.5" customHeight="1">
      <c r="A20" s="1" t="s">
        <v>105</v>
      </c>
      <c r="B20" s="90">
        <v>8</v>
      </c>
      <c r="D20" s="14">
        <v>365973368</v>
      </c>
      <c r="E20" s="12"/>
      <c r="F20" s="14">
        <v>412313763</v>
      </c>
      <c r="G20" s="12"/>
      <c r="H20" s="14">
        <v>295399900</v>
      </c>
      <c r="I20" s="12"/>
      <c r="J20" s="14">
        <v>365499900</v>
      </c>
    </row>
    <row r="21" spans="1:10" ht="22.5" customHeight="1">
      <c r="A21" s="1" t="s">
        <v>136</v>
      </c>
      <c r="B21" s="90">
        <v>20</v>
      </c>
      <c r="D21" s="13">
        <v>247339994</v>
      </c>
      <c r="E21" s="12"/>
      <c r="F21" s="13">
        <v>98523850</v>
      </c>
      <c r="G21" s="12"/>
      <c r="H21" s="14">
        <v>144606391</v>
      </c>
      <c r="I21" s="12"/>
      <c r="J21" s="14">
        <v>45107524</v>
      </c>
    </row>
    <row r="22" spans="1:10" ht="22.5" customHeight="1">
      <c r="A22" s="1" t="s">
        <v>16</v>
      </c>
      <c r="B22" s="90">
        <v>10</v>
      </c>
      <c r="D22" s="13">
        <v>58561500</v>
      </c>
      <c r="E22" s="12"/>
      <c r="F22" s="13">
        <v>58561500</v>
      </c>
      <c r="G22" s="12"/>
      <c r="H22" s="14">
        <v>0</v>
      </c>
      <c r="I22" s="12"/>
      <c r="J22" s="14">
        <v>0</v>
      </c>
    </row>
    <row r="23" spans="1:10" ht="22.5" customHeight="1">
      <c r="A23" s="92" t="s">
        <v>17</v>
      </c>
      <c r="B23" s="90">
        <v>11</v>
      </c>
      <c r="D23" s="13">
        <v>3256032200</v>
      </c>
      <c r="E23" s="12"/>
      <c r="F23" s="13">
        <v>3213119825</v>
      </c>
      <c r="G23" s="12"/>
      <c r="H23" s="13">
        <v>69020137</v>
      </c>
      <c r="I23" s="12"/>
      <c r="J23" s="13">
        <v>57366753</v>
      </c>
    </row>
    <row r="24" spans="1:10" ht="22.5" customHeight="1">
      <c r="A24" s="92" t="s">
        <v>107</v>
      </c>
      <c r="D24" s="13">
        <v>17934556</v>
      </c>
      <c r="E24" s="12"/>
      <c r="F24" s="13">
        <v>17934556</v>
      </c>
      <c r="G24" s="12"/>
      <c r="H24" s="14">
        <v>0</v>
      </c>
      <c r="I24" s="12"/>
      <c r="J24" s="14">
        <v>0</v>
      </c>
    </row>
    <row r="25" spans="1:10" ht="22.5" customHeight="1">
      <c r="A25" s="92" t="s">
        <v>18</v>
      </c>
      <c r="D25" s="13">
        <v>33574923</v>
      </c>
      <c r="E25" s="12"/>
      <c r="F25" s="13">
        <v>25952718</v>
      </c>
      <c r="G25" s="12"/>
      <c r="H25" s="14">
        <v>15454519</v>
      </c>
      <c r="I25" s="12"/>
      <c r="J25" s="14">
        <v>13938499</v>
      </c>
    </row>
    <row r="26" spans="1:10" ht="22.5" customHeight="1">
      <c r="A26" s="92" t="s">
        <v>19</v>
      </c>
      <c r="B26" s="90">
        <v>17</v>
      </c>
      <c r="D26" s="12">
        <v>60158784</v>
      </c>
      <c r="E26" s="12"/>
      <c r="F26" s="12">
        <v>53275511</v>
      </c>
      <c r="G26" s="12"/>
      <c r="H26" s="12">
        <v>14533860</v>
      </c>
      <c r="I26" s="12"/>
      <c r="J26" s="12">
        <v>16575289</v>
      </c>
    </row>
    <row r="27" spans="1:10" ht="22.5" customHeight="1">
      <c r="A27" s="17" t="s">
        <v>20</v>
      </c>
      <c r="D27" s="12">
        <v>106939883</v>
      </c>
      <c r="E27" s="12"/>
      <c r="F27" s="12">
        <v>96193182</v>
      </c>
      <c r="G27" s="12"/>
      <c r="H27" s="12">
        <v>2808019</v>
      </c>
      <c r="I27" s="12"/>
      <c r="J27" s="12">
        <v>3202821</v>
      </c>
    </row>
    <row r="28" spans="1:10" ht="22.5" customHeight="1">
      <c r="A28" s="44" t="s">
        <v>21</v>
      </c>
      <c r="D28" s="11">
        <f>SUM(D18:D27)</f>
        <v>4703555543</v>
      </c>
      <c r="E28" s="84"/>
      <c r="F28" s="11">
        <f>SUM(F18:F27)</f>
        <v>4520399850</v>
      </c>
      <c r="G28" s="84"/>
      <c r="H28" s="11">
        <f>SUM(H18:H27)</f>
        <v>4383834549</v>
      </c>
      <c r="I28" s="84"/>
      <c r="J28" s="11">
        <f>SUM(J18:J27)</f>
        <v>4323702688</v>
      </c>
    </row>
    <row r="29" spans="1:10" ht="22.5" customHeight="1">
      <c r="A29" s="44"/>
      <c r="D29" s="15"/>
      <c r="E29" s="84"/>
      <c r="F29" s="15"/>
      <c r="G29" s="84"/>
      <c r="H29" s="15"/>
      <c r="I29" s="84"/>
      <c r="J29" s="15"/>
    </row>
    <row r="30" spans="1:10" ht="22.5" customHeight="1" thickBot="1">
      <c r="A30" s="44" t="s">
        <v>22</v>
      </c>
      <c r="D30" s="4">
        <f>SUM(D15+D28)</f>
        <v>10401479089</v>
      </c>
      <c r="E30" s="84"/>
      <c r="F30" s="4">
        <f>SUM(F15+F28)</f>
        <v>10350802832</v>
      </c>
      <c r="G30" s="84"/>
      <c r="H30" s="4">
        <f>SUM(H15+H28)</f>
        <v>5424082004</v>
      </c>
      <c r="I30" s="84"/>
      <c r="J30" s="4">
        <f>SUM(J15+J28)</f>
        <v>5325143491</v>
      </c>
    </row>
    <row r="31" spans="1:10" ht="22.5" customHeight="1" thickTop="1">
      <c r="A31" s="44"/>
      <c r="D31" s="16"/>
      <c r="E31" s="84"/>
      <c r="F31" s="16"/>
      <c r="G31" s="84"/>
      <c r="H31" s="15"/>
      <c r="I31" s="84"/>
      <c r="J31" s="15"/>
    </row>
    <row r="32" spans="1:10" s="5" customFormat="1" ht="22.5" customHeight="1">
      <c r="A32" s="43" t="s">
        <v>0</v>
      </c>
      <c r="B32" s="152"/>
    </row>
    <row r="33" spans="1:10" s="5" customFormat="1" ht="22.5" customHeight="1">
      <c r="A33" s="43" t="str">
        <f>A2</f>
        <v>งบแสดงฐานะการเงิน</v>
      </c>
      <c r="B33" s="152"/>
    </row>
    <row r="34" spans="1:10" ht="22.5" customHeight="1">
      <c r="A34" s="44"/>
    </row>
    <row r="35" spans="1:10" ht="22.5" customHeight="1">
      <c r="A35" s="48"/>
      <c r="D35" s="292" t="s">
        <v>2</v>
      </c>
      <c r="E35" s="292"/>
      <c r="F35" s="292"/>
      <c r="G35" s="292"/>
      <c r="H35" s="292" t="s">
        <v>3</v>
      </c>
      <c r="I35" s="292"/>
      <c r="J35" s="292"/>
    </row>
    <row r="36" spans="1:10" ht="22.5" customHeight="1">
      <c r="A36" s="48"/>
      <c r="D36" s="293" t="s">
        <v>4</v>
      </c>
      <c r="E36" s="293"/>
      <c r="F36" s="293"/>
      <c r="G36" s="149"/>
      <c r="H36" s="293" t="s">
        <v>4</v>
      </c>
      <c r="I36" s="293"/>
      <c r="J36" s="293"/>
    </row>
    <row r="37" spans="1:10" ht="23.25">
      <c r="A37" s="43" t="s">
        <v>23</v>
      </c>
      <c r="B37" s="155" t="s">
        <v>6</v>
      </c>
      <c r="C37" s="156"/>
      <c r="D37" s="7">
        <v>2566</v>
      </c>
      <c r="E37" s="7"/>
      <c r="F37" s="7">
        <v>2565</v>
      </c>
      <c r="G37" s="7"/>
      <c r="H37" s="7">
        <v>2566</v>
      </c>
      <c r="I37" s="7"/>
      <c r="J37" s="7">
        <v>2565</v>
      </c>
    </row>
    <row r="38" spans="1:10" ht="22.5" customHeight="1">
      <c r="B38" s="155"/>
      <c r="C38" s="156"/>
      <c r="D38" s="294" t="s">
        <v>7</v>
      </c>
      <c r="E38" s="294"/>
      <c r="F38" s="294"/>
      <c r="G38" s="294"/>
      <c r="H38" s="294"/>
      <c r="I38" s="294"/>
      <c r="J38" s="294"/>
    </row>
    <row r="39" spans="1:10" ht="22.5" customHeight="1">
      <c r="A39" s="96" t="s">
        <v>24</v>
      </c>
      <c r="D39" s="18"/>
      <c r="E39" s="18"/>
      <c r="F39" s="18"/>
      <c r="G39" s="18"/>
      <c r="H39" s="151"/>
      <c r="I39" s="18"/>
      <c r="J39" s="151"/>
    </row>
    <row r="40" spans="1:10" ht="22.5" customHeight="1">
      <c r="A40" s="1" t="s">
        <v>25</v>
      </c>
      <c r="B40" s="90" t="s">
        <v>163</v>
      </c>
      <c r="D40" s="20">
        <v>1084781668</v>
      </c>
      <c r="E40" s="12"/>
      <c r="F40" s="20">
        <v>1335355318</v>
      </c>
      <c r="G40" s="12"/>
      <c r="H40" s="14">
        <v>0</v>
      </c>
      <c r="I40" s="12"/>
      <c r="J40" s="245">
        <v>0</v>
      </c>
    </row>
    <row r="41" spans="1:10" ht="22.5" customHeight="1">
      <c r="A41" s="1" t="s">
        <v>26</v>
      </c>
      <c r="B41" s="90" t="s">
        <v>164</v>
      </c>
      <c r="D41" s="14">
        <v>521877306</v>
      </c>
      <c r="E41" s="12"/>
      <c r="F41" s="14">
        <v>491644214</v>
      </c>
      <c r="G41" s="12"/>
      <c r="H41" s="12">
        <v>48429132</v>
      </c>
      <c r="I41" s="12"/>
      <c r="J41" s="12">
        <v>51616458</v>
      </c>
    </row>
    <row r="42" spans="1:10" ht="22.5" customHeight="1">
      <c r="A42" s="92" t="s">
        <v>27</v>
      </c>
      <c r="D42" s="20">
        <v>73037928</v>
      </c>
      <c r="E42" s="12"/>
      <c r="F42" s="20">
        <v>133859824</v>
      </c>
      <c r="G42" s="12"/>
      <c r="H42" s="14">
        <v>578271</v>
      </c>
      <c r="I42" s="12"/>
      <c r="J42" s="14">
        <v>4887329</v>
      </c>
    </row>
    <row r="43" spans="1:10" ht="22.5" customHeight="1">
      <c r="A43" s="1" t="s">
        <v>130</v>
      </c>
    </row>
    <row r="44" spans="1:10" ht="22.5" customHeight="1">
      <c r="A44" s="91" t="s">
        <v>131</v>
      </c>
      <c r="D44" s="9">
        <f>14395522+1</f>
        <v>14395523</v>
      </c>
      <c r="E44" s="12"/>
      <c r="F44" s="9">
        <v>13338321</v>
      </c>
      <c r="G44" s="12"/>
      <c r="H44" s="14">
        <v>11992984</v>
      </c>
      <c r="I44" s="12"/>
      <c r="J44" s="14">
        <v>1583333</v>
      </c>
    </row>
    <row r="45" spans="1:10" ht="22.5" customHeight="1">
      <c r="A45" s="92" t="s">
        <v>28</v>
      </c>
      <c r="D45" s="20">
        <v>75029045</v>
      </c>
      <c r="E45" s="12"/>
      <c r="F45" s="20">
        <v>80033974</v>
      </c>
      <c r="G45" s="12"/>
      <c r="H45" s="14">
        <v>0</v>
      </c>
      <c r="I45" s="12"/>
      <c r="J45" s="14">
        <v>0</v>
      </c>
    </row>
    <row r="46" spans="1:10" ht="22.5" customHeight="1">
      <c r="A46" s="44" t="s">
        <v>29</v>
      </c>
      <c r="D46" s="11">
        <f>SUM(D40:D45)</f>
        <v>1769121470</v>
      </c>
      <c r="E46" s="15"/>
      <c r="F46" s="11">
        <f>SUM(F40:F45)</f>
        <v>2054231651</v>
      </c>
      <c r="G46" s="15"/>
      <c r="H46" s="11">
        <f>SUM(H40:H45)</f>
        <v>61000387</v>
      </c>
      <c r="I46" s="15"/>
      <c r="J46" s="11">
        <f>SUM(J40:J45)</f>
        <v>58087120</v>
      </c>
    </row>
    <row r="47" spans="1:10" s="95" customFormat="1" ht="22.5" customHeight="1">
      <c r="A47" s="93"/>
      <c r="B47" s="94"/>
      <c r="D47" s="21"/>
      <c r="E47" s="21"/>
      <c r="F47" s="21"/>
      <c r="G47" s="21"/>
      <c r="H47" s="21"/>
      <c r="I47" s="21"/>
      <c r="J47" s="21"/>
    </row>
    <row r="48" spans="1:10" ht="22.5" customHeight="1">
      <c r="A48" s="96" t="s">
        <v>30</v>
      </c>
      <c r="D48" s="12"/>
      <c r="E48" s="12"/>
      <c r="F48" s="12"/>
      <c r="G48" s="12"/>
      <c r="H48" s="12"/>
      <c r="I48" s="12"/>
      <c r="J48" s="12"/>
    </row>
    <row r="49" spans="1:10" ht="21.75">
      <c r="A49" s="1" t="s">
        <v>132</v>
      </c>
      <c r="D49" s="22">
        <v>19322193</v>
      </c>
      <c r="E49" s="12"/>
      <c r="F49" s="22">
        <v>23393544</v>
      </c>
      <c r="H49" s="14">
        <v>12205022</v>
      </c>
      <c r="J49" s="14">
        <v>2687913</v>
      </c>
    </row>
    <row r="50" spans="1:10" ht="22.5" customHeight="1">
      <c r="A50" s="1" t="s">
        <v>108</v>
      </c>
      <c r="D50" s="23"/>
      <c r="E50" s="12"/>
      <c r="F50" s="23"/>
      <c r="G50" s="12"/>
      <c r="H50" s="14"/>
      <c r="I50" s="12"/>
      <c r="J50" s="14"/>
    </row>
    <row r="51" spans="1:10" ht="22.5" customHeight="1">
      <c r="A51" s="91" t="s">
        <v>109</v>
      </c>
      <c r="B51" s="90">
        <v>13</v>
      </c>
      <c r="D51" s="22">
        <v>318829475</v>
      </c>
      <c r="E51" s="12"/>
      <c r="F51" s="22">
        <v>305814494</v>
      </c>
      <c r="G51" s="12"/>
      <c r="H51" s="23">
        <v>76561240</v>
      </c>
      <c r="I51" s="12"/>
      <c r="J51" s="23">
        <v>82915990</v>
      </c>
    </row>
    <row r="52" spans="1:10" ht="22.5" customHeight="1">
      <c r="A52" s="1" t="s">
        <v>31</v>
      </c>
      <c r="D52" s="22">
        <v>1131909</v>
      </c>
      <c r="E52" s="22"/>
      <c r="F52" s="22">
        <v>1068450</v>
      </c>
      <c r="G52" s="22"/>
      <c r="H52" s="22">
        <f>1148691+10</f>
        <v>1148701</v>
      </c>
      <c r="I52" s="22"/>
      <c r="J52" s="22">
        <v>1085222</v>
      </c>
    </row>
    <row r="53" spans="1:10" s="44" customFormat="1" ht="22.5" customHeight="1">
      <c r="A53" s="44" t="s">
        <v>32</v>
      </c>
      <c r="B53" s="90"/>
      <c r="D53" s="11">
        <f>SUM(D49:D52)</f>
        <v>339283577</v>
      </c>
      <c r="E53" s="84"/>
      <c r="F53" s="11">
        <f>SUM(F49:F52)</f>
        <v>330276488</v>
      </c>
      <c r="G53" s="84"/>
      <c r="H53" s="11">
        <f>SUM(H49:H52)</f>
        <v>89914963</v>
      </c>
      <c r="I53" s="84"/>
      <c r="J53" s="11">
        <f>SUM(J49:J52)</f>
        <v>86689125</v>
      </c>
    </row>
    <row r="54" spans="1:10" ht="22.5" customHeight="1">
      <c r="D54" s="22"/>
      <c r="E54" s="12"/>
      <c r="F54" s="22"/>
      <c r="G54" s="12"/>
      <c r="H54" s="22"/>
      <c r="I54" s="12"/>
      <c r="J54" s="22"/>
    </row>
    <row r="55" spans="1:10" ht="22.5" customHeight="1">
      <c r="A55" s="44" t="s">
        <v>33</v>
      </c>
      <c r="D55" s="24">
        <f>D46+D53</f>
        <v>2108405047</v>
      </c>
      <c r="E55" s="84"/>
      <c r="F55" s="24">
        <f>F46+F53</f>
        <v>2384508139</v>
      </c>
      <c r="G55" s="84"/>
      <c r="H55" s="24">
        <f>H46+H53</f>
        <v>150915350</v>
      </c>
      <c r="I55" s="84"/>
      <c r="J55" s="24">
        <f>J46+J53</f>
        <v>144776245</v>
      </c>
    </row>
    <row r="56" spans="1:10" ht="22.5" customHeight="1">
      <c r="A56" s="44"/>
      <c r="D56" s="22"/>
      <c r="E56" s="12"/>
      <c r="F56" s="22"/>
      <c r="G56" s="12"/>
      <c r="H56" s="12"/>
      <c r="I56" s="12"/>
      <c r="J56" s="12"/>
    </row>
    <row r="57" spans="1:10" s="5" customFormat="1" ht="22.5" customHeight="1">
      <c r="A57" s="43" t="s">
        <v>0</v>
      </c>
      <c r="B57" s="152"/>
    </row>
    <row r="58" spans="1:10" s="5" customFormat="1" ht="22.5" customHeight="1">
      <c r="A58" s="43" t="str">
        <f>A33</f>
        <v>งบแสดงฐานะการเงิน</v>
      </c>
      <c r="B58" s="152"/>
    </row>
    <row r="59" spans="1:10" ht="22.5" customHeight="1">
      <c r="A59" s="44"/>
    </row>
    <row r="60" spans="1:10" ht="22.5" customHeight="1">
      <c r="A60" s="48"/>
      <c r="D60" s="292" t="s">
        <v>2</v>
      </c>
      <c r="E60" s="292"/>
      <c r="F60" s="292"/>
      <c r="G60" s="292"/>
      <c r="H60" s="292" t="s">
        <v>3</v>
      </c>
      <c r="I60" s="292"/>
      <c r="J60" s="292"/>
    </row>
    <row r="61" spans="1:10" ht="22.5" customHeight="1">
      <c r="A61" s="48"/>
      <c r="D61" s="293" t="s">
        <v>4</v>
      </c>
      <c r="E61" s="293"/>
      <c r="F61" s="293"/>
      <c r="G61" s="149"/>
      <c r="H61" s="293" t="s">
        <v>4</v>
      </c>
      <c r="I61" s="293"/>
      <c r="J61" s="293"/>
    </row>
    <row r="62" spans="1:10" ht="23.25">
      <c r="A62" s="43" t="s">
        <v>23</v>
      </c>
      <c r="B62" s="155" t="s">
        <v>6</v>
      </c>
      <c r="C62" s="156"/>
      <c r="D62" s="7">
        <v>2566</v>
      </c>
      <c r="E62" s="7"/>
      <c r="F62" s="7">
        <v>2565</v>
      </c>
      <c r="G62" s="7"/>
      <c r="H62" s="7">
        <v>2566</v>
      </c>
      <c r="I62" s="7"/>
      <c r="J62" s="7">
        <v>2565</v>
      </c>
    </row>
    <row r="63" spans="1:10" ht="23.25">
      <c r="A63" s="43"/>
      <c r="B63" s="155"/>
      <c r="C63" s="156"/>
      <c r="D63" s="294" t="s">
        <v>7</v>
      </c>
      <c r="E63" s="294"/>
      <c r="F63" s="294"/>
      <c r="G63" s="294"/>
      <c r="H63" s="294"/>
      <c r="I63" s="294"/>
      <c r="J63" s="294"/>
    </row>
    <row r="64" spans="1:10" ht="22.5" customHeight="1">
      <c r="A64" s="96" t="s">
        <v>34</v>
      </c>
      <c r="D64" s="18"/>
      <c r="E64" s="18"/>
      <c r="F64" s="18"/>
      <c r="G64" s="18"/>
      <c r="H64" s="18"/>
      <c r="I64" s="18"/>
      <c r="J64" s="18"/>
    </row>
    <row r="65" spans="1:10" ht="22.5" customHeight="1">
      <c r="A65" s="17" t="s">
        <v>35</v>
      </c>
      <c r="D65" s="12"/>
      <c r="E65" s="12"/>
      <c r="F65" s="12"/>
      <c r="G65" s="12"/>
      <c r="H65" s="12"/>
      <c r="I65" s="12"/>
      <c r="J65" s="12"/>
    </row>
    <row r="66" spans="1:10" ht="22.5" customHeight="1">
      <c r="A66" s="17" t="s">
        <v>36</v>
      </c>
      <c r="D66" s="12"/>
      <c r="E66" s="12"/>
      <c r="F66" s="12"/>
      <c r="G66" s="12"/>
      <c r="H66" s="12"/>
      <c r="I66" s="12"/>
      <c r="J66" s="12"/>
    </row>
    <row r="67" spans="1:10" ht="22.5" customHeight="1" thickBot="1">
      <c r="A67" s="157" t="s">
        <v>165</v>
      </c>
      <c r="D67" s="25">
        <v>425193894</v>
      </c>
      <c r="E67" s="12"/>
      <c r="F67" s="25">
        <v>425193894</v>
      </c>
      <c r="G67" s="12"/>
      <c r="H67" s="25">
        <v>425193894</v>
      </c>
      <c r="I67" s="12"/>
      <c r="J67" s="25">
        <v>425193894</v>
      </c>
    </row>
    <row r="68" spans="1:10" ht="22.5" customHeight="1" thickTop="1">
      <c r="A68" s="17" t="s">
        <v>37</v>
      </c>
      <c r="D68" s="12"/>
      <c r="E68" s="12"/>
      <c r="F68" s="12"/>
    </row>
    <row r="69" spans="1:10" ht="22.5" customHeight="1">
      <c r="A69" s="157" t="s">
        <v>165</v>
      </c>
      <c r="D69" s="12">
        <v>425193894</v>
      </c>
      <c r="E69" s="12"/>
      <c r="F69" s="12">
        <v>425193894</v>
      </c>
      <c r="G69" s="12"/>
      <c r="H69" s="12">
        <v>425193894</v>
      </c>
      <c r="I69" s="12"/>
      <c r="J69" s="12">
        <v>425193894</v>
      </c>
    </row>
    <row r="70" spans="1:10" ht="22.5" customHeight="1">
      <c r="A70" s="92" t="s">
        <v>38</v>
      </c>
      <c r="D70" s="12">
        <v>716443452</v>
      </c>
      <c r="E70" s="12"/>
      <c r="F70" s="12">
        <v>716443452</v>
      </c>
      <c r="G70" s="12"/>
      <c r="H70" s="12">
        <v>716443452</v>
      </c>
      <c r="I70" s="12"/>
      <c r="J70" s="12">
        <v>716443452</v>
      </c>
    </row>
    <row r="71" spans="1:10" ht="22.5" customHeight="1">
      <c r="A71" s="17" t="s">
        <v>39</v>
      </c>
      <c r="D71" s="12"/>
      <c r="E71" s="12"/>
      <c r="F71" s="12"/>
      <c r="G71" s="12"/>
      <c r="H71" s="12"/>
      <c r="I71" s="12"/>
      <c r="J71" s="12"/>
    </row>
    <row r="72" spans="1:10" ht="22.5" customHeight="1">
      <c r="A72" s="158" t="s">
        <v>40</v>
      </c>
      <c r="B72" s="17"/>
      <c r="D72" s="12"/>
      <c r="E72" s="12"/>
      <c r="F72" s="12"/>
      <c r="G72" s="12"/>
      <c r="H72" s="12"/>
      <c r="I72" s="12"/>
      <c r="J72" s="12"/>
    </row>
    <row r="73" spans="1:10" ht="22.5" customHeight="1">
      <c r="A73" s="159" t="s">
        <v>41</v>
      </c>
      <c r="B73" s="90">
        <v>14</v>
      </c>
      <c r="D73" s="22">
        <v>55671181</v>
      </c>
      <c r="E73" s="12"/>
      <c r="F73" s="22">
        <v>55671181</v>
      </c>
      <c r="G73" s="12"/>
      <c r="H73" s="22">
        <v>42671181</v>
      </c>
      <c r="I73" s="12"/>
      <c r="J73" s="22">
        <v>42671181</v>
      </c>
    </row>
    <row r="74" spans="1:10" ht="22.5" customHeight="1">
      <c r="A74" s="158" t="s">
        <v>42</v>
      </c>
      <c r="D74" s="12">
        <f>'SH13'!K31</f>
        <v>7070675543</v>
      </c>
      <c r="E74" s="115"/>
      <c r="F74" s="12">
        <v>6731784788</v>
      </c>
      <c r="G74" s="115"/>
      <c r="H74" s="22">
        <f>'SH15'!J24</f>
        <v>4088178305</v>
      </c>
      <c r="I74" s="12"/>
      <c r="J74" s="22">
        <v>3996058719</v>
      </c>
    </row>
    <row r="75" spans="1:10" ht="22.5" customHeight="1">
      <c r="A75" s="17" t="s">
        <v>145</v>
      </c>
      <c r="D75" s="9">
        <f>'SH13'!M31</f>
        <v>21916864</v>
      </c>
      <c r="E75" s="115"/>
      <c r="F75" s="12">
        <v>21413353</v>
      </c>
      <c r="G75" s="115"/>
      <c r="H75" s="23">
        <f>'SH15'!L24</f>
        <v>679822</v>
      </c>
      <c r="I75" s="12"/>
      <c r="J75" s="100">
        <v>0</v>
      </c>
    </row>
    <row r="76" spans="1:10" ht="22.5" customHeight="1">
      <c r="A76" s="44" t="s">
        <v>154</v>
      </c>
      <c r="D76" s="85">
        <f>SUM(D68:D75)</f>
        <v>8289900934</v>
      </c>
      <c r="E76" s="22"/>
      <c r="F76" s="85">
        <f>SUM(F68:F75)</f>
        <v>7950506668</v>
      </c>
      <c r="G76" s="22"/>
      <c r="H76" s="85">
        <f>SUM(H68:H75)</f>
        <v>5273166654</v>
      </c>
      <c r="I76" s="22"/>
      <c r="J76" s="85">
        <f>SUM(J68:J75)</f>
        <v>5180367246</v>
      </c>
    </row>
    <row r="77" spans="1:10" ht="21.6" customHeight="1">
      <c r="A77" s="80" t="s">
        <v>126</v>
      </c>
      <c r="D77" s="81">
        <f>'SH13'!Q31</f>
        <v>3173108</v>
      </c>
      <c r="E77" s="12"/>
      <c r="F77" s="81">
        <v>15788025</v>
      </c>
      <c r="G77" s="12"/>
      <c r="H77" s="82">
        <v>0</v>
      </c>
      <c r="I77" s="83"/>
      <c r="J77" s="82">
        <v>0</v>
      </c>
    </row>
    <row r="78" spans="1:10" ht="21.75" customHeight="1">
      <c r="A78" s="44" t="s">
        <v>43</v>
      </c>
      <c r="D78" s="11">
        <f>SUM(D76:D77)</f>
        <v>8293074042</v>
      </c>
      <c r="E78" s="12"/>
      <c r="F78" s="11">
        <f>SUM(F76:F77)</f>
        <v>7966294693</v>
      </c>
      <c r="G78" s="12"/>
      <c r="H78" s="11">
        <f>SUM(H76:H77)</f>
        <v>5273166654</v>
      </c>
      <c r="I78" s="12"/>
      <c r="J78" s="11">
        <f>SUM(J76:J77)</f>
        <v>5180367246</v>
      </c>
    </row>
    <row r="79" spans="1:10" ht="21.75" customHeight="1">
      <c r="A79" s="44"/>
      <c r="D79" s="12"/>
      <c r="E79" s="12"/>
      <c r="F79" s="12"/>
      <c r="G79" s="12"/>
      <c r="H79" s="12"/>
      <c r="I79" s="12"/>
      <c r="J79" s="12"/>
    </row>
    <row r="80" spans="1:10" ht="24.6" customHeight="1" thickBot="1">
      <c r="A80" s="44" t="s">
        <v>44</v>
      </c>
      <c r="D80" s="4">
        <f>SUM(D55+D78)</f>
        <v>10401479089</v>
      </c>
      <c r="E80" s="84"/>
      <c r="F80" s="4">
        <f>SUM(F55+F78)</f>
        <v>10350802832</v>
      </c>
      <c r="G80" s="84"/>
      <c r="H80" s="4">
        <f>SUM(H55+H78)</f>
        <v>5424082004</v>
      </c>
      <c r="I80" s="84"/>
      <c r="J80" s="4">
        <f>SUM(J55+J78)</f>
        <v>5325143491</v>
      </c>
    </row>
    <row r="81" spans="1:10" ht="21.75" customHeight="1" thickTop="1">
      <c r="A81" s="44"/>
      <c r="D81" s="12"/>
      <c r="E81" s="12"/>
      <c r="F81" s="12"/>
      <c r="G81" s="12"/>
      <c r="H81" s="12"/>
      <c r="I81" s="12"/>
      <c r="J81" s="12"/>
    </row>
    <row r="82" spans="1:10" s="27" customFormat="1" ht="22.5" customHeight="1">
      <c r="B82" s="160"/>
      <c r="D82" s="19"/>
    </row>
    <row r="83" spans="1:10" ht="22.5" customHeight="1">
      <c r="D83" s="28"/>
      <c r="E83" s="28"/>
      <c r="F83" s="28"/>
      <c r="G83" s="28"/>
      <c r="H83" s="28"/>
      <c r="I83" s="28"/>
      <c r="J83" s="28"/>
    </row>
    <row r="84" spans="1:10" ht="22.5" customHeight="1">
      <c r="H84" s="116"/>
      <c r="J84" s="116"/>
    </row>
    <row r="85" spans="1:10" ht="22.5" customHeight="1">
      <c r="H85" s="116"/>
    </row>
  </sheetData>
  <mergeCells count="15">
    <mergeCell ref="D63:J63"/>
    <mergeCell ref="D36:F36"/>
    <mergeCell ref="H36:J36"/>
    <mergeCell ref="D38:J38"/>
    <mergeCell ref="D60:G60"/>
    <mergeCell ref="H60:J60"/>
    <mergeCell ref="D61:F61"/>
    <mergeCell ref="H61:J61"/>
    <mergeCell ref="D35:G35"/>
    <mergeCell ref="H35:J35"/>
    <mergeCell ref="D4:G4"/>
    <mergeCell ref="H4:J4"/>
    <mergeCell ref="D5:F5"/>
    <mergeCell ref="H5:J5"/>
    <mergeCell ref="D7:J7"/>
  </mergeCells>
  <printOptions horizontalCentered="1"/>
  <pageMargins left="0.7" right="0.7" top="0.48" bottom="0.5" header="0.5" footer="0.5"/>
  <pageSetup paperSize="9" scale="86" firstPageNumber="7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2" manualBreakCount="2">
    <brk id="31" max="16383" man="1"/>
    <brk id="56" max="16383" man="1"/>
  </rowBreaks>
  <ignoredErrors>
    <ignoredError sqref="B13 B40:B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76"/>
  <sheetViews>
    <sheetView view="pageBreakPreview" zoomScaleNormal="85" zoomScaleSheetLayoutView="100" workbookViewId="0">
      <pane xSplit="10" topLeftCell="K1" activePane="topRight" state="frozen"/>
      <selection pane="topRight" activeCell="J74" sqref="J74"/>
    </sheetView>
  </sheetViews>
  <sheetFormatPr defaultColWidth="9.140625" defaultRowHeight="22.5" customHeight="1"/>
  <cols>
    <col min="1" max="1" width="42.85546875" style="17" customWidth="1"/>
    <col min="2" max="2" width="7.85546875" style="162" customWidth="1"/>
    <col min="3" max="3" width="1" style="17" customWidth="1"/>
    <col min="4" max="4" width="12.42578125" style="17" customWidth="1"/>
    <col min="5" max="5" width="1" style="17" customWidth="1"/>
    <col min="6" max="6" width="13.42578125" style="17" customWidth="1"/>
    <col min="7" max="7" width="1" style="17" customWidth="1"/>
    <col min="8" max="8" width="12.42578125" style="17" customWidth="1"/>
    <col min="9" max="9" width="1" style="17" customWidth="1"/>
    <col min="10" max="10" width="12.42578125" style="17" customWidth="1"/>
    <col min="11" max="16384" width="9.140625" style="17"/>
  </cols>
  <sheetData>
    <row r="1" spans="1:10" s="5" customFormat="1" ht="22.5" customHeight="1">
      <c r="A1" s="43" t="s">
        <v>0</v>
      </c>
      <c r="B1" s="161"/>
    </row>
    <row r="2" spans="1:10" s="5" customFormat="1" ht="22.5" customHeight="1">
      <c r="A2" s="43" t="s">
        <v>45</v>
      </c>
      <c r="B2" s="161"/>
    </row>
    <row r="3" spans="1:10" ht="10.5" customHeight="1"/>
    <row r="4" spans="1:10" ht="25.5" customHeight="1">
      <c r="A4" s="48"/>
      <c r="B4" s="102"/>
      <c r="D4" s="292" t="s">
        <v>2</v>
      </c>
      <c r="E4" s="292"/>
      <c r="F4" s="292"/>
      <c r="G4" s="150"/>
      <c r="H4" s="292" t="s">
        <v>3</v>
      </c>
      <c r="I4" s="292"/>
      <c r="J4" s="292"/>
    </row>
    <row r="5" spans="1:10" ht="48.75" customHeight="1">
      <c r="A5" s="48"/>
      <c r="B5" s="102"/>
      <c r="D5" s="295" t="s">
        <v>46</v>
      </c>
      <c r="E5" s="296"/>
      <c r="F5" s="296"/>
      <c r="G5" s="117"/>
      <c r="H5" s="295" t="s">
        <v>46</v>
      </c>
      <c r="I5" s="296"/>
      <c r="J5" s="296"/>
    </row>
    <row r="6" spans="1:10" ht="22.5" customHeight="1">
      <c r="A6" s="44"/>
      <c r="B6" s="163" t="s">
        <v>6</v>
      </c>
      <c r="C6" s="156"/>
      <c r="D6" s="7">
        <v>2566</v>
      </c>
      <c r="E6" s="7"/>
      <c r="F6" s="7">
        <v>2565</v>
      </c>
      <c r="G6" s="7"/>
      <c r="H6" s="7">
        <v>2566</v>
      </c>
      <c r="I6" s="7"/>
      <c r="J6" s="7">
        <v>2565</v>
      </c>
    </row>
    <row r="7" spans="1:10" ht="22.5" customHeight="1">
      <c r="B7" s="163"/>
      <c r="C7" s="156"/>
      <c r="D7" s="294" t="s">
        <v>7</v>
      </c>
      <c r="E7" s="294"/>
      <c r="F7" s="294"/>
      <c r="G7" s="294"/>
      <c r="H7" s="294"/>
      <c r="I7" s="294"/>
      <c r="J7" s="294"/>
    </row>
    <row r="8" spans="1:10" ht="22.5" customHeight="1">
      <c r="A8" s="96" t="s">
        <v>47</v>
      </c>
      <c r="B8" s="102"/>
      <c r="C8" s="151"/>
      <c r="D8" s="9"/>
      <c r="E8" s="18"/>
      <c r="F8" s="9"/>
      <c r="G8" s="18"/>
      <c r="H8" s="118"/>
      <c r="I8" s="18"/>
      <c r="J8" s="118"/>
    </row>
    <row r="9" spans="1:10" ht="22.5" customHeight="1">
      <c r="A9" s="101" t="s">
        <v>184</v>
      </c>
      <c r="B9" s="102" t="s">
        <v>166</v>
      </c>
      <c r="C9" s="151"/>
      <c r="D9" s="119">
        <v>9089397822</v>
      </c>
      <c r="E9" s="12"/>
      <c r="F9" s="119">
        <v>8931372337</v>
      </c>
      <c r="G9" s="12"/>
      <c r="H9" s="99">
        <v>0</v>
      </c>
      <c r="I9" s="12"/>
      <c r="J9" s="99">
        <v>0</v>
      </c>
    </row>
    <row r="10" spans="1:10" ht="22.5" customHeight="1">
      <c r="A10" s="101" t="s">
        <v>151</v>
      </c>
      <c r="B10" s="102" t="s">
        <v>166</v>
      </c>
      <c r="C10" s="210"/>
      <c r="D10" s="119">
        <v>1680000</v>
      </c>
      <c r="E10" s="12"/>
      <c r="F10" s="119">
        <v>2996910</v>
      </c>
      <c r="G10" s="12"/>
      <c r="H10" s="119">
        <v>255380000</v>
      </c>
      <c r="I10" s="12"/>
      <c r="J10" s="119">
        <v>252296910</v>
      </c>
    </row>
    <row r="11" spans="1:10" ht="22.5" customHeight="1">
      <c r="A11" s="80" t="s">
        <v>48</v>
      </c>
      <c r="B11" s="102"/>
      <c r="C11" s="210"/>
      <c r="D11" s="99">
        <v>5634493</v>
      </c>
      <c r="E11" s="100"/>
      <c r="F11" s="99">
        <v>0</v>
      </c>
      <c r="G11" s="22"/>
      <c r="H11" s="23">
        <v>103878</v>
      </c>
      <c r="I11" s="22"/>
      <c r="J11" s="23">
        <v>341937</v>
      </c>
    </row>
    <row r="12" spans="1:10" ht="22.5" customHeight="1">
      <c r="A12" s="80" t="s">
        <v>83</v>
      </c>
      <c r="B12" s="102" t="s">
        <v>161</v>
      </c>
      <c r="C12" s="210"/>
      <c r="D12" s="99">
        <v>11045250</v>
      </c>
      <c r="E12" s="100"/>
      <c r="F12" s="99">
        <v>9051958</v>
      </c>
      <c r="G12" s="22"/>
      <c r="H12" s="99">
        <v>797497783</v>
      </c>
      <c r="I12" s="22"/>
      <c r="J12" s="99">
        <v>689545209</v>
      </c>
    </row>
    <row r="13" spans="1:10" ht="22.5" customHeight="1">
      <c r="A13" s="101" t="s">
        <v>49</v>
      </c>
      <c r="B13" s="102">
        <v>4</v>
      </c>
      <c r="C13" s="210"/>
      <c r="D13" s="215">
        <v>93550876</v>
      </c>
      <c r="E13" s="12"/>
      <c r="F13" s="215">
        <v>149966577</v>
      </c>
      <c r="G13" s="12"/>
      <c r="H13" s="215">
        <f>1102876281-H10-H12</f>
        <v>49998498</v>
      </c>
      <c r="I13" s="12"/>
      <c r="J13" s="215">
        <v>73576604</v>
      </c>
    </row>
    <row r="14" spans="1:10" ht="22.5" customHeight="1">
      <c r="A14" s="44" t="s">
        <v>50</v>
      </c>
      <c r="B14" s="102"/>
      <c r="C14" s="151"/>
      <c r="D14" s="24">
        <f>SUM(D9:D13)</f>
        <v>9201308441</v>
      </c>
      <c r="E14" s="84"/>
      <c r="F14" s="24">
        <f>SUM(F9:F13)</f>
        <v>9093387782</v>
      </c>
      <c r="G14" s="84"/>
      <c r="H14" s="24">
        <f>SUM(H9:H13)</f>
        <v>1102980159</v>
      </c>
      <c r="I14" s="84"/>
      <c r="J14" s="24">
        <f>SUM(J9:J13)</f>
        <v>1015760660</v>
      </c>
    </row>
    <row r="15" spans="1:10" ht="14.25" customHeight="1">
      <c r="B15" s="102"/>
      <c r="C15" s="151"/>
      <c r="D15" s="12"/>
      <c r="E15" s="12"/>
      <c r="F15" s="12"/>
      <c r="G15" s="12"/>
      <c r="H15" s="12"/>
      <c r="I15" s="12"/>
      <c r="J15" s="12"/>
    </row>
    <row r="16" spans="1:10" ht="22.5" customHeight="1">
      <c r="A16" s="96" t="s">
        <v>51</v>
      </c>
      <c r="B16" s="102">
        <v>16</v>
      </c>
      <c r="C16" s="151"/>
      <c r="D16" s="12"/>
      <c r="E16" s="12"/>
      <c r="F16" s="12"/>
      <c r="G16" s="12"/>
      <c r="H16" s="12"/>
      <c r="I16" s="12"/>
      <c r="J16" s="12"/>
    </row>
    <row r="17" spans="1:10" ht="22.5" customHeight="1">
      <c r="A17" s="101" t="s">
        <v>185</v>
      </c>
      <c r="B17" s="102">
        <v>4</v>
      </c>
      <c r="C17" s="151"/>
      <c r="D17" s="12">
        <v>7436352384</v>
      </c>
      <c r="E17" s="12"/>
      <c r="F17" s="12">
        <v>7315802385</v>
      </c>
      <c r="G17" s="12"/>
      <c r="H17" s="99">
        <v>0</v>
      </c>
      <c r="I17" s="12"/>
      <c r="J17" s="100">
        <v>0</v>
      </c>
    </row>
    <row r="18" spans="1:10" ht="22.5" customHeight="1">
      <c r="A18" s="101" t="s">
        <v>93</v>
      </c>
      <c r="B18" s="102">
        <v>4</v>
      </c>
      <c r="C18" s="151"/>
      <c r="D18" s="12">
        <v>114493026</v>
      </c>
      <c r="E18" s="22"/>
      <c r="F18" s="12">
        <v>200600587</v>
      </c>
      <c r="G18" s="22"/>
      <c r="H18" s="99">
        <v>0</v>
      </c>
      <c r="I18" s="22"/>
      <c r="J18" s="100">
        <v>0</v>
      </c>
    </row>
    <row r="19" spans="1:10" ht="22.5" customHeight="1">
      <c r="A19" s="101" t="s">
        <v>52</v>
      </c>
      <c r="B19" s="102">
        <v>4</v>
      </c>
      <c r="C19" s="151"/>
      <c r="D19" s="12">
        <v>571398780</v>
      </c>
      <c r="E19" s="22"/>
      <c r="F19" s="12">
        <v>530187469</v>
      </c>
      <c r="G19" s="22"/>
      <c r="H19" s="12">
        <v>370633677</v>
      </c>
      <c r="I19" s="22"/>
      <c r="J19" s="12">
        <v>363822185</v>
      </c>
    </row>
    <row r="20" spans="1:10" ht="22.5" customHeight="1">
      <c r="A20" s="101" t="s">
        <v>160</v>
      </c>
      <c r="B20" s="102"/>
      <c r="C20" s="209"/>
      <c r="D20" s="122">
        <v>0</v>
      </c>
      <c r="E20" s="22"/>
      <c r="F20" s="289">
        <v>7670880</v>
      </c>
      <c r="G20" s="22"/>
      <c r="H20" s="122">
        <v>0</v>
      </c>
      <c r="I20" s="22"/>
      <c r="J20" s="122">
        <v>0</v>
      </c>
    </row>
    <row r="21" spans="1:10" ht="22.5" customHeight="1">
      <c r="A21" s="44" t="s">
        <v>54</v>
      </c>
      <c r="B21" s="102"/>
      <c r="C21" s="151"/>
      <c r="D21" s="24">
        <f>SUM(D17:D20)</f>
        <v>8122244190</v>
      </c>
      <c r="E21" s="84"/>
      <c r="F21" s="24">
        <f>SUM(F17:F20)</f>
        <v>8054261321</v>
      </c>
      <c r="G21" s="84"/>
      <c r="H21" s="24">
        <f>SUM(H17:H20)</f>
        <v>370633677</v>
      </c>
      <c r="I21" s="84"/>
      <c r="J21" s="24">
        <f>SUM(J17:J20)</f>
        <v>363822185</v>
      </c>
    </row>
    <row r="22" spans="1:10" ht="14.25" customHeight="1">
      <c r="B22" s="102"/>
      <c r="C22" s="151"/>
      <c r="E22" s="20"/>
      <c r="G22" s="20"/>
      <c r="H22" s="20"/>
      <c r="I22" s="20"/>
      <c r="J22" s="20"/>
    </row>
    <row r="23" spans="1:10" ht="22.5" customHeight="1">
      <c r="A23" s="44" t="s">
        <v>186</v>
      </c>
      <c r="B23" s="102"/>
      <c r="C23" s="248"/>
      <c r="D23" s="123">
        <f>D14-D21</f>
        <v>1079064251</v>
      </c>
      <c r="E23" s="279"/>
      <c r="F23" s="280">
        <f>F14-F21</f>
        <v>1039126461</v>
      </c>
      <c r="G23" s="279"/>
      <c r="H23" s="279">
        <f>H14-H21</f>
        <v>732346482</v>
      </c>
      <c r="I23" s="279"/>
      <c r="J23" s="279">
        <f>J14-J21</f>
        <v>651938475</v>
      </c>
    </row>
    <row r="24" spans="1:10" ht="22.5" customHeight="1">
      <c r="A24" s="101" t="s">
        <v>53</v>
      </c>
      <c r="B24" s="102"/>
      <c r="C24" s="288"/>
      <c r="D24" s="12">
        <v>-1609405</v>
      </c>
      <c r="E24" s="22"/>
      <c r="F24" s="12">
        <v>-1978478</v>
      </c>
      <c r="G24" s="22"/>
      <c r="H24" s="12">
        <v>-1498070</v>
      </c>
      <c r="I24" s="22"/>
      <c r="J24" s="12">
        <v>-312603</v>
      </c>
    </row>
    <row r="25" spans="1:10" ht="22.5" customHeight="1">
      <c r="A25" s="17" t="s">
        <v>134</v>
      </c>
      <c r="B25" s="102"/>
      <c r="C25" s="151"/>
      <c r="E25" s="20"/>
      <c r="G25" s="20"/>
      <c r="H25" s="20"/>
      <c r="I25" s="20"/>
      <c r="J25" s="20"/>
    </row>
    <row r="26" spans="1:10" ht="22.5" customHeight="1">
      <c r="A26" s="80" t="s">
        <v>129</v>
      </c>
      <c r="B26" s="102"/>
      <c r="C26" s="151"/>
      <c r="D26" s="121">
        <v>55978795</v>
      </c>
      <c r="E26" s="20"/>
      <c r="F26" s="121">
        <v>38266220</v>
      </c>
      <c r="G26" s="20"/>
      <c r="H26" s="122">
        <v>0</v>
      </c>
      <c r="I26" s="20"/>
      <c r="J26" s="122">
        <v>0</v>
      </c>
    </row>
    <row r="27" spans="1:10" ht="22.5" customHeight="1">
      <c r="A27" s="30" t="s">
        <v>55</v>
      </c>
      <c r="B27" s="102"/>
      <c r="C27" s="151"/>
      <c r="D27" s="123">
        <f>SUM(D23:D26)</f>
        <v>1133433641</v>
      </c>
      <c r="E27" s="84"/>
      <c r="F27" s="123">
        <f>SUM(F23:F26)</f>
        <v>1075414203</v>
      </c>
      <c r="G27" s="84"/>
      <c r="H27" s="123">
        <f>SUM(H23:H26)</f>
        <v>730848412</v>
      </c>
      <c r="I27" s="84"/>
      <c r="J27" s="123">
        <f>SUM(J23:J26)</f>
        <v>651625872</v>
      </c>
    </row>
    <row r="28" spans="1:10" ht="22.5" customHeight="1">
      <c r="A28" s="17" t="s">
        <v>159</v>
      </c>
      <c r="B28" s="102">
        <v>17</v>
      </c>
      <c r="C28" s="151"/>
      <c r="D28" s="29">
        <v>-167167125</v>
      </c>
      <c r="E28" s="12"/>
      <c r="F28" s="29">
        <v>-139659031</v>
      </c>
      <c r="G28" s="12"/>
      <c r="H28" s="120">
        <v>-1833345</v>
      </c>
      <c r="I28" s="12"/>
      <c r="J28" s="120">
        <v>1524991</v>
      </c>
    </row>
    <row r="29" spans="1:10" ht="22.5" customHeight="1" thickBot="1">
      <c r="A29" s="30" t="s">
        <v>56</v>
      </c>
      <c r="B29" s="102"/>
      <c r="C29" s="151"/>
      <c r="D29" s="124">
        <f>SUM(D27:D28)</f>
        <v>966266516</v>
      </c>
      <c r="E29" s="12"/>
      <c r="F29" s="124">
        <f>SUM(F27:F28)</f>
        <v>935755172</v>
      </c>
      <c r="G29" s="12"/>
      <c r="H29" s="124">
        <f>SUM(H27:H28)</f>
        <v>729015067</v>
      </c>
      <c r="I29" s="12"/>
      <c r="J29" s="124">
        <f>SUM(J27:J28)</f>
        <v>653150863</v>
      </c>
    </row>
    <row r="30" spans="1:10" ht="14.25" customHeight="1" thickTop="1">
      <c r="A30" s="30"/>
      <c r="B30" s="102"/>
      <c r="C30" s="151"/>
      <c r="D30" s="125"/>
      <c r="E30" s="12"/>
      <c r="F30" s="125"/>
      <c r="G30" s="12"/>
      <c r="H30" s="125"/>
      <c r="I30" s="12"/>
      <c r="J30" s="125"/>
    </row>
    <row r="31" spans="1:10" ht="24.95" customHeight="1" thickBot="1">
      <c r="A31" s="44" t="s">
        <v>167</v>
      </c>
      <c r="B31" s="102">
        <v>18</v>
      </c>
      <c r="C31" s="151"/>
      <c r="D31" s="26">
        <f>D34/425193894</f>
        <v>2.3014810320865049</v>
      </c>
      <c r="E31" s="126"/>
      <c r="F31" s="26">
        <f>F34/425193894</f>
        <v>2.2106795517623308</v>
      </c>
      <c r="G31" s="127"/>
      <c r="H31" s="26">
        <f>H34/425193894</f>
        <v>1.7145473565996223</v>
      </c>
      <c r="I31" s="127"/>
      <c r="J31" s="26">
        <f>J34/425193894</f>
        <v>1.5361247473605535</v>
      </c>
    </row>
    <row r="32" spans="1:10" ht="14.25" customHeight="1" thickTop="1">
      <c r="A32" s="44"/>
      <c r="B32" s="102"/>
      <c r="C32" s="151"/>
      <c r="D32" s="126"/>
      <c r="E32" s="126"/>
      <c r="F32" s="126"/>
      <c r="G32" s="127"/>
      <c r="H32" s="126"/>
      <c r="I32" s="127"/>
      <c r="J32" s="126"/>
    </row>
    <row r="33" spans="1:10" ht="22.5" customHeight="1">
      <c r="A33" s="30" t="s">
        <v>133</v>
      </c>
      <c r="B33" s="34"/>
      <c r="C33" s="31"/>
      <c r="D33" s="32"/>
      <c r="E33" s="33"/>
      <c r="F33" s="32"/>
      <c r="G33" s="33"/>
      <c r="H33" s="32"/>
      <c r="I33" s="33"/>
      <c r="J33" s="32"/>
    </row>
    <row r="34" spans="1:10" ht="22.5" customHeight="1">
      <c r="A34" s="34" t="s">
        <v>116</v>
      </c>
      <c r="B34" s="34"/>
      <c r="C34" s="31"/>
      <c r="D34" s="86">
        <f>D36-D35</f>
        <v>978575682</v>
      </c>
      <c r="E34" s="35"/>
      <c r="F34" s="86">
        <f>F36-F35</f>
        <v>939967447</v>
      </c>
      <c r="G34" s="35"/>
      <c r="H34" s="86">
        <f>H36-H35</f>
        <v>729015067</v>
      </c>
      <c r="I34" s="35"/>
      <c r="J34" s="86">
        <f>J36-J35</f>
        <v>653150863</v>
      </c>
    </row>
    <row r="35" spans="1:10" ht="22.5" customHeight="1">
      <c r="A35" s="34" t="s">
        <v>117</v>
      </c>
      <c r="B35" s="34"/>
      <c r="C35" s="31"/>
      <c r="D35" s="37">
        <f>-12309103-63</f>
        <v>-12309166</v>
      </c>
      <c r="E35" s="38"/>
      <c r="F35" s="37">
        <v>-4212275</v>
      </c>
      <c r="G35" s="39"/>
      <c r="H35" s="37">
        <v>0</v>
      </c>
      <c r="J35" s="37">
        <v>0</v>
      </c>
    </row>
    <row r="36" spans="1:10" ht="22.5" customHeight="1" thickBot="1">
      <c r="A36" s="30" t="s">
        <v>56</v>
      </c>
      <c r="B36" s="34"/>
      <c r="C36" s="31"/>
      <c r="D36" s="40">
        <f>D29</f>
        <v>966266516</v>
      </c>
      <c r="E36" s="32"/>
      <c r="F36" s="40">
        <f>F29</f>
        <v>935755172</v>
      </c>
      <c r="G36" s="32"/>
      <c r="H36" s="40">
        <f>H29</f>
        <v>729015067</v>
      </c>
      <c r="I36" s="32"/>
      <c r="J36" s="40">
        <f>J29</f>
        <v>653150863</v>
      </c>
    </row>
    <row r="37" spans="1:10" ht="29.45" customHeight="1" thickTop="1"/>
    <row r="38" spans="1:10" s="5" customFormat="1" ht="22.5" customHeight="1">
      <c r="A38" s="43" t="s">
        <v>0</v>
      </c>
      <c r="B38" s="161"/>
      <c r="H38" s="128"/>
      <c r="J38" s="128"/>
    </row>
    <row r="39" spans="1:10" s="5" customFormat="1" ht="22.5" customHeight="1">
      <c r="A39" s="43" t="s">
        <v>57</v>
      </c>
      <c r="B39" s="161"/>
    </row>
    <row r="41" spans="1:10" ht="22.5" customHeight="1">
      <c r="A41" s="48"/>
      <c r="B41" s="102"/>
      <c r="D41" s="292" t="s">
        <v>2</v>
      </c>
      <c r="E41" s="292"/>
      <c r="F41" s="292"/>
      <c r="G41" s="150"/>
      <c r="H41" s="292" t="s">
        <v>3</v>
      </c>
      <c r="I41" s="292"/>
      <c r="J41" s="292"/>
    </row>
    <row r="42" spans="1:10" ht="48.75" customHeight="1">
      <c r="A42" s="48"/>
      <c r="B42" s="102"/>
      <c r="D42" s="295" t="s">
        <v>46</v>
      </c>
      <c r="E42" s="296"/>
      <c r="F42" s="296"/>
      <c r="G42" s="117"/>
      <c r="H42" s="295" t="s">
        <v>46</v>
      </c>
      <c r="I42" s="296"/>
      <c r="J42" s="296"/>
    </row>
    <row r="43" spans="1:10" ht="22.5" customHeight="1">
      <c r="A43" s="44"/>
      <c r="B43" s="163" t="s">
        <v>6</v>
      </c>
      <c r="C43" s="156"/>
      <c r="D43" s="7">
        <v>2566</v>
      </c>
      <c r="E43" s="7"/>
      <c r="F43" s="7">
        <v>2565</v>
      </c>
      <c r="G43" s="7"/>
      <c r="H43" s="7">
        <v>2566</v>
      </c>
      <c r="I43" s="7"/>
      <c r="J43" s="7">
        <v>2565</v>
      </c>
    </row>
    <row r="44" spans="1:10" ht="22.5" customHeight="1">
      <c r="B44" s="163"/>
      <c r="C44" s="156"/>
      <c r="D44" s="294" t="s">
        <v>7</v>
      </c>
      <c r="E44" s="294"/>
      <c r="F44" s="294"/>
      <c r="G44" s="294"/>
      <c r="H44" s="294"/>
      <c r="I44" s="294"/>
      <c r="J44" s="294"/>
    </row>
    <row r="45" spans="1:10" ht="22.5" customHeight="1">
      <c r="A45" s="164" t="s">
        <v>56</v>
      </c>
      <c r="B45" s="165"/>
      <c r="C45" s="130"/>
      <c r="D45" s="246">
        <f>D29</f>
        <v>966266516</v>
      </c>
      <c r="E45" s="130"/>
      <c r="F45" s="129">
        <f>F29</f>
        <v>935755172</v>
      </c>
      <c r="G45" s="130"/>
      <c r="H45" s="246">
        <f>H29</f>
        <v>729015067</v>
      </c>
      <c r="I45" s="130"/>
      <c r="J45" s="129">
        <f>J29</f>
        <v>653150863</v>
      </c>
    </row>
    <row r="46" spans="1:10" ht="14.25" customHeight="1">
      <c r="A46" s="44"/>
      <c r="B46" s="102"/>
      <c r="C46" s="248"/>
      <c r="D46" s="126"/>
      <c r="E46" s="126"/>
      <c r="F46" s="126"/>
      <c r="G46" s="127"/>
      <c r="H46" s="126"/>
      <c r="I46" s="127"/>
      <c r="J46" s="126"/>
    </row>
    <row r="47" spans="1:10" ht="22.5" customHeight="1">
      <c r="A47" s="164" t="s">
        <v>58</v>
      </c>
      <c r="B47" s="166"/>
      <c r="C47" s="129"/>
      <c r="D47" s="131"/>
      <c r="E47" s="129"/>
      <c r="F47" s="131"/>
      <c r="G47" s="129"/>
      <c r="H47" s="131"/>
      <c r="I47" s="129"/>
      <c r="J47" s="131"/>
    </row>
    <row r="48" spans="1:10" ht="22.5" customHeight="1">
      <c r="A48" s="267" t="s">
        <v>187</v>
      </c>
      <c r="B48" s="166"/>
      <c r="C48" s="265"/>
      <c r="D48" s="266"/>
      <c r="E48" s="265"/>
      <c r="F48" s="266"/>
      <c r="G48" s="265"/>
      <c r="H48" s="266"/>
      <c r="I48" s="265"/>
      <c r="J48" s="266"/>
    </row>
    <row r="49" spans="1:10" ht="22.5" customHeight="1">
      <c r="A49" s="270" t="s">
        <v>192</v>
      </c>
      <c r="B49" s="166"/>
      <c r="C49" s="265"/>
      <c r="D49" s="266"/>
      <c r="E49" s="265"/>
      <c r="F49" s="266"/>
      <c r="G49" s="265"/>
      <c r="H49" s="266"/>
      <c r="I49" s="265"/>
      <c r="J49" s="266"/>
    </row>
    <row r="50" spans="1:10" ht="22.5" customHeight="1">
      <c r="A50" s="268" t="s">
        <v>188</v>
      </c>
      <c r="B50" s="166"/>
      <c r="C50" s="265"/>
      <c r="D50" s="272">
        <v>1144330</v>
      </c>
      <c r="E50" s="273"/>
      <c r="F50" s="272">
        <v>0</v>
      </c>
      <c r="G50" s="273"/>
      <c r="H50" s="272">
        <v>849777</v>
      </c>
      <c r="I50" s="273"/>
      <c r="J50" s="272">
        <v>0</v>
      </c>
    </row>
    <row r="51" spans="1:10" ht="22.5" customHeight="1">
      <c r="A51" s="268" t="s">
        <v>189</v>
      </c>
      <c r="B51" s="166"/>
      <c r="C51" s="265"/>
      <c r="D51" s="272"/>
      <c r="E51" s="273"/>
      <c r="F51" s="272"/>
      <c r="G51" s="273"/>
      <c r="H51" s="272"/>
      <c r="I51" s="273"/>
      <c r="J51" s="272"/>
    </row>
    <row r="52" spans="1:10" ht="22.5" customHeight="1">
      <c r="A52" s="268" t="s">
        <v>190</v>
      </c>
      <c r="B52" s="166"/>
      <c r="C52" s="265"/>
      <c r="D52" s="274">
        <f>-213032+1</f>
        <v>-213031</v>
      </c>
      <c r="E52" s="273"/>
      <c r="F52" s="274">
        <v>0</v>
      </c>
      <c r="G52" s="273"/>
      <c r="H52" s="274">
        <v>-169955</v>
      </c>
      <c r="I52" s="273"/>
      <c r="J52" s="274">
        <v>0</v>
      </c>
    </row>
    <row r="53" spans="1:10" ht="22.5" customHeight="1">
      <c r="A53" s="269" t="s">
        <v>191</v>
      </c>
      <c r="B53" s="166"/>
      <c r="C53" s="265"/>
      <c r="D53" s="275"/>
      <c r="E53" s="276"/>
      <c r="F53" s="275"/>
      <c r="G53" s="276"/>
      <c r="H53" s="275"/>
      <c r="I53" s="276"/>
      <c r="J53" s="275"/>
    </row>
    <row r="54" spans="1:10" ht="22.5" customHeight="1">
      <c r="A54" s="271" t="s">
        <v>192</v>
      </c>
      <c r="B54" s="166"/>
      <c r="C54" s="265"/>
      <c r="D54" s="277">
        <f>SUM(D50:D52)</f>
        <v>931299</v>
      </c>
      <c r="E54" s="276"/>
      <c r="F54" s="277">
        <f>SUM(F50:F52)</f>
        <v>0</v>
      </c>
      <c r="G54" s="276"/>
      <c r="H54" s="277">
        <f>SUM(H50:H52)</f>
        <v>679822</v>
      </c>
      <c r="I54" s="276"/>
      <c r="J54" s="277">
        <f>SUM(J50:J52)</f>
        <v>0</v>
      </c>
    </row>
    <row r="55" spans="1:10" ht="14.25" customHeight="1">
      <c r="A55" s="44"/>
      <c r="B55" s="102"/>
      <c r="C55" s="248"/>
      <c r="D55" s="126"/>
      <c r="E55" s="126"/>
      <c r="F55" s="126"/>
      <c r="G55" s="127"/>
      <c r="H55" s="126"/>
      <c r="I55" s="127"/>
      <c r="J55" s="126"/>
    </row>
    <row r="56" spans="1:10" ht="22.5" customHeight="1">
      <c r="A56" s="167" t="s">
        <v>110</v>
      </c>
      <c r="B56" s="166"/>
      <c r="C56" s="132"/>
    </row>
    <row r="57" spans="1:10" ht="22.5" customHeight="1">
      <c r="A57" s="96" t="s">
        <v>192</v>
      </c>
      <c r="B57" s="166"/>
      <c r="C57" s="132"/>
      <c r="D57" s="12"/>
      <c r="E57" s="132"/>
      <c r="F57" s="12"/>
      <c r="G57" s="129"/>
      <c r="H57" s="133"/>
      <c r="I57" s="129"/>
      <c r="J57" s="133"/>
    </row>
    <row r="58" spans="1:10" ht="22.5" customHeight="1">
      <c r="A58" s="168" t="s">
        <v>201</v>
      </c>
      <c r="B58" s="166"/>
      <c r="C58" s="132"/>
    </row>
    <row r="59" spans="1:10" ht="22.5" customHeight="1">
      <c r="A59" s="17" t="s">
        <v>193</v>
      </c>
      <c r="B59" s="166"/>
      <c r="C59" s="132"/>
      <c r="D59" s="12">
        <v>-534735</v>
      </c>
      <c r="E59" s="132"/>
      <c r="F59" s="12">
        <v>6040617</v>
      </c>
      <c r="G59" s="129"/>
      <c r="H59" s="133">
        <v>0</v>
      </c>
      <c r="I59" s="129"/>
      <c r="J59" s="133">
        <v>0</v>
      </c>
    </row>
    <row r="60" spans="1:10" ht="22.5" customHeight="1">
      <c r="A60" s="168" t="s">
        <v>137</v>
      </c>
      <c r="B60" s="166"/>
      <c r="C60" s="132"/>
      <c r="D60" s="12"/>
      <c r="E60" s="132"/>
      <c r="F60" s="12"/>
      <c r="G60" s="129"/>
      <c r="H60" s="133"/>
      <c r="I60" s="129"/>
      <c r="J60" s="133"/>
    </row>
    <row r="61" spans="1:10" ht="22.5" customHeight="1">
      <c r="A61" s="17" t="s">
        <v>194</v>
      </c>
      <c r="B61" s="102">
        <v>13</v>
      </c>
      <c r="C61" s="132"/>
      <c r="D61" s="12">
        <v>-2982192</v>
      </c>
      <c r="E61" s="132"/>
      <c r="F61" s="12">
        <v>-9783344</v>
      </c>
      <c r="G61" s="129"/>
      <c r="H61" s="12">
        <v>190640</v>
      </c>
      <c r="I61" s="129"/>
      <c r="J61" s="12">
        <v>-15363349</v>
      </c>
    </row>
    <row r="62" spans="1:10" ht="22.5" customHeight="1">
      <c r="A62" s="168" t="s">
        <v>114</v>
      </c>
      <c r="B62" s="166"/>
      <c r="C62" s="132"/>
      <c r="D62" s="12"/>
      <c r="E62" s="132"/>
      <c r="F62" s="12"/>
      <c r="G62" s="129"/>
      <c r="H62" s="133"/>
      <c r="I62" s="129"/>
      <c r="J62" s="133"/>
    </row>
    <row r="63" spans="1:10" ht="22.5" customHeight="1">
      <c r="A63" s="17" t="s">
        <v>190</v>
      </c>
      <c r="B63" s="166"/>
      <c r="C63" s="132"/>
      <c r="D63" s="89">
        <v>148472</v>
      </c>
      <c r="E63" s="132"/>
      <c r="F63" s="89">
        <v>1160509</v>
      </c>
      <c r="G63" s="129"/>
      <c r="H63" s="89">
        <v>-38128</v>
      </c>
      <c r="I63" s="129"/>
      <c r="J63" s="89">
        <v>3072670</v>
      </c>
    </row>
    <row r="64" spans="1:10" ht="22.5" customHeight="1">
      <c r="A64" s="30" t="s">
        <v>111</v>
      </c>
      <c r="B64" s="166"/>
      <c r="C64" s="132"/>
      <c r="D64" s="22"/>
      <c r="E64" s="132"/>
      <c r="F64" s="22"/>
      <c r="G64" s="129"/>
      <c r="H64" s="134"/>
      <c r="I64" s="129"/>
      <c r="J64" s="134"/>
    </row>
    <row r="65" spans="1:10" ht="22.5" customHeight="1">
      <c r="A65" s="44" t="s">
        <v>192</v>
      </c>
      <c r="B65" s="166"/>
      <c r="C65" s="132"/>
      <c r="D65" s="24">
        <f>SUM(D59:D63)</f>
        <v>-3368455</v>
      </c>
      <c r="E65" s="132"/>
      <c r="F65" s="24">
        <f>SUM(F59:F63)</f>
        <v>-2582218</v>
      </c>
      <c r="G65" s="130"/>
      <c r="H65" s="24">
        <f>SUM(H59:H63)</f>
        <v>152512</v>
      </c>
      <c r="I65" s="130"/>
      <c r="J65" s="24">
        <f>SUM(J59:J63)</f>
        <v>-12290679</v>
      </c>
    </row>
    <row r="66" spans="1:10" ht="14.25" customHeight="1">
      <c r="A66" s="44"/>
      <c r="B66" s="102"/>
      <c r="C66" s="248"/>
      <c r="D66" s="126"/>
      <c r="E66" s="126"/>
      <c r="F66" s="126"/>
      <c r="G66" s="126"/>
      <c r="H66" s="126"/>
      <c r="I66" s="126"/>
      <c r="J66" s="126"/>
    </row>
    <row r="67" spans="1:10" ht="22.5" customHeight="1">
      <c r="A67" s="164" t="s">
        <v>195</v>
      </c>
      <c r="B67" s="169"/>
      <c r="C67" s="109"/>
      <c r="D67" s="24">
        <f>D54+D65</f>
        <v>-2437156</v>
      </c>
      <c r="E67" s="130"/>
      <c r="F67" s="278">
        <f>F54+F65</f>
        <v>-2582218</v>
      </c>
      <c r="G67" s="130"/>
      <c r="H67" s="24">
        <f>H54+H65</f>
        <v>832334</v>
      </c>
      <c r="I67" s="130"/>
      <c r="J67" s="278">
        <f>J54+J65</f>
        <v>-12290679</v>
      </c>
    </row>
    <row r="68" spans="1:10" ht="14.25" customHeight="1">
      <c r="A68" s="44"/>
      <c r="B68" s="102"/>
      <c r="C68" s="248"/>
      <c r="D68" s="126"/>
      <c r="E68" s="126"/>
      <c r="F68" s="126"/>
      <c r="G68" s="127"/>
      <c r="H68" s="126"/>
      <c r="I68" s="127"/>
      <c r="J68" s="126"/>
    </row>
    <row r="69" spans="1:10" ht="22.5" customHeight="1" thickBot="1">
      <c r="A69" s="164" t="s">
        <v>59</v>
      </c>
      <c r="B69" s="169"/>
      <c r="C69" s="136"/>
      <c r="D69" s="137">
        <f>D45+D67</f>
        <v>963829360</v>
      </c>
      <c r="E69" s="136"/>
      <c r="F69" s="135">
        <f>F45+F67</f>
        <v>933172954</v>
      </c>
      <c r="G69" s="136"/>
      <c r="H69" s="137">
        <f>H45+H67</f>
        <v>729847401</v>
      </c>
      <c r="I69" s="136"/>
      <c r="J69" s="137">
        <f>J45+J67</f>
        <v>640860184</v>
      </c>
    </row>
    <row r="70" spans="1:10" ht="22.5" customHeight="1" thickTop="1">
      <c r="A70" s="30"/>
      <c r="B70" s="34"/>
      <c r="C70" s="31"/>
      <c r="D70" s="41"/>
      <c r="E70" s="42"/>
      <c r="F70" s="41"/>
      <c r="G70" s="42"/>
      <c r="H70" s="42"/>
      <c r="I70" s="42"/>
      <c r="J70" s="42"/>
    </row>
    <row r="71" spans="1:10" ht="22.5" customHeight="1">
      <c r="A71" s="30" t="s">
        <v>118</v>
      </c>
      <c r="B71" s="34"/>
      <c r="C71" s="31"/>
      <c r="D71" s="41"/>
      <c r="E71" s="42"/>
      <c r="F71" s="41"/>
      <c r="G71" s="42"/>
      <c r="H71" s="42"/>
      <c r="I71" s="42"/>
      <c r="J71" s="42"/>
    </row>
    <row r="72" spans="1:10" ht="22.5" customHeight="1">
      <c r="A72" s="34" t="s">
        <v>116</v>
      </c>
      <c r="B72" s="34"/>
      <c r="C72" s="31"/>
      <c r="D72" s="36">
        <f>D74-D73</f>
        <v>976444477</v>
      </c>
      <c r="E72" s="35"/>
      <c r="F72" s="36">
        <f>F74-F73</f>
        <v>937385229</v>
      </c>
      <c r="G72" s="35"/>
      <c r="H72" s="36">
        <f>H74-H73</f>
        <v>729847401</v>
      </c>
      <c r="I72" s="35"/>
      <c r="J72" s="36">
        <f>J74-J73</f>
        <v>640860184</v>
      </c>
    </row>
    <row r="73" spans="1:10" ht="22.5" customHeight="1">
      <c r="A73" s="34" t="s">
        <v>117</v>
      </c>
      <c r="B73" s="34"/>
      <c r="C73" s="31"/>
      <c r="D73" s="37">
        <v>-12615117</v>
      </c>
      <c r="E73" s="38"/>
      <c r="F73" s="37">
        <v>-4212275</v>
      </c>
      <c r="G73" s="39"/>
      <c r="H73" s="37">
        <v>0</v>
      </c>
      <c r="J73" s="37">
        <v>0</v>
      </c>
    </row>
    <row r="74" spans="1:10" ht="22.5" customHeight="1" thickBot="1">
      <c r="A74" s="30" t="s">
        <v>59</v>
      </c>
      <c r="B74" s="34"/>
      <c r="C74" s="31"/>
      <c r="D74" s="40">
        <f>D69</f>
        <v>963829360</v>
      </c>
      <c r="E74" s="32"/>
      <c r="F74" s="40">
        <f>F69</f>
        <v>933172954</v>
      </c>
      <c r="G74" s="32"/>
      <c r="H74" s="40">
        <f>H69</f>
        <v>729847401</v>
      </c>
      <c r="I74" s="32"/>
      <c r="J74" s="40">
        <f>J69</f>
        <v>640860184</v>
      </c>
    </row>
    <row r="75" spans="1:10" thickTop="1">
      <c r="A75" s="164"/>
      <c r="B75" s="169"/>
      <c r="C75" s="136"/>
      <c r="D75" s="138"/>
      <c r="E75" s="136"/>
      <c r="F75" s="138"/>
      <c r="G75" s="136"/>
      <c r="H75" s="129"/>
      <c r="I75" s="136"/>
      <c r="J75" s="129"/>
    </row>
    <row r="76" spans="1:10" s="34" customFormat="1" ht="22.5" customHeight="1"/>
  </sheetData>
  <mergeCells count="10">
    <mergeCell ref="D42:F42"/>
    <mergeCell ref="H42:J42"/>
    <mergeCell ref="D44:J44"/>
    <mergeCell ref="D4:F4"/>
    <mergeCell ref="H4:J4"/>
    <mergeCell ref="D5:F5"/>
    <mergeCell ref="H5:J5"/>
    <mergeCell ref="D7:J7"/>
    <mergeCell ref="D41:F41"/>
    <mergeCell ref="H41:J41"/>
  </mergeCells>
  <printOptions horizontalCentered="1"/>
  <pageMargins left="0.8" right="0.5" top="0.48" bottom="0.5" header="0.5" footer="0.5"/>
  <pageSetup paperSize="9" scale="87" firstPageNumber="1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1" manualBreakCount="1">
    <brk id="37" max="9" man="1"/>
  </rowBreaks>
  <ignoredErrors>
    <ignoredError sqref="B9:B10 B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Normal="60" zoomScaleSheetLayoutView="100" zoomScalePageLayoutView="85" workbookViewId="0">
      <selection activeCell="S31" sqref="S31"/>
    </sheetView>
  </sheetViews>
  <sheetFormatPr defaultColWidth="9.140625" defaultRowHeight="23.25"/>
  <cols>
    <col min="1" max="1" width="44.42578125" customWidth="1"/>
    <col min="2" max="2" width="0.5703125" customWidth="1"/>
    <col min="3" max="3" width="9.14062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2.140625" customWidth="1"/>
    <col min="10" max="10" width="1.140625" customWidth="1"/>
    <col min="11" max="11" width="13.140625" customWidth="1"/>
    <col min="12" max="12" width="1.140625" customWidth="1"/>
    <col min="13" max="13" width="16.5703125" bestFit="1" customWidth="1"/>
    <col min="14" max="14" width="1.140625" customWidth="1"/>
    <col min="15" max="15" width="13.140625" customWidth="1"/>
    <col min="16" max="16" width="1.140625" customWidth="1"/>
    <col min="17" max="17" width="13.140625" customWidth="1"/>
    <col min="18" max="18" width="1.140625" customWidth="1"/>
    <col min="19" max="19" width="13.140625" customWidth="1"/>
  </cols>
  <sheetData>
    <row r="1" spans="1:19">
      <c r="A1" s="219" t="s">
        <v>0</v>
      </c>
      <c r="B1" s="220"/>
      <c r="C1" s="220"/>
      <c r="D1" s="220"/>
      <c r="E1" s="220"/>
      <c r="F1" s="220"/>
      <c r="G1" s="220"/>
      <c r="H1" s="220"/>
      <c r="I1" s="221"/>
      <c r="J1" s="222" t="s">
        <v>119</v>
      </c>
      <c r="K1" s="222"/>
      <c r="L1" s="222"/>
      <c r="M1" s="222"/>
      <c r="N1" s="222"/>
      <c r="O1" s="222"/>
      <c r="P1" s="222"/>
      <c r="Q1" s="222"/>
      <c r="R1" s="220"/>
      <c r="S1" s="220"/>
    </row>
    <row r="2" spans="1:19">
      <c r="A2" s="219" t="s">
        <v>61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</row>
    <row r="3" spans="1:19">
      <c r="A3" s="219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>
      <c r="A4" s="222" t="s">
        <v>125</v>
      </c>
      <c r="B4" s="220"/>
      <c r="C4" s="223"/>
      <c r="D4" s="223"/>
      <c r="E4" s="297" t="s">
        <v>2</v>
      </c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19">
      <c r="A5" s="220"/>
      <c r="B5" s="220"/>
      <c r="C5" s="223"/>
      <c r="D5" s="223"/>
      <c r="E5" s="205"/>
      <c r="F5" s="205"/>
      <c r="G5" s="205"/>
      <c r="H5" s="205"/>
      <c r="I5" s="205"/>
      <c r="J5" s="205"/>
      <c r="K5" s="205"/>
      <c r="L5" s="205"/>
      <c r="M5" s="205" t="s">
        <v>149</v>
      </c>
      <c r="N5" s="205"/>
      <c r="O5" s="205"/>
      <c r="P5" s="205"/>
      <c r="Q5" s="205"/>
      <c r="R5" s="205"/>
      <c r="S5" s="205"/>
    </row>
    <row r="6" spans="1:19">
      <c r="A6" s="224"/>
      <c r="B6" s="220"/>
      <c r="C6" s="224"/>
      <c r="D6" s="224"/>
      <c r="E6" s="220"/>
      <c r="F6" s="224"/>
      <c r="G6" s="205"/>
      <c r="H6" s="225"/>
      <c r="I6" s="298" t="s">
        <v>39</v>
      </c>
      <c r="J6" s="298"/>
      <c r="K6" s="298"/>
      <c r="L6" s="226"/>
      <c r="M6" s="227" t="s">
        <v>150</v>
      </c>
      <c r="N6" s="226"/>
      <c r="O6" s="225"/>
      <c r="P6" s="226"/>
      <c r="Q6" s="225"/>
      <c r="R6" s="224"/>
      <c r="S6" s="220"/>
    </row>
    <row r="7" spans="1:19">
      <c r="A7" s="224"/>
      <c r="B7" s="220"/>
      <c r="C7" s="224"/>
      <c r="D7" s="224"/>
      <c r="E7" s="205" t="s">
        <v>200</v>
      </c>
      <c r="F7" s="224"/>
      <c r="G7" s="205"/>
      <c r="H7" s="225"/>
      <c r="I7" s="220"/>
      <c r="J7" s="220"/>
      <c r="K7" s="220"/>
      <c r="L7" s="228"/>
      <c r="M7" s="206" t="s">
        <v>146</v>
      </c>
      <c r="N7" s="228"/>
      <c r="O7" s="225" t="s">
        <v>66</v>
      </c>
      <c r="P7" s="228"/>
      <c r="Q7" s="225" t="s">
        <v>120</v>
      </c>
      <c r="R7" s="224"/>
      <c r="S7" s="220"/>
    </row>
    <row r="8" spans="1:19">
      <c r="A8" s="224"/>
      <c r="B8" s="229"/>
      <c r="C8" s="220"/>
      <c r="D8" s="220"/>
      <c r="E8" s="205" t="s">
        <v>62</v>
      </c>
      <c r="F8" s="224"/>
      <c r="G8" s="225" t="s">
        <v>63</v>
      </c>
      <c r="H8" s="225"/>
      <c r="I8" s="225" t="s">
        <v>64</v>
      </c>
      <c r="J8" s="224"/>
      <c r="K8" s="225" t="s">
        <v>65</v>
      </c>
      <c r="L8" s="224"/>
      <c r="M8" s="206" t="s">
        <v>147</v>
      </c>
      <c r="N8" s="224"/>
      <c r="O8" s="225" t="s">
        <v>71</v>
      </c>
      <c r="P8" s="224"/>
      <c r="Q8" s="225" t="s">
        <v>121</v>
      </c>
      <c r="R8" s="224"/>
      <c r="S8" s="225" t="s">
        <v>66</v>
      </c>
    </row>
    <row r="9" spans="1:19">
      <c r="A9" s="224"/>
      <c r="B9" s="229"/>
      <c r="C9" s="230" t="s">
        <v>6</v>
      </c>
      <c r="D9" s="229"/>
      <c r="E9" s="225" t="s">
        <v>67</v>
      </c>
      <c r="F9" s="224"/>
      <c r="G9" s="225" t="s">
        <v>68</v>
      </c>
      <c r="H9" s="225"/>
      <c r="I9" s="225" t="s">
        <v>69</v>
      </c>
      <c r="J9" s="224"/>
      <c r="K9" s="205" t="s">
        <v>70</v>
      </c>
      <c r="L9" s="224"/>
      <c r="M9" s="205" t="s">
        <v>148</v>
      </c>
      <c r="N9" s="224"/>
      <c r="O9" s="205" t="s">
        <v>122</v>
      </c>
      <c r="P9" s="224"/>
      <c r="Q9" s="205" t="s">
        <v>123</v>
      </c>
      <c r="R9" s="224"/>
      <c r="S9" s="225" t="s">
        <v>71</v>
      </c>
    </row>
    <row r="10" spans="1:19">
      <c r="A10" s="224"/>
      <c r="B10" s="224"/>
      <c r="C10" s="224"/>
      <c r="D10" s="224"/>
      <c r="E10" s="299" t="s">
        <v>7</v>
      </c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</row>
    <row r="11" spans="1:19" ht="21.95" customHeight="1">
      <c r="A11" s="231" t="s">
        <v>142</v>
      </c>
      <c r="B11" s="224"/>
      <c r="C11" s="224"/>
      <c r="D11" s="224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</row>
    <row r="12" spans="1:19" ht="21.95" customHeight="1">
      <c r="A12" s="232" t="s">
        <v>143</v>
      </c>
      <c r="B12" s="232"/>
      <c r="C12" s="232"/>
      <c r="D12" s="232"/>
      <c r="E12" s="56">
        <v>425193894</v>
      </c>
      <c r="F12" s="57"/>
      <c r="G12" s="56">
        <v>716443452</v>
      </c>
      <c r="H12" s="57"/>
      <c r="I12" s="56">
        <v>55671181</v>
      </c>
      <c r="J12" s="58"/>
      <c r="K12" s="56">
        <v>6428519288</v>
      </c>
      <c r="L12" s="58"/>
      <c r="M12" s="62">
        <v>16580859</v>
      </c>
      <c r="N12" s="58"/>
      <c r="O12" s="56">
        <f>SUM(E12:M12)</f>
        <v>7642408674</v>
      </c>
      <c r="P12" s="58"/>
      <c r="Q12" s="59">
        <v>0</v>
      </c>
      <c r="R12" s="58"/>
      <c r="S12" s="56">
        <f>SUM(O12:Q12)</f>
        <v>7642408674</v>
      </c>
    </row>
    <row r="13" spans="1:19" ht="8.1" customHeight="1">
      <c r="A13" s="233"/>
      <c r="B13" s="234"/>
      <c r="C13" s="234"/>
      <c r="D13" s="234"/>
      <c r="E13" s="74"/>
      <c r="F13" s="105"/>
      <c r="G13" s="74"/>
      <c r="H13" s="64"/>
      <c r="I13" s="74"/>
      <c r="J13" s="106"/>
      <c r="K13" s="61"/>
      <c r="L13" s="58"/>
      <c r="M13" s="58"/>
      <c r="N13" s="58"/>
      <c r="O13" s="61"/>
      <c r="P13" s="58"/>
      <c r="Q13" s="74"/>
      <c r="R13" s="71"/>
      <c r="S13" s="61"/>
    </row>
    <row r="14" spans="1:19" ht="21.95" customHeight="1">
      <c r="A14" s="235" t="s">
        <v>72</v>
      </c>
      <c r="B14" s="236"/>
      <c r="C14" s="236"/>
      <c r="D14" s="236"/>
      <c r="E14" s="64"/>
      <c r="F14" s="64"/>
      <c r="G14" s="64"/>
      <c r="H14" s="64"/>
      <c r="I14" s="64"/>
      <c r="J14" s="58"/>
      <c r="K14" s="65"/>
      <c r="L14" s="58"/>
      <c r="M14" s="58"/>
      <c r="N14" s="58"/>
      <c r="O14" s="65"/>
      <c r="P14" s="58"/>
      <c r="Q14" s="65"/>
      <c r="R14" s="58"/>
      <c r="S14" s="65"/>
    </row>
    <row r="15" spans="1:19" ht="21.95" customHeight="1">
      <c r="A15" s="233" t="s">
        <v>124</v>
      </c>
      <c r="B15" s="236"/>
      <c r="C15" s="236"/>
      <c r="D15" s="236"/>
      <c r="E15" s="64"/>
      <c r="F15" s="64"/>
      <c r="G15" s="64"/>
      <c r="H15" s="64"/>
      <c r="I15" s="64"/>
      <c r="J15" s="58"/>
      <c r="K15" s="65"/>
      <c r="L15" s="58"/>
      <c r="M15" s="58"/>
      <c r="N15" s="58"/>
      <c r="O15" s="65"/>
      <c r="P15" s="58"/>
      <c r="Q15" s="65"/>
      <c r="R15" s="58"/>
      <c r="S15" s="65"/>
    </row>
    <row r="16" spans="1:19" ht="21.95" customHeight="1">
      <c r="A16" s="237" t="s">
        <v>73</v>
      </c>
      <c r="B16" s="234"/>
      <c r="C16" s="234">
        <v>19</v>
      </c>
      <c r="D16" s="234"/>
      <c r="E16" s="88">
        <v>0</v>
      </c>
      <c r="F16" s="70"/>
      <c r="G16" s="87">
        <v>0</v>
      </c>
      <c r="H16" s="64"/>
      <c r="I16" s="87">
        <v>0</v>
      </c>
      <c r="J16" s="58"/>
      <c r="K16" s="87">
        <v>-629287235</v>
      </c>
      <c r="L16" s="58"/>
      <c r="M16" s="208">
        <v>0</v>
      </c>
      <c r="N16" s="58"/>
      <c r="O16" s="87">
        <f>SUM(E16:M16)</f>
        <v>-629287235</v>
      </c>
      <c r="P16" s="58"/>
      <c r="Q16" s="87">
        <v>0</v>
      </c>
      <c r="R16" s="71"/>
      <c r="S16" s="87">
        <f t="shared" ref="S16:S21" si="0">SUM(O16:Q16)</f>
        <v>-629287235</v>
      </c>
    </row>
    <row r="17" spans="1:19" ht="21.95" customHeight="1">
      <c r="A17" s="238" t="s">
        <v>155</v>
      </c>
      <c r="B17" s="234"/>
      <c r="C17" s="234"/>
      <c r="D17" s="234"/>
      <c r="E17" s="103">
        <f>SUM(E16:E16)</f>
        <v>0</v>
      </c>
      <c r="F17" s="70"/>
      <c r="G17" s="103">
        <f>SUM(G16:G16)</f>
        <v>0</v>
      </c>
      <c r="H17" s="64"/>
      <c r="I17" s="103">
        <f>SUM(I16:I16)</f>
        <v>0</v>
      </c>
      <c r="J17" s="58"/>
      <c r="K17" s="104">
        <f>SUM(K16:K16)</f>
        <v>-629287235</v>
      </c>
      <c r="L17" s="58"/>
      <c r="M17" s="104">
        <f>SUM(M16:M16)</f>
        <v>0</v>
      </c>
      <c r="N17" s="58"/>
      <c r="O17" s="104">
        <f>SUM(E17:M17)</f>
        <v>-629287235</v>
      </c>
      <c r="P17" s="58"/>
      <c r="Q17" s="103">
        <f>SUM(Q16:Q16)</f>
        <v>0</v>
      </c>
      <c r="R17" s="71"/>
      <c r="S17" s="104">
        <f t="shared" si="0"/>
        <v>-629287235</v>
      </c>
    </row>
    <row r="18" spans="1:19" ht="8.1" customHeight="1">
      <c r="A18" s="233"/>
      <c r="B18" s="234"/>
      <c r="C18" s="234"/>
      <c r="D18" s="234"/>
      <c r="E18" s="74"/>
      <c r="F18" s="105"/>
      <c r="G18" s="74"/>
      <c r="H18" s="64"/>
      <c r="I18" s="74"/>
      <c r="J18" s="106"/>
      <c r="K18" s="61"/>
      <c r="L18" s="58"/>
      <c r="M18" s="58"/>
      <c r="N18" s="58"/>
      <c r="O18" s="199"/>
      <c r="P18" s="58"/>
      <c r="Q18" s="74"/>
      <c r="R18" s="71"/>
      <c r="S18" s="61"/>
    </row>
    <row r="19" spans="1:19" ht="21.95" customHeight="1">
      <c r="A19" s="238" t="s">
        <v>156</v>
      </c>
      <c r="B19" s="234"/>
      <c r="C19" s="234"/>
      <c r="D19" s="234"/>
      <c r="E19" s="69"/>
      <c r="F19" s="70"/>
      <c r="G19" s="64"/>
      <c r="H19" s="64"/>
      <c r="I19" s="64"/>
      <c r="J19" s="58"/>
      <c r="K19" s="64"/>
      <c r="L19" s="58"/>
      <c r="M19" s="58"/>
      <c r="N19" s="58"/>
      <c r="O19" s="64"/>
      <c r="P19" s="58"/>
      <c r="Q19" s="64"/>
      <c r="R19" s="71"/>
      <c r="S19" s="64"/>
    </row>
    <row r="20" spans="1:19" ht="21.95" customHeight="1">
      <c r="A20" s="237" t="s">
        <v>196</v>
      </c>
      <c r="B20" s="234"/>
      <c r="C20" s="234"/>
      <c r="D20" s="234"/>
      <c r="E20" s="69"/>
      <c r="F20" s="70"/>
      <c r="G20" s="64"/>
      <c r="H20" s="64"/>
      <c r="I20" s="64"/>
      <c r="J20" s="58"/>
      <c r="K20" s="64"/>
      <c r="L20" s="58"/>
      <c r="M20" s="58"/>
      <c r="N20" s="58"/>
      <c r="O20" s="64"/>
      <c r="P20" s="58"/>
      <c r="Q20" s="64"/>
      <c r="R20" s="71"/>
      <c r="S20" s="64"/>
    </row>
    <row r="21" spans="1:19" ht="21.95" customHeight="1">
      <c r="A21" s="237" t="s">
        <v>197</v>
      </c>
      <c r="B21" s="234"/>
      <c r="C21" s="234">
        <v>9</v>
      </c>
      <c r="D21" s="234"/>
      <c r="E21" s="87">
        <v>0</v>
      </c>
      <c r="F21" s="70"/>
      <c r="G21" s="87">
        <v>0</v>
      </c>
      <c r="H21" s="64"/>
      <c r="I21" s="87">
        <v>0</v>
      </c>
      <c r="J21" s="58"/>
      <c r="K21" s="64">
        <v>0</v>
      </c>
      <c r="L21" s="58"/>
      <c r="M21" s="208">
        <v>0</v>
      </c>
      <c r="N21" s="58"/>
      <c r="O21" s="64">
        <f>SUM(E21:M21)</f>
        <v>0</v>
      </c>
      <c r="P21" s="58"/>
      <c r="Q21" s="64">
        <v>20000300</v>
      </c>
      <c r="R21" s="71"/>
      <c r="S21" s="64">
        <f t="shared" si="0"/>
        <v>20000300</v>
      </c>
    </row>
    <row r="22" spans="1:19" ht="21.95" customHeight="1">
      <c r="A22" s="238" t="s">
        <v>157</v>
      </c>
      <c r="B22" s="234"/>
      <c r="C22" s="234"/>
      <c r="D22" s="234"/>
      <c r="E22" s="73">
        <f>SUM(E20:E21)</f>
        <v>0</v>
      </c>
      <c r="F22" s="70"/>
      <c r="G22" s="73">
        <f>SUM(G20:G21)</f>
        <v>0</v>
      </c>
      <c r="H22" s="64"/>
      <c r="I22" s="73">
        <f>SUM(I20:I21)</f>
        <v>0</v>
      </c>
      <c r="J22" s="58"/>
      <c r="K22" s="73">
        <f>SUM(K20:K21)</f>
        <v>0</v>
      </c>
      <c r="L22" s="58"/>
      <c r="M22" s="73">
        <f>SUM(M20:M21)</f>
        <v>0</v>
      </c>
      <c r="N22" s="58"/>
      <c r="O22" s="73">
        <f>SUM(O20:O21)</f>
        <v>0</v>
      </c>
      <c r="P22" s="58"/>
      <c r="Q22" s="73">
        <f>SUM(Q20:Q21)</f>
        <v>20000300</v>
      </c>
      <c r="R22" s="71"/>
      <c r="S22" s="73">
        <f>SUM(S20:S21)</f>
        <v>20000300</v>
      </c>
    </row>
    <row r="23" spans="1:19" ht="8.1" customHeight="1">
      <c r="A23" s="233"/>
      <c r="B23" s="234"/>
      <c r="C23" s="234"/>
      <c r="D23" s="234"/>
      <c r="E23" s="74"/>
      <c r="F23" s="105"/>
      <c r="G23" s="74"/>
      <c r="H23" s="64"/>
      <c r="I23" s="74"/>
      <c r="J23" s="106"/>
      <c r="K23" s="61"/>
      <c r="L23" s="58"/>
      <c r="M23" s="61"/>
      <c r="N23" s="58"/>
      <c r="O23" s="199"/>
      <c r="P23" s="58"/>
      <c r="Q23" s="74"/>
      <c r="R23" s="71"/>
      <c r="S23" s="61"/>
    </row>
    <row r="24" spans="1:19" ht="21.95" customHeight="1">
      <c r="A24" s="239" t="s">
        <v>112</v>
      </c>
      <c r="B24" s="234"/>
      <c r="C24" s="234"/>
      <c r="D24" s="234"/>
      <c r="E24" s="103">
        <f>SUM(E17,E22)</f>
        <v>0</v>
      </c>
      <c r="F24" s="70"/>
      <c r="G24" s="103">
        <f>SUM(G17,G22)</f>
        <v>0</v>
      </c>
      <c r="H24" s="64"/>
      <c r="I24" s="103">
        <f>SUM(I17,I22)</f>
        <v>0</v>
      </c>
      <c r="J24" s="58"/>
      <c r="K24" s="104">
        <f>SUM(K17,K22)</f>
        <v>-629287235</v>
      </c>
      <c r="L24" s="58"/>
      <c r="M24" s="104">
        <f>SUM(M17,M22)</f>
        <v>0</v>
      </c>
      <c r="N24" s="58"/>
      <c r="O24" s="104">
        <f>SUM(O17,O22)</f>
        <v>-629287235</v>
      </c>
      <c r="P24" s="58"/>
      <c r="Q24" s="104">
        <f>SUM(Q17,Q22)</f>
        <v>20000300</v>
      </c>
      <c r="R24" s="71"/>
      <c r="S24" s="104">
        <f>SUM(S17,S22)</f>
        <v>-609286935</v>
      </c>
    </row>
    <row r="25" spans="1:19" ht="8.1" customHeight="1">
      <c r="A25" s="233"/>
      <c r="B25" s="234"/>
      <c r="C25" s="234"/>
      <c r="D25" s="234"/>
      <c r="E25" s="74"/>
      <c r="F25" s="105"/>
      <c r="G25" s="74"/>
      <c r="H25" s="64"/>
      <c r="I25" s="74"/>
      <c r="J25" s="106"/>
      <c r="K25" s="61"/>
      <c r="L25" s="58"/>
      <c r="M25" s="58"/>
      <c r="N25" s="58"/>
      <c r="O25" s="199"/>
      <c r="P25" s="58"/>
      <c r="Q25" s="74"/>
      <c r="R25" s="71"/>
      <c r="S25" s="61"/>
    </row>
    <row r="26" spans="1:19" ht="21.95" customHeight="1">
      <c r="A26" s="235" t="s">
        <v>74</v>
      </c>
      <c r="B26" s="236"/>
      <c r="C26" s="236"/>
      <c r="D26" s="236"/>
      <c r="E26" s="70"/>
      <c r="F26" s="70"/>
      <c r="G26" s="65"/>
      <c r="H26" s="65"/>
      <c r="I26" s="71"/>
      <c r="J26" s="58"/>
      <c r="K26" s="223"/>
      <c r="L26" s="58"/>
      <c r="M26" s="58"/>
      <c r="N26" s="58"/>
      <c r="O26" s="71"/>
      <c r="P26" s="58"/>
      <c r="Q26" s="71"/>
      <c r="R26" s="58"/>
      <c r="S26" s="71"/>
    </row>
    <row r="27" spans="1:19" ht="21.95" customHeight="1">
      <c r="A27" s="237" t="s">
        <v>76</v>
      </c>
      <c r="B27" s="236"/>
      <c r="C27" s="236"/>
      <c r="D27" s="236"/>
      <c r="E27" s="69">
        <v>0</v>
      </c>
      <c r="F27" s="229"/>
      <c r="G27" s="69">
        <v>0</v>
      </c>
      <c r="H27" s="69"/>
      <c r="I27" s="69">
        <v>0</v>
      </c>
      <c r="J27" s="58"/>
      <c r="K27" s="71">
        <f>'PL10-11'!F34</f>
        <v>939967447</v>
      </c>
      <c r="L27" s="58"/>
      <c r="M27" s="58">
        <v>0</v>
      </c>
      <c r="N27" s="58"/>
      <c r="O27" s="75">
        <f>SUM(E27:M27)</f>
        <v>939967447</v>
      </c>
      <c r="P27" s="58"/>
      <c r="Q27" s="65">
        <v>-4212275</v>
      </c>
      <c r="R27" s="58"/>
      <c r="S27" s="75">
        <f t="shared" ref="S27:S28" si="1">SUM(O27:Q27)</f>
        <v>935755172</v>
      </c>
    </row>
    <row r="28" spans="1:19" ht="21.95" customHeight="1">
      <c r="A28" s="237" t="s">
        <v>115</v>
      </c>
      <c r="B28" s="236"/>
      <c r="C28" s="236"/>
      <c r="D28" s="236"/>
      <c r="E28" s="69">
        <v>0</v>
      </c>
      <c r="F28" s="70"/>
      <c r="G28" s="69">
        <v>0</v>
      </c>
      <c r="H28" s="64"/>
      <c r="I28" s="69">
        <v>0</v>
      </c>
      <c r="J28" s="58"/>
      <c r="K28" s="87">
        <v>-7414712</v>
      </c>
      <c r="L28" s="58"/>
      <c r="M28" s="208">
        <v>4832494</v>
      </c>
      <c r="N28" s="58"/>
      <c r="O28" s="64">
        <f>SUM(E28:M28)</f>
        <v>-2582218</v>
      </c>
      <c r="P28" s="58"/>
      <c r="Q28" s="64">
        <v>0</v>
      </c>
      <c r="R28" s="58"/>
      <c r="S28" s="64">
        <f t="shared" si="1"/>
        <v>-2582218</v>
      </c>
    </row>
    <row r="29" spans="1:19" ht="21.95" customHeight="1">
      <c r="A29" s="235" t="s">
        <v>75</v>
      </c>
      <c r="B29" s="236"/>
      <c r="C29" s="236"/>
      <c r="D29" s="236"/>
      <c r="E29" s="73">
        <f>SUM(E27:E28)</f>
        <v>0</v>
      </c>
      <c r="F29" s="76"/>
      <c r="G29" s="73">
        <f>SUM(G27:G28)</f>
        <v>0</v>
      </c>
      <c r="H29" s="61"/>
      <c r="I29" s="73">
        <f>SUM(I27:I28)</f>
        <v>0</v>
      </c>
      <c r="J29" s="62"/>
      <c r="K29" s="73">
        <f>SUM(K27:K28)</f>
        <v>932552735</v>
      </c>
      <c r="L29" s="62"/>
      <c r="M29" s="73">
        <f>SUM(M27:M28)</f>
        <v>4832494</v>
      </c>
      <c r="N29" s="62"/>
      <c r="O29" s="73">
        <f>SUM(O27:O28)</f>
        <v>937385229</v>
      </c>
      <c r="P29" s="62"/>
      <c r="Q29" s="73">
        <f>SUM(Q27:Q28)</f>
        <v>-4212275</v>
      </c>
      <c r="R29" s="62"/>
      <c r="S29" s="73">
        <f>SUM(O29:Q29)</f>
        <v>933172954</v>
      </c>
    </row>
    <row r="30" spans="1:19" ht="8.1" customHeight="1">
      <c r="A30" s="233"/>
      <c r="B30" s="234"/>
      <c r="C30" s="234"/>
      <c r="D30" s="234"/>
      <c r="E30" s="74"/>
      <c r="F30" s="105"/>
      <c r="G30" s="74"/>
      <c r="H30" s="64"/>
      <c r="I30" s="74"/>
      <c r="J30" s="106"/>
      <c r="K30" s="61"/>
      <c r="L30" s="58"/>
      <c r="M30" s="58"/>
      <c r="N30" s="58"/>
      <c r="O30" s="199"/>
      <c r="P30" s="58"/>
      <c r="Q30" s="74"/>
      <c r="R30" s="71"/>
      <c r="S30" s="61"/>
    </row>
    <row r="31" spans="1:19" ht="21.95" customHeight="1" thickBot="1">
      <c r="A31" s="240" t="s">
        <v>144</v>
      </c>
      <c r="B31" s="240"/>
      <c r="C31" s="240"/>
      <c r="D31" s="240"/>
      <c r="E31" s="79">
        <f>SUM(E12,E24,E29)</f>
        <v>425193894</v>
      </c>
      <c r="F31" s="77"/>
      <c r="G31" s="79">
        <f>SUM(G12,G24,G29)</f>
        <v>716443452</v>
      </c>
      <c r="H31" s="61"/>
      <c r="I31" s="79">
        <f>SUM(I12,I24,I29)</f>
        <v>55671181</v>
      </c>
      <c r="J31" s="77"/>
      <c r="K31" s="79">
        <f>SUM(K12,K24,K29)</f>
        <v>6731784788</v>
      </c>
      <c r="L31" s="77"/>
      <c r="M31" s="79">
        <f>SUM(M12,M24,M29)</f>
        <v>21413353</v>
      </c>
      <c r="N31" s="77"/>
      <c r="O31" s="79">
        <f>SUM(O12,O24,O29)</f>
        <v>7950506668</v>
      </c>
      <c r="P31" s="77"/>
      <c r="Q31" s="79">
        <f>SUM(Q12,Q24,Q29)</f>
        <v>15788025</v>
      </c>
      <c r="R31" s="77"/>
      <c r="S31" s="79">
        <f>SUM(S12,S24,S29)</f>
        <v>7966294693</v>
      </c>
    </row>
    <row r="32" spans="1:19" ht="24" thickTop="1">
      <c r="O32" s="241"/>
      <c r="Q32" s="241"/>
      <c r="S32" s="241"/>
    </row>
    <row r="33" spans="9:13">
      <c r="I33" s="242"/>
      <c r="M33" s="212"/>
    </row>
    <row r="34" spans="9:13">
      <c r="I34" s="243"/>
      <c r="M34" s="212"/>
    </row>
    <row r="35" spans="9:13">
      <c r="M35" s="212"/>
    </row>
    <row r="36" spans="9:13">
      <c r="M36" s="212"/>
    </row>
    <row r="37" spans="9:13">
      <c r="M37" s="244"/>
    </row>
  </sheetData>
  <mergeCells count="3">
    <mergeCell ref="E4:S4"/>
    <mergeCell ref="I6:K6"/>
    <mergeCell ref="E10:S10"/>
  </mergeCells>
  <printOptions horizontalCentered="1"/>
  <pageMargins left="0.7" right="0.7" top="0.48" bottom="0.5" header="0.5" footer="0.5"/>
  <pageSetup paperSize="9" scale="80" firstPageNumber="12" fitToHeight="0" orientation="landscape" useFirstPageNumber="1" r:id="rId1"/>
  <headerFooter>
    <oddFooter>&amp;L&amp;15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37"/>
  <sheetViews>
    <sheetView view="pageBreakPreview" zoomScaleNormal="80" zoomScaleSheetLayoutView="100" zoomScalePageLayoutView="85" workbookViewId="0">
      <selection activeCell="Q31" sqref="Q31"/>
    </sheetView>
  </sheetViews>
  <sheetFormatPr defaultColWidth="9.140625" defaultRowHeight="23.25"/>
  <cols>
    <col min="1" max="1" width="44.42578125" style="45" customWidth="1"/>
    <col min="2" max="2" width="0.5703125" style="45" customWidth="1"/>
    <col min="3" max="3" width="9.140625" style="45" customWidth="1"/>
    <col min="4" max="4" width="1.140625" style="45" customWidth="1"/>
    <col min="5" max="5" width="12.140625" style="45" customWidth="1"/>
    <col min="6" max="6" width="1.140625" style="45" customWidth="1"/>
    <col min="7" max="7" width="12.140625" style="45" customWidth="1"/>
    <col min="8" max="8" width="1.140625" style="45" customWidth="1"/>
    <col min="9" max="9" width="12.140625" style="45" customWidth="1"/>
    <col min="10" max="10" width="1.140625" style="45" customWidth="1"/>
    <col min="11" max="11" width="13.140625" style="45" customWidth="1"/>
    <col min="12" max="12" width="1.140625" style="45" customWidth="1"/>
    <col min="13" max="13" width="16.5703125" style="45" bestFit="1" customWidth="1"/>
    <col min="14" max="14" width="1.140625" style="45" customWidth="1"/>
    <col min="15" max="15" width="13.140625" style="45" customWidth="1"/>
    <col min="16" max="16" width="1.140625" style="45" customWidth="1"/>
    <col min="17" max="17" width="13.140625" style="45" customWidth="1"/>
    <col min="18" max="18" width="1.140625" style="45" customWidth="1"/>
    <col min="19" max="19" width="13.140625" style="45" customWidth="1"/>
    <col min="20" max="20" width="14.85546875" style="45" bestFit="1" customWidth="1"/>
    <col min="21" max="21" width="11.140625" style="45" bestFit="1" customWidth="1"/>
    <col min="22" max="16384" width="9.140625" style="45"/>
  </cols>
  <sheetData>
    <row r="1" spans="1:21">
      <c r="A1" s="43" t="s">
        <v>0</v>
      </c>
      <c r="B1" s="17"/>
      <c r="C1" s="17"/>
      <c r="D1" s="17"/>
      <c r="E1" s="17"/>
      <c r="F1" s="17"/>
      <c r="G1" s="17"/>
      <c r="H1" s="17"/>
      <c r="I1" s="18"/>
      <c r="J1" s="44" t="s">
        <v>119</v>
      </c>
      <c r="K1" s="44"/>
      <c r="L1" s="44"/>
      <c r="M1" s="44"/>
      <c r="N1" s="44"/>
      <c r="O1" s="44"/>
      <c r="P1" s="44"/>
      <c r="Q1" s="44"/>
      <c r="R1" s="17"/>
      <c r="S1" s="17"/>
    </row>
    <row r="2" spans="1:21">
      <c r="A2" s="43" t="s">
        <v>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1">
      <c r="A3" s="43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1">
      <c r="A4" s="44" t="s">
        <v>125</v>
      </c>
      <c r="B4" s="17"/>
      <c r="C4" s="46"/>
      <c r="D4" s="46"/>
      <c r="E4" s="301" t="s">
        <v>2</v>
      </c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1:21" s="182" customFormat="1">
      <c r="A5" s="17"/>
      <c r="B5" s="17"/>
      <c r="C5" s="46"/>
      <c r="D5" s="46"/>
      <c r="E5" s="53"/>
      <c r="F5" s="53"/>
      <c r="G5" s="53"/>
      <c r="H5" s="53"/>
      <c r="I5" s="53"/>
      <c r="J5" s="53"/>
      <c r="K5" s="53"/>
      <c r="L5" s="53"/>
      <c r="M5" s="53" t="s">
        <v>149</v>
      </c>
      <c r="N5" s="53"/>
      <c r="O5" s="53"/>
      <c r="P5" s="53"/>
      <c r="Q5" s="53"/>
      <c r="R5" s="53"/>
      <c r="S5" s="53"/>
    </row>
    <row r="6" spans="1:21">
      <c r="A6" s="47"/>
      <c r="B6" s="48"/>
      <c r="C6" s="49"/>
      <c r="D6" s="49"/>
      <c r="E6" s="48"/>
      <c r="F6" s="49"/>
      <c r="G6" s="50"/>
      <c r="H6" s="51"/>
      <c r="I6" s="302" t="s">
        <v>39</v>
      </c>
      <c r="J6" s="302"/>
      <c r="K6" s="302"/>
      <c r="L6" s="200"/>
      <c r="M6" s="207" t="s">
        <v>150</v>
      </c>
      <c r="N6" s="203"/>
      <c r="O6" s="51"/>
      <c r="P6" s="200"/>
      <c r="Q6" s="51"/>
      <c r="R6" s="49"/>
      <c r="S6" s="48"/>
    </row>
    <row r="7" spans="1:21">
      <c r="A7" s="47"/>
      <c r="B7" s="48"/>
      <c r="C7" s="49"/>
      <c r="D7" s="49"/>
      <c r="E7" s="50" t="s">
        <v>200</v>
      </c>
      <c r="F7" s="49"/>
      <c r="G7" s="50"/>
      <c r="H7" s="51"/>
      <c r="I7" s="48"/>
      <c r="J7" s="48"/>
      <c r="K7" s="48"/>
      <c r="L7" s="52"/>
      <c r="M7" s="206" t="s">
        <v>146</v>
      </c>
      <c r="N7" s="52"/>
      <c r="O7" s="51" t="s">
        <v>66</v>
      </c>
      <c r="P7" s="52"/>
      <c r="Q7" s="51" t="s">
        <v>120</v>
      </c>
      <c r="R7" s="49"/>
      <c r="S7" s="48"/>
    </row>
    <row r="8" spans="1:21">
      <c r="A8" s="47"/>
      <c r="B8" s="201"/>
      <c r="C8" s="48"/>
      <c r="D8" s="48"/>
      <c r="E8" s="50" t="s">
        <v>62</v>
      </c>
      <c r="F8" s="49"/>
      <c r="G8" s="51" t="s">
        <v>63</v>
      </c>
      <c r="H8" s="51"/>
      <c r="I8" s="51" t="s">
        <v>64</v>
      </c>
      <c r="J8" s="49"/>
      <c r="K8" s="51" t="s">
        <v>65</v>
      </c>
      <c r="L8" s="49"/>
      <c r="M8" s="206" t="s">
        <v>147</v>
      </c>
      <c r="N8" s="49"/>
      <c r="O8" s="51" t="s">
        <v>71</v>
      </c>
      <c r="P8" s="49"/>
      <c r="Q8" s="51" t="s">
        <v>121</v>
      </c>
      <c r="R8" s="49"/>
      <c r="S8" s="51" t="s">
        <v>66</v>
      </c>
    </row>
    <row r="9" spans="1:21">
      <c r="A9" s="47"/>
      <c r="B9" s="201"/>
      <c r="C9" s="108" t="s">
        <v>6</v>
      </c>
      <c r="D9" s="201"/>
      <c r="E9" s="51" t="s">
        <v>67</v>
      </c>
      <c r="F9" s="49"/>
      <c r="G9" s="51" t="s">
        <v>68</v>
      </c>
      <c r="H9" s="51"/>
      <c r="I9" s="51" t="s">
        <v>69</v>
      </c>
      <c r="J9" s="49"/>
      <c r="K9" s="53" t="s">
        <v>70</v>
      </c>
      <c r="L9" s="49"/>
      <c r="M9" s="205" t="s">
        <v>148</v>
      </c>
      <c r="N9" s="49"/>
      <c r="O9" s="53" t="s">
        <v>122</v>
      </c>
      <c r="P9" s="49"/>
      <c r="Q9" s="53" t="s">
        <v>123</v>
      </c>
      <c r="R9" s="49"/>
      <c r="S9" s="51" t="s">
        <v>71</v>
      </c>
    </row>
    <row r="10" spans="1:21">
      <c r="A10" s="47"/>
      <c r="B10" s="49"/>
      <c r="C10" s="49"/>
      <c r="D10" s="49"/>
      <c r="E10" s="300" t="s">
        <v>7</v>
      </c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</row>
    <row r="11" spans="1:21" ht="21.95" customHeight="1">
      <c r="A11" s="54" t="s">
        <v>171</v>
      </c>
      <c r="B11" s="49"/>
      <c r="C11" s="49"/>
      <c r="D11" s="49"/>
      <c r="E11" s="201"/>
      <c r="F11" s="201"/>
      <c r="G11" s="201"/>
      <c r="H11" s="201"/>
      <c r="I11" s="201"/>
      <c r="J11" s="201"/>
      <c r="K11" s="201"/>
      <c r="L11" s="201"/>
      <c r="M11" s="204"/>
      <c r="N11" s="204"/>
      <c r="O11" s="201"/>
      <c r="P11" s="201"/>
      <c r="Q11" s="201"/>
      <c r="R11" s="201"/>
      <c r="S11" s="201"/>
    </row>
    <row r="12" spans="1:21" ht="21.95" customHeight="1">
      <c r="A12" s="55" t="s">
        <v>172</v>
      </c>
      <c r="B12" s="55"/>
      <c r="C12" s="55"/>
      <c r="D12" s="55"/>
      <c r="E12" s="56">
        <f>'SH12'!E31</f>
        <v>425193894</v>
      </c>
      <c r="F12" s="57"/>
      <c r="G12" s="56">
        <f>'SH12'!G31</f>
        <v>716443452</v>
      </c>
      <c r="H12" s="57"/>
      <c r="I12" s="56">
        <f>'SH12'!I31</f>
        <v>55671181</v>
      </c>
      <c r="J12" s="58"/>
      <c r="K12" s="56">
        <f>'SH12'!K31</f>
        <v>6731784788</v>
      </c>
      <c r="L12" s="58"/>
      <c r="M12" s="56">
        <f>'SH12'!M31</f>
        <v>21413353</v>
      </c>
      <c r="N12" s="58"/>
      <c r="O12" s="56">
        <f>SUM(E12:M12)</f>
        <v>7950506668</v>
      </c>
      <c r="P12" s="58"/>
      <c r="Q12" s="56">
        <f>'SH12'!Q31</f>
        <v>15788025</v>
      </c>
      <c r="R12" s="58"/>
      <c r="S12" s="56">
        <f>SUM(O12:Q12)</f>
        <v>7966294693</v>
      </c>
    </row>
    <row r="13" spans="1:21" ht="8.1" customHeight="1">
      <c r="A13" s="66"/>
      <c r="B13" s="68"/>
      <c r="C13" s="68"/>
      <c r="D13" s="68"/>
      <c r="E13" s="74"/>
      <c r="F13" s="105"/>
      <c r="G13" s="74"/>
      <c r="H13" s="64"/>
      <c r="I13" s="74"/>
      <c r="J13" s="106"/>
      <c r="K13" s="61"/>
      <c r="L13" s="58"/>
      <c r="M13" s="58"/>
      <c r="N13" s="58"/>
      <c r="O13" s="61"/>
      <c r="P13" s="58"/>
      <c r="Q13" s="74"/>
      <c r="R13" s="71"/>
      <c r="S13" s="61"/>
    </row>
    <row r="14" spans="1:21" ht="21.95" customHeight="1">
      <c r="A14" s="60" t="s">
        <v>72</v>
      </c>
      <c r="B14" s="63"/>
      <c r="C14" s="63"/>
      <c r="D14" s="63"/>
      <c r="E14" s="64"/>
      <c r="F14" s="64"/>
      <c r="G14" s="64"/>
      <c r="H14" s="64"/>
      <c r="I14" s="64"/>
      <c r="J14" s="58"/>
      <c r="K14" s="65"/>
      <c r="L14" s="58"/>
      <c r="M14" s="58"/>
      <c r="N14" s="58"/>
      <c r="O14" s="65"/>
      <c r="P14" s="58"/>
      <c r="Q14" s="65"/>
      <c r="R14" s="58"/>
      <c r="S14" s="65"/>
    </row>
    <row r="15" spans="1:21" ht="21.95" customHeight="1">
      <c r="A15" s="66" t="s">
        <v>124</v>
      </c>
      <c r="B15" s="63"/>
      <c r="C15" s="63"/>
      <c r="D15" s="63"/>
      <c r="E15" s="64"/>
      <c r="F15" s="64"/>
      <c r="G15" s="64"/>
      <c r="H15" s="64"/>
      <c r="I15" s="64"/>
      <c r="J15" s="58"/>
      <c r="K15" s="65"/>
      <c r="L15" s="58"/>
      <c r="M15" s="58"/>
      <c r="N15" s="58"/>
      <c r="O15" s="65"/>
      <c r="P15" s="58"/>
      <c r="Q15" s="65"/>
      <c r="R15" s="58"/>
      <c r="S15" s="65"/>
    </row>
    <row r="16" spans="1:21" ht="21.95" customHeight="1">
      <c r="A16" s="67" t="s">
        <v>73</v>
      </c>
      <c r="B16" s="68"/>
      <c r="C16" s="68">
        <v>19</v>
      </c>
      <c r="D16" s="68"/>
      <c r="E16" s="88">
        <v>0</v>
      </c>
      <c r="F16" s="70"/>
      <c r="G16" s="87">
        <v>0</v>
      </c>
      <c r="H16" s="64"/>
      <c r="I16" s="87">
        <v>0</v>
      </c>
      <c r="J16" s="58"/>
      <c r="K16" s="87">
        <v>-637050211</v>
      </c>
      <c r="L16" s="58"/>
      <c r="M16" s="208">
        <v>0</v>
      </c>
      <c r="N16" s="58"/>
      <c r="O16" s="87">
        <f>SUM(E16:M16)</f>
        <v>-637050211</v>
      </c>
      <c r="P16" s="58"/>
      <c r="Q16" s="87">
        <v>0</v>
      </c>
      <c r="R16" s="71"/>
      <c r="S16" s="87">
        <f t="shared" ref="S16" si="0">SUM(O16:Q16)</f>
        <v>-637050211</v>
      </c>
      <c r="T16" s="282"/>
      <c r="U16" s="281"/>
    </row>
    <row r="17" spans="1:19" ht="21.95" customHeight="1">
      <c r="A17" s="98" t="s">
        <v>155</v>
      </c>
      <c r="B17" s="68"/>
      <c r="C17" s="68"/>
      <c r="D17" s="68"/>
      <c r="E17" s="103">
        <f>SUM(E16:E16)</f>
        <v>0</v>
      </c>
      <c r="F17" s="70"/>
      <c r="G17" s="103">
        <f>SUM(G16:G16)</f>
        <v>0</v>
      </c>
      <c r="H17" s="64"/>
      <c r="I17" s="103">
        <f>SUM(I16:I16)</f>
        <v>0</v>
      </c>
      <c r="J17" s="58"/>
      <c r="K17" s="104">
        <f>SUM(K16:K16)</f>
        <v>-637050211</v>
      </c>
      <c r="L17" s="58"/>
      <c r="M17" s="104">
        <f>SUM(M16:M16)</f>
        <v>0</v>
      </c>
      <c r="N17" s="58"/>
      <c r="O17" s="104">
        <f>SUM(O16:O16)</f>
        <v>-637050211</v>
      </c>
      <c r="P17" s="58"/>
      <c r="Q17" s="103">
        <f>SUM(Q16:Q16)</f>
        <v>0</v>
      </c>
      <c r="R17" s="71"/>
      <c r="S17" s="104">
        <f>SUM(S16:S16)</f>
        <v>-637050211</v>
      </c>
    </row>
    <row r="18" spans="1:19" ht="8.1" customHeight="1">
      <c r="A18" s="66"/>
      <c r="B18" s="68"/>
      <c r="C18" s="68"/>
      <c r="D18" s="68"/>
      <c r="E18" s="74"/>
      <c r="F18" s="105"/>
      <c r="G18" s="74"/>
      <c r="H18" s="64"/>
      <c r="I18" s="74"/>
      <c r="J18" s="106"/>
      <c r="K18" s="61"/>
      <c r="L18" s="58"/>
      <c r="M18" s="58"/>
      <c r="N18" s="58"/>
      <c r="O18" s="199"/>
      <c r="P18" s="58"/>
      <c r="Q18" s="74"/>
      <c r="R18" s="71"/>
      <c r="S18" s="61"/>
    </row>
    <row r="19" spans="1:19" customFormat="1" ht="21.95" customHeight="1">
      <c r="A19" s="238" t="s">
        <v>156</v>
      </c>
      <c r="B19" s="234"/>
      <c r="C19" s="234"/>
      <c r="D19" s="234"/>
      <c r="E19" s="69"/>
      <c r="F19" s="70"/>
      <c r="G19" s="64"/>
      <c r="H19" s="64"/>
      <c r="I19" s="64"/>
      <c r="J19" s="58"/>
      <c r="K19" s="64"/>
      <c r="L19" s="58"/>
      <c r="M19" s="58"/>
      <c r="N19" s="58"/>
      <c r="O19" s="64"/>
      <c r="P19" s="58"/>
      <c r="Q19" s="64"/>
      <c r="R19" s="71"/>
      <c r="S19" s="64"/>
    </row>
    <row r="20" spans="1:19" customFormat="1" ht="21.95" customHeight="1">
      <c r="A20" s="237" t="s">
        <v>196</v>
      </c>
      <c r="B20" s="234"/>
      <c r="C20" s="234"/>
      <c r="D20" s="234"/>
      <c r="E20" s="69"/>
      <c r="F20" s="70"/>
      <c r="G20" s="64"/>
      <c r="H20" s="64"/>
      <c r="I20" s="64"/>
      <c r="J20" s="58"/>
      <c r="K20" s="64"/>
      <c r="L20" s="58"/>
      <c r="M20" s="58"/>
      <c r="N20" s="58"/>
      <c r="O20" s="64"/>
      <c r="P20" s="58"/>
      <c r="Q20" s="64"/>
      <c r="R20" s="71"/>
      <c r="S20" s="64"/>
    </row>
    <row r="21" spans="1:19" customFormat="1" ht="21.95" customHeight="1">
      <c r="A21" s="237" t="s">
        <v>197</v>
      </c>
      <c r="B21" s="234"/>
      <c r="C21" s="234">
        <v>9</v>
      </c>
      <c r="D21" s="234"/>
      <c r="E21" s="87">
        <v>0</v>
      </c>
      <c r="F21" s="70"/>
      <c r="G21" s="87">
        <v>0</v>
      </c>
      <c r="H21" s="64"/>
      <c r="I21" s="87">
        <v>0</v>
      </c>
      <c r="J21" s="58"/>
      <c r="K21" s="64">
        <v>0</v>
      </c>
      <c r="L21" s="58"/>
      <c r="M21" s="208">
        <v>0</v>
      </c>
      <c r="N21" s="58"/>
      <c r="O21" s="64">
        <f>SUM(E21:M21)</f>
        <v>0</v>
      </c>
      <c r="P21" s="58"/>
      <c r="Q21" s="64">
        <v>200</v>
      </c>
      <c r="R21" s="71"/>
      <c r="S21" s="64">
        <f t="shared" ref="S21" si="1">SUM(O21:Q21)</f>
        <v>200</v>
      </c>
    </row>
    <row r="22" spans="1:19" customFormat="1" ht="21.95" customHeight="1">
      <c r="A22" s="238" t="s">
        <v>157</v>
      </c>
      <c r="B22" s="234"/>
      <c r="C22" s="234"/>
      <c r="D22" s="234"/>
      <c r="E22" s="72">
        <f>SUM(E20:E21)</f>
        <v>0</v>
      </c>
      <c r="F22" s="70"/>
      <c r="G22" s="72">
        <f>SUM(G20:G21)</f>
        <v>0</v>
      </c>
      <c r="H22" s="64"/>
      <c r="I22" s="72">
        <f>SUM(I20:I21)</f>
        <v>0</v>
      </c>
      <c r="J22" s="58"/>
      <c r="K22" s="72">
        <f>SUM(K20:K21)</f>
        <v>0</v>
      </c>
      <c r="L22" s="58"/>
      <c r="M22" s="72">
        <f>SUM(M20:M21)</f>
        <v>0</v>
      </c>
      <c r="N22" s="58"/>
      <c r="O22" s="72">
        <f>SUM(O20:O21)</f>
        <v>0</v>
      </c>
      <c r="P22" s="58"/>
      <c r="Q22" s="283">
        <f>SUM(Q20:Q21)</f>
        <v>200</v>
      </c>
      <c r="R22" s="71"/>
      <c r="S22" s="283">
        <f>SUM(S20:S21)</f>
        <v>200</v>
      </c>
    </row>
    <row r="23" spans="1:19" ht="8.1" customHeight="1">
      <c r="A23" s="66"/>
      <c r="B23" s="68"/>
      <c r="C23" s="68"/>
      <c r="D23" s="68"/>
      <c r="E23" s="74"/>
      <c r="F23" s="105"/>
      <c r="G23" s="74"/>
      <c r="H23" s="64"/>
      <c r="I23" s="74"/>
      <c r="J23" s="106"/>
      <c r="K23" s="61"/>
      <c r="L23" s="58"/>
      <c r="M23" s="61"/>
      <c r="N23" s="58"/>
      <c r="O23" s="199"/>
      <c r="P23" s="58"/>
      <c r="Q23" s="74"/>
      <c r="R23" s="71"/>
      <c r="S23" s="61"/>
    </row>
    <row r="24" spans="1:19" ht="21.95" customHeight="1">
      <c r="A24" s="107" t="s">
        <v>112</v>
      </c>
      <c r="B24" s="68"/>
      <c r="C24" s="68"/>
      <c r="D24" s="68"/>
      <c r="E24" s="103">
        <f>SUM(E17,E22)</f>
        <v>0</v>
      </c>
      <c r="F24" s="70"/>
      <c r="G24" s="103">
        <f>SUM(G17,G22)</f>
        <v>0</v>
      </c>
      <c r="H24" s="64"/>
      <c r="I24" s="103">
        <f>SUM(I17,I22)</f>
        <v>0</v>
      </c>
      <c r="J24" s="58"/>
      <c r="K24" s="104">
        <f>SUM(K17,K22)</f>
        <v>-637050211</v>
      </c>
      <c r="L24" s="58"/>
      <c r="M24" s="104">
        <f>SUM(M17,M22)</f>
        <v>0</v>
      </c>
      <c r="N24" s="58"/>
      <c r="O24" s="104">
        <f>SUM(O17,O22)</f>
        <v>-637050211</v>
      </c>
      <c r="P24" s="58"/>
      <c r="Q24" s="104">
        <f>SUM(Q17,Q22)</f>
        <v>200</v>
      </c>
      <c r="R24" s="71"/>
      <c r="S24" s="104">
        <f>SUM(S17,S22)</f>
        <v>-637050011</v>
      </c>
    </row>
    <row r="25" spans="1:19" ht="8.1" customHeight="1">
      <c r="A25" s="66"/>
      <c r="B25" s="68"/>
      <c r="C25" s="68"/>
      <c r="D25" s="68"/>
      <c r="E25" s="74"/>
      <c r="F25" s="105"/>
      <c r="G25" s="74"/>
      <c r="H25" s="64"/>
      <c r="I25" s="74"/>
      <c r="J25" s="106"/>
      <c r="K25" s="61"/>
      <c r="L25" s="58"/>
      <c r="M25" s="58"/>
      <c r="N25" s="58"/>
      <c r="O25" s="199"/>
      <c r="P25" s="58"/>
      <c r="Q25" s="74"/>
      <c r="R25" s="71"/>
      <c r="S25" s="61"/>
    </row>
    <row r="26" spans="1:19" ht="21.95" customHeight="1">
      <c r="A26" s="60" t="s">
        <v>74</v>
      </c>
      <c r="B26" s="63"/>
      <c r="C26" s="63"/>
      <c r="D26" s="63"/>
      <c r="E26" s="70"/>
      <c r="F26" s="70"/>
      <c r="G26" s="65"/>
      <c r="H26" s="65"/>
      <c r="I26" s="71"/>
      <c r="J26" s="58"/>
      <c r="K26" s="46"/>
      <c r="L26" s="58"/>
      <c r="M26" s="58"/>
      <c r="N26" s="58"/>
      <c r="O26" s="71"/>
      <c r="P26" s="58"/>
      <c r="Q26" s="71"/>
      <c r="R26" s="58"/>
      <c r="S26" s="71"/>
    </row>
    <row r="27" spans="1:19" ht="21.95" customHeight="1">
      <c r="A27" s="67" t="s">
        <v>76</v>
      </c>
      <c r="B27" s="63"/>
      <c r="C27" s="63"/>
      <c r="D27" s="63"/>
      <c r="E27" s="69">
        <v>0</v>
      </c>
      <c r="F27" s="201"/>
      <c r="G27" s="69">
        <v>0</v>
      </c>
      <c r="H27" s="69"/>
      <c r="I27" s="69">
        <v>0</v>
      </c>
      <c r="J27" s="58"/>
      <c r="K27" s="71">
        <f>'PL10-11'!D34</f>
        <v>978575682</v>
      </c>
      <c r="L27" s="58"/>
      <c r="M27" s="58">
        <v>0</v>
      </c>
      <c r="N27" s="58"/>
      <c r="O27" s="75">
        <f>SUM(E27:M27)</f>
        <v>978575682</v>
      </c>
      <c r="P27" s="58"/>
      <c r="Q27" s="65">
        <f>'PL10-11'!D35</f>
        <v>-12309166</v>
      </c>
      <c r="R27" s="58"/>
      <c r="S27" s="75">
        <f>SUM(O27:Q27)</f>
        <v>966266516</v>
      </c>
    </row>
    <row r="28" spans="1:19" ht="21.95" customHeight="1">
      <c r="A28" s="67" t="s">
        <v>115</v>
      </c>
      <c r="B28" s="63"/>
      <c r="C28" s="63"/>
      <c r="D28" s="63"/>
      <c r="E28" s="69">
        <v>0</v>
      </c>
      <c r="F28" s="70"/>
      <c r="G28" s="69">
        <v>0</v>
      </c>
      <c r="H28" s="64"/>
      <c r="I28" s="69">
        <v>0</v>
      </c>
      <c r="J28" s="58"/>
      <c r="K28" s="87">
        <f>-2940667-Q28</f>
        <v>-2634716</v>
      </c>
      <c r="L28" s="58"/>
      <c r="M28" s="208">
        <v>503511</v>
      </c>
      <c r="N28" s="58"/>
      <c r="O28" s="64">
        <f>SUM(E28:M28)</f>
        <v>-2131205</v>
      </c>
      <c r="P28" s="58"/>
      <c r="Q28" s="64">
        <f>'PL10-11'!D73-'PL10-11'!D35</f>
        <v>-305951</v>
      </c>
      <c r="R28" s="58"/>
      <c r="S28" s="64">
        <f>SUM(O28:Q28)</f>
        <v>-2437156</v>
      </c>
    </row>
    <row r="29" spans="1:19" ht="21.95" customHeight="1">
      <c r="A29" s="60" t="s">
        <v>75</v>
      </c>
      <c r="B29" s="63"/>
      <c r="C29" s="63"/>
      <c r="D29" s="63"/>
      <c r="E29" s="73">
        <f>SUM(E27:E28)</f>
        <v>0</v>
      </c>
      <c r="F29" s="76"/>
      <c r="G29" s="73">
        <f>SUM(G27:G28)</f>
        <v>0</v>
      </c>
      <c r="H29" s="61"/>
      <c r="I29" s="73">
        <f>SUM(I27:I28)</f>
        <v>0</v>
      </c>
      <c r="J29" s="62"/>
      <c r="K29" s="73">
        <f>SUM(K27:K28)</f>
        <v>975940966</v>
      </c>
      <c r="L29" s="62"/>
      <c r="M29" s="73">
        <f>SUM(M27:M28)</f>
        <v>503511</v>
      </c>
      <c r="N29" s="62"/>
      <c r="O29" s="73">
        <f>SUM(O27:O28)</f>
        <v>976444477</v>
      </c>
      <c r="P29" s="62"/>
      <c r="Q29" s="73">
        <f>SUM(Q27:Q28)</f>
        <v>-12615117</v>
      </c>
      <c r="R29" s="62"/>
      <c r="S29" s="73">
        <f>SUM(O29:Q29)</f>
        <v>963829360</v>
      </c>
    </row>
    <row r="30" spans="1:19" ht="8.1" customHeight="1">
      <c r="A30" s="66"/>
      <c r="B30" s="68"/>
      <c r="C30" s="68"/>
      <c r="D30" s="68"/>
      <c r="E30" s="74"/>
      <c r="F30" s="105"/>
      <c r="G30" s="74"/>
      <c r="H30" s="64"/>
      <c r="I30" s="74"/>
      <c r="J30" s="106"/>
      <c r="K30" s="61"/>
      <c r="L30" s="58"/>
      <c r="M30" s="58"/>
      <c r="N30" s="58"/>
      <c r="O30" s="199"/>
      <c r="P30" s="58"/>
      <c r="Q30" s="74"/>
      <c r="R30" s="71"/>
      <c r="S30" s="61"/>
    </row>
    <row r="31" spans="1:19" ht="21.95" customHeight="1" thickBot="1">
      <c r="A31" s="78" t="s">
        <v>173</v>
      </c>
      <c r="B31" s="78"/>
      <c r="C31" s="78"/>
      <c r="D31" s="78"/>
      <c r="E31" s="79">
        <f>SUM(E12,E24,E29)</f>
        <v>425193894</v>
      </c>
      <c r="F31" s="77"/>
      <c r="G31" s="79">
        <f>SUM(G12,G24,G29)</f>
        <v>716443452</v>
      </c>
      <c r="H31" s="61"/>
      <c r="I31" s="79">
        <f>SUM(I12,I24,I29)</f>
        <v>55671181</v>
      </c>
      <c r="J31" s="77"/>
      <c r="K31" s="79">
        <f>SUM(K12,K24,K29)</f>
        <v>7070675543</v>
      </c>
      <c r="L31" s="77"/>
      <c r="M31" s="79">
        <f>SUM(M12,M24,M29)</f>
        <v>21916864</v>
      </c>
      <c r="N31" s="77"/>
      <c r="O31" s="79">
        <f>SUM(O12,O24,O29)</f>
        <v>8289900934</v>
      </c>
      <c r="P31" s="77"/>
      <c r="Q31" s="79">
        <f>SUM(Q12,Q24,Q29)</f>
        <v>3173108</v>
      </c>
      <c r="R31" s="77"/>
      <c r="S31" s="79">
        <f>SUM(S12,S24,S29)</f>
        <v>8293074042</v>
      </c>
    </row>
    <row r="32" spans="1:19" ht="24" thickTop="1">
      <c r="O32" s="97"/>
      <c r="Q32" s="97"/>
      <c r="S32" s="97"/>
    </row>
    <row r="33" spans="9:13">
      <c r="I33" s="213"/>
      <c r="M33" s="212"/>
    </row>
    <row r="34" spans="9:13">
      <c r="I34" s="214"/>
      <c r="M34" s="212"/>
    </row>
    <row r="35" spans="9:13">
      <c r="M35" s="212"/>
    </row>
    <row r="36" spans="9:13">
      <c r="M36" s="212"/>
    </row>
    <row r="37" spans="9:13">
      <c r="M37" s="211"/>
    </row>
  </sheetData>
  <mergeCells count="3">
    <mergeCell ref="E10:S10"/>
    <mergeCell ref="E4:S4"/>
    <mergeCell ref="I6:K6"/>
  </mergeCells>
  <printOptions horizontalCentered="1"/>
  <pageMargins left="0.7" right="0.7" top="0.48" bottom="0.5" header="0.5" footer="0.5"/>
  <pageSetup paperSize="9" scale="80" firstPageNumber="13" fitToHeight="0" orientation="landscape" useFirstPageNumber="1" r:id="rId1"/>
  <headerFooter>
    <oddFooter>&amp;L&amp;15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Normal="64" zoomScaleSheetLayoutView="100" workbookViewId="0">
      <selection activeCell="A6" sqref="A6"/>
    </sheetView>
  </sheetViews>
  <sheetFormatPr defaultColWidth="9.140625" defaultRowHeight="21" customHeight="1"/>
  <cols>
    <col min="1" max="1" width="52.42578125" style="45" customWidth="1"/>
    <col min="2" max="2" width="9.140625" style="45" customWidth="1"/>
    <col min="3" max="3" width="1.42578125" style="45" customWidth="1"/>
    <col min="4" max="4" width="15.5703125" style="45" customWidth="1"/>
    <col min="5" max="5" width="1.42578125" style="45" customWidth="1"/>
    <col min="6" max="6" width="13.42578125" style="45" customWidth="1"/>
    <col min="7" max="7" width="1.42578125" style="45" customWidth="1"/>
    <col min="8" max="8" width="12.85546875" style="45" customWidth="1"/>
    <col min="9" max="9" width="1.42578125" style="45" customWidth="1"/>
    <col min="10" max="10" width="14.42578125" style="45" customWidth="1"/>
    <col min="11" max="11" width="1.42578125" style="45" customWidth="1"/>
    <col min="12" max="12" width="14.42578125" style="45" customWidth="1"/>
    <col min="13" max="16384" width="9.140625" style="45"/>
  </cols>
  <sheetData>
    <row r="1" spans="1:12" ht="21" customHeight="1">
      <c r="A1" s="43" t="s">
        <v>0</v>
      </c>
      <c r="B1" s="170"/>
      <c r="C1" s="5"/>
      <c r="D1" s="5"/>
      <c r="E1" s="5"/>
      <c r="F1" s="5"/>
      <c r="G1" s="5"/>
      <c r="H1" s="171"/>
      <c r="I1" s="43" t="s">
        <v>60</v>
      </c>
      <c r="J1" s="43"/>
      <c r="K1" s="43" t="s">
        <v>60</v>
      </c>
      <c r="L1" s="5"/>
    </row>
    <row r="2" spans="1:12" ht="23.25">
      <c r="A2" s="43" t="s">
        <v>61</v>
      </c>
      <c r="B2" s="170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1" customHeight="1">
      <c r="A3" s="47"/>
      <c r="B3" s="303" t="s">
        <v>3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21" customHeight="1">
      <c r="A4" s="47"/>
      <c r="B4" s="249"/>
      <c r="C4" s="49"/>
      <c r="D4" s="48"/>
      <c r="E4" s="49"/>
      <c r="F4" s="7"/>
      <c r="G4" s="7"/>
      <c r="H4" s="302" t="s">
        <v>39</v>
      </c>
      <c r="I4" s="302"/>
      <c r="J4" s="302"/>
      <c r="K4" s="51"/>
      <c r="L4" s="48"/>
    </row>
    <row r="5" spans="1:12" ht="21" customHeight="1">
      <c r="A5" s="47"/>
      <c r="B5" s="249"/>
      <c r="C5" s="49"/>
      <c r="D5" s="218" t="s">
        <v>200</v>
      </c>
      <c r="E5" s="50"/>
      <c r="F5" s="156"/>
      <c r="G5" s="156"/>
      <c r="H5" s="17"/>
      <c r="I5" s="17"/>
      <c r="J5" s="17"/>
      <c r="K5" s="17"/>
      <c r="L5" s="17"/>
    </row>
    <row r="6" spans="1:12" ht="21" customHeight="1">
      <c r="A6" s="47"/>
      <c r="B6" s="249"/>
      <c r="C6" s="49"/>
      <c r="D6" s="50" t="s">
        <v>62</v>
      </c>
      <c r="E6" s="50"/>
      <c r="F6" s="218" t="s">
        <v>63</v>
      </c>
      <c r="G6" s="218"/>
      <c r="H6" s="218" t="s">
        <v>64</v>
      </c>
      <c r="I6" s="50"/>
      <c r="J6" s="50" t="s">
        <v>65</v>
      </c>
      <c r="K6" s="50"/>
      <c r="L6" s="218" t="s">
        <v>66</v>
      </c>
    </row>
    <row r="7" spans="1:12" ht="21" customHeight="1">
      <c r="A7" s="47"/>
      <c r="B7" s="108" t="s">
        <v>6</v>
      </c>
      <c r="C7" s="49"/>
      <c r="D7" s="218" t="s">
        <v>67</v>
      </c>
      <c r="E7" s="50"/>
      <c r="F7" s="218" t="s">
        <v>68</v>
      </c>
      <c r="G7" s="218"/>
      <c r="H7" s="218" t="s">
        <v>69</v>
      </c>
      <c r="I7" s="50"/>
      <c r="J7" s="218" t="s">
        <v>70</v>
      </c>
      <c r="K7" s="50"/>
      <c r="L7" s="218" t="s">
        <v>71</v>
      </c>
    </row>
    <row r="8" spans="1:12" ht="21" customHeight="1">
      <c r="A8" s="47"/>
      <c r="B8" s="249"/>
      <c r="C8" s="49"/>
      <c r="D8" s="300" t="s">
        <v>7</v>
      </c>
      <c r="E8" s="300"/>
      <c r="F8" s="300"/>
      <c r="G8" s="300"/>
      <c r="H8" s="300"/>
      <c r="I8" s="300"/>
      <c r="J8" s="300"/>
      <c r="K8" s="300"/>
      <c r="L8" s="300"/>
    </row>
    <row r="9" spans="1:12" ht="23.25">
      <c r="A9" s="44" t="s">
        <v>142</v>
      </c>
      <c r="B9" s="249"/>
      <c r="C9" s="49"/>
      <c r="D9" s="249"/>
      <c r="E9" s="249"/>
      <c r="F9" s="249"/>
      <c r="G9" s="249"/>
      <c r="H9" s="249"/>
      <c r="I9" s="249"/>
      <c r="J9" s="249"/>
      <c r="K9" s="249"/>
      <c r="L9" s="249"/>
    </row>
    <row r="10" spans="1:12" ht="23.25">
      <c r="A10" s="44" t="s">
        <v>143</v>
      </c>
      <c r="B10" s="172"/>
      <c r="C10" s="250"/>
      <c r="D10" s="173">
        <v>425193894</v>
      </c>
      <c r="E10" s="173"/>
      <c r="F10" s="173">
        <v>716443452</v>
      </c>
      <c r="G10" s="173"/>
      <c r="H10" s="173">
        <v>42671181</v>
      </c>
      <c r="I10" s="173"/>
      <c r="J10" s="217">
        <v>3984480979</v>
      </c>
      <c r="K10" s="173"/>
      <c r="L10" s="217">
        <f>SUM(D10:J10)</f>
        <v>5168789506</v>
      </c>
    </row>
    <row r="11" spans="1:12" ht="11.45" customHeight="1">
      <c r="A11" s="44"/>
      <c r="B11" s="172"/>
      <c r="C11" s="250"/>
      <c r="D11" s="174"/>
      <c r="E11" s="173"/>
      <c r="F11" s="174"/>
      <c r="G11" s="173"/>
      <c r="H11" s="174"/>
      <c r="I11" s="173"/>
      <c r="J11" s="174"/>
      <c r="K11" s="173"/>
      <c r="L11" s="174"/>
    </row>
    <row r="12" spans="1:12" ht="21" customHeight="1">
      <c r="A12" s="44" t="s">
        <v>72</v>
      </c>
      <c r="B12" s="96"/>
      <c r="C12" s="44"/>
      <c r="D12" s="174"/>
      <c r="E12" s="175"/>
      <c r="F12" s="174"/>
      <c r="G12" s="175"/>
      <c r="H12" s="174"/>
      <c r="I12" s="175"/>
      <c r="J12" s="174"/>
      <c r="K12" s="175"/>
      <c r="L12" s="174"/>
    </row>
    <row r="13" spans="1:12" ht="21" customHeight="1">
      <c r="A13" s="96" t="s">
        <v>124</v>
      </c>
      <c r="B13" s="96"/>
      <c r="C13" s="44"/>
      <c r="D13" s="174"/>
      <c r="E13" s="175"/>
      <c r="F13" s="174"/>
      <c r="G13" s="175"/>
      <c r="H13" s="174"/>
      <c r="I13" s="175"/>
      <c r="J13" s="174"/>
      <c r="K13" s="175"/>
      <c r="L13" s="174"/>
    </row>
    <row r="14" spans="1:12" ht="21" customHeight="1">
      <c r="A14" s="17" t="s">
        <v>73</v>
      </c>
      <c r="B14" s="249">
        <v>19</v>
      </c>
      <c r="C14" s="17"/>
      <c r="D14" s="259">
        <v>0</v>
      </c>
      <c r="E14" s="17"/>
      <c r="F14" s="259">
        <v>0</v>
      </c>
      <c r="G14" s="27"/>
      <c r="H14" s="259">
        <v>0</v>
      </c>
      <c r="I14" s="176"/>
      <c r="J14" s="112">
        <v>-629282444</v>
      </c>
      <c r="K14" s="176"/>
      <c r="L14" s="260">
        <f>SUM(D14:J14)</f>
        <v>-629282444</v>
      </c>
    </row>
    <row r="15" spans="1:12" ht="21" customHeight="1">
      <c r="A15" s="258" t="s">
        <v>183</v>
      </c>
      <c r="B15" s="249"/>
      <c r="C15" s="17"/>
      <c r="D15" s="261">
        <f>SUM(D14)</f>
        <v>0</v>
      </c>
      <c r="E15" s="44"/>
      <c r="F15" s="261">
        <f>SUM(F14)</f>
        <v>0</v>
      </c>
      <c r="G15" s="262"/>
      <c r="H15" s="261">
        <f>SUM(H14)</f>
        <v>0</v>
      </c>
      <c r="I15" s="174"/>
      <c r="J15" s="263">
        <f>SUM(J14)</f>
        <v>-629282444</v>
      </c>
      <c r="K15" s="174"/>
      <c r="L15" s="264">
        <f>SUM(L14)</f>
        <v>-629282444</v>
      </c>
    </row>
    <row r="16" spans="1:12" ht="11.45" customHeight="1">
      <c r="A16" s="44"/>
      <c r="B16" s="172"/>
      <c r="C16" s="250"/>
      <c r="D16" s="174"/>
      <c r="E16" s="173"/>
      <c r="F16" s="174"/>
      <c r="G16" s="173"/>
      <c r="H16" s="174"/>
      <c r="I16" s="173"/>
      <c r="J16" s="174"/>
      <c r="K16" s="173"/>
      <c r="L16" s="174"/>
    </row>
    <row r="17" spans="1:12" ht="21" customHeight="1">
      <c r="A17" s="44" t="s">
        <v>112</v>
      </c>
      <c r="B17" s="96"/>
      <c r="C17" s="44"/>
      <c r="D17" s="247">
        <f>D15</f>
        <v>0</v>
      </c>
      <c r="E17" s="175"/>
      <c r="F17" s="247">
        <f>F15</f>
        <v>0</v>
      </c>
      <c r="G17" s="174"/>
      <c r="H17" s="247">
        <f>H15</f>
        <v>0</v>
      </c>
      <c r="I17" s="175"/>
      <c r="J17" s="247">
        <f>J15</f>
        <v>-629282444</v>
      </c>
      <c r="K17" s="175"/>
      <c r="L17" s="247">
        <f>L15</f>
        <v>-629282444</v>
      </c>
    </row>
    <row r="18" spans="1:12" ht="11.45" customHeight="1">
      <c r="A18" s="44"/>
      <c r="B18" s="172"/>
      <c r="C18" s="250"/>
      <c r="D18" s="174"/>
      <c r="E18" s="173"/>
      <c r="F18" s="174"/>
      <c r="G18" s="173"/>
      <c r="H18" s="174"/>
      <c r="I18" s="173"/>
      <c r="J18" s="174"/>
      <c r="K18" s="173"/>
      <c r="L18" s="174"/>
    </row>
    <row r="19" spans="1:12" ht="21" customHeight="1">
      <c r="A19" s="44" t="s">
        <v>74</v>
      </c>
      <c r="B19" s="96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" customHeight="1">
      <c r="A20" s="17" t="s">
        <v>76</v>
      </c>
      <c r="B20" s="249"/>
      <c r="C20" s="17"/>
      <c r="D20" s="145">
        <v>0</v>
      </c>
      <c r="E20" s="145"/>
      <c r="F20" s="145">
        <v>0</v>
      </c>
      <c r="G20" s="145"/>
      <c r="H20" s="145">
        <v>0</v>
      </c>
      <c r="I20" s="145"/>
      <c r="J20" s="145">
        <f>'PL10-11'!J34</f>
        <v>653150863</v>
      </c>
      <c r="K20" s="145"/>
      <c r="L20" s="177">
        <f>SUM(D20:J20)</f>
        <v>653150863</v>
      </c>
    </row>
    <row r="21" spans="1:12" ht="21" customHeight="1">
      <c r="A21" s="17" t="s">
        <v>115</v>
      </c>
      <c r="B21" s="249"/>
      <c r="C21" s="17"/>
      <c r="D21" s="145">
        <v>0</v>
      </c>
      <c r="E21" s="145"/>
      <c r="F21" s="145">
        <v>0</v>
      </c>
      <c r="G21" s="145"/>
      <c r="H21" s="145">
        <v>0</v>
      </c>
      <c r="I21" s="145"/>
      <c r="J21" s="145">
        <v>-12290679</v>
      </c>
      <c r="K21" s="145"/>
      <c r="L21" s="177">
        <f>SUM(D21:J21)</f>
        <v>-12290679</v>
      </c>
    </row>
    <row r="22" spans="1:12" ht="21" customHeight="1">
      <c r="A22" s="44" t="s">
        <v>77</v>
      </c>
      <c r="B22" s="96"/>
      <c r="C22" s="44"/>
      <c r="D22" s="178">
        <f>SUM(D20:D20)</f>
        <v>0</v>
      </c>
      <c r="E22" s="175"/>
      <c r="F22" s="178">
        <f>SUM(F20:F20)</f>
        <v>0</v>
      </c>
      <c r="G22" s="174"/>
      <c r="H22" s="178">
        <f>SUM(H20:H20)</f>
        <v>0</v>
      </c>
      <c r="I22" s="175"/>
      <c r="J22" s="178">
        <f>SUM(J20:J21)</f>
        <v>640860184</v>
      </c>
      <c r="K22" s="175"/>
      <c r="L22" s="178">
        <f>SUM(L20:L21)</f>
        <v>640860184</v>
      </c>
    </row>
    <row r="23" spans="1:12" ht="11.45" customHeight="1">
      <c r="A23" s="44"/>
      <c r="B23" s="172"/>
      <c r="C23" s="250"/>
      <c r="D23" s="174"/>
      <c r="E23" s="173"/>
      <c r="F23" s="174"/>
      <c r="G23" s="173"/>
      <c r="H23" s="174"/>
      <c r="I23" s="173"/>
      <c r="J23" s="174"/>
      <c r="K23" s="173"/>
      <c r="L23" s="174"/>
    </row>
    <row r="24" spans="1:12" ht="21" customHeight="1" thickBot="1">
      <c r="A24" s="179" t="s">
        <v>144</v>
      </c>
      <c r="B24" s="96"/>
      <c r="C24" s="44"/>
      <c r="D24" s="180">
        <f>D10+D17+D22+D23</f>
        <v>425193894</v>
      </c>
      <c r="E24" s="174"/>
      <c r="F24" s="180">
        <f>F10+F17+F22+F23</f>
        <v>716443452</v>
      </c>
      <c r="G24" s="174"/>
      <c r="H24" s="180">
        <f>H10+H17+H22+H23</f>
        <v>42671181</v>
      </c>
      <c r="I24" s="174"/>
      <c r="J24" s="180">
        <f>J10+J17+J22</f>
        <v>3996058719</v>
      </c>
      <c r="K24" s="174"/>
      <c r="L24" s="180">
        <f>L10+L17+L22+L23</f>
        <v>5180367246</v>
      </c>
    </row>
    <row r="25" spans="1:12" ht="21" customHeight="1" thickTop="1"/>
  </sheetData>
  <mergeCells count="3">
    <mergeCell ref="B3:L3"/>
    <mergeCell ref="H4:J4"/>
    <mergeCell ref="D8:L8"/>
  </mergeCells>
  <pageMargins left="0.8" right="0.8" top="0.48" bottom="0.5" header="0.5" footer="0.5"/>
  <pageSetup paperSize="9" scale="98" firstPageNumber="14" orientation="landscape" useFirstPageNumber="1" r:id="rId1"/>
  <headerFooter>
    <oddFooter>&amp;L&amp;15  หมายเหตุประกอบงบการเงินเป็นส่วนหนึ่งของบการเงินนี้&amp;16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5"/>
  <sheetViews>
    <sheetView view="pageBreakPreview" zoomScaleNormal="64" zoomScaleSheetLayoutView="100" workbookViewId="0">
      <selection activeCell="N24" sqref="N24"/>
    </sheetView>
  </sheetViews>
  <sheetFormatPr defaultColWidth="9.140625" defaultRowHeight="21" customHeight="1"/>
  <cols>
    <col min="1" max="1" width="52.42578125" style="45" customWidth="1"/>
    <col min="2" max="2" width="9.140625" style="45" customWidth="1"/>
    <col min="3" max="3" width="1.42578125" style="45" customWidth="1"/>
    <col min="4" max="4" width="15.5703125" style="45" customWidth="1"/>
    <col min="5" max="5" width="1.42578125" style="45" customWidth="1"/>
    <col min="6" max="6" width="13.42578125" style="45" customWidth="1"/>
    <col min="7" max="7" width="1.42578125" style="45" customWidth="1"/>
    <col min="8" max="8" width="12.85546875" style="45" customWidth="1"/>
    <col min="9" max="9" width="1.42578125" style="45" customWidth="1"/>
    <col min="10" max="10" width="14.42578125" style="45" customWidth="1"/>
    <col min="11" max="11" width="1.42578125" style="45" customWidth="1"/>
    <col min="12" max="12" width="16.5703125" style="45" customWidth="1"/>
    <col min="13" max="13" width="1.42578125" style="45" customWidth="1"/>
    <col min="14" max="14" width="14.42578125" style="45" customWidth="1"/>
    <col min="15" max="16384" width="9.140625" style="45"/>
  </cols>
  <sheetData>
    <row r="1" spans="1:14" ht="21" customHeight="1">
      <c r="A1" s="43" t="s">
        <v>0</v>
      </c>
      <c r="B1" s="170"/>
      <c r="C1" s="5"/>
      <c r="D1" s="5"/>
      <c r="E1" s="5"/>
      <c r="F1" s="5"/>
      <c r="G1" s="5"/>
      <c r="H1" s="171"/>
      <c r="I1" s="43" t="s">
        <v>60</v>
      </c>
      <c r="J1" s="43"/>
      <c r="K1" s="43" t="s">
        <v>60</v>
      </c>
      <c r="L1" s="43"/>
      <c r="M1" s="43" t="s">
        <v>60</v>
      </c>
      <c r="N1" s="5"/>
    </row>
    <row r="2" spans="1:14" ht="23.25">
      <c r="A2" s="43" t="s">
        <v>61</v>
      </c>
      <c r="B2" s="17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1" customHeight="1">
      <c r="A3" s="47"/>
      <c r="B3" s="303" t="s">
        <v>3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</row>
    <row r="4" spans="1:14" ht="66">
      <c r="A4" s="47"/>
      <c r="B4" s="201"/>
      <c r="C4" s="49"/>
      <c r="D4" s="48"/>
      <c r="E4" s="49"/>
      <c r="F4" s="7"/>
      <c r="G4" s="7"/>
      <c r="H4" s="304" t="s">
        <v>39</v>
      </c>
      <c r="I4" s="304"/>
      <c r="J4" s="304"/>
      <c r="K4" s="51"/>
      <c r="L4" s="253" t="s">
        <v>145</v>
      </c>
      <c r="M4" s="51"/>
      <c r="N4" s="48"/>
    </row>
    <row r="5" spans="1:14" ht="21" customHeight="1">
      <c r="A5" s="47"/>
      <c r="B5" s="201"/>
      <c r="C5" s="49"/>
      <c r="D5" s="218" t="s">
        <v>200</v>
      </c>
      <c r="E5" s="50"/>
      <c r="F5" s="156"/>
      <c r="G5" s="156"/>
      <c r="H5" s="17"/>
      <c r="I5" s="17"/>
      <c r="J5" s="17"/>
      <c r="K5" s="17"/>
      <c r="L5" s="225" t="s">
        <v>146</v>
      </c>
      <c r="M5" s="17"/>
      <c r="N5" s="17"/>
    </row>
    <row r="6" spans="1:14" ht="21" customHeight="1">
      <c r="A6" s="47"/>
      <c r="B6" s="201"/>
      <c r="C6" s="49"/>
      <c r="D6" s="50" t="s">
        <v>62</v>
      </c>
      <c r="E6" s="50"/>
      <c r="F6" s="218" t="s">
        <v>63</v>
      </c>
      <c r="G6" s="218"/>
      <c r="H6" s="218" t="s">
        <v>64</v>
      </c>
      <c r="I6" s="50"/>
      <c r="J6" s="50" t="s">
        <v>65</v>
      </c>
      <c r="K6" s="50"/>
      <c r="L6" s="224" t="s">
        <v>147</v>
      </c>
      <c r="M6" s="50"/>
      <c r="N6" s="218" t="s">
        <v>66</v>
      </c>
    </row>
    <row r="7" spans="1:14" ht="21" customHeight="1">
      <c r="A7" s="47"/>
      <c r="B7" s="108" t="s">
        <v>6</v>
      </c>
      <c r="C7" s="49"/>
      <c r="D7" s="218" t="s">
        <v>67</v>
      </c>
      <c r="E7" s="50"/>
      <c r="F7" s="218" t="s">
        <v>68</v>
      </c>
      <c r="G7" s="218"/>
      <c r="H7" s="218" t="s">
        <v>69</v>
      </c>
      <c r="I7" s="50"/>
      <c r="J7" s="218" t="s">
        <v>70</v>
      </c>
      <c r="K7" s="50"/>
      <c r="L7" s="205" t="s">
        <v>148</v>
      </c>
      <c r="M7" s="50"/>
      <c r="N7" s="218" t="s">
        <v>71</v>
      </c>
    </row>
    <row r="8" spans="1:14" ht="21" customHeight="1">
      <c r="A8" s="47"/>
      <c r="B8" s="201"/>
      <c r="C8" s="49"/>
      <c r="D8" s="300" t="s">
        <v>7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4" s="254" customFormat="1" ht="23.25">
      <c r="A9" s="44" t="s">
        <v>171</v>
      </c>
      <c r="B9" s="108"/>
      <c r="C9" s="50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s="254" customFormat="1" ht="23.25">
      <c r="A10" s="44" t="s">
        <v>172</v>
      </c>
      <c r="B10" s="255"/>
      <c r="C10" s="256"/>
      <c r="D10" s="217">
        <v>425193894</v>
      </c>
      <c r="E10" s="217"/>
      <c r="F10" s="217">
        <v>716443452</v>
      </c>
      <c r="G10" s="217"/>
      <c r="H10" s="217">
        <v>42671181</v>
      </c>
      <c r="I10" s="217"/>
      <c r="J10" s="217">
        <v>3996058719</v>
      </c>
      <c r="K10" s="217"/>
      <c r="L10" s="257">
        <v>0</v>
      </c>
      <c r="M10" s="217"/>
      <c r="N10" s="217">
        <f>SUM(D10:L10)</f>
        <v>5180367246</v>
      </c>
    </row>
    <row r="11" spans="1:14" ht="11.45" customHeight="1">
      <c r="A11" s="44"/>
      <c r="B11" s="172"/>
      <c r="C11" s="202"/>
      <c r="D11" s="174"/>
      <c r="E11" s="173"/>
      <c r="F11" s="174"/>
      <c r="G11" s="173"/>
      <c r="H11" s="174"/>
      <c r="I11" s="173"/>
      <c r="J11" s="174"/>
      <c r="K11" s="173"/>
      <c r="L11" s="174"/>
      <c r="M11" s="173"/>
      <c r="N11" s="174"/>
    </row>
    <row r="12" spans="1:14" ht="21" customHeight="1">
      <c r="A12" s="44" t="s">
        <v>72</v>
      </c>
      <c r="B12" s="96"/>
      <c r="C12" s="44"/>
      <c r="D12" s="174"/>
      <c r="E12" s="175"/>
      <c r="F12" s="174"/>
      <c r="G12" s="175"/>
      <c r="H12" s="174"/>
      <c r="I12" s="175"/>
      <c r="J12" s="174"/>
      <c r="K12" s="175"/>
      <c r="L12" s="174"/>
      <c r="M12" s="175"/>
      <c r="N12" s="174"/>
    </row>
    <row r="13" spans="1:14" ht="21" customHeight="1">
      <c r="A13" s="96" t="s">
        <v>124</v>
      </c>
      <c r="B13" s="96"/>
      <c r="C13" s="44"/>
      <c r="D13" s="174"/>
      <c r="E13" s="175"/>
      <c r="F13" s="174"/>
      <c r="G13" s="175"/>
      <c r="H13" s="174"/>
      <c r="I13" s="175"/>
      <c r="J13" s="174"/>
      <c r="K13" s="175"/>
      <c r="L13" s="174"/>
      <c r="M13" s="175"/>
      <c r="N13" s="174"/>
    </row>
    <row r="14" spans="1:14" ht="21" customHeight="1">
      <c r="A14" s="17" t="s">
        <v>73</v>
      </c>
      <c r="B14" s="201">
        <v>19</v>
      </c>
      <c r="C14" s="17"/>
      <c r="D14" s="259">
        <v>0</v>
      </c>
      <c r="E14" s="17"/>
      <c r="F14" s="259">
        <v>0</v>
      </c>
      <c r="G14" s="27"/>
      <c r="H14" s="259">
        <v>0</v>
      </c>
      <c r="I14" s="176"/>
      <c r="J14" s="112">
        <v>-637047993</v>
      </c>
      <c r="K14" s="176"/>
      <c r="L14" s="112">
        <v>0</v>
      </c>
      <c r="M14" s="176"/>
      <c r="N14" s="284">
        <f>SUM(D14:L14)</f>
        <v>-637047993</v>
      </c>
    </row>
    <row r="15" spans="1:14" ht="21" customHeight="1">
      <c r="A15" s="258" t="s">
        <v>183</v>
      </c>
      <c r="B15" s="249"/>
      <c r="C15" s="17"/>
      <c r="D15" s="261">
        <f>SUM(D14)</f>
        <v>0</v>
      </c>
      <c r="E15" s="290">
        <f t="shared" ref="E15:N15" si="0">SUM(E14)</f>
        <v>0</v>
      </c>
      <c r="F15" s="261">
        <f t="shared" si="0"/>
        <v>0</v>
      </c>
      <c r="G15" s="290">
        <f t="shared" si="0"/>
        <v>0</v>
      </c>
      <c r="H15" s="261">
        <f t="shared" si="0"/>
        <v>0</v>
      </c>
      <c r="I15" s="290">
        <f t="shared" si="0"/>
        <v>0</v>
      </c>
      <c r="J15" s="247">
        <f t="shared" si="0"/>
        <v>-637047993</v>
      </c>
      <c r="K15" s="290">
        <f t="shared" si="0"/>
        <v>0</v>
      </c>
      <c r="L15" s="261">
        <f t="shared" si="0"/>
        <v>0</v>
      </c>
      <c r="M15" s="290">
        <f t="shared" si="0"/>
        <v>0</v>
      </c>
      <c r="N15" s="247">
        <f t="shared" si="0"/>
        <v>-637047993</v>
      </c>
    </row>
    <row r="16" spans="1:14" ht="11.45" customHeight="1">
      <c r="A16" s="44"/>
      <c r="B16" s="172"/>
      <c r="C16" s="250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</row>
    <row r="17" spans="1:15" ht="21" customHeight="1">
      <c r="A17" s="44" t="s">
        <v>112</v>
      </c>
      <c r="B17" s="96"/>
      <c r="C17" s="44"/>
      <c r="D17" s="247">
        <f>D15</f>
        <v>0</v>
      </c>
      <c r="E17" s="174">
        <f t="shared" ref="E17:N17" si="1">E15</f>
        <v>0</v>
      </c>
      <c r="F17" s="247">
        <f t="shared" si="1"/>
        <v>0</v>
      </c>
      <c r="G17" s="174">
        <f t="shared" si="1"/>
        <v>0</v>
      </c>
      <c r="H17" s="247">
        <f t="shared" si="1"/>
        <v>0</v>
      </c>
      <c r="I17" s="174">
        <f t="shared" si="1"/>
        <v>0</v>
      </c>
      <c r="J17" s="247">
        <f t="shared" si="1"/>
        <v>-637047993</v>
      </c>
      <c r="K17" s="174">
        <f t="shared" si="1"/>
        <v>0</v>
      </c>
      <c r="L17" s="247">
        <f t="shared" si="1"/>
        <v>0</v>
      </c>
      <c r="M17" s="174">
        <f t="shared" si="1"/>
        <v>0</v>
      </c>
      <c r="N17" s="247">
        <f t="shared" si="1"/>
        <v>-637047993</v>
      </c>
    </row>
    <row r="18" spans="1:15" ht="11.45" customHeight="1">
      <c r="A18" s="44"/>
      <c r="B18" s="172"/>
      <c r="C18" s="202"/>
      <c r="D18" s="174"/>
      <c r="E18" s="173"/>
      <c r="F18" s="174"/>
      <c r="G18" s="173"/>
      <c r="H18" s="174"/>
      <c r="I18" s="173"/>
      <c r="J18" s="174"/>
      <c r="K18" s="173"/>
      <c r="L18" s="174"/>
      <c r="M18" s="173"/>
      <c r="N18" s="174"/>
    </row>
    <row r="19" spans="1:15" ht="21" customHeight="1">
      <c r="A19" s="44" t="s">
        <v>74</v>
      </c>
      <c r="B19" s="96"/>
      <c r="C19" s="44"/>
      <c r="D19" s="44"/>
      <c r="E19" s="44"/>
      <c r="F19" s="44"/>
      <c r="G19" s="44"/>
      <c r="H19" s="44"/>
      <c r="I19" s="291"/>
      <c r="J19" s="44"/>
      <c r="K19" s="291"/>
      <c r="L19" s="44"/>
      <c r="M19" s="44"/>
      <c r="N19" s="44"/>
    </row>
    <row r="20" spans="1:15" ht="21" customHeight="1">
      <c r="A20" s="17" t="s">
        <v>76</v>
      </c>
      <c r="B20" s="201"/>
      <c r="C20" s="17"/>
      <c r="D20" s="145">
        <v>0</v>
      </c>
      <c r="E20" s="145"/>
      <c r="F20" s="145">
        <v>0</v>
      </c>
      <c r="G20" s="145"/>
      <c r="H20" s="145">
        <v>0</v>
      </c>
      <c r="I20" s="176"/>
      <c r="J20" s="145">
        <f>'PL10-11'!H34</f>
        <v>729015067</v>
      </c>
      <c r="K20" s="176"/>
      <c r="L20" s="145">
        <v>0</v>
      </c>
      <c r="M20" s="145"/>
      <c r="N20" s="176">
        <f t="shared" ref="N20:N21" si="2">SUM(D20:L20)</f>
        <v>729015067</v>
      </c>
    </row>
    <row r="21" spans="1:15" ht="21" customHeight="1">
      <c r="A21" s="17" t="s">
        <v>115</v>
      </c>
      <c r="B21" s="201"/>
      <c r="C21" s="17"/>
      <c r="D21" s="145">
        <v>0</v>
      </c>
      <c r="E21" s="145"/>
      <c r="F21" s="145">
        <v>0</v>
      </c>
      <c r="G21" s="145"/>
      <c r="H21" s="145">
        <v>0</v>
      </c>
      <c r="I21" s="176"/>
      <c r="J21" s="145">
        <f>'PL10-11'!H65</f>
        <v>152512</v>
      </c>
      <c r="K21" s="176"/>
      <c r="L21" s="145">
        <f>'PL10-11'!H54</f>
        <v>679822</v>
      </c>
      <c r="M21" s="145"/>
      <c r="N21" s="284">
        <f t="shared" si="2"/>
        <v>832334</v>
      </c>
    </row>
    <row r="22" spans="1:15" ht="21" customHeight="1">
      <c r="A22" s="44" t="s">
        <v>77</v>
      </c>
      <c r="B22" s="96"/>
      <c r="C22" s="44"/>
      <c r="D22" s="178">
        <f>SUM(D20:D20)</f>
        <v>0</v>
      </c>
      <c r="E22" s="175"/>
      <c r="F22" s="178">
        <f>SUM(F20:F20)</f>
        <v>0</v>
      </c>
      <c r="G22" s="174"/>
      <c r="H22" s="178">
        <f>SUM(H20:H20)</f>
        <v>0</v>
      </c>
      <c r="I22" s="174"/>
      <c r="J22" s="178">
        <f>SUM(J20:J21)</f>
        <v>729167579</v>
      </c>
      <c r="K22" s="174"/>
      <c r="L22" s="178">
        <f>SUM(L20:L21)</f>
        <v>679822</v>
      </c>
      <c r="M22" s="175"/>
      <c r="N22" s="178">
        <f>SUM(N20:N21)</f>
        <v>729847401</v>
      </c>
    </row>
    <row r="23" spans="1:15" ht="11.45" customHeight="1">
      <c r="A23" s="44"/>
      <c r="B23" s="172"/>
      <c r="C23" s="202"/>
      <c r="D23" s="174"/>
      <c r="E23" s="173"/>
      <c r="F23" s="174"/>
      <c r="G23" s="173"/>
      <c r="H23" s="174"/>
      <c r="I23" s="173"/>
      <c r="J23" s="174"/>
      <c r="K23" s="173"/>
      <c r="L23" s="174"/>
      <c r="M23" s="173"/>
      <c r="N23" s="174"/>
    </row>
    <row r="24" spans="1:15" ht="21" customHeight="1" thickBot="1">
      <c r="A24" s="179" t="s">
        <v>173</v>
      </c>
      <c r="B24" s="96"/>
      <c r="C24" s="44"/>
      <c r="D24" s="180">
        <f>D10+D17+D22+D23</f>
        <v>425193894</v>
      </c>
      <c r="E24" s="174"/>
      <c r="F24" s="180">
        <f>F10+F17+F22+F23</f>
        <v>716443452</v>
      </c>
      <c r="G24" s="174"/>
      <c r="H24" s="180">
        <f>H10+H17+H22+H23</f>
        <v>42671181</v>
      </c>
      <c r="I24" s="174"/>
      <c r="J24" s="180">
        <f>J10+J17+J22</f>
        <v>4088178305</v>
      </c>
      <c r="K24" s="174"/>
      <c r="L24" s="180">
        <f>L10+L17+L22</f>
        <v>679822</v>
      </c>
      <c r="M24" s="174"/>
      <c r="N24" s="180">
        <f>N10+N17+N22+N23</f>
        <v>5273166654</v>
      </c>
      <c r="O24" s="97"/>
    </row>
    <row r="25" spans="1:15" ht="21" customHeight="1" thickTop="1"/>
  </sheetData>
  <mergeCells count="3">
    <mergeCell ref="B3:N3"/>
    <mergeCell ref="H4:J4"/>
    <mergeCell ref="D8:N8"/>
  </mergeCells>
  <pageMargins left="0.8" right="0.8" top="0.48" bottom="0.5" header="0.5" footer="0.5"/>
  <pageSetup paperSize="9" scale="87" firstPageNumber="15" orientation="landscape" useFirstPageNumber="1" r:id="rId1"/>
  <headerFooter>
    <oddFooter>&amp;L&amp;15  หมายเหตุประกอบงบการเงินเป็นส่วนหนึ่งของบการเงินนี้&amp;16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79"/>
  <sheetViews>
    <sheetView view="pageBreakPreview" zoomScaleNormal="80" zoomScaleSheetLayoutView="100" workbookViewId="0">
      <selection activeCell="I75" sqref="I75"/>
    </sheetView>
  </sheetViews>
  <sheetFormatPr defaultColWidth="9.140625" defaultRowHeight="22.5" customHeight="1"/>
  <cols>
    <col min="1" max="1" width="48" style="48" customWidth="1"/>
    <col min="2" max="2" width="7.85546875" style="48" customWidth="1"/>
    <col min="3" max="3" width="15.42578125" style="193" customWidth="1"/>
    <col min="4" max="4" width="1.5703125" style="142" customWidth="1"/>
    <col min="5" max="5" width="15.42578125" style="193" customWidth="1"/>
    <col min="6" max="6" width="1.5703125" style="142" customWidth="1"/>
    <col min="7" max="7" width="15.42578125" style="142" customWidth="1"/>
    <col min="8" max="8" width="1.5703125" style="142" customWidth="1"/>
    <col min="9" max="9" width="15.42578125" style="142" customWidth="1"/>
    <col min="10" max="10" width="13.140625" style="286" bestFit="1" customWidth="1"/>
    <col min="11" max="11" width="12.140625" style="286" bestFit="1" customWidth="1"/>
    <col min="12" max="12" width="9.140625" style="286"/>
    <col min="13" max="16384" width="9.140625" style="48"/>
  </cols>
  <sheetData>
    <row r="1" spans="1:12" s="182" customFormat="1" ht="22.5" customHeight="1">
      <c r="A1" s="43" t="s">
        <v>0</v>
      </c>
      <c r="B1" s="43"/>
      <c r="C1" s="181"/>
      <c r="D1" s="139"/>
      <c r="E1" s="181"/>
      <c r="F1" s="139"/>
      <c r="G1" s="139"/>
      <c r="H1" s="139"/>
      <c r="I1" s="139"/>
      <c r="J1" s="285"/>
      <c r="K1" s="285"/>
      <c r="L1" s="285"/>
    </row>
    <row r="2" spans="1:12" s="182" customFormat="1" ht="22.5" customHeight="1">
      <c r="A2" s="43" t="s">
        <v>78</v>
      </c>
      <c r="B2" s="43"/>
      <c r="C2" s="181"/>
      <c r="D2" s="139"/>
      <c r="E2" s="181"/>
      <c r="F2" s="139"/>
      <c r="G2" s="139"/>
      <c r="H2" s="139"/>
      <c r="I2" s="139"/>
      <c r="J2" s="285"/>
      <c r="K2" s="285"/>
      <c r="L2" s="285"/>
    </row>
    <row r="3" spans="1:12" s="182" customFormat="1" ht="22.5" customHeight="1">
      <c r="A3" s="43"/>
      <c r="B3" s="43"/>
      <c r="C3" s="181"/>
      <c r="D3" s="139"/>
      <c r="E3" s="181"/>
      <c r="F3" s="139"/>
      <c r="G3" s="139"/>
      <c r="H3" s="139"/>
      <c r="I3" s="139"/>
      <c r="J3" s="285"/>
      <c r="K3" s="285"/>
      <c r="L3" s="285"/>
    </row>
    <row r="4" spans="1:12" ht="23.25" customHeight="1">
      <c r="C4" s="307" t="s">
        <v>2</v>
      </c>
      <c r="D4" s="307"/>
      <c r="E4" s="307"/>
      <c r="F4" s="183"/>
      <c r="G4" s="307" t="s">
        <v>3</v>
      </c>
      <c r="H4" s="307"/>
      <c r="I4" s="307"/>
    </row>
    <row r="5" spans="1:12" ht="23.25" customHeight="1">
      <c r="C5" s="305" t="s">
        <v>79</v>
      </c>
      <c r="D5" s="305"/>
      <c r="E5" s="305"/>
      <c r="F5" s="183"/>
      <c r="G5" s="305" t="s">
        <v>79</v>
      </c>
      <c r="H5" s="305"/>
      <c r="I5" s="305"/>
    </row>
    <row r="6" spans="1:12" ht="23.25" customHeight="1">
      <c r="A6" s="44"/>
      <c r="C6" s="7">
        <v>2566</v>
      </c>
      <c r="D6" s="7"/>
      <c r="E6" s="7">
        <v>2565</v>
      </c>
      <c r="F6" s="7"/>
      <c r="G6" s="7">
        <v>2566</v>
      </c>
      <c r="H6" s="7"/>
      <c r="I6" s="7">
        <v>2565</v>
      </c>
    </row>
    <row r="7" spans="1:12" ht="23.25" customHeight="1">
      <c r="A7" s="17"/>
      <c r="B7" s="17"/>
      <c r="C7" s="306" t="s">
        <v>7</v>
      </c>
      <c r="D7" s="306"/>
      <c r="E7" s="306"/>
      <c r="F7" s="306"/>
      <c r="G7" s="306"/>
      <c r="H7" s="306"/>
      <c r="I7" s="306"/>
    </row>
    <row r="8" spans="1:12" ht="23.25" customHeight="1">
      <c r="A8" s="184" t="s">
        <v>127</v>
      </c>
      <c r="B8" s="184"/>
      <c r="C8" s="111"/>
      <c r="D8" s="8"/>
      <c r="E8" s="111"/>
      <c r="F8" s="8"/>
      <c r="G8" s="8"/>
      <c r="H8" s="8"/>
      <c r="I8" s="8"/>
    </row>
    <row r="9" spans="1:12" ht="23.25" customHeight="1">
      <c r="A9" s="185" t="s">
        <v>56</v>
      </c>
      <c r="B9" s="185"/>
      <c r="C9" s="113">
        <f>'PL10-11'!D29</f>
        <v>966266516</v>
      </c>
      <c r="D9" s="2"/>
      <c r="E9" s="113">
        <f>'PL10-11'!F29</f>
        <v>935755172</v>
      </c>
      <c r="F9" s="2"/>
      <c r="G9" s="2">
        <f>'PL10-11'!H29</f>
        <v>729015067</v>
      </c>
      <c r="H9" s="2"/>
      <c r="I9" s="2">
        <f>'PL10-11'!J29</f>
        <v>653150863</v>
      </c>
    </row>
    <row r="10" spans="1:12" ht="23.25" customHeight="1">
      <c r="A10" s="186" t="s">
        <v>128</v>
      </c>
      <c r="B10" s="186"/>
      <c r="C10" s="113"/>
      <c r="D10" s="8"/>
      <c r="E10" s="113"/>
      <c r="F10" s="8"/>
      <c r="G10" s="2"/>
      <c r="H10" s="8"/>
      <c r="I10" s="2"/>
    </row>
    <row r="11" spans="1:12" ht="23.25" customHeight="1">
      <c r="A11" s="185" t="s">
        <v>158</v>
      </c>
      <c r="B11" s="185"/>
      <c r="C11" s="187">
        <v>167167125</v>
      </c>
      <c r="D11" s="109">
        <v>0</v>
      </c>
      <c r="E11" s="187">
        <f>-'PL10-11'!F28</f>
        <v>139659031</v>
      </c>
      <c r="F11" s="109">
        <v>0</v>
      </c>
      <c r="G11" s="187">
        <v>1833345</v>
      </c>
      <c r="H11" s="109">
        <v>0</v>
      </c>
      <c r="I11" s="187">
        <f>-'PL10-11'!J28</f>
        <v>-1524991</v>
      </c>
    </row>
    <row r="12" spans="1:12" ht="23.25" customHeight="1">
      <c r="A12" s="185" t="s">
        <v>53</v>
      </c>
      <c r="B12" s="185"/>
      <c r="C12" s="113">
        <v>1609405</v>
      </c>
      <c r="D12" s="2">
        <v>0</v>
      </c>
      <c r="E12" s="113">
        <v>1978478</v>
      </c>
      <c r="F12" s="2">
        <v>0</v>
      </c>
      <c r="G12" s="113">
        <v>1498070</v>
      </c>
      <c r="H12" s="2">
        <v>0</v>
      </c>
      <c r="I12" s="113">
        <v>312603</v>
      </c>
    </row>
    <row r="13" spans="1:12" ht="23.25" customHeight="1">
      <c r="A13" s="1" t="s">
        <v>80</v>
      </c>
      <c r="B13" s="1"/>
      <c r="C13" s="113">
        <v>503568426</v>
      </c>
      <c r="D13" s="2"/>
      <c r="E13" s="113">
        <v>514668448</v>
      </c>
      <c r="F13" s="8"/>
      <c r="G13" s="2">
        <v>26676934</v>
      </c>
      <c r="H13" s="2"/>
      <c r="I13" s="2">
        <v>20182661</v>
      </c>
    </row>
    <row r="14" spans="1:12" ht="23.25" customHeight="1">
      <c r="A14" s="1" t="s">
        <v>202</v>
      </c>
      <c r="B14" s="1"/>
      <c r="C14" s="113">
        <v>3085797</v>
      </c>
      <c r="D14" s="2"/>
      <c r="E14" s="113">
        <v>3909919</v>
      </c>
      <c r="F14" s="8"/>
      <c r="G14" s="2">
        <v>0</v>
      </c>
      <c r="H14" s="2"/>
      <c r="I14" s="2">
        <v>0</v>
      </c>
    </row>
    <row r="15" spans="1:12" ht="23.25" customHeight="1">
      <c r="A15" s="1" t="s">
        <v>81</v>
      </c>
      <c r="B15" s="1"/>
      <c r="C15" s="113">
        <v>4475689</v>
      </c>
      <c r="D15" s="2"/>
      <c r="E15" s="113">
        <v>23086434</v>
      </c>
      <c r="F15" s="8"/>
      <c r="G15" s="2">
        <v>1</v>
      </c>
      <c r="H15" s="2"/>
      <c r="I15" s="2">
        <v>0</v>
      </c>
    </row>
    <row r="16" spans="1:12" ht="23.25" customHeight="1">
      <c r="A16" s="1" t="s">
        <v>82</v>
      </c>
      <c r="B16" s="1"/>
      <c r="C16" s="113">
        <v>-29129179</v>
      </c>
      <c r="D16" s="2">
        <v>0</v>
      </c>
      <c r="E16" s="113">
        <v>-13010840</v>
      </c>
      <c r="F16" s="2">
        <v>0</v>
      </c>
      <c r="G16" s="2">
        <v>-10360432</v>
      </c>
      <c r="H16" s="2">
        <v>0</v>
      </c>
      <c r="I16" s="2">
        <v>-9093512</v>
      </c>
    </row>
    <row r="17" spans="1:10" ht="23.25" customHeight="1">
      <c r="A17" s="1" t="s">
        <v>168</v>
      </c>
      <c r="B17" s="1"/>
      <c r="C17" s="113">
        <v>1948244</v>
      </c>
      <c r="D17" s="2"/>
      <c r="E17" s="113">
        <v>-4978371</v>
      </c>
      <c r="F17" s="8"/>
      <c r="G17" s="2">
        <v>0</v>
      </c>
      <c r="H17" s="2"/>
      <c r="I17" s="2">
        <v>0</v>
      </c>
    </row>
    <row r="18" spans="1:10" ht="23.25" customHeight="1">
      <c r="A18" s="1" t="s">
        <v>141</v>
      </c>
      <c r="B18" s="1"/>
      <c r="C18" s="113">
        <v>-9778078</v>
      </c>
      <c r="D18" s="2"/>
      <c r="E18" s="113">
        <v>10204087</v>
      </c>
      <c r="F18" s="8"/>
      <c r="G18" s="2">
        <v>8929</v>
      </c>
      <c r="H18" s="2"/>
      <c r="I18" s="2">
        <v>-7262</v>
      </c>
    </row>
    <row r="19" spans="1:10" ht="23.25" customHeight="1">
      <c r="A19" s="1" t="s">
        <v>140</v>
      </c>
      <c r="B19" s="1"/>
      <c r="C19" s="113">
        <v>511564</v>
      </c>
      <c r="D19" s="2"/>
      <c r="E19" s="113">
        <v>4553930</v>
      </c>
      <c r="F19" s="8"/>
      <c r="G19" s="2">
        <v>-456943</v>
      </c>
      <c r="H19" s="2"/>
      <c r="I19" s="2">
        <v>141259</v>
      </c>
    </row>
    <row r="20" spans="1:10" ht="23.25" customHeight="1">
      <c r="A20" s="1" t="s">
        <v>198</v>
      </c>
      <c r="B20" s="1"/>
      <c r="C20" s="113">
        <v>4593752</v>
      </c>
      <c r="D20" s="2"/>
      <c r="E20" s="113">
        <v>0</v>
      </c>
      <c r="F20" s="8"/>
      <c r="G20" s="2">
        <v>-13216877</v>
      </c>
      <c r="H20" s="2"/>
      <c r="I20" s="2">
        <v>0</v>
      </c>
    </row>
    <row r="21" spans="1:10" ht="23.25" customHeight="1">
      <c r="A21" s="1" t="s">
        <v>177</v>
      </c>
      <c r="B21" s="1"/>
      <c r="C21" s="113">
        <v>-7911734</v>
      </c>
      <c r="D21" s="2"/>
      <c r="E21" s="113">
        <v>-2568949</v>
      </c>
      <c r="F21" s="8"/>
      <c r="G21" s="2">
        <f>-3665141+1</f>
        <v>-3665140</v>
      </c>
      <c r="H21" s="2"/>
      <c r="I21" s="2">
        <v>-563842</v>
      </c>
    </row>
    <row r="22" spans="1:10" ht="23.25" customHeight="1">
      <c r="A22" s="1" t="s">
        <v>176</v>
      </c>
      <c r="B22" s="1"/>
      <c r="C22" s="113">
        <v>-55978795</v>
      </c>
      <c r="D22" s="2"/>
      <c r="E22" s="113">
        <v>-38266220</v>
      </c>
      <c r="F22" s="8"/>
      <c r="G22" s="2">
        <v>0</v>
      </c>
      <c r="H22" s="2"/>
      <c r="I22" s="2">
        <v>0</v>
      </c>
    </row>
    <row r="23" spans="1:10" ht="23.25" customHeight="1">
      <c r="A23" s="188" t="s">
        <v>83</v>
      </c>
      <c r="B23" s="188"/>
      <c r="C23" s="113">
        <v>-11045250</v>
      </c>
      <c r="D23" s="2"/>
      <c r="E23" s="113">
        <v>-9051958</v>
      </c>
      <c r="F23" s="8"/>
      <c r="G23" s="2">
        <v>-797497783</v>
      </c>
      <c r="H23" s="2"/>
      <c r="I23" s="2">
        <v>-689545209</v>
      </c>
    </row>
    <row r="24" spans="1:10" ht="23.25" customHeight="1">
      <c r="A24" s="1" t="s">
        <v>94</v>
      </c>
      <c r="B24" s="1"/>
      <c r="C24" s="189">
        <v>36325153</v>
      </c>
      <c r="D24" s="2"/>
      <c r="E24" s="189">
        <v>31386386</v>
      </c>
      <c r="F24" s="8"/>
      <c r="G24" s="110">
        <v>8477203</v>
      </c>
      <c r="H24" s="2"/>
      <c r="I24" s="110">
        <v>8481024</v>
      </c>
      <c r="J24" s="287"/>
    </row>
    <row r="25" spans="1:10" ht="23.25" customHeight="1">
      <c r="A25" s="190"/>
      <c r="B25" s="190"/>
      <c r="C25" s="111">
        <f>SUM(C9:C24)</f>
        <v>1575708635</v>
      </c>
      <c r="D25" s="3"/>
      <c r="E25" s="111">
        <f>SUM(E9:E24)</f>
        <v>1597325547</v>
      </c>
      <c r="F25" s="3"/>
      <c r="G25" s="111">
        <f>SUM(G9:G24)</f>
        <v>-57687626</v>
      </c>
      <c r="H25" s="3"/>
      <c r="I25" s="111">
        <f>SUM(I9:I24)</f>
        <v>-18466406</v>
      </c>
    </row>
    <row r="26" spans="1:10" ht="23.25" customHeight="1">
      <c r="A26" s="186" t="s">
        <v>84</v>
      </c>
      <c r="B26" s="186"/>
      <c r="C26" s="191"/>
      <c r="D26" s="8"/>
      <c r="E26" s="191"/>
      <c r="F26" s="8"/>
      <c r="G26" s="8"/>
      <c r="H26" s="8"/>
      <c r="I26" s="8"/>
    </row>
    <row r="27" spans="1:10" ht="23.25" customHeight="1">
      <c r="A27" s="1" t="s">
        <v>10</v>
      </c>
      <c r="B27" s="1"/>
      <c r="C27" s="113">
        <v>275337605</v>
      </c>
      <c r="D27" s="8"/>
      <c r="E27" s="113">
        <v>-124474296</v>
      </c>
      <c r="F27" s="2"/>
      <c r="G27" s="2">
        <v>0</v>
      </c>
      <c r="H27" s="2"/>
      <c r="I27" s="2">
        <v>544319345</v>
      </c>
    </row>
    <row r="28" spans="1:10" ht="23.25" customHeight="1">
      <c r="A28" s="1" t="s">
        <v>11</v>
      </c>
      <c r="B28" s="1"/>
      <c r="C28" s="113">
        <v>46010050</v>
      </c>
      <c r="D28" s="8"/>
      <c r="E28" s="113">
        <v>5734562</v>
      </c>
      <c r="F28" s="2"/>
      <c r="G28" s="2">
        <f>-8873631-1</f>
        <v>-8873632</v>
      </c>
      <c r="H28" s="2"/>
      <c r="I28" s="2">
        <v>8742094</v>
      </c>
    </row>
    <row r="29" spans="1:10" ht="23.25" customHeight="1">
      <c r="A29" s="1" t="s">
        <v>85</v>
      </c>
      <c r="B29" s="1"/>
      <c r="C29" s="113">
        <v>-48260593</v>
      </c>
      <c r="D29" s="8"/>
      <c r="E29" s="113">
        <v>-176927359</v>
      </c>
      <c r="F29" s="2"/>
      <c r="G29" s="2">
        <v>0</v>
      </c>
      <c r="H29" s="2"/>
      <c r="I29" s="2">
        <v>0</v>
      </c>
    </row>
    <row r="30" spans="1:10" ht="23.25" customHeight="1">
      <c r="A30" s="1" t="s">
        <v>86</v>
      </c>
      <c r="B30" s="1"/>
      <c r="C30" s="113">
        <v>-10746701</v>
      </c>
      <c r="D30" s="8"/>
      <c r="E30" s="113">
        <v>-38005144</v>
      </c>
      <c r="F30" s="2"/>
      <c r="G30" s="2">
        <f>394803-1</f>
        <v>394802</v>
      </c>
      <c r="H30" s="2"/>
      <c r="I30" s="2">
        <v>-1209417</v>
      </c>
    </row>
    <row r="31" spans="1:10" ht="23.25" customHeight="1">
      <c r="A31" s="1" t="s">
        <v>25</v>
      </c>
      <c r="B31" s="1"/>
      <c r="C31" s="113">
        <v>-247654470</v>
      </c>
      <c r="D31" s="8"/>
      <c r="E31" s="113">
        <v>107585032</v>
      </c>
      <c r="F31" s="2"/>
      <c r="G31" s="2">
        <v>0</v>
      </c>
      <c r="H31" s="2"/>
      <c r="I31" s="2">
        <v>-402627415</v>
      </c>
    </row>
    <row r="32" spans="1:10" ht="23.25" customHeight="1">
      <c r="A32" s="1" t="s">
        <v>26</v>
      </c>
      <c r="B32" s="1"/>
      <c r="C32" s="113">
        <v>30186785</v>
      </c>
      <c r="D32" s="8"/>
      <c r="E32" s="113">
        <v>25914153</v>
      </c>
      <c r="F32" s="2"/>
      <c r="G32" s="2">
        <v>-3196255</v>
      </c>
      <c r="H32" s="2"/>
      <c r="I32" s="2">
        <v>-139051427</v>
      </c>
    </row>
    <row r="33" spans="1:12" ht="23.25" customHeight="1">
      <c r="A33" s="1" t="s">
        <v>31</v>
      </c>
      <c r="B33" s="1"/>
      <c r="C33" s="113">
        <v>63458</v>
      </c>
      <c r="D33" s="8"/>
      <c r="E33" s="113">
        <v>83053</v>
      </c>
      <c r="F33" s="2"/>
      <c r="G33" s="2">
        <f>63480-1</f>
        <v>63479</v>
      </c>
      <c r="H33" s="2"/>
      <c r="I33" s="2">
        <v>83054</v>
      </c>
    </row>
    <row r="34" spans="1:12" ht="23.25" customHeight="1">
      <c r="A34" s="1" t="s">
        <v>169</v>
      </c>
      <c r="B34" s="1"/>
      <c r="C34" s="192">
        <f>SUM(C27:C33)+C25</f>
        <v>1620644769</v>
      </c>
      <c r="D34" s="8"/>
      <c r="E34" s="192">
        <f>SUM(E27:E33)+E25</f>
        <v>1397235548</v>
      </c>
      <c r="F34" s="2"/>
      <c r="G34" s="140">
        <f>SUM(G27:G33)+G25</f>
        <v>-69299232</v>
      </c>
      <c r="H34" s="2"/>
      <c r="I34" s="140">
        <f>SUM(I27:I33)+I25</f>
        <v>-8210172</v>
      </c>
    </row>
    <row r="35" spans="1:12" ht="23.25" customHeight="1">
      <c r="A35" s="1" t="s">
        <v>96</v>
      </c>
      <c r="B35" s="1"/>
      <c r="C35" s="113">
        <v>-26292363</v>
      </c>
      <c r="D35" s="8"/>
      <c r="E35" s="113">
        <v>-11550235</v>
      </c>
      <c r="F35" s="2"/>
      <c r="G35" s="109">
        <v>-14641313</v>
      </c>
      <c r="H35" s="2"/>
      <c r="I35" s="109">
        <v>-870920</v>
      </c>
    </row>
    <row r="36" spans="1:12" ht="23.25" customHeight="1">
      <c r="A36" s="185" t="s">
        <v>95</v>
      </c>
      <c r="B36" s="185"/>
      <c r="C36" s="113">
        <v>-184993406</v>
      </c>
      <c r="D36" s="8"/>
      <c r="E36" s="113">
        <v>-169860119</v>
      </c>
      <c r="F36" s="2"/>
      <c r="G36" s="109">
        <v>-3861959</v>
      </c>
      <c r="H36" s="2"/>
      <c r="I36" s="109">
        <v>-42979264</v>
      </c>
    </row>
    <row r="37" spans="1:12" ht="23.25" customHeight="1">
      <c r="A37" s="190" t="s">
        <v>162</v>
      </c>
      <c r="B37" s="190"/>
      <c r="C37" s="143">
        <f>C34+C35+C36</f>
        <v>1409359000</v>
      </c>
      <c r="D37" s="8"/>
      <c r="E37" s="143">
        <f>E34+E35+E36</f>
        <v>1215825194</v>
      </c>
      <c r="F37" s="8"/>
      <c r="G37" s="141">
        <f>G34+G35+G36</f>
        <v>-87802504</v>
      </c>
      <c r="H37" s="8"/>
      <c r="I37" s="141">
        <f>I34+I35+I36</f>
        <v>-52060356</v>
      </c>
    </row>
    <row r="38" spans="1:12" ht="23.25" customHeight="1"/>
    <row r="39" spans="1:12" s="182" customFormat="1" ht="22.5" customHeight="1">
      <c r="A39" s="43" t="s">
        <v>0</v>
      </c>
      <c r="B39" s="43"/>
      <c r="C39" s="181"/>
      <c r="D39" s="139"/>
      <c r="E39" s="181"/>
      <c r="F39" s="139"/>
      <c r="G39" s="139"/>
      <c r="H39" s="139"/>
      <c r="I39" s="139"/>
      <c r="J39" s="285"/>
      <c r="K39" s="285"/>
      <c r="L39" s="285"/>
    </row>
    <row r="40" spans="1:12" s="182" customFormat="1" ht="22.5" customHeight="1">
      <c r="A40" s="43" t="s">
        <v>78</v>
      </c>
      <c r="B40" s="43"/>
      <c r="C40" s="181"/>
      <c r="D40" s="139"/>
      <c r="E40" s="181"/>
      <c r="F40" s="139"/>
      <c r="G40" s="139"/>
      <c r="H40" s="139"/>
      <c r="I40" s="139"/>
      <c r="J40" s="285"/>
      <c r="K40" s="285"/>
      <c r="L40" s="285"/>
    </row>
    <row r="41" spans="1:12" s="182" customFormat="1" ht="22.5" customHeight="1">
      <c r="A41" s="43"/>
      <c r="B41" s="43"/>
      <c r="C41" s="181"/>
      <c r="D41" s="139"/>
      <c r="E41" s="181"/>
      <c r="F41" s="139"/>
      <c r="G41" s="139"/>
      <c r="H41" s="139"/>
      <c r="I41" s="139"/>
      <c r="J41" s="285"/>
      <c r="K41" s="285"/>
      <c r="L41" s="285"/>
    </row>
    <row r="42" spans="1:12" ht="23.25" customHeight="1">
      <c r="C42" s="307" t="s">
        <v>2</v>
      </c>
      <c r="D42" s="307"/>
      <c r="E42" s="307"/>
      <c r="F42" s="183"/>
      <c r="G42" s="307" t="s">
        <v>3</v>
      </c>
      <c r="H42" s="307"/>
      <c r="I42" s="307"/>
    </row>
    <row r="43" spans="1:12" ht="23.25" customHeight="1">
      <c r="C43" s="305" t="s">
        <v>79</v>
      </c>
      <c r="D43" s="305"/>
      <c r="E43" s="305"/>
      <c r="F43" s="183"/>
      <c r="G43" s="305" t="s">
        <v>79</v>
      </c>
      <c r="H43" s="305"/>
      <c r="I43" s="305"/>
    </row>
    <row r="44" spans="1:12" ht="23.25" customHeight="1">
      <c r="A44" s="44"/>
      <c r="B44" s="163" t="s">
        <v>6</v>
      </c>
      <c r="C44" s="7">
        <v>2566</v>
      </c>
      <c r="D44" s="7"/>
      <c r="E44" s="7">
        <v>2565</v>
      </c>
      <c r="F44" s="7"/>
      <c r="G44" s="7">
        <v>2566</v>
      </c>
      <c r="H44" s="7"/>
      <c r="I44" s="7">
        <v>2565</v>
      </c>
    </row>
    <row r="45" spans="1:12" ht="23.25" customHeight="1">
      <c r="A45" s="17"/>
      <c r="B45" s="17"/>
      <c r="C45" s="306" t="s">
        <v>7</v>
      </c>
      <c r="D45" s="306"/>
      <c r="E45" s="306"/>
      <c r="F45" s="306"/>
      <c r="G45" s="306"/>
      <c r="H45" s="306"/>
      <c r="I45" s="306"/>
    </row>
    <row r="46" spans="1:12" ht="23.25" customHeight="1">
      <c r="A46" s="184" t="s">
        <v>87</v>
      </c>
      <c r="B46" s="184"/>
      <c r="C46" s="111"/>
      <c r="D46" s="8"/>
      <c r="E46" s="111"/>
      <c r="F46" s="8"/>
      <c r="G46" s="8"/>
      <c r="H46" s="8"/>
      <c r="I46" s="8"/>
    </row>
    <row r="47" spans="1:12" ht="23.25" customHeight="1">
      <c r="A47" s="1" t="s">
        <v>152</v>
      </c>
      <c r="B47" s="102">
        <v>9</v>
      </c>
      <c r="C47" s="111">
        <v>0</v>
      </c>
      <c r="D47" s="8"/>
      <c r="E47" s="111">
        <v>0</v>
      </c>
      <c r="F47" s="8"/>
      <c r="G47" s="8">
        <v>-19999821</v>
      </c>
      <c r="H47" s="8"/>
      <c r="I47" s="8">
        <v>-29999700</v>
      </c>
    </row>
    <row r="48" spans="1:12" ht="23.25" customHeight="1">
      <c r="A48" s="1" t="s">
        <v>178</v>
      </c>
      <c r="B48" s="102"/>
      <c r="C48" s="111">
        <v>-11830</v>
      </c>
      <c r="D48" s="8"/>
      <c r="E48" s="111">
        <v>0</v>
      </c>
      <c r="F48" s="8"/>
      <c r="G48" s="8">
        <v>0</v>
      </c>
      <c r="H48" s="8"/>
      <c r="I48" s="8">
        <v>0</v>
      </c>
    </row>
    <row r="49" spans="1:11" ht="23.25" customHeight="1">
      <c r="A49" s="1" t="s">
        <v>153</v>
      </c>
      <c r="B49" s="1"/>
      <c r="C49" s="111"/>
      <c r="D49" s="8"/>
      <c r="E49" s="111"/>
      <c r="F49" s="8"/>
      <c r="G49" s="8"/>
      <c r="H49" s="8"/>
      <c r="I49" s="8"/>
    </row>
    <row r="50" spans="1:11" ht="23.25" customHeight="1">
      <c r="A50" s="252" t="s">
        <v>179</v>
      </c>
      <c r="B50" s="102">
        <v>9</v>
      </c>
      <c r="C50" s="111">
        <v>200</v>
      </c>
      <c r="D50" s="8"/>
      <c r="E50" s="111">
        <v>20000300</v>
      </c>
      <c r="F50" s="8"/>
      <c r="G50" s="8">
        <v>0</v>
      </c>
      <c r="H50" s="8"/>
      <c r="I50" s="8">
        <v>0</v>
      </c>
    </row>
    <row r="51" spans="1:11" ht="23.25" customHeight="1">
      <c r="A51" s="1" t="s">
        <v>180</v>
      </c>
      <c r="B51" s="102">
        <v>7</v>
      </c>
      <c r="C51" s="8">
        <v>83316877</v>
      </c>
      <c r="D51" s="8"/>
      <c r="E51" s="111">
        <v>0</v>
      </c>
      <c r="F51" s="8"/>
      <c r="G51" s="8">
        <v>83316877</v>
      </c>
      <c r="H51" s="8"/>
      <c r="I51" s="8">
        <v>0</v>
      </c>
    </row>
    <row r="52" spans="1:11" ht="23.25" customHeight="1">
      <c r="A52" s="1" t="s">
        <v>82</v>
      </c>
      <c r="B52" s="1"/>
      <c r="C52" s="113">
        <v>28106327</v>
      </c>
      <c r="D52" s="2"/>
      <c r="E52" s="113">
        <v>10895851</v>
      </c>
      <c r="F52" s="2"/>
      <c r="G52" s="2">
        <v>9132711</v>
      </c>
      <c r="H52" s="2"/>
      <c r="I52" s="2">
        <v>9159157</v>
      </c>
    </row>
    <row r="53" spans="1:11" ht="23.25" customHeight="1">
      <c r="A53" s="1" t="s">
        <v>181</v>
      </c>
      <c r="B53" s="1"/>
      <c r="C53" s="113">
        <v>-1177779275</v>
      </c>
      <c r="D53" s="2"/>
      <c r="E53" s="113">
        <v>-1792059366</v>
      </c>
      <c r="F53" s="2"/>
      <c r="G53" s="2">
        <v>-310974210</v>
      </c>
      <c r="H53" s="2"/>
      <c r="I53" s="2">
        <v>-285000000</v>
      </c>
      <c r="J53" s="142"/>
      <c r="K53" s="142"/>
    </row>
    <row r="54" spans="1:11" ht="23.25" customHeight="1">
      <c r="A54" s="1" t="s">
        <v>182</v>
      </c>
      <c r="B54" s="1"/>
      <c r="C54" s="113">
        <v>1082993385</v>
      </c>
      <c r="D54" s="2"/>
      <c r="E54" s="113">
        <v>2053609210</v>
      </c>
      <c r="F54" s="2"/>
      <c r="G54" s="2">
        <v>70000000</v>
      </c>
      <c r="H54" s="2"/>
      <c r="I54" s="2">
        <v>205651703</v>
      </c>
      <c r="J54" s="142"/>
    </row>
    <row r="55" spans="1:11" ht="23.25" customHeight="1">
      <c r="A55" s="1" t="s">
        <v>83</v>
      </c>
      <c r="B55" s="1"/>
      <c r="C55" s="148">
        <v>12950250</v>
      </c>
      <c r="D55" s="194"/>
      <c r="E55" s="148">
        <v>29469958</v>
      </c>
      <c r="F55" s="8"/>
      <c r="G55" s="2">
        <v>797497783</v>
      </c>
      <c r="H55" s="8"/>
      <c r="I55" s="2">
        <v>689545209</v>
      </c>
      <c r="J55" s="142"/>
    </row>
    <row r="56" spans="1:11" ht="23.25" customHeight="1">
      <c r="A56" s="1" t="s">
        <v>103</v>
      </c>
      <c r="B56" s="1"/>
      <c r="C56" s="113">
        <v>0</v>
      </c>
      <c r="D56" s="8"/>
      <c r="E56" s="113">
        <v>-50000000</v>
      </c>
      <c r="F56" s="8"/>
      <c r="G56" s="2">
        <v>-140000000</v>
      </c>
      <c r="H56" s="8"/>
      <c r="I56" s="2">
        <v>-710000000</v>
      </c>
      <c r="J56" s="142"/>
    </row>
    <row r="57" spans="1:11" ht="23.25" customHeight="1">
      <c r="A57" s="1" t="s">
        <v>113</v>
      </c>
      <c r="B57" s="1"/>
      <c r="C57" s="113">
        <v>50000000</v>
      </c>
      <c r="D57" s="8"/>
      <c r="E57" s="113">
        <v>200000000</v>
      </c>
      <c r="F57" s="8"/>
      <c r="G57" s="2">
        <v>160000000</v>
      </c>
      <c r="H57" s="8"/>
      <c r="I57" s="2">
        <v>1000000000</v>
      </c>
    </row>
    <row r="58" spans="1:11" ht="23.25" customHeight="1">
      <c r="A58" s="1" t="s">
        <v>97</v>
      </c>
      <c r="B58" s="1"/>
      <c r="C58" s="113">
        <v>-601061352</v>
      </c>
      <c r="D58" s="8"/>
      <c r="E58" s="113">
        <v>-635751509</v>
      </c>
      <c r="F58" s="8"/>
      <c r="G58" s="2">
        <v>-10223051</v>
      </c>
      <c r="H58" s="8"/>
      <c r="I58" s="2">
        <v>-52589753</v>
      </c>
    </row>
    <row r="59" spans="1:11" ht="23.25" customHeight="1">
      <c r="A59" s="1" t="s">
        <v>98</v>
      </c>
      <c r="B59" s="1"/>
      <c r="C59" s="113">
        <v>3829567</v>
      </c>
      <c r="D59" s="3"/>
      <c r="E59" s="113">
        <v>1453403</v>
      </c>
      <c r="F59" s="3"/>
      <c r="G59" s="2">
        <v>1647987</v>
      </c>
      <c r="H59" s="3"/>
      <c r="I59" s="2">
        <v>25883</v>
      </c>
    </row>
    <row r="60" spans="1:11" ht="23.25" customHeight="1">
      <c r="A60" s="1" t="s">
        <v>99</v>
      </c>
      <c r="B60" s="1"/>
      <c r="C60" s="113">
        <v>-13770476</v>
      </c>
      <c r="D60" s="3"/>
      <c r="E60" s="113">
        <v>-9360400</v>
      </c>
      <c r="F60" s="3"/>
      <c r="G60" s="2">
        <v>-4118500</v>
      </c>
      <c r="H60" s="3"/>
      <c r="I60" s="2">
        <v>-7247700</v>
      </c>
    </row>
    <row r="61" spans="1:11" ht="23.25" customHeight="1">
      <c r="A61" s="1" t="s">
        <v>199</v>
      </c>
      <c r="B61" s="1"/>
      <c r="C61" s="113">
        <v>-148154339</v>
      </c>
      <c r="D61" s="3"/>
      <c r="E61" s="113">
        <v>0</v>
      </c>
      <c r="F61" s="3"/>
      <c r="G61" s="2">
        <v>-98621210</v>
      </c>
      <c r="H61" s="3"/>
      <c r="I61" s="2">
        <v>0</v>
      </c>
    </row>
    <row r="62" spans="1:11" ht="23.25" customHeight="1">
      <c r="A62" s="190" t="s">
        <v>106</v>
      </c>
      <c r="B62" s="190"/>
      <c r="C62" s="143">
        <f>SUM(C47:C61)</f>
        <v>-679580666</v>
      </c>
      <c r="D62" s="8"/>
      <c r="E62" s="143">
        <f>SUM(E47:E61)</f>
        <v>-171742553</v>
      </c>
      <c r="F62" s="8"/>
      <c r="G62" s="143">
        <f>SUM(G47:G61)</f>
        <v>537658566</v>
      </c>
      <c r="H62" s="8"/>
      <c r="I62" s="143">
        <f>SUM(I47:I61)</f>
        <v>819544799</v>
      </c>
    </row>
    <row r="63" spans="1:11" ht="13.5" customHeight="1">
      <c r="A63" s="17"/>
      <c r="B63" s="17"/>
      <c r="C63" s="144"/>
      <c r="D63" s="144"/>
      <c r="E63" s="144"/>
      <c r="F63" s="144"/>
      <c r="G63" s="144"/>
      <c r="H63" s="144"/>
      <c r="I63" s="144"/>
    </row>
    <row r="64" spans="1:11" ht="23.25" customHeight="1">
      <c r="A64" s="184" t="s">
        <v>88</v>
      </c>
      <c r="B64" s="184"/>
      <c r="C64" s="191"/>
      <c r="D64" s="8"/>
      <c r="E64" s="191"/>
      <c r="F64" s="8"/>
      <c r="G64" s="145"/>
      <c r="H64" s="8"/>
      <c r="I64" s="145"/>
    </row>
    <row r="65" spans="1:9" ht="23.25" customHeight="1">
      <c r="A65" s="1" t="s">
        <v>100</v>
      </c>
      <c r="B65" s="1"/>
      <c r="C65" s="113">
        <v>-1609405</v>
      </c>
      <c r="D65" s="8"/>
      <c r="E65" s="113">
        <v>-1978478</v>
      </c>
      <c r="F65" s="8"/>
      <c r="G65" s="2">
        <v>-1498070</v>
      </c>
      <c r="H65" s="8"/>
      <c r="I65" s="2">
        <v>-312603</v>
      </c>
    </row>
    <row r="66" spans="1:9" ht="23.25" customHeight="1">
      <c r="A66" s="1" t="s">
        <v>138</v>
      </c>
      <c r="B66" s="1"/>
      <c r="C66" s="113">
        <v>-15864313</v>
      </c>
      <c r="D66" s="8"/>
      <c r="E66" s="113">
        <v>-16421641</v>
      </c>
      <c r="F66" s="8"/>
      <c r="G66" s="2">
        <v>-11078130</v>
      </c>
      <c r="H66" s="8"/>
      <c r="I66" s="2">
        <v>-3314397</v>
      </c>
    </row>
    <row r="67" spans="1:9" ht="23.25" customHeight="1">
      <c r="A67" s="1" t="s">
        <v>101</v>
      </c>
      <c r="B67" s="1"/>
      <c r="C67" s="113">
        <v>-637050211</v>
      </c>
      <c r="D67" s="8"/>
      <c r="E67" s="113">
        <v>-629287235</v>
      </c>
      <c r="F67" s="8"/>
      <c r="G67" s="2">
        <v>-637047993</v>
      </c>
      <c r="H67" s="8"/>
      <c r="I67" s="2">
        <v>-629282444</v>
      </c>
    </row>
    <row r="68" spans="1:9" ht="23.25" customHeight="1">
      <c r="A68" s="190" t="s">
        <v>102</v>
      </c>
      <c r="B68" s="190"/>
      <c r="C68" s="143">
        <f>SUM(C65:C67)</f>
        <v>-654523929</v>
      </c>
      <c r="D68" s="176"/>
      <c r="E68" s="143">
        <f>SUM(E65:E67)</f>
        <v>-647687354</v>
      </c>
      <c r="F68" s="176"/>
      <c r="G68" s="143">
        <f>SUM(G65:G67)</f>
        <v>-649624193</v>
      </c>
      <c r="H68" s="176"/>
      <c r="I68" s="143">
        <f>SUM(I65:I67)</f>
        <v>-632909444</v>
      </c>
    </row>
    <row r="69" spans="1:9" ht="12.95" customHeight="1">
      <c r="A69" s="44"/>
      <c r="B69" s="44"/>
      <c r="C69" s="191"/>
      <c r="D69" s="145"/>
      <c r="E69" s="191"/>
      <c r="F69" s="145"/>
      <c r="G69" s="145"/>
      <c r="H69" s="145"/>
      <c r="I69" s="145"/>
    </row>
    <row r="70" spans="1:9" ht="23.25" customHeight="1">
      <c r="A70" s="251" t="s">
        <v>89</v>
      </c>
      <c r="B70" s="185"/>
      <c r="C70" s="111"/>
      <c r="D70" s="145"/>
      <c r="E70" s="111"/>
      <c r="F70" s="145"/>
      <c r="G70" s="8"/>
      <c r="H70" s="145"/>
      <c r="I70" s="8"/>
    </row>
    <row r="71" spans="1:9" ht="23.25" customHeight="1">
      <c r="A71" s="251" t="s">
        <v>174</v>
      </c>
      <c r="B71" s="185"/>
      <c r="C71" s="111">
        <f>C37+C62+C68</f>
        <v>75254405</v>
      </c>
      <c r="D71" s="145"/>
      <c r="E71" s="111">
        <f>E37+E62+E68</f>
        <v>396395287</v>
      </c>
      <c r="F71" s="145"/>
      <c r="G71" s="111">
        <f>G37+G62+G68</f>
        <v>-199768131</v>
      </c>
      <c r="H71" s="145"/>
      <c r="I71" s="111">
        <f>I37+I62+I68</f>
        <v>134574999</v>
      </c>
    </row>
    <row r="72" spans="1:9" ht="23.25" customHeight="1">
      <c r="A72" s="185" t="s">
        <v>175</v>
      </c>
      <c r="B72" s="185"/>
      <c r="C72" s="196">
        <v>-119730</v>
      </c>
      <c r="D72" s="145"/>
      <c r="E72" s="196">
        <v>0</v>
      </c>
      <c r="F72" s="145"/>
      <c r="G72" s="112">
        <v>0</v>
      </c>
      <c r="H72" s="145"/>
      <c r="I72" s="112">
        <v>0</v>
      </c>
    </row>
    <row r="73" spans="1:9" ht="23.25" customHeight="1">
      <c r="A73" s="190" t="s">
        <v>89</v>
      </c>
      <c r="B73" s="190"/>
      <c r="C73" s="195">
        <f>SUM(C71:C72)</f>
        <v>75134675</v>
      </c>
      <c r="D73" s="145"/>
      <c r="E73" s="195">
        <f>SUM(E71:E72)</f>
        <v>396395287</v>
      </c>
      <c r="F73" s="145"/>
      <c r="G73" s="146">
        <f>SUM(G71:G72)</f>
        <v>-199768131</v>
      </c>
      <c r="H73" s="145"/>
      <c r="I73" s="146">
        <f>SUM(I71:I72)</f>
        <v>134574999</v>
      </c>
    </row>
    <row r="74" spans="1:9" ht="23.25" customHeight="1">
      <c r="A74" s="185" t="s">
        <v>90</v>
      </c>
      <c r="B74" s="185"/>
      <c r="C74" s="196">
        <f>'BS7-9'!F9</f>
        <v>1998048701</v>
      </c>
      <c r="D74" s="3"/>
      <c r="E74" s="196">
        <v>1601653414</v>
      </c>
      <c r="F74" s="3"/>
      <c r="G74" s="112">
        <f>'BS7-9'!J9</f>
        <v>584954217</v>
      </c>
      <c r="H74" s="3"/>
      <c r="I74" s="112">
        <v>450379218</v>
      </c>
    </row>
    <row r="75" spans="1:9" ht="23.25" customHeight="1" thickBot="1">
      <c r="A75" s="190" t="s">
        <v>91</v>
      </c>
      <c r="B75" s="190"/>
      <c r="C75" s="197">
        <f>SUM(C73:C74)</f>
        <v>2073183376</v>
      </c>
      <c r="D75" s="176"/>
      <c r="E75" s="197">
        <f>SUM(E73:E74)</f>
        <v>1998048701</v>
      </c>
      <c r="F75" s="176"/>
      <c r="G75" s="147">
        <f>SUM(G73:G74)</f>
        <v>385186086</v>
      </c>
      <c r="H75" s="176"/>
      <c r="I75" s="147">
        <f>SUM(I73:I74)</f>
        <v>584954217</v>
      </c>
    </row>
    <row r="76" spans="1:9" ht="23.25" customHeight="1" thickTop="1">
      <c r="A76" s="190"/>
      <c r="B76" s="190"/>
      <c r="C76" s="114"/>
      <c r="E76" s="114"/>
      <c r="G76" s="114"/>
      <c r="I76" s="114"/>
    </row>
    <row r="77" spans="1:9" ht="23.25" customHeight="1">
      <c r="A77" s="198" t="s">
        <v>92</v>
      </c>
      <c r="B77" s="198"/>
    </row>
    <row r="78" spans="1:9" ht="23.25" customHeight="1">
      <c r="A78" s="48" t="s">
        <v>170</v>
      </c>
      <c r="C78" s="148">
        <v>12850163</v>
      </c>
      <c r="D78" s="48"/>
      <c r="E78" s="148">
        <v>22198840</v>
      </c>
      <c r="F78" s="48"/>
      <c r="G78" s="148">
        <v>31004890.376222651</v>
      </c>
      <c r="H78" s="48"/>
      <c r="I78" s="148">
        <v>-831390</v>
      </c>
    </row>
    <row r="79" spans="1:9" ht="22.5" customHeight="1">
      <c r="C79" s="148"/>
      <c r="E79" s="148"/>
      <c r="G79" s="148"/>
      <c r="I79" s="148"/>
    </row>
  </sheetData>
  <mergeCells count="10">
    <mergeCell ref="C43:E43"/>
    <mergeCell ref="G43:I43"/>
    <mergeCell ref="C45:I45"/>
    <mergeCell ref="C4:E4"/>
    <mergeCell ref="G4:I4"/>
    <mergeCell ref="C5:E5"/>
    <mergeCell ref="G5:I5"/>
    <mergeCell ref="C7:I7"/>
    <mergeCell ref="C42:E42"/>
    <mergeCell ref="G42:I42"/>
  </mergeCells>
  <printOptions horizontalCentered="1"/>
  <pageMargins left="0.7" right="0.7" top="0.48" bottom="0.5" header="0.5" footer="0.5"/>
  <pageSetup paperSize="9" scale="76" firstPageNumber="16" fitToHeight="3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8" max="8" man="1"/>
  </rowBreaks>
  <ignoredErrors>
    <ignoredError sqref="C74 G7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datasnipper xmlns="http://datasnipper" workbookId="7c3c7a98-e27f-47d0-b2f5-be6806a77120" included="false" dataSnipperSheetDeleted="false" guid="02613330-efd3-4546-bfd9-0e3e112f3aa5" revision="5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D6C138-89A1-4283-98E4-850A25E6A1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54FC0-D588-4164-BEFC-45A2F887D238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E7C5DA-B40D-482D-BC82-F5AF8AE9309C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886098DB-41EC-46DD-8AB1-8DC348CBF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BS7-9</vt:lpstr>
      <vt:lpstr>PL10-11</vt:lpstr>
      <vt:lpstr>SH12</vt:lpstr>
      <vt:lpstr>SH13</vt:lpstr>
      <vt:lpstr>SH14</vt:lpstr>
      <vt:lpstr>SH15</vt:lpstr>
      <vt:lpstr>CF16-17</vt:lpstr>
      <vt:lpstr>'BS7-9'!Print_Area</vt:lpstr>
      <vt:lpstr>'CF16-17'!Print_Area</vt:lpstr>
      <vt:lpstr>'PL10-11'!Print_Area</vt:lpstr>
      <vt:lpstr>'SH12'!Print_Area</vt:lpstr>
      <vt:lpstr>'SH13'!Print_Area</vt:lpstr>
      <vt:lpstr>'SH15'!Print_Area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Khanitha Bunchuchuen</cp:lastModifiedBy>
  <cp:lastPrinted>2024-02-21T02:33:42Z</cp:lastPrinted>
  <dcterms:created xsi:type="dcterms:W3CDTF">2016-06-30T04:28:22Z</dcterms:created>
  <dcterms:modified xsi:type="dcterms:W3CDTF">2024-02-21T04:34:53Z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