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4.23\To SET\"/>
    </mc:Choice>
  </mc:AlternateContent>
  <bookViews>
    <workbookView xWindow="28695" yWindow="-105" windowWidth="29025" windowHeight="15825" tabRatio="792"/>
  </bookViews>
  <sheets>
    <sheet name="BS5-6" sheetId="1" r:id="rId1"/>
    <sheet name="PL7-8" sheetId="2" r:id="rId2"/>
    <sheet name="CH9" sheetId="12" r:id="rId3"/>
    <sheet name="CH10" sheetId="11" r:id="rId4"/>
    <sheet name="CH11" sheetId="6" r:id="rId5"/>
    <sheet name="CH12" sheetId="13" r:id="rId6"/>
    <sheet name="CF13-14" sheetId="7" r:id="rId7"/>
  </sheets>
  <externalReferences>
    <externalReference r:id="rId8"/>
    <externalReference r:id="rId9"/>
  </externalReferences>
  <definedNames>
    <definedName name="\a" localSheetId="3">'[1]BL3-5'!#REF!</definedName>
    <definedName name="\a" localSheetId="4">'[2]BL &amp; PL_3-7'!#REF!</definedName>
    <definedName name="\a" localSheetId="5">'[2]BL &amp; PL_3-7'!#REF!</definedName>
    <definedName name="\a" localSheetId="2">'[1]BL3-5'!#REF!</definedName>
    <definedName name="\a" localSheetId="1">'PL7-8'!#REF!</definedName>
    <definedName name="\a">'BS5-6'!#REF!</definedName>
    <definedName name="\b" localSheetId="3">'[1]BL3-5'!#REF!</definedName>
    <definedName name="\b" localSheetId="4">'[2]BL &amp; PL_3-7'!#REF!</definedName>
    <definedName name="\b" localSheetId="5">'[2]BL &amp; PL_3-7'!#REF!</definedName>
    <definedName name="\b" localSheetId="2">'[1]BL3-5'!#REF!</definedName>
    <definedName name="\b" localSheetId="1">'PL7-8'!#REF!</definedName>
    <definedName name="\b">'BS5-6'!#REF!</definedName>
    <definedName name="\z" localSheetId="3">'[1]BL3-5'!#REF!</definedName>
    <definedName name="\z" localSheetId="4">'[2]BL &amp; PL_3-7'!#REF!</definedName>
    <definedName name="\z" localSheetId="5">'[2]BL &amp; PL_3-7'!#REF!</definedName>
    <definedName name="\z" localSheetId="2">'[1]BL3-5'!#REF!</definedName>
    <definedName name="\z" localSheetId="1">'PL7-8'!#REF!</definedName>
    <definedName name="\z">'BS5-6'!#REF!</definedName>
    <definedName name="_Regression_Int" localSheetId="0" hidden="1">1</definedName>
    <definedName name="_Regression_Int" localSheetId="1" hidden="1">1</definedName>
    <definedName name="a" localSheetId="3">'[1]BL3-5'!#REF!</definedName>
    <definedName name="a" localSheetId="4">'[2]BL &amp; PL_3-7'!#REF!</definedName>
    <definedName name="a" localSheetId="5">'[2]BL &amp; PL_3-7'!#REF!</definedName>
    <definedName name="a" localSheetId="2">'[1]BL3-5'!#REF!</definedName>
    <definedName name="a" localSheetId="1">'PL7-8'!#REF!</definedName>
    <definedName name="a">'BS5-6'!#REF!</definedName>
    <definedName name="_xlnm.Print_Area" localSheetId="0">'BS5-6'!$A$1:$J$76</definedName>
    <definedName name="_xlnm.Print_Area" localSheetId="6">'CF13-14'!$A$1:$I$82</definedName>
    <definedName name="_xlnm.Print_Area" localSheetId="3">'CH10'!$A$1:$R$32</definedName>
    <definedName name="_xlnm.Print_Area" localSheetId="4">'CH11'!$A$1:$L$27</definedName>
    <definedName name="_xlnm.Print_Area" localSheetId="5">'CH12'!$A$1:$N$27</definedName>
    <definedName name="_xlnm.Print_Area" localSheetId="2">'CH9'!$A$1:$R$32</definedName>
    <definedName name="_xlnm.Print_Area" localSheetId="1">'PL7-8'!$A$1:$J$79</definedName>
    <definedName name="Print_Area_MI" localSheetId="1">'PL7-8'!#REF!</definedName>
    <definedName name="Print_Area_MI">'BS5-6'!$A$1:$G$75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3" l="1"/>
  <c r="L23" i="13"/>
  <c r="P28" i="11"/>
  <c r="J29" i="2" l="1"/>
  <c r="F29" i="2"/>
  <c r="G78" i="7" l="1"/>
  <c r="C78" i="7"/>
  <c r="L17" i="13" l="1"/>
  <c r="L19" i="13" s="1"/>
  <c r="J17" i="13"/>
  <c r="J19" i="13" s="1"/>
  <c r="H17" i="13"/>
  <c r="H19" i="13" s="1"/>
  <c r="F17" i="13"/>
  <c r="F19" i="13" s="1"/>
  <c r="D17" i="13"/>
  <c r="D19" i="13" s="1"/>
  <c r="L17" i="6"/>
  <c r="L19" i="6"/>
  <c r="J17" i="6"/>
  <c r="J19" i="6" s="1"/>
  <c r="H17" i="6"/>
  <c r="H19" i="6" s="1"/>
  <c r="F17" i="6"/>
  <c r="F19" i="6" s="1"/>
  <c r="D17" i="6"/>
  <c r="D19" i="6" s="1"/>
  <c r="H24" i="13"/>
  <c r="F24" i="13"/>
  <c r="D24" i="13"/>
  <c r="N16" i="13"/>
  <c r="N17" i="13" s="1"/>
  <c r="N19" i="13" s="1"/>
  <c r="N12" i="13"/>
  <c r="P27" i="11"/>
  <c r="H26" i="13" l="1"/>
  <c r="D26" i="13"/>
  <c r="F26" i="13"/>
  <c r="J58" i="2" l="1"/>
  <c r="H58" i="2"/>
  <c r="F58" i="2"/>
  <c r="D58" i="2"/>
  <c r="J49" i="1" l="1"/>
  <c r="N24" i="12"/>
  <c r="D31" i="12"/>
  <c r="D29" i="12"/>
  <c r="F29" i="12"/>
  <c r="H29" i="12"/>
  <c r="L29" i="12"/>
  <c r="P29" i="12"/>
  <c r="R24" i="12"/>
  <c r="P24" i="12"/>
  <c r="J24" i="12"/>
  <c r="H24" i="12"/>
  <c r="F24" i="12"/>
  <c r="D24" i="12"/>
  <c r="D22" i="12"/>
  <c r="F22" i="12"/>
  <c r="H22" i="12"/>
  <c r="J22" i="12"/>
  <c r="L22" i="12"/>
  <c r="N22" i="12"/>
  <c r="R22" i="12"/>
  <c r="P22" i="12"/>
  <c r="D17" i="12"/>
  <c r="N17" i="12"/>
  <c r="R17" i="12"/>
  <c r="P17" i="12"/>
  <c r="R16" i="12"/>
  <c r="N16" i="12"/>
  <c r="N12" i="12"/>
  <c r="R12" i="12" s="1"/>
  <c r="L23" i="6" l="1"/>
  <c r="N21" i="11"/>
  <c r="N22" i="11" s="1"/>
  <c r="P22" i="11"/>
  <c r="N28" i="12"/>
  <c r="R28" i="12" s="1"/>
  <c r="R21" i="12"/>
  <c r="N21" i="12"/>
  <c r="J30" i="1"/>
  <c r="H17" i="1"/>
  <c r="J17" i="1"/>
  <c r="F17" i="1"/>
  <c r="H24" i="6" l="1"/>
  <c r="F24" i="6"/>
  <c r="D24" i="6"/>
  <c r="H26" i="6"/>
  <c r="F26" i="6"/>
  <c r="L16" i="6"/>
  <c r="L12" i="6"/>
  <c r="L24" i="12"/>
  <c r="H31" i="12"/>
  <c r="F31" i="12"/>
  <c r="P31" i="12"/>
  <c r="L17" i="12"/>
  <c r="J17" i="12"/>
  <c r="H17" i="12"/>
  <c r="F17" i="12"/>
  <c r="D26" i="6" l="1"/>
  <c r="L31" i="12"/>
  <c r="R21" i="11" l="1"/>
  <c r="R22" i="11" s="1"/>
  <c r="N16" i="11"/>
  <c r="I66" i="7"/>
  <c r="G66" i="7"/>
  <c r="E66" i="7"/>
  <c r="C66" i="7"/>
  <c r="R16" i="11" l="1"/>
  <c r="R17" i="11" s="1"/>
  <c r="N17" i="11"/>
  <c r="N24" i="11" s="1"/>
  <c r="L17" i="11"/>
  <c r="L24" i="11" s="1"/>
  <c r="J71" i="1" l="1"/>
  <c r="F71" i="1"/>
  <c r="I72" i="7" l="1"/>
  <c r="E72" i="7"/>
  <c r="P29" i="11"/>
  <c r="H29" i="11"/>
  <c r="F29" i="11"/>
  <c r="D29" i="11"/>
  <c r="P17" i="11"/>
  <c r="P24" i="11" s="1"/>
  <c r="J17" i="11"/>
  <c r="J24" i="11" s="1"/>
  <c r="H17" i="11"/>
  <c r="H24" i="11" s="1"/>
  <c r="F17" i="11"/>
  <c r="F24" i="11" s="1"/>
  <c r="D17" i="11"/>
  <c r="J69" i="2"/>
  <c r="J71" i="2" s="1"/>
  <c r="F69" i="2"/>
  <c r="F71" i="2" s="1"/>
  <c r="J23" i="2"/>
  <c r="J16" i="2"/>
  <c r="F23" i="2"/>
  <c r="F16" i="2"/>
  <c r="F73" i="1"/>
  <c r="J73" i="1"/>
  <c r="F30" i="1"/>
  <c r="J55" i="1"/>
  <c r="F55" i="1"/>
  <c r="F49" i="1"/>
  <c r="J25" i="2" l="1"/>
  <c r="F25" i="2"/>
  <c r="F31" i="2" s="1"/>
  <c r="F49" i="2" s="1"/>
  <c r="E10" i="7" s="1"/>
  <c r="E27" i="7" s="1"/>
  <c r="E36" i="7" s="1"/>
  <c r="R24" i="11"/>
  <c r="F31" i="11"/>
  <c r="H31" i="11"/>
  <c r="J57" i="1"/>
  <c r="J75" i="1" s="1"/>
  <c r="F57" i="1"/>
  <c r="F75" i="1"/>
  <c r="J31" i="2"/>
  <c r="D24" i="11"/>
  <c r="P31" i="11"/>
  <c r="D72" i="1" s="1"/>
  <c r="F32" i="1"/>
  <c r="J32" i="1"/>
  <c r="E39" i="7" l="1"/>
  <c r="D31" i="11"/>
  <c r="J38" i="2"/>
  <c r="J36" i="2" s="1"/>
  <c r="J33" i="2" s="1"/>
  <c r="F73" i="2"/>
  <c r="F78" i="2" s="1"/>
  <c r="F76" i="2" s="1"/>
  <c r="F38" i="2"/>
  <c r="F36" i="2" s="1"/>
  <c r="F33" i="2" s="1"/>
  <c r="J49" i="2"/>
  <c r="E75" i="7" l="1"/>
  <c r="E77" i="7" s="1"/>
  <c r="E79" i="7" s="1"/>
  <c r="J22" i="6"/>
  <c r="J27" i="12"/>
  <c r="J73" i="2"/>
  <c r="J78" i="2" s="1"/>
  <c r="J76" i="2" s="1"/>
  <c r="I10" i="7"/>
  <c r="H69" i="2"/>
  <c r="H71" i="2" s="1"/>
  <c r="D69" i="2"/>
  <c r="D71" i="2" s="1"/>
  <c r="L29" i="11" l="1"/>
  <c r="L31" i="11" s="1"/>
  <c r="D70" i="1" s="1"/>
  <c r="N28" i="11"/>
  <c r="R28" i="11" s="1"/>
  <c r="N23" i="13"/>
  <c r="L24" i="13"/>
  <c r="L26" i="13" s="1"/>
  <c r="H70" i="1" s="1"/>
  <c r="I27" i="7"/>
  <c r="I36" i="7" s="1"/>
  <c r="I39" i="7" s="1"/>
  <c r="J29" i="12"/>
  <c r="J31" i="12" s="1"/>
  <c r="N12" i="11" s="1"/>
  <c r="R12" i="11" s="1"/>
  <c r="N27" i="12"/>
  <c r="J24" i="6"/>
  <c r="J26" i="6" s="1"/>
  <c r="L22" i="6"/>
  <c r="L24" i="6" s="1"/>
  <c r="L26" i="6" s="1"/>
  <c r="H55" i="1"/>
  <c r="I75" i="7" l="1"/>
  <c r="I77" i="7" s="1"/>
  <c r="I79" i="7" s="1"/>
  <c r="N29" i="12"/>
  <c r="N31" i="12" s="1"/>
  <c r="R27" i="12"/>
  <c r="R29" i="12" s="1"/>
  <c r="R31" i="12" s="1"/>
  <c r="G72" i="7"/>
  <c r="C72" i="7"/>
  <c r="H49" i="1" l="1"/>
  <c r="D49" i="1"/>
  <c r="D30" i="1" l="1"/>
  <c r="H30" i="1"/>
  <c r="A1" i="7" l="1"/>
  <c r="H32" i="1" l="1"/>
  <c r="D55" i="1"/>
  <c r="H57" i="1"/>
  <c r="H23" i="2"/>
  <c r="D23" i="2"/>
  <c r="H77" i="7"/>
  <c r="D77" i="7"/>
  <c r="A41" i="7"/>
  <c r="A40" i="2"/>
  <c r="H16" i="2"/>
  <c r="D16" i="2"/>
  <c r="A35" i="1"/>
  <c r="A34" i="1"/>
  <c r="D17" i="1"/>
  <c r="H25" i="2" l="1"/>
  <c r="H29" i="2" s="1"/>
  <c r="H31" i="2" s="1"/>
  <c r="D25" i="2"/>
  <c r="D29" i="2" s="1"/>
  <c r="D57" i="1"/>
  <c r="D32" i="1"/>
  <c r="H38" i="2" l="1"/>
  <c r="H36" i="2" s="1"/>
  <c r="J22" i="13" s="1"/>
  <c r="D31" i="2"/>
  <c r="D49" i="2" s="1"/>
  <c r="H49" i="2"/>
  <c r="N22" i="13" l="1"/>
  <c r="N24" i="13" s="1"/>
  <c r="N26" i="13" s="1"/>
  <c r="J24" i="13"/>
  <c r="J26" i="13" s="1"/>
  <c r="H69" i="1" s="1"/>
  <c r="H71" i="1" s="1"/>
  <c r="H33" i="2"/>
  <c r="H73" i="2"/>
  <c r="H78" i="2" s="1"/>
  <c r="H76" i="2" s="1"/>
  <c r="D38" i="2"/>
  <c r="D36" i="2" s="1"/>
  <c r="G10" i="7"/>
  <c r="G27" i="7" s="1"/>
  <c r="G36" i="7" s="1"/>
  <c r="G39" i="7" s="1"/>
  <c r="G75" i="7" s="1"/>
  <c r="G77" i="7" s="1"/>
  <c r="J27" i="11" l="1"/>
  <c r="D33" i="2"/>
  <c r="D73" i="2"/>
  <c r="D78" i="2" s="1"/>
  <c r="D76" i="2" s="1"/>
  <c r="C10" i="7"/>
  <c r="C27" i="7" s="1"/>
  <c r="C36" i="7" s="1"/>
  <c r="C39" i="7" s="1"/>
  <c r="H73" i="1"/>
  <c r="G79" i="7"/>
  <c r="C75" i="7" l="1"/>
  <c r="C77" i="7" s="1"/>
  <c r="C79" i="7" s="1"/>
  <c r="N27" i="11"/>
  <c r="J29" i="11"/>
  <c r="H75" i="1"/>
  <c r="R27" i="11" l="1"/>
  <c r="R29" i="11" s="1"/>
  <c r="R31" i="11" s="1"/>
  <c r="N29" i="11"/>
  <c r="N31" i="11" s="1"/>
  <c r="J31" i="11"/>
  <c r="D69" i="1" s="1"/>
  <c r="D71" i="1" s="1"/>
  <c r="D73" i="1" s="1"/>
  <c r="D75" i="1" s="1"/>
</calcChain>
</file>

<file path=xl/sharedStrings.xml><?xml version="1.0" encoding="utf-8"?>
<sst xmlns="http://schemas.openxmlformats.org/spreadsheetml/2006/main" count="386" uniqueCount="212">
  <si>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</si>
  <si>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</si>
  <si>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</si>
  <si>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</si>
  <si>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</si>
  <si>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</si>
  <si>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</si>
  <si>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</si>
  <si>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</si>
  <si>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(in Baht)</t>
  </si>
  <si>
    <t>Current assets</t>
  </si>
  <si>
    <t>Cash and cash equivalents</t>
  </si>
  <si>
    <t xml:space="preserve">Other current financial assets </t>
  </si>
  <si>
    <t>Trade accounts receivable</t>
  </si>
  <si>
    <t>4, 6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</si>
  <si>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</si>
  <si>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</si>
  <si>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</si>
  <si>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</si>
  <si>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</si>
  <si>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</si>
  <si>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</si>
  <si>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</si>
  <si>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</si>
  <si>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</si>
  <si>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</si>
  <si>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</si>
  <si>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</si>
  <si>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</si>
  <si>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</si>
  <si>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</si>
  <si>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</si>
  <si>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</si>
  <si>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</si>
  <si>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</si>
  <si>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</si>
  <si>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</si>
  <si>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</si>
  <si>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</si>
  <si>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</si>
  <si>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</si>
  <si>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</si>
  <si>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</si>
  <si>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</si>
  <si>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</si>
  <si>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</si>
  <si>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</si>
  <si>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</si>
  <si>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</si>
  <si>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</si>
  <si>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</si>
  <si>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</si>
  <si>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</si>
  <si>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</si>
  <si>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Total equity</t>
  </si>
  <si>
    <t>Non-controlling interests</t>
  </si>
  <si>
    <t>Total liabilities and equity</t>
  </si>
  <si>
    <t>Statement of income</t>
  </si>
  <si>
    <t>Year ended 31 December</t>
  </si>
  <si>
    <t>Income</t>
  </si>
  <si>
    <t>Revenue from sale of goods</t>
  </si>
  <si>
    <t>Net foreign exchange gain</t>
  </si>
  <si>
    <t>Dividend income</t>
  </si>
  <si>
    <t xml:space="preserve">Other income </t>
  </si>
  <si>
    <t>Total income</t>
  </si>
  <si>
    <t>Expenses</t>
  </si>
  <si>
    <t>Distribution costs</t>
  </si>
  <si>
    <t>Administrative expenses</t>
  </si>
  <si>
    <t>Finance costs</t>
  </si>
  <si>
    <t>Total expenses</t>
  </si>
  <si>
    <t>accounted for using equity method</t>
  </si>
  <si>
    <t>Profit before income tax expense</t>
  </si>
  <si>
    <t>Profit for the year</t>
  </si>
  <si>
    <t>Other comprehensive income</t>
  </si>
  <si>
    <t xml:space="preserve">   Owners of the parent</t>
  </si>
  <si>
    <t xml:space="preserve">   Non-controlling interests</t>
  </si>
  <si>
    <t>Statement of comprehensive income</t>
  </si>
  <si>
    <t xml:space="preserve">Other comprehensive income </t>
  </si>
  <si>
    <t xml:space="preserve">   to profit or loss</t>
  </si>
  <si>
    <t xml:space="preserve">   designated at FVOCI</t>
  </si>
  <si>
    <t xml:space="preserve">   defined benefit plans</t>
  </si>
  <si>
    <t xml:space="preserve">Income tax relating to items that will not be </t>
  </si>
  <si>
    <t xml:space="preserve">Total items that will not be reclassified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</si>
  <si>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</si>
  <si>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 xml:space="preserve">Statement of changes in equity 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</si>
  <si>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</si>
  <si>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</si>
  <si>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</si>
  <si>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</si>
  <si>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</si>
  <si>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paid-up</t>
  </si>
  <si>
    <t>Shares</t>
  </si>
  <si>
    <t>Fair value</t>
  </si>
  <si>
    <t>owners of</t>
  </si>
  <si>
    <t xml:space="preserve">Non-controlling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</si>
  <si>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</si>
  <si>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</si>
  <si>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</si>
  <si>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</si>
  <si>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</si>
  <si>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</si>
  <si>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</si>
  <si>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</si>
  <si>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</si>
  <si>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>Comprehensive income for the year</t>
  </si>
  <si>
    <t>Total comprehensive income for the year</t>
  </si>
  <si>
    <t>Year ended 31 December 2022</t>
  </si>
  <si>
    <t>Balance at 1 January 2022</t>
  </si>
  <si>
    <t>Balance at 31 December 2022</t>
  </si>
  <si>
    <t>Statement of changes in equity</t>
  </si>
  <si>
    <t xml:space="preserve">Separate financial statements </t>
  </si>
  <si>
    <t>Share</t>
  </si>
  <si>
    <t>Transaction with owners, recorded directly in equity</t>
  </si>
  <si>
    <t xml:space="preserve">   Distributions to owners of the Company</t>
  </si>
  <si>
    <t xml:space="preserve">Dividends to owners of the Company </t>
  </si>
  <si>
    <t>Total transaction with owners, recorded directly in equity</t>
  </si>
  <si>
    <t xml:space="preserve">    Profit</t>
  </si>
  <si>
    <t xml:space="preserve">    Other comprehensive income</t>
  </si>
  <si>
    <t>Statement of cash flows</t>
  </si>
  <si>
    <t xml:space="preserve">Cash flows from operating activities </t>
  </si>
  <si>
    <t>Adjustments to reconcile profit to cash receipts (payments)</t>
  </si>
  <si>
    <t>Depreciation and amortisation</t>
  </si>
  <si>
    <t>Written-off property, plant and equipment</t>
  </si>
  <si>
    <t>Interest income</t>
  </si>
  <si>
    <t>Unrealised (gain) loss on exchange</t>
  </si>
  <si>
    <t xml:space="preserve">Share of profit of joint ventures and associates </t>
  </si>
  <si>
    <t xml:space="preserve">   accounted for using equity method</t>
  </si>
  <si>
    <t>Dividends income</t>
  </si>
  <si>
    <t>Provisions for employee benefits</t>
  </si>
  <si>
    <t>Changes in operating assets and liabilities</t>
  </si>
  <si>
    <t xml:space="preserve">Other payables </t>
  </si>
  <si>
    <t>Employee benefit paid</t>
  </si>
  <si>
    <t>Taxes paid</t>
  </si>
  <si>
    <t>Cash flows from investing activities</t>
  </si>
  <si>
    <t>Acquisition in share capital of subsidiary</t>
  </si>
  <si>
    <t>Proceeds from call-up of share capital of subsidiary -</t>
  </si>
  <si>
    <t xml:space="preserve">   non-controlling interests </t>
  </si>
  <si>
    <t>Interest received</t>
  </si>
  <si>
    <t xml:space="preserve">Dividends received </t>
  </si>
  <si>
    <t xml:space="preserve">Proceeds from repayment of short-term loans </t>
  </si>
  <si>
    <t xml:space="preserve">    to related parties</t>
  </si>
  <si>
    <t>Acquisition of property, plant and equipment</t>
  </si>
  <si>
    <t>Proceeds from sale of property, plant and equipment</t>
  </si>
  <si>
    <t>Acquisition of intangible assets</t>
  </si>
  <si>
    <t xml:space="preserve">Net cash from (used in) investing activities  </t>
  </si>
  <si>
    <t>Cash flows from financing activities</t>
  </si>
  <si>
    <t>Interest paid</t>
  </si>
  <si>
    <t>Payment of lease liabilities</t>
  </si>
  <si>
    <t>Dividends paid to owners of the Company</t>
  </si>
  <si>
    <t>Net cash used in financing activities</t>
  </si>
  <si>
    <t>Net increase (decrease) in cash and cash equivalents</t>
  </si>
  <si>
    <t xml:space="preserve">Cash and cash equivalents at 1 January </t>
  </si>
  <si>
    <t xml:space="preserve">Cash and cash equivalents at 31 December </t>
  </si>
  <si>
    <t>Non-cash transactions</t>
  </si>
  <si>
    <t>4, 8, 9</t>
  </si>
  <si>
    <t>4, 20</t>
  </si>
  <si>
    <t>4, 12, 20</t>
  </si>
  <si>
    <t>4, 15</t>
  </si>
  <si>
    <t>Management fee income</t>
  </si>
  <si>
    <t>Net foreign exchange loss</t>
  </si>
  <si>
    <t xml:space="preserve">   Acquisition of non-controlling interests </t>
  </si>
  <si>
    <t xml:space="preserve">      from acquisition of subsidiary</t>
  </si>
  <si>
    <t>Tax expense (income)</t>
  </si>
  <si>
    <t>(Reversal of) losses on inventories devaluation</t>
  </si>
  <si>
    <t xml:space="preserve">Net cash from (used in) operating activities </t>
  </si>
  <si>
    <t>Net cash generated from (used in) operations</t>
  </si>
  <si>
    <t>Investments in joint ventures</t>
  </si>
  <si>
    <t xml:space="preserve">   (425,193,894 ordinary shares, par value at Baht 1 per share)</t>
  </si>
  <si>
    <t>Share of profit of joint ventures and associates</t>
  </si>
  <si>
    <t>Tax (expense) income</t>
  </si>
  <si>
    <t>Basic earnings per share</t>
  </si>
  <si>
    <t>Profit attributable to:</t>
  </si>
  <si>
    <t xml:space="preserve">Gain (loss) on remeasurements of </t>
  </si>
  <si>
    <t>Other comprehensive income (expense)</t>
  </si>
  <si>
    <t>Total comprehensive income attributable to:</t>
  </si>
  <si>
    <t xml:space="preserve">   for the year, net of tax </t>
  </si>
  <si>
    <t>Total transactions with owners, recorded directly in equity</t>
  </si>
  <si>
    <t>Equity attributable to owners of the parent</t>
  </si>
  <si>
    <t xml:space="preserve">   Dividends to owners of the Company</t>
  </si>
  <si>
    <t xml:space="preserve">   Total distributions to owners of the parent</t>
  </si>
  <si>
    <t xml:space="preserve">   Changes in ownership interests in subsidiary</t>
  </si>
  <si>
    <t xml:space="preserve">   Total changes in ownership interests in subsidiary</t>
  </si>
  <si>
    <t>(Gain) loss on disposal of property, plant and equipment</t>
  </si>
  <si>
    <t>Increase (decrease) in right-of-use assets</t>
  </si>
  <si>
    <t>2023</t>
  </si>
  <si>
    <t>Year ended 31 December 2023</t>
  </si>
  <si>
    <t>Balance at 1 January 2023</t>
  </si>
  <si>
    <t>Balance at 31 December 2023</t>
  </si>
  <si>
    <t>Gain on measurement of financial assets</t>
  </si>
  <si>
    <t xml:space="preserve">   subsequently to profit or loss</t>
  </si>
  <si>
    <t>Items that will not be reclassified subsequently</t>
  </si>
  <si>
    <t>Items that will be reclassified subsequently</t>
  </si>
  <si>
    <t>Income tax relating to items that will be</t>
  </si>
  <si>
    <t xml:space="preserve">   reclassified subsequently to profit or loss</t>
  </si>
  <si>
    <t>Total items that will be reclassified subsequently</t>
  </si>
  <si>
    <t xml:space="preserve">Total comprehensive income for the year </t>
  </si>
  <si>
    <t>Profit</t>
  </si>
  <si>
    <t>(Gain) loss on sale of investment in joint venture</t>
  </si>
  <si>
    <t xml:space="preserve">Gain on sale of other non-current financial assets </t>
  </si>
  <si>
    <t>Acquisition in share capital of associate</t>
  </si>
  <si>
    <t>Proceeds from sale of investment in joint venture</t>
  </si>
  <si>
    <t>Acquisition of other current financial assets</t>
  </si>
  <si>
    <t>Proceeds from sale of other current financial assets</t>
  </si>
  <si>
    <t>Acquisition of other non-current financial assets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</si>
  <si>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</si>
  <si>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</si>
  <si>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</si>
  <si>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Corporate income tax payable</t>
  </si>
  <si>
    <t>Impairment loss of plant and equipment</t>
  </si>
  <si>
    <t>Cost of sale of goods</t>
  </si>
  <si>
    <t>Profit from operating activities</t>
  </si>
  <si>
    <t xml:space="preserve">Gain (loss) on investments in equity 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</si>
</sst>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_);_(* \(#,##0\);_(* &quot;-&quot;__;_(@_)"/>
    <numFmt numFmtId="167" formatCode="_-* #,##0.00_-;\-* #,##0.00_-;_-* &quot;-&quot;??_-;_-@_-"/>
    <numFmt numFmtId="168" formatCode="_(* #,##0.0000_);_(* \(#,##0.0000\);_(* &quot;-&quot;????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2"/>
      <name val="EucrosiaUPC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39" fontId="0" fillId="0" borderId="0"/>
    <xf numFmtId="4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1">
    <xf numFmtId="39" fontId="0" fillId="0" borderId="0" xfId="0"/>
    <xf numFmtId="38" fontId="13" fillId="0" borderId="0" xfId="0" applyNumberFormat="1" applyFont="1" applyAlignment="1">
      <alignment horizontal="center"/>
    </xf>
    <xf numFmtId="38" fontId="13" fillId="0" borderId="0" xfId="0" applyNumberFormat="1" applyFont="1"/>
    <xf numFmtId="38" fontId="11" fillId="0" borderId="0" xfId="0" applyNumberFormat="1" applyFont="1"/>
    <xf numFmtId="37" fontId="0" fillId="0" borderId="0" xfId="0" applyNumberFormat="1"/>
    <xf numFmtId="0" fontId="7" fillId="0" borderId="0" xfId="0" applyNumberFormat="1" applyFont="1" applyAlignment="1">
      <alignment wrapText="1"/>
    </xf>
    <xf numFmtId="38" fontId="13" fillId="0" borderId="0" xfId="0" quotePrefix="1" applyNumberFormat="1" applyFont="1" applyAlignment="1">
      <alignment horizontal="center"/>
    </xf>
    <xf numFmtId="39" fontId="5" fillId="0" borderId="0" xfId="0" applyFont="1" applyAlignment="1">
      <alignment horizontal="left"/>
    </xf>
    <xf numFmtId="38" fontId="6" fillId="0" borderId="0" xfId="0" applyNumberFormat="1" applyFont="1" applyAlignment="1">
      <alignment horizontal="center"/>
    </xf>
    <xf numFmtId="39" fontId="7" fillId="0" borderId="0" xfId="0" applyFont="1"/>
    <xf numFmtId="37" fontId="7" fillId="0" borderId="0" xfId="0" applyNumberFormat="1" applyFont="1"/>
    <xf numFmtId="38" fontId="7" fillId="0" borderId="0" xfId="1" applyNumberFormat="1" applyFont="1" applyFill="1"/>
    <xf numFmtId="39" fontId="9" fillId="0" borderId="0" xfId="0" applyFont="1" applyAlignment="1">
      <alignment horizontal="left"/>
    </xf>
    <xf numFmtId="38" fontId="10" fillId="0" borderId="0" xfId="0" applyNumberFormat="1" applyFont="1" applyAlignment="1">
      <alignment horizontal="center"/>
    </xf>
    <xf numFmtId="39" fontId="9" fillId="0" borderId="0" xfId="0" applyFont="1"/>
    <xf numFmtId="38" fontId="11" fillId="0" borderId="0" xfId="0" applyNumberFormat="1" applyFont="1" applyAlignment="1">
      <alignment horizontal="center"/>
    </xf>
    <xf numFmtId="39" fontId="12" fillId="0" borderId="0" xfId="0" applyFont="1"/>
    <xf numFmtId="38" fontId="0" fillId="0" borderId="0" xfId="1" applyNumberFormat="1" applyFont="1" applyFill="1"/>
    <xf numFmtId="39" fontId="0" fillId="0" borderId="0" xfId="0" quotePrefix="1" applyAlignment="1">
      <alignment horizontal="left"/>
    </xf>
    <xf numFmtId="39" fontId="6" fillId="0" borderId="0" xfId="0" applyFont="1"/>
    <xf numFmtId="39" fontId="0" fillId="0" borderId="0" xfId="0" applyAlignment="1">
      <alignment horizontal="left"/>
    </xf>
    <xf numFmtId="39" fontId="0" fillId="0" borderId="0" xfId="0" applyAlignment="1">
      <alignment horizontal="center"/>
    </xf>
    <xf numFmtId="43" fontId="0" fillId="0" borderId="0" xfId="1" applyNumberFormat="1" applyFont="1" applyFill="1" applyAlignment="1">
      <alignment horizontal="center"/>
    </xf>
    <xf numFmtId="37" fontId="7" fillId="0" borderId="1" xfId="0" applyNumberFormat="1" applyFont="1" applyBorder="1"/>
    <xf numFmtId="38" fontId="7" fillId="0" borderId="1" xfId="1" applyNumberFormat="1" applyFont="1" applyFill="1" applyBorder="1"/>
    <xf numFmtId="164" fontId="0" fillId="0" borderId="0" xfId="1" applyNumberFormat="1" applyFont="1" applyFill="1" applyAlignment="1"/>
    <xf numFmtId="43" fontId="0" fillId="0" borderId="0" xfId="1" applyNumberFormat="1" applyFont="1" applyFill="1" applyAlignment="1"/>
    <xf numFmtId="37" fontId="0" fillId="0" borderId="0" xfId="0" applyNumberFormat="1" applyAlignment="1">
      <alignment horizontal="center"/>
    </xf>
    <xf numFmtId="38" fontId="7" fillId="0" borderId="0" xfId="1" applyNumberFormat="1" applyFont="1" applyFill="1" applyBorder="1"/>
    <xf numFmtId="37" fontId="7" fillId="0" borderId="4" xfId="0" applyNumberFormat="1" applyFont="1" applyBorder="1"/>
    <xf numFmtId="38" fontId="7" fillId="0" borderId="4" xfId="1" applyNumberFormat="1" applyFont="1" applyFill="1" applyBorder="1"/>
    <xf numFmtId="49" fontId="0" fillId="0" borderId="0" xfId="0" quotePrefix="1" applyNumberFormat="1" applyAlignment="1">
      <alignment horizontal="left"/>
    </xf>
    <xf numFmtId="49" fontId="9" fillId="0" borderId="0" xfId="0" applyNumberFormat="1" applyFont="1" applyAlignment="1">
      <alignment horizontal="left"/>
    </xf>
    <xf numFmtId="164" fontId="0" fillId="0" borderId="0" xfId="1" applyNumberFormat="1" applyFont="1" applyFill="1" applyAlignment="1">
      <alignment horizontal="center"/>
    </xf>
    <xf numFmtId="38" fontId="4" fillId="0" borderId="0" xfId="1" applyNumberFormat="1" applyFont="1" applyFill="1" applyAlignment="1">
      <alignment horizontal="right"/>
    </xf>
    <xf numFmtId="38" fontId="4" fillId="0" borderId="0" xfId="1" applyNumberFormat="1" applyFont="1" applyFill="1"/>
    <xf numFmtId="38" fontId="4" fillId="0" borderId="0" xfId="1" applyNumberFormat="1" applyFont="1" applyFill="1" applyBorder="1" applyAlignment="1">
      <alignment horizontal="right"/>
    </xf>
    <xf numFmtId="37" fontId="7" fillId="0" borderId="2" xfId="0" applyNumberFormat="1" applyFont="1" applyBorder="1"/>
    <xf numFmtId="38" fontId="7" fillId="0" borderId="2" xfId="1" applyNumberFormat="1" applyFont="1" applyFill="1" applyBorder="1"/>
    <xf numFmtId="37" fontId="7" fillId="0" borderId="3" xfId="0" applyNumberFormat="1" applyFont="1" applyBorder="1"/>
    <xf numFmtId="38" fontId="7" fillId="0" borderId="3" xfId="1" applyNumberFormat="1" applyFont="1" applyFill="1" applyBorder="1"/>
    <xf numFmtId="39" fontId="0" fillId="0" borderId="0" xfId="0" applyAlignment="1">
      <alignment horizontal="left" indent="1"/>
    </xf>
    <xf numFmtId="37" fontId="0" fillId="0" borderId="4" xfId="0" applyNumberFormat="1" applyBorder="1"/>
    <xf numFmtId="38" fontId="0" fillId="0" borderId="4" xfId="1" applyNumberFormat="1" applyFont="1" applyFill="1" applyBorder="1" applyAlignment="1">
      <alignment horizontal="right"/>
    </xf>
    <xf numFmtId="40" fontId="4" fillId="0" borderId="0" xfId="1" applyFont="1" applyFill="1" applyAlignment="1"/>
    <xf numFmtId="165" fontId="0" fillId="0" borderId="0" xfId="0" applyNumberFormat="1" applyAlignment="1">
      <alignment horizontal="right"/>
    </xf>
    <xf numFmtId="39" fontId="0" fillId="0" borderId="0" xfId="0" applyAlignment="1">
      <alignment horizontal="left" indent="2"/>
    </xf>
    <xf numFmtId="40" fontId="0" fillId="0" borderId="0" xfId="1" applyFont="1" applyFill="1"/>
    <xf numFmtId="40" fontId="13" fillId="0" borderId="0" xfId="1" applyFont="1" applyFill="1" applyBorder="1" applyAlignment="1">
      <alignment horizontal="center"/>
    </xf>
    <xf numFmtId="39" fontId="6" fillId="0" borderId="0" xfId="0" applyFont="1" applyAlignment="1">
      <alignment horizontal="left"/>
    </xf>
    <xf numFmtId="39" fontId="17" fillId="0" borderId="0" xfId="0" applyFont="1"/>
    <xf numFmtId="39" fontId="7" fillId="0" borderId="0" xfId="0" applyFont="1" applyAlignment="1">
      <alignment horizontal="left"/>
    </xf>
    <xf numFmtId="39" fontId="7" fillId="0" borderId="0" xfId="0" applyFont="1" applyAlignment="1">
      <alignment horizontal="left" indent="1"/>
    </xf>
    <xf numFmtId="164" fontId="0" fillId="0" borderId="3" xfId="1" applyNumberFormat="1" applyFont="1" applyFill="1" applyBorder="1" applyAlignment="1">
      <alignment horizontal="center"/>
    </xf>
    <xf numFmtId="37" fontId="0" fillId="0" borderId="3" xfId="0" applyNumberFormat="1" applyBorder="1"/>
    <xf numFmtId="39" fontId="7" fillId="0" borderId="0" xfId="0" applyFont="1" applyAlignment="1">
      <alignment wrapText="1"/>
    </xf>
    <xf numFmtId="39" fontId="4" fillId="0" borderId="0" xfId="0" applyFont="1"/>
    <xf numFmtId="37" fontId="17" fillId="0" borderId="0" xfId="0" applyNumberFormat="1" applyFont="1"/>
    <xf numFmtId="39" fontId="4" fillId="0" borderId="0" xfId="0" applyFont="1" applyAlignment="1">
      <alignment horizontal="left" wrapText="1"/>
    </xf>
    <xf numFmtId="39" fontId="4" fillId="0" borderId="0" xfId="0" applyFont="1" applyAlignment="1">
      <alignment wrapText="1"/>
    </xf>
    <xf numFmtId="164" fontId="4" fillId="0" borderId="3" xfId="0" applyNumberFormat="1" applyFont="1" applyBorder="1"/>
    <xf numFmtId="40" fontId="17" fillId="0" borderId="0" xfId="1" applyFont="1" applyFill="1"/>
    <xf numFmtId="0" fontId="7" fillId="0" borderId="0" xfId="7" applyFont="1"/>
    <xf numFmtId="0" fontId="4" fillId="0" borderId="0" xfId="7" applyFont="1"/>
    <xf numFmtId="0" fontId="7" fillId="0" borderId="0" xfId="7" applyFont="1" applyAlignment="1">
      <alignment horizontal="left"/>
    </xf>
    <xf numFmtId="0" fontId="13" fillId="0" borderId="0" xfId="7" applyFont="1" applyAlignment="1">
      <alignment horizontal="center"/>
    </xf>
    <xf numFmtId="38" fontId="4" fillId="0" borderId="0" xfId="7" applyNumberFormat="1" applyFont="1"/>
    <xf numFmtId="41" fontId="7" fillId="0" borderId="0" xfId="8" applyNumberFormat="1" applyFont="1" applyFill="1" applyBorder="1"/>
    <xf numFmtId="0" fontId="7" fillId="0" borderId="0" xfId="9" applyFont="1"/>
    <xf numFmtId="41" fontId="7" fillId="0" borderId="0" xfId="8" applyNumberFormat="1" applyFont="1" applyBorder="1"/>
    <xf numFmtId="43" fontId="4" fillId="0" borderId="0" xfId="8" applyFont="1" applyBorder="1"/>
    <xf numFmtId="0" fontId="6" fillId="0" borderId="0" xfId="9" applyFont="1"/>
    <xf numFmtId="168" fontId="7" fillId="0" borderId="0" xfId="8" applyNumberFormat="1" applyFont="1" applyBorder="1"/>
    <xf numFmtId="0" fontId="17" fillId="0" borderId="0" xfId="7" applyFont="1"/>
    <xf numFmtId="41" fontId="4" fillId="0" borderId="0" xfId="8" applyNumberFormat="1" applyFont="1" applyBorder="1"/>
    <xf numFmtId="164" fontId="4" fillId="0" borderId="0" xfId="8" quotePrefix="1" applyNumberFormat="1" applyFont="1" applyFill="1" applyBorder="1" applyAlignment="1">
      <alignment horizontal="center"/>
    </xf>
    <xf numFmtId="164" fontId="4" fillId="0" borderId="0" xfId="8" applyNumberFormat="1" applyFont="1" applyBorder="1"/>
    <xf numFmtId="43" fontId="4" fillId="0" borderId="0" xfId="8" quotePrefix="1" applyFont="1" applyFill="1" applyBorder="1" applyAlignment="1">
      <alignment horizontal="center"/>
    </xf>
    <xf numFmtId="0" fontId="6" fillId="0" borderId="0" xfId="7" applyFont="1"/>
    <xf numFmtId="43" fontId="7" fillId="0" borderId="1" xfId="8" applyFont="1" applyBorder="1"/>
    <xf numFmtId="164" fontId="7" fillId="0" borderId="1" xfId="8" applyNumberFormat="1" applyFont="1" applyBorder="1"/>
    <xf numFmtId="164" fontId="7" fillId="0" borderId="0" xfId="8" applyNumberFormat="1" applyFont="1" applyBorder="1"/>
    <xf numFmtId="168" fontId="4" fillId="0" borderId="0" xfId="8" applyNumberFormat="1" applyFont="1" applyBorder="1"/>
    <xf numFmtId="41" fontId="4" fillId="0" borderId="0" xfId="8" applyNumberFormat="1" applyFont="1" applyBorder="1" applyAlignment="1">
      <alignment horizontal="center"/>
    </xf>
    <xf numFmtId="43" fontId="17" fillId="0" borderId="0" xfId="8" applyFont="1" applyFill="1" applyAlignment="1">
      <alignment horizontal="left" indent="1"/>
    </xf>
    <xf numFmtId="164" fontId="4" fillId="0" borderId="0" xfId="8" applyNumberFormat="1" applyFont="1" applyBorder="1" applyAlignment="1">
      <alignment horizontal="center"/>
    </xf>
    <xf numFmtId="43" fontId="7" fillId="0" borderId="0" xfId="8" applyFont="1" applyBorder="1"/>
    <xf numFmtId="164" fontId="7" fillId="0" borderId="1" xfId="8" applyNumberFormat="1" applyFont="1" applyBorder="1" applyAlignment="1">
      <alignment horizontal="center"/>
    </xf>
    <xf numFmtId="164" fontId="7" fillId="0" borderId="4" xfId="8" applyNumberFormat="1" applyFont="1" applyBorder="1" applyAlignment="1">
      <alignment horizontal="center"/>
    </xf>
    <xf numFmtId="0" fontId="5" fillId="0" borderId="0" xfId="10" applyFont="1" applyAlignment="1">
      <alignment horizontal="left"/>
    </xf>
    <xf numFmtId="0" fontId="7" fillId="0" borderId="0" xfId="10" applyFont="1"/>
    <xf numFmtId="38" fontId="7" fillId="0" borderId="0" xfId="10" applyNumberFormat="1" applyFont="1"/>
    <xf numFmtId="0" fontId="4" fillId="0" borderId="0" xfId="10" applyFont="1"/>
    <xf numFmtId="43" fontId="4" fillId="0" borderId="0" xfId="11" applyFont="1" applyFill="1" applyAlignment="1">
      <alignment vertical="center"/>
    </xf>
    <xf numFmtId="43" fontId="19" fillId="0" borderId="0" xfId="11" applyFont="1" applyFill="1" applyAlignment="1">
      <alignment vertical="center"/>
    </xf>
    <xf numFmtId="0" fontId="9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0" fontId="7" fillId="0" borderId="0" xfId="10" applyFont="1" applyAlignment="1">
      <alignment horizontal="center"/>
    </xf>
    <xf numFmtId="0" fontId="4" fillId="0" borderId="0" xfId="10" applyFont="1" applyAlignment="1">
      <alignment horizontal="center"/>
    </xf>
    <xf numFmtId="43" fontId="4" fillId="0" borderId="0" xfId="11" applyFont="1" applyBorder="1" applyAlignment="1">
      <alignment horizontal="center" vertical="center"/>
    </xf>
    <xf numFmtId="37" fontId="17" fillId="0" borderId="0" xfId="10" applyNumberFormat="1" applyFont="1" applyAlignment="1">
      <alignment horizontal="center"/>
    </xf>
    <xf numFmtId="43" fontId="4" fillId="0" borderId="0" xfId="11" applyFont="1" applyBorder="1" applyAlignment="1">
      <alignment horizontal="center"/>
    </xf>
    <xf numFmtId="38" fontId="4" fillId="0" borderId="0" xfId="10" applyNumberFormat="1" applyFont="1" applyAlignment="1">
      <alignment horizontal="center" vertical="center"/>
    </xf>
    <xf numFmtId="38" fontId="17" fillId="0" borderId="0" xfId="10" applyNumberFormat="1" applyFont="1" applyAlignment="1">
      <alignment horizontal="center" vertical="center" wrapText="1"/>
    </xf>
    <xf numFmtId="38" fontId="17" fillId="0" borderId="0" xfId="10" applyNumberFormat="1" applyFont="1" applyAlignment="1">
      <alignment horizontal="center"/>
    </xf>
    <xf numFmtId="49" fontId="4" fillId="0" borderId="0" xfId="10" quotePrefix="1" applyNumberFormat="1" applyFont="1" applyAlignment="1">
      <alignment horizontal="left"/>
    </xf>
    <xf numFmtId="38" fontId="4" fillId="0" borderId="0" xfId="11" applyNumberFormat="1" applyFont="1" applyBorder="1" applyAlignment="1">
      <alignment horizontal="center"/>
    </xf>
    <xf numFmtId="38" fontId="4" fillId="0" borderId="0" xfId="11" applyNumberFormat="1" applyFont="1" applyFill="1" applyBorder="1" applyAlignment="1">
      <alignment horizontal="center" vertical="center"/>
    </xf>
    <xf numFmtId="38" fontId="4" fillId="0" borderId="0" xfId="11" applyNumberFormat="1" applyFont="1" applyFill="1" applyBorder="1" applyAlignment="1">
      <alignment horizontal="center"/>
    </xf>
    <xf numFmtId="38" fontId="17" fillId="0" borderId="0" xfId="11" applyNumberFormat="1" applyFont="1" applyFill="1" applyBorder="1" applyAlignment="1">
      <alignment horizontal="center"/>
    </xf>
    <xf numFmtId="37" fontId="17" fillId="0" borderId="0" xfId="10" applyNumberFormat="1" applyFont="1" applyAlignment="1">
      <alignment horizontal="center" vertical="center"/>
    </xf>
    <xf numFmtId="0" fontId="4" fillId="0" borderId="0" xfId="10" applyFont="1" applyAlignment="1">
      <alignment vertical="center"/>
    </xf>
    <xf numFmtId="38" fontId="4" fillId="0" borderId="0" xfId="11" applyNumberFormat="1" applyFont="1" applyBorder="1" applyAlignment="1">
      <alignment horizontal="center" vertical="center"/>
    </xf>
    <xf numFmtId="37" fontId="4" fillId="0" borderId="0" xfId="11" applyNumberFormat="1" applyFont="1" applyBorder="1" applyAlignment="1">
      <alignment horizontal="center" vertical="center"/>
    </xf>
    <xf numFmtId="38" fontId="4" fillId="0" borderId="0" xfId="10" applyNumberFormat="1" applyFont="1"/>
    <xf numFmtId="0" fontId="0" fillId="0" borderId="0" xfId="0" applyNumberFormat="1"/>
    <xf numFmtId="164" fontId="7" fillId="0" borderId="0" xfId="8" quotePrefix="1" applyNumberFormat="1" applyFont="1" applyFill="1" applyBorder="1" applyAlignment="1">
      <alignment horizontal="center"/>
    </xf>
    <xf numFmtId="164" fontId="4" fillId="0" borderId="3" xfId="8" quotePrefix="1" applyNumberFormat="1" applyFont="1" applyFill="1" applyBorder="1" applyAlignment="1">
      <alignment horizontal="center"/>
    </xf>
    <xf numFmtId="38" fontId="7" fillId="0" borderId="0" xfId="1" applyNumberFormat="1" applyFont="1" applyBorder="1" applyAlignment="1">
      <alignment horizontal="right"/>
    </xf>
    <xf numFmtId="39" fontId="13" fillId="0" borderId="0" xfId="0" applyFont="1" applyAlignment="1">
      <alignment wrapText="1"/>
    </xf>
    <xf numFmtId="41" fontId="7" fillId="0" borderId="1" xfId="1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8" fontId="4" fillId="0" borderId="0" xfId="1" applyNumberFormat="1" applyFont="1" applyFill="1" applyAlignment="1">
      <alignment horizontal="left"/>
    </xf>
    <xf numFmtId="38" fontId="4" fillId="0" borderId="0" xfId="1" applyNumberFormat="1" applyFont="1" applyFill="1" applyAlignment="1"/>
    <xf numFmtId="39" fontId="13" fillId="0" borderId="0" xfId="0" applyFont="1"/>
    <xf numFmtId="164" fontId="4" fillId="0" borderId="0" xfId="4" applyNumberFormat="1" applyFont="1" applyFill="1" applyBorder="1" applyAlignment="1"/>
    <xf numFmtId="164" fontId="4" fillId="0" borderId="0" xfId="3" applyNumberFormat="1" applyFont="1" applyFill="1" applyAlignment="1"/>
    <xf numFmtId="165" fontId="4" fillId="0" borderId="0" xfId="1" applyNumberFormat="1" applyFont="1" applyFill="1" applyBorder="1" applyAlignment="1"/>
    <xf numFmtId="164" fontId="4" fillId="0" borderId="0" xfId="4" applyNumberFormat="1" applyFont="1" applyFill="1" applyAlignment="1"/>
    <xf numFmtId="37" fontId="4" fillId="0" borderId="0" xfId="6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1" applyNumberFormat="1" applyFont="1" applyFill="1" applyAlignment="1"/>
    <xf numFmtId="37" fontId="4" fillId="0" borderId="3" xfId="1" applyNumberFormat="1" applyFont="1" applyFill="1" applyBorder="1" applyAlignment="1"/>
    <xf numFmtId="37" fontId="4" fillId="0" borderId="0" xfId="1" applyNumberFormat="1" applyFont="1" applyFill="1" applyBorder="1" applyAlignment="1"/>
    <xf numFmtId="39" fontId="6" fillId="0" borderId="0" xfId="0" applyFont="1" applyAlignment="1">
      <alignment vertical="center"/>
    </xf>
    <xf numFmtId="164" fontId="4" fillId="0" borderId="0" xfId="2" applyNumberFormat="1" applyFont="1" applyFill="1" applyAlignment="1"/>
    <xf numFmtId="37" fontId="7" fillId="0" borderId="1" xfId="1" applyNumberFormat="1" applyFont="1" applyFill="1" applyBorder="1" applyAlignment="1">
      <alignment horizontal="right"/>
    </xf>
    <xf numFmtId="165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37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5" xfId="0" applyNumberFormat="1" applyFont="1" applyBorder="1" applyAlignment="1">
      <alignment horizontal="right"/>
    </xf>
    <xf numFmtId="37" fontId="7" fillId="0" borderId="5" xfId="1" applyNumberFormat="1" applyFont="1" applyFill="1" applyBorder="1" applyAlignment="1">
      <alignment horizontal="right"/>
    </xf>
    <xf numFmtId="38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center"/>
    </xf>
    <xf numFmtId="38" fontId="7" fillId="0" borderId="0" xfId="0" applyNumberFormat="1" applyFont="1"/>
    <xf numFmtId="49" fontId="7" fillId="0" borderId="0" xfId="0" quotePrefix="1" applyNumberFormat="1" applyFont="1" applyAlignment="1">
      <alignment horizontal="left"/>
    </xf>
    <xf numFmtId="166" fontId="0" fillId="0" borderId="0" xfId="0" applyNumberFormat="1"/>
    <xf numFmtId="39" fontId="17" fillId="0" borderId="0" xfId="9" applyNumberFormat="1" applyFont="1" applyAlignment="1">
      <alignment horizontal="left" indent="1"/>
    </xf>
    <xf numFmtId="166" fontId="0" fillId="0" borderId="3" xfId="0" applyNumberFormat="1" applyBorder="1"/>
    <xf numFmtId="43" fontId="4" fillId="0" borderId="0" xfId="1" applyNumberFormat="1" applyFont="1" applyFill="1" applyAlignment="1">
      <alignment horizontal="center"/>
    </xf>
    <xf numFmtId="39" fontId="7" fillId="0" borderId="4" xfId="0" applyFont="1" applyBorder="1"/>
    <xf numFmtId="49" fontId="6" fillId="0" borderId="0" xfId="0" applyNumberFormat="1" applyFont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0" applyNumberFormat="1"/>
    <xf numFmtId="43" fontId="0" fillId="0" borderId="0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/>
    <xf numFmtId="43" fontId="0" fillId="0" borderId="0" xfId="1" applyNumberFormat="1" applyFont="1" applyFill="1"/>
    <xf numFmtId="0" fontId="4" fillId="0" borderId="0" xfId="8" applyNumberFormat="1" applyFont="1" applyBorder="1" applyAlignment="1">
      <alignment horizontal="center" vertical="center"/>
    </xf>
    <xf numFmtId="0" fontId="17" fillId="0" borderId="0" xfId="7" applyFont="1" applyAlignment="1">
      <alignment horizontal="center"/>
    </xf>
    <xf numFmtId="0" fontId="17" fillId="0" borderId="0" xfId="7" applyFont="1" applyAlignment="1">
      <alignment horizontal="center" vertical="center"/>
    </xf>
    <xf numFmtId="0" fontId="0" fillId="0" borderId="3" xfId="8" applyNumberFormat="1" applyFont="1" applyBorder="1" applyAlignment="1">
      <alignment horizontal="center" wrapText="1"/>
    </xf>
    <xf numFmtId="41" fontId="0" fillId="0" borderId="0" xfId="0" applyNumberFormat="1"/>
    <xf numFmtId="39" fontId="7" fillId="0" borderId="0" xfId="0" applyFont="1" applyAlignment="1">
      <alignment horizontal="center"/>
    </xf>
    <xf numFmtId="39" fontId="9" fillId="0" borderId="0" xfId="0" applyFont="1" applyAlignment="1">
      <alignment horizontal="center"/>
    </xf>
    <xf numFmtId="39" fontId="0" fillId="0" borderId="0" xfId="0" applyAlignment="1"/>
    <xf numFmtId="39" fontId="0" fillId="0" borderId="0" xfId="0" applyFill="1"/>
    <xf numFmtId="0" fontId="6" fillId="0" borderId="0" xfId="10" applyNumberFormat="1" applyFont="1" applyAlignment="1">
      <alignment horizontal="center"/>
    </xf>
    <xf numFmtId="0" fontId="13" fillId="0" borderId="0" xfId="10" applyNumberFormat="1" applyFont="1" applyAlignment="1">
      <alignment horizontal="center"/>
    </xf>
    <xf numFmtId="0" fontId="7" fillId="0" borderId="0" xfId="10" applyNumberFormat="1" applyFont="1" applyAlignment="1">
      <alignment horizontal="center"/>
    </xf>
    <xf numFmtId="0" fontId="13" fillId="0" borderId="0" xfId="11" applyNumberFormat="1" applyFont="1" applyBorder="1" applyAlignment="1">
      <alignment horizontal="center"/>
    </xf>
    <xf numFmtId="0" fontId="13" fillId="0" borderId="0" xfId="10" applyNumberFormat="1" applyFont="1" applyAlignment="1">
      <alignment horizontal="center" vertical="center"/>
    </xf>
    <xf numFmtId="0" fontId="13" fillId="0" borderId="0" xfId="7" applyNumberFormat="1" applyFont="1" applyAlignment="1">
      <alignment horizontal="center"/>
    </xf>
    <xf numFmtId="0" fontId="13" fillId="0" borderId="0" xfId="7" quotePrefix="1" applyNumberFormat="1" applyFont="1" applyAlignment="1">
      <alignment horizontal="center"/>
    </xf>
    <xf numFmtId="0" fontId="4" fillId="0" borderId="0" xfId="7" applyNumberFormat="1" applyFont="1"/>
    <xf numFmtId="0" fontId="6" fillId="0" borderId="0" xfId="0" applyNumberFormat="1" applyFont="1" applyAlignment="1">
      <alignment horizontal="center"/>
    </xf>
    <xf numFmtId="39" fontId="5" fillId="0" borderId="0" xfId="0" applyFont="1" applyAlignment="1">
      <alignment horizontal="center"/>
    </xf>
    <xf numFmtId="39" fontId="13" fillId="0" borderId="0" xfId="0" applyFont="1" applyAlignment="1">
      <alignment horizontal="center"/>
    </xf>
    <xf numFmtId="39" fontId="6" fillId="0" borderId="0" xfId="0" applyFont="1" applyAlignment="1">
      <alignment horizontal="center" vertical="center"/>
    </xf>
    <xf numFmtId="0" fontId="0" fillId="0" borderId="0" xfId="0" applyNumberFormat="1" applyAlignment="1">
      <alignment horizontal="center"/>
    </xf>
    <xf numFmtId="39" fontId="17" fillId="0" borderId="0" xfId="0" applyFont="1" applyAlignment="1">
      <alignment horizontal="center"/>
    </xf>
    <xf numFmtId="39" fontId="0" fillId="0" borderId="0" xfId="0" applyFont="1" applyAlignment="1">
      <alignment horizontal="left" wrapText="1"/>
    </xf>
    <xf numFmtId="39" fontId="0" fillId="0" borderId="0" xfId="0" applyFont="1" applyAlignment="1">
      <alignment wrapText="1"/>
    </xf>
    <xf numFmtId="39" fontId="7" fillId="0" borderId="0" xfId="0" applyFont="1" applyAlignment="1"/>
    <xf numFmtId="164" fontId="7" fillId="0" borderId="3" xfId="8" applyNumberFormat="1" applyFont="1" applyBorder="1"/>
    <xf numFmtId="41" fontId="7" fillId="0" borderId="2" xfId="8" applyNumberFormat="1" applyFont="1" applyBorder="1"/>
    <xf numFmtId="39" fontId="7" fillId="0" borderId="0" xfId="0" applyFont="1" applyFill="1"/>
    <xf numFmtId="165" fontId="7" fillId="0" borderId="0" xfId="0" applyNumberFormat="1" applyFont="1" applyBorder="1" applyAlignment="1">
      <alignment horizontal="right"/>
    </xf>
    <xf numFmtId="49" fontId="0" fillId="0" borderId="0" xfId="0" applyNumberFormat="1" applyAlignment="1">
      <alignment horizontal="center"/>
    </xf>
    <xf numFmtId="39" fontId="5" fillId="0" borderId="0" xfId="0" applyFont="1" applyAlignment="1">
      <alignment horizontal="left"/>
    </xf>
    <xf numFmtId="0" fontId="5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0" fontId="7" fillId="0" borderId="0" xfId="12" applyFont="1"/>
    <xf numFmtId="38" fontId="7" fillId="0" borderId="0" xfId="12" applyNumberFormat="1" applyFont="1"/>
    <xf numFmtId="0" fontId="4" fillId="0" borderId="0" xfId="12" applyFont="1"/>
    <xf numFmtId="43" fontId="4" fillId="0" borderId="0" xfId="13" applyFont="1" applyFill="1" applyAlignment="1">
      <alignment vertical="center"/>
    </xf>
    <xf numFmtId="43" fontId="19" fillId="0" borderId="0" xfId="13" applyFont="1" applyFill="1" applyAlignment="1">
      <alignment vertical="center"/>
    </xf>
    <xf numFmtId="0" fontId="9" fillId="0" borderId="0" xfId="12" applyFont="1" applyAlignment="1">
      <alignment horizontal="left"/>
    </xf>
    <xf numFmtId="0" fontId="7" fillId="0" borderId="0" xfId="12" applyFont="1" applyAlignment="1">
      <alignment horizontal="left"/>
    </xf>
    <xf numFmtId="0" fontId="13" fillId="0" borderId="0" xfId="12" applyFont="1" applyAlignment="1">
      <alignment horizontal="center"/>
    </xf>
    <xf numFmtId="0" fontId="7" fillId="0" borderId="0" xfId="12" applyFont="1" applyAlignment="1">
      <alignment horizontal="center"/>
    </xf>
    <xf numFmtId="0" fontId="4" fillId="0" borderId="0" xfId="12" applyFont="1" applyAlignment="1">
      <alignment horizontal="center"/>
    </xf>
    <xf numFmtId="43" fontId="4" fillId="0" borderId="0" xfId="13" applyFont="1" applyBorder="1" applyAlignment="1">
      <alignment horizontal="center" vertical="center"/>
    </xf>
    <xf numFmtId="0" fontId="0" fillId="0" borderId="3" xfId="13" applyNumberFormat="1" applyFont="1" applyBorder="1" applyAlignment="1">
      <alignment horizontal="center" wrapText="1"/>
    </xf>
    <xf numFmtId="37" fontId="17" fillId="0" borderId="0" xfId="12" applyNumberFormat="1" applyFont="1" applyAlignment="1">
      <alignment horizontal="center"/>
    </xf>
    <xf numFmtId="43" fontId="4" fillId="0" borderId="0" xfId="13" applyFont="1" applyBorder="1" applyAlignment="1">
      <alignment horizontal="center"/>
    </xf>
    <xf numFmtId="0" fontId="4" fillId="0" borderId="0" xfId="13" applyNumberFormat="1" applyFont="1" applyBorder="1" applyAlignment="1">
      <alignment horizontal="center" vertical="center"/>
    </xf>
    <xf numFmtId="37" fontId="17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horizontal="center" vertical="center"/>
    </xf>
    <xf numFmtId="38" fontId="17" fillId="0" borderId="0" xfId="12" applyNumberFormat="1" applyFont="1" applyAlignment="1">
      <alignment horizontal="center" vertical="center" wrapText="1"/>
    </xf>
    <xf numFmtId="38" fontId="17" fillId="0" borderId="0" xfId="12" applyNumberFormat="1" applyFont="1" applyAlignment="1">
      <alignment horizontal="center"/>
    </xf>
    <xf numFmtId="0" fontId="17" fillId="0" borderId="0" xfId="12" applyFont="1" applyAlignment="1">
      <alignment horizontal="center"/>
    </xf>
    <xf numFmtId="49" fontId="4" fillId="0" borderId="0" xfId="12" quotePrefix="1" applyNumberFormat="1" applyFont="1" applyAlignment="1">
      <alignment horizontal="left"/>
    </xf>
    <xf numFmtId="0" fontId="13" fillId="0" borderId="0" xfId="13" applyNumberFormat="1" applyFont="1" applyBorder="1" applyAlignment="1">
      <alignment horizontal="center"/>
    </xf>
    <xf numFmtId="38" fontId="4" fillId="0" borderId="0" xfId="13" applyNumberFormat="1" applyFont="1" applyBorder="1" applyAlignment="1">
      <alignment horizontal="center"/>
    </xf>
    <xf numFmtId="38" fontId="4" fillId="0" borderId="0" xfId="13" applyNumberFormat="1" applyFont="1" applyFill="1" applyBorder="1" applyAlignment="1">
      <alignment horizontal="center" vertical="center"/>
    </xf>
    <xf numFmtId="38" fontId="4" fillId="0" borderId="0" xfId="13" applyNumberFormat="1" applyFont="1" applyFill="1" applyBorder="1" applyAlignment="1">
      <alignment horizontal="center"/>
    </xf>
    <xf numFmtId="38" fontId="17" fillId="0" borderId="0" xfId="13" applyNumberFormat="1" applyFont="1" applyFill="1" applyBorder="1" applyAlignment="1">
      <alignment horizontal="center"/>
    </xf>
    <xf numFmtId="0" fontId="17" fillId="0" borderId="0" xfId="12" applyFont="1" applyAlignment="1">
      <alignment horizontal="center" vertical="center"/>
    </xf>
    <xf numFmtId="0" fontId="13" fillId="0" borderId="0" xfId="12" applyFont="1" applyAlignment="1">
      <alignment horizontal="center" vertical="center"/>
    </xf>
    <xf numFmtId="0" fontId="4" fillId="0" borderId="0" xfId="12" applyFont="1" applyAlignment="1">
      <alignment vertical="center"/>
    </xf>
    <xf numFmtId="38" fontId="4" fillId="0" borderId="0" xfId="13" applyNumberFormat="1" applyFont="1" applyBorder="1" applyAlignment="1">
      <alignment horizontal="center" vertical="center"/>
    </xf>
    <xf numFmtId="37" fontId="4" fillId="0" borderId="0" xfId="13" applyNumberFormat="1" applyFont="1" applyBorder="1" applyAlignment="1">
      <alignment horizontal="center" vertical="center"/>
    </xf>
    <xf numFmtId="38" fontId="4" fillId="0" borderId="0" xfId="12" applyNumberFormat="1" applyFont="1"/>
    <xf numFmtId="41" fontId="7" fillId="0" borderId="0" xfId="13" applyNumberFormat="1" applyFont="1" applyFill="1" applyBorder="1"/>
    <xf numFmtId="43" fontId="7" fillId="0" borderId="0" xfId="13" quotePrefix="1" applyFont="1" applyFill="1" applyBorder="1" applyAlignment="1">
      <alignment horizontal="center"/>
    </xf>
    <xf numFmtId="41" fontId="7" fillId="0" borderId="0" xfId="13" applyNumberFormat="1" applyFont="1" applyBorder="1"/>
    <xf numFmtId="43" fontId="4" fillId="0" borderId="0" xfId="13" applyFont="1" applyBorder="1"/>
    <xf numFmtId="168" fontId="7" fillId="0" borderId="0" xfId="13" applyNumberFormat="1" applyFont="1" applyBorder="1"/>
    <xf numFmtId="0" fontId="17" fillId="0" borderId="0" xfId="12" applyFont="1"/>
    <xf numFmtId="41" fontId="4" fillId="0" borderId="0" xfId="13" applyNumberFormat="1" applyFont="1" applyBorder="1"/>
    <xf numFmtId="164" fontId="4" fillId="0" borderId="0" xfId="13" quotePrefix="1" applyNumberFormat="1" applyFont="1" applyFill="1" applyBorder="1" applyAlignment="1">
      <alignment horizontal="center"/>
    </xf>
    <xf numFmtId="164" fontId="4" fillId="0" borderId="0" xfId="13" applyNumberFormat="1" applyFont="1" applyBorder="1"/>
    <xf numFmtId="43" fontId="4" fillId="0" borderId="0" xfId="13" quotePrefix="1" applyFont="1" applyFill="1" applyBorder="1" applyAlignment="1">
      <alignment horizontal="center"/>
    </xf>
    <xf numFmtId="0" fontId="6" fillId="0" borderId="0" xfId="12" applyFont="1"/>
    <xf numFmtId="43" fontId="7" fillId="0" borderId="1" xfId="13" applyFont="1" applyBorder="1"/>
    <xf numFmtId="164" fontId="7" fillId="0" borderId="1" xfId="13" applyNumberFormat="1" applyFont="1" applyBorder="1"/>
    <xf numFmtId="164" fontId="7" fillId="0" borderId="0" xfId="13" applyNumberFormat="1" applyFont="1" applyBorder="1"/>
    <xf numFmtId="43" fontId="7" fillId="0" borderId="0" xfId="13" applyFont="1" applyBorder="1"/>
    <xf numFmtId="164" fontId="7" fillId="0" borderId="0" xfId="13" quotePrefix="1" applyNumberFormat="1" applyFont="1" applyFill="1" applyBorder="1" applyAlignment="1">
      <alignment horizontal="center"/>
    </xf>
    <xf numFmtId="164" fontId="4" fillId="0" borderId="3" xfId="13" quotePrefix="1" applyNumberFormat="1" applyFont="1" applyFill="1" applyBorder="1" applyAlignment="1">
      <alignment horizontal="center"/>
    </xf>
    <xf numFmtId="41" fontId="7" fillId="0" borderId="2" xfId="13" applyNumberFormat="1" applyFont="1" applyBorder="1"/>
    <xf numFmtId="164" fontId="7" fillId="0" borderId="3" xfId="13" applyNumberFormat="1" applyFont="1" applyBorder="1"/>
    <xf numFmtId="37" fontId="7" fillId="0" borderId="3" xfId="13" applyNumberFormat="1" applyFont="1" applyBorder="1"/>
    <xf numFmtId="0" fontId="13" fillId="0" borderId="0" xfId="12" quotePrefix="1" applyFont="1" applyAlignment="1">
      <alignment horizontal="center"/>
    </xf>
    <xf numFmtId="41" fontId="4" fillId="0" borderId="0" xfId="13" applyNumberFormat="1" applyFont="1" applyBorder="1" applyAlignment="1">
      <alignment horizontal="center"/>
    </xf>
    <xf numFmtId="168" fontId="4" fillId="0" borderId="0" xfId="13" applyNumberFormat="1" applyFont="1" applyBorder="1"/>
    <xf numFmtId="43" fontId="17" fillId="0" borderId="0" xfId="13" applyFont="1" applyFill="1" applyAlignment="1">
      <alignment horizontal="left" indent="1"/>
    </xf>
    <xf numFmtId="164" fontId="4" fillId="0" borderId="0" xfId="13" applyNumberFormat="1" applyFont="1" applyBorder="1" applyAlignment="1">
      <alignment horizontal="center"/>
    </xf>
    <xf numFmtId="164" fontId="7" fillId="0" borderId="1" xfId="13" applyNumberFormat="1" applyFont="1" applyBorder="1" applyAlignment="1">
      <alignment horizontal="center"/>
    </xf>
    <xf numFmtId="164" fontId="7" fillId="0" borderId="4" xfId="13" applyNumberFormat="1" applyFont="1" applyBorder="1" applyAlignment="1">
      <alignment horizontal="center"/>
    </xf>
    <xf numFmtId="164" fontId="4" fillId="0" borderId="3" xfId="3" applyNumberFormat="1" applyFont="1" applyFill="1" applyBorder="1" applyAlignment="1"/>
    <xf numFmtId="43" fontId="4" fillId="0" borderId="0" xfId="1" applyNumberFormat="1" applyFont="1" applyFill="1" applyBorder="1"/>
    <xf numFmtId="164" fontId="7" fillId="0" borderId="0" xfId="1" applyNumberFormat="1" applyFont="1" applyFill="1" applyAlignment="1"/>
    <xf numFmtId="39" fontId="7" fillId="0" borderId="0" xfId="0" applyFont="1" applyAlignment="1">
      <alignment horizontal="center"/>
    </xf>
    <xf numFmtId="39" fontId="5" fillId="0" borderId="0" xfId="0" applyFont="1" applyAlignment="1">
      <alignment horizontal="left"/>
    </xf>
    <xf numFmtId="37" fontId="17" fillId="0" borderId="0" xfId="0" applyNumberFormat="1" applyFont="1" applyFill="1"/>
    <xf numFmtId="39" fontId="4" fillId="0" borderId="0" xfId="0" applyFont="1" applyFill="1"/>
    <xf numFmtId="164" fontId="4" fillId="0" borderId="0" xfId="0" applyNumberFormat="1" applyFont="1" applyFill="1" applyBorder="1"/>
    <xf numFmtId="164" fontId="4" fillId="0" borderId="3" xfId="0" applyNumberFormat="1" applyFont="1" applyFill="1" applyBorder="1"/>
    <xf numFmtId="40" fontId="13" fillId="0" borderId="0" xfId="1" applyFont="1" applyFill="1" applyAlignment="1"/>
    <xf numFmtId="164" fontId="7" fillId="0" borderId="0" xfId="1" applyNumberFormat="1" applyFont="1" applyFill="1" applyBorder="1"/>
    <xf numFmtId="164" fontId="7" fillId="0" borderId="0" xfId="1" applyNumberFormat="1" applyFont="1" applyFill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17" fillId="0" borderId="3" xfId="1" applyNumberFormat="1" applyFont="1" applyFill="1" applyBorder="1" applyAlignment="1">
      <alignment horizontal="center"/>
    </xf>
    <xf numFmtId="164" fontId="17" fillId="0" borderId="0" xfId="1" applyNumberFormat="1" applyFont="1" applyFill="1"/>
    <xf numFmtId="164" fontId="17" fillId="0" borderId="2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39" fontId="0" fillId="0" borderId="0" xfId="0" applyFont="1" applyAlignment="1">
      <alignment horizontal="left"/>
    </xf>
    <xf numFmtId="0" fontId="0" fillId="0" borderId="0" xfId="0" applyNumberFormat="1" applyFont="1"/>
    <xf numFmtId="39" fontId="0" fillId="0" borderId="0" xfId="0" applyFont="1"/>
    <xf numFmtId="40" fontId="7" fillId="0" borderId="0" xfId="1" applyFont="1" applyFill="1"/>
    <xf numFmtId="0" fontId="13" fillId="0" borderId="0" xfId="0" applyNumberFormat="1" applyFont="1" applyAlignment="1">
      <alignment horizontal="center"/>
    </xf>
    <xf numFmtId="165" fontId="7" fillId="0" borderId="0" xfId="1" applyNumberFormat="1" applyFont="1" applyFill="1" applyBorder="1"/>
    <xf numFmtId="0" fontId="7" fillId="0" borderId="0" xfId="0" applyNumberFormat="1" applyFont="1"/>
    <xf numFmtId="38" fontId="0" fillId="0" borderId="0" xfId="0" applyNumberFormat="1" applyFont="1" applyAlignment="1">
      <alignment horizontal="center"/>
    </xf>
    <xf numFmtId="38" fontId="0" fillId="0" borderId="0" xfId="0" applyNumberFormat="1" applyFont="1" applyAlignment="1">
      <alignment horizontal="center" vertical="center" wrapText="1"/>
    </xf>
    <xf numFmtId="40" fontId="0" fillId="0" borderId="0" xfId="1" applyFont="1" applyFill="1" applyBorder="1" applyAlignment="1">
      <alignment horizontal="center"/>
    </xf>
    <xf numFmtId="40" fontId="0" fillId="0" borderId="0" xfId="1" applyFont="1" applyFill="1" applyBorder="1" applyAlignment="1"/>
    <xf numFmtId="37" fontId="0" fillId="0" borderId="0" xfId="0" applyNumberFormat="1" applyFont="1" applyAlignment="1">
      <alignment horizontal="center"/>
    </xf>
    <xf numFmtId="49" fontId="0" fillId="0" borderId="0" xfId="0" quotePrefix="1" applyNumberFormat="1" applyFont="1" applyAlignment="1">
      <alignment horizontal="left"/>
    </xf>
    <xf numFmtId="0" fontId="13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13" fillId="0" borderId="0" xfId="0" quotePrefix="1" applyNumberFormat="1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40" fontId="6" fillId="0" borderId="0" xfId="1" applyFont="1" applyFill="1"/>
    <xf numFmtId="40" fontId="0" fillId="0" borderId="0" xfId="1" applyFont="1" applyFill="1" applyAlignment="1">
      <alignment horizontal="left" indent="1"/>
    </xf>
    <xf numFmtId="164" fontId="0" fillId="0" borderId="0" xfId="0" applyNumberFormat="1" applyFont="1"/>
    <xf numFmtId="164" fontId="7" fillId="0" borderId="1" xfId="0" applyNumberFormat="1" applyFont="1" applyBorder="1"/>
    <xf numFmtId="41" fontId="7" fillId="0" borderId="0" xfId="1" applyNumberFormat="1" applyFont="1" applyFill="1" applyBorder="1" applyAlignment="1"/>
    <xf numFmtId="164" fontId="7" fillId="0" borderId="0" xfId="0" applyNumberFormat="1" applyFont="1"/>
    <xf numFmtId="165" fontId="7" fillId="0" borderId="4" xfId="1" applyNumberFormat="1" applyFont="1" applyFill="1" applyBorder="1"/>
    <xf numFmtId="164" fontId="7" fillId="0" borderId="3" xfId="0" applyNumberFormat="1" applyFont="1" applyBorder="1"/>
    <xf numFmtId="41" fontId="7" fillId="0" borderId="3" xfId="1" applyNumberFormat="1" applyFont="1" applyFill="1" applyBorder="1" applyAlignment="1"/>
    <xf numFmtId="164" fontId="0" fillId="0" borderId="0" xfId="0" applyNumberFormat="1" applyFont="1" applyBorder="1"/>
    <xf numFmtId="164" fontId="0" fillId="0" borderId="3" xfId="0" applyNumberFormat="1" applyFont="1" applyBorder="1"/>
    <xf numFmtId="0" fontId="4" fillId="0" borderId="3" xfId="8" applyNumberFormat="1" applyFont="1" applyFill="1" applyBorder="1" applyAlignment="1">
      <alignment horizontal="center" wrapText="1"/>
    </xf>
    <xf numFmtId="0" fontId="7" fillId="0" borderId="0" xfId="7" applyFont="1" applyAlignment="1">
      <alignment horizontal="center"/>
    </xf>
    <xf numFmtId="0" fontId="17" fillId="0" borderId="0" xfId="9" applyFont="1" applyAlignment="1">
      <alignment horizontal="center"/>
    </xf>
    <xf numFmtId="37" fontId="0" fillId="0" borderId="0" xfId="0" applyNumberFormat="1" applyFill="1"/>
    <xf numFmtId="37" fontId="4" fillId="0" borderId="0" xfId="6" applyNumberFormat="1" applyFont="1" applyFill="1" applyAlignment="1">
      <alignment horizontal="right"/>
    </xf>
    <xf numFmtId="39" fontId="4" fillId="0" borderId="0" xfId="9" applyNumberFormat="1" applyFont="1"/>
    <xf numFmtId="164" fontId="7" fillId="0" borderId="0" xfId="1" applyNumberFormat="1" applyFont="1" applyBorder="1" applyAlignment="1">
      <alignment horizontal="right"/>
    </xf>
    <xf numFmtId="164" fontId="7" fillId="0" borderId="3" xfId="8" quotePrefix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37" fontId="0" fillId="0" borderId="3" xfId="0" applyNumberFormat="1" applyFont="1" applyBorder="1" applyAlignment="1">
      <alignment horizontal="right"/>
    </xf>
    <xf numFmtId="165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9" fontId="7" fillId="0" borderId="0" xfId="0" applyFont="1" applyAlignment="1">
      <alignment horizontal="center"/>
    </xf>
    <xf numFmtId="0" fontId="7" fillId="0" borderId="0" xfId="12" applyFont="1" applyAlignment="1">
      <alignment horizontal="center"/>
    </xf>
    <xf numFmtId="43" fontId="4" fillId="0" borderId="3" xfId="13" applyFont="1" applyBorder="1" applyAlignment="1">
      <alignment horizontal="center"/>
    </xf>
    <xf numFmtId="38" fontId="17" fillId="0" borderId="0" xfId="12" applyNumberFormat="1" applyFont="1" applyAlignment="1">
      <alignment horizontal="center"/>
    </xf>
    <xf numFmtId="38" fontId="13" fillId="0" borderId="0" xfId="13" quotePrefix="1" applyNumberFormat="1" applyFont="1" applyBorder="1" applyAlignment="1">
      <alignment horizontal="center"/>
    </xf>
    <xf numFmtId="0" fontId="7" fillId="0" borderId="0" xfId="10" applyFont="1" applyAlignment="1">
      <alignment horizontal="center"/>
    </xf>
    <xf numFmtId="43" fontId="4" fillId="0" borderId="3" xfId="11" applyFont="1" applyBorder="1" applyAlignment="1">
      <alignment horizontal="center"/>
    </xf>
    <xf numFmtId="38" fontId="17" fillId="0" borderId="0" xfId="10" applyNumberFormat="1" applyFont="1" applyAlignment="1">
      <alignment horizontal="center"/>
    </xf>
    <xf numFmtId="38" fontId="13" fillId="0" borderId="0" xfId="11" quotePrefix="1" applyNumberFormat="1" applyFont="1" applyBorder="1" applyAlignment="1">
      <alignment horizontal="center"/>
    </xf>
    <xf numFmtId="40" fontId="0" fillId="0" borderId="3" xfId="1" applyFont="1" applyFill="1" applyBorder="1" applyAlignment="1">
      <alignment horizontal="center"/>
    </xf>
    <xf numFmtId="40" fontId="0" fillId="0" borderId="0" xfId="1" applyFont="1" applyFill="1" applyBorder="1" applyAlignment="1">
      <alignment horizontal="center"/>
    </xf>
    <xf numFmtId="38" fontId="13" fillId="0" borderId="0" xfId="1" quotePrefix="1" applyNumberFormat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0" fillId="0" borderId="0" xfId="0" applyNumberFormat="1" applyAlignment="1">
      <alignment horizontal="center"/>
    </xf>
  </cellXfs>
  <cellStyles count="14">
    <cellStyle name="Comma" xfId="1" builtinId="3"/>
    <cellStyle name="Comma 2" xfId="8"/>
    <cellStyle name="Comma 2 2" xfId="11"/>
    <cellStyle name="Comma 2 2 2" xfId="13"/>
    <cellStyle name="Comma 81" xfId="2"/>
    <cellStyle name="Comma 82" xfId="3"/>
    <cellStyle name="Comma 83" xfId="4"/>
    <cellStyle name="Normal" xfId="0" builtinId="0"/>
    <cellStyle name="Normal 126" xfId="5"/>
    <cellStyle name="Normal 137" xfId="6"/>
    <cellStyle name="Normal 2 2" xfId="9"/>
    <cellStyle name="Normal 2 3" xfId="7"/>
    <cellStyle name="Normal 2 3 2" xfId="10"/>
    <cellStyle name="Normal 2 3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yimsuwan\AppData\Local\Microsoft\Windows\Temporary%20Internet%20Files\Content.Outlook\U0S6V19V\som003a121a-12e-1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&amp; PL_3-7"/>
      <sheetName val="CH-8"/>
      <sheetName val="CH-9"/>
      <sheetName val="CH-10"/>
      <sheetName val="CH-11"/>
      <sheetName val="CF-12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J78"/>
  <sheetViews>
    <sheetView tabSelected="1" view="pageBreakPreview" zoomScale="90" zoomScaleNormal="90" zoomScaleSheetLayoutView="90" workbookViewId="0">
      <selection activeCell="J31" sqref="J31"/>
    </sheetView>
  </sheetViews>
  <sheetFormatPr defaultColWidth="9.140625" defaultRowHeight="20.25" customHeight="1" x14ac:dyDescent="0.25"/>
  <cols>
    <col min="1" max="1" width="52.85546875" customWidth="1"/>
    <col min="2" max="2" width="7.85546875" style="1" customWidth="1"/>
    <col min="3" max="3" width="0.85546875" customWidth="1"/>
    <col min="4" max="4" width="15.5703125" style="4" customWidth="1"/>
    <col min="5" max="5" width="1.140625" customWidth="1"/>
    <col min="6" max="6" width="15.5703125" style="4" customWidth="1"/>
    <col min="7" max="7" width="1.140625" style="4" customWidth="1"/>
    <col min="8" max="8" width="15" style="17" customWidth="1"/>
    <col min="9" max="9" width="1.140625" customWidth="1"/>
    <col min="10" max="10" width="15" style="17" customWidth="1"/>
    <col min="11" max="11" width="5" bestFit="1" customWidth="1"/>
  </cols>
  <sheetData>
    <row r="1" spans="1:10" s="9" customFormat="1" ht="20.25" customHeight="1" x14ac:dyDescent="0.3">
      <c r="A1" s="7" t="s">
        <v>0</v>
      </c>
      <c r="B1" s="8"/>
      <c r="D1" s="10"/>
      <c r="F1" s="10"/>
      <c r="G1" s="10"/>
      <c r="H1" s="11"/>
      <c r="J1" s="11"/>
    </row>
    <row r="2" spans="1:10" s="14" customFormat="1" ht="20.25" customHeight="1" x14ac:dyDescent="0.25">
      <c r="A2" s="12" t="s">
        <v>1</v>
      </c>
      <c r="B2" s="13"/>
      <c r="D2" s="10"/>
      <c r="E2" s="9"/>
      <c r="F2" s="10"/>
      <c r="G2" s="10"/>
      <c r="H2" s="11"/>
      <c r="I2" s="9"/>
      <c r="J2" s="11"/>
    </row>
    <row r="3" spans="1:10" s="16" customFormat="1" ht="20.25" customHeight="1" x14ac:dyDescent="0.25">
      <c r="A3" s="12"/>
      <c r="B3" s="15"/>
      <c r="D3" s="4"/>
      <c r="E3"/>
      <c r="F3" s="4"/>
      <c r="G3" s="4"/>
      <c r="H3" s="17"/>
      <c r="I3"/>
      <c r="J3" s="17"/>
    </row>
    <row r="4" spans="1:10" s="16" customFormat="1" ht="20.25" customHeight="1" x14ac:dyDescent="0.25">
      <c r="A4" s="12"/>
      <c r="B4" s="15"/>
      <c r="D4" s="4"/>
      <c r="E4"/>
      <c r="F4" s="4"/>
      <c r="G4" s="4"/>
      <c r="H4" s="17"/>
      <c r="I4"/>
      <c r="J4" s="17"/>
    </row>
    <row r="5" spans="1:10" ht="20.25" customHeight="1" x14ac:dyDescent="0.25">
      <c r="D5" s="326" t="s">
        <v>2</v>
      </c>
      <c r="E5" s="326"/>
      <c r="F5" s="326"/>
      <c r="G5" s="121"/>
      <c r="H5" s="327" t="s">
        <v>3</v>
      </c>
      <c r="I5" s="327"/>
      <c r="J5" s="327"/>
    </row>
    <row r="6" spans="1:10" ht="20.25" customHeight="1" x14ac:dyDescent="0.25">
      <c r="D6" s="326" t="s">
        <v>4</v>
      </c>
      <c r="E6" s="326"/>
      <c r="F6" s="326"/>
      <c r="G6" s="121"/>
      <c r="H6" s="327" t="s">
        <v>4</v>
      </c>
      <c r="I6" s="327"/>
      <c r="J6" s="327"/>
    </row>
    <row r="7" spans="1:10" ht="20.25" customHeight="1" x14ac:dyDescent="0.25">
      <c r="A7" s="18"/>
      <c r="D7" s="324" t="s">
        <v>5</v>
      </c>
      <c r="E7" s="324"/>
      <c r="F7" s="324"/>
      <c r="G7" s="121"/>
      <c r="H7" s="324" t="s">
        <v>5</v>
      </c>
      <c r="I7" s="324"/>
      <c r="J7" s="324"/>
    </row>
    <row r="8" spans="1:10" ht="20.25" customHeight="1" x14ac:dyDescent="0.25">
      <c r="A8" s="14" t="s">
        <v>6</v>
      </c>
      <c r="B8" s="1" t="s">
        <v>7</v>
      </c>
      <c r="D8" s="122" t="s">
        <v>184</v>
      </c>
      <c r="E8" s="122"/>
      <c r="F8" s="122" t="s">
        <v>8</v>
      </c>
      <c r="G8" s="122"/>
      <c r="H8" s="122" t="s">
        <v>184</v>
      </c>
      <c r="I8" s="122"/>
      <c r="J8" s="122" t="s">
        <v>8</v>
      </c>
    </row>
    <row r="9" spans="1:10" ht="20.25" customHeight="1" x14ac:dyDescent="0.25">
      <c r="A9" s="9"/>
      <c r="D9" s="325" t="s">
        <v>9</v>
      </c>
      <c r="E9" s="325"/>
      <c r="F9" s="325"/>
      <c r="G9" s="325"/>
      <c r="H9" s="325"/>
      <c r="I9" s="325"/>
      <c r="J9" s="325"/>
    </row>
    <row r="10" spans="1:10" ht="20.25" customHeight="1" x14ac:dyDescent="0.25">
      <c r="A10" s="19" t="s">
        <v>10</v>
      </c>
    </row>
    <row r="11" spans="1:10" ht="20.25" customHeight="1" x14ac:dyDescent="0.25">
      <c r="A11" t="s">
        <v>11</v>
      </c>
      <c r="B11" s="1">
        <v>5</v>
      </c>
      <c r="D11" s="4">
        <v>2073183376</v>
      </c>
      <c r="F11" s="4">
        <v>1998048701</v>
      </c>
      <c r="H11" s="17">
        <v>385186086</v>
      </c>
      <c r="J11" s="17">
        <v>584954217</v>
      </c>
    </row>
    <row r="12" spans="1:10" ht="20.25" customHeight="1" x14ac:dyDescent="0.25">
      <c r="A12" t="s">
        <v>12</v>
      </c>
      <c r="B12" s="1">
        <v>20</v>
      </c>
      <c r="D12" s="4">
        <v>1240594295</v>
      </c>
      <c r="F12" s="4">
        <v>1137896671</v>
      </c>
      <c r="H12" s="17">
        <v>454806142</v>
      </c>
      <c r="J12" s="17">
        <v>210166792</v>
      </c>
    </row>
    <row r="13" spans="1:10" ht="20.25" customHeight="1" x14ac:dyDescent="0.25">
      <c r="A13" s="18" t="s">
        <v>13</v>
      </c>
      <c r="B13" s="6" t="s">
        <v>14</v>
      </c>
      <c r="D13" s="4">
        <v>1377931392</v>
      </c>
      <c r="F13" s="4">
        <v>1645389591</v>
      </c>
      <c r="H13" s="25">
        <v>0</v>
      </c>
      <c r="J13" s="25">
        <v>0</v>
      </c>
    </row>
    <row r="14" spans="1:10" ht="20.25" customHeight="1" x14ac:dyDescent="0.25">
      <c r="A14" s="20" t="s">
        <v>15</v>
      </c>
      <c r="B14" s="6">
        <v>4</v>
      </c>
      <c r="D14" s="4">
        <v>184344478</v>
      </c>
      <c r="E14" s="4"/>
      <c r="F14" s="4">
        <v>223510364</v>
      </c>
      <c r="H14" s="17">
        <v>110255227</v>
      </c>
      <c r="I14">
        <v>0</v>
      </c>
      <c r="J14" s="17">
        <v>96319794</v>
      </c>
    </row>
    <row r="15" spans="1:10" ht="20.25" customHeight="1" x14ac:dyDescent="0.25">
      <c r="A15" s="20" t="s">
        <v>16</v>
      </c>
      <c r="B15" s="6" t="s">
        <v>155</v>
      </c>
      <c r="C15" s="21"/>
      <c r="D15" s="33">
        <v>0</v>
      </c>
      <c r="E15" s="21"/>
      <c r="F15" s="33">
        <v>50000000</v>
      </c>
      <c r="G15" s="22"/>
      <c r="H15" s="17">
        <v>90000000</v>
      </c>
      <c r="J15" s="17">
        <v>110000000</v>
      </c>
    </row>
    <row r="16" spans="1:10" ht="20.25" customHeight="1" x14ac:dyDescent="0.25">
      <c r="A16" s="18" t="s">
        <v>17</v>
      </c>
      <c r="B16" s="1">
        <v>7</v>
      </c>
      <c r="D16" s="4">
        <v>821870005</v>
      </c>
      <c r="F16" s="4">
        <v>775557655</v>
      </c>
      <c r="H16" s="25">
        <v>0</v>
      </c>
      <c r="J16" s="25">
        <v>0</v>
      </c>
    </row>
    <row r="17" spans="1:10" ht="20.25" customHeight="1" x14ac:dyDescent="0.25">
      <c r="A17" s="9" t="s">
        <v>18</v>
      </c>
      <c r="D17" s="23">
        <f>SUM(D11:D16)</f>
        <v>5697923546</v>
      </c>
      <c r="E17" s="9"/>
      <c r="F17" s="23">
        <f>SUM(F11:F16)</f>
        <v>5830402982</v>
      </c>
      <c r="G17" s="10"/>
      <c r="H17" s="24">
        <f>SUM(H11:H16)</f>
        <v>1040247455</v>
      </c>
      <c r="J17" s="24">
        <f>SUM(J11:J16)</f>
        <v>1001440803</v>
      </c>
    </row>
    <row r="18" spans="1:10" ht="20.25" customHeight="1" x14ac:dyDescent="0.25">
      <c r="A18" s="9"/>
      <c r="D18" s="10"/>
      <c r="E18" s="9"/>
      <c r="F18" s="10"/>
      <c r="G18" s="10"/>
    </row>
    <row r="19" spans="1:10" ht="20.25" customHeight="1" x14ac:dyDescent="0.25">
      <c r="A19" s="19" t="s">
        <v>19</v>
      </c>
    </row>
    <row r="20" spans="1:10" ht="20.25" customHeight="1" x14ac:dyDescent="0.25">
      <c r="A20" t="s">
        <v>20</v>
      </c>
      <c r="B20" s="1">
        <v>8</v>
      </c>
      <c r="D20" s="4">
        <v>557040335</v>
      </c>
      <c r="F20" s="4">
        <v>544524945</v>
      </c>
      <c r="H20" s="25">
        <v>0</v>
      </c>
      <c r="J20" s="25">
        <v>0</v>
      </c>
    </row>
    <row r="21" spans="1:10" ht="20.25" customHeight="1" x14ac:dyDescent="0.25">
      <c r="A21" t="s">
        <v>21</v>
      </c>
      <c r="B21" s="1">
        <v>9</v>
      </c>
      <c r="D21" s="22">
        <v>0</v>
      </c>
      <c r="F21" s="22">
        <v>0</v>
      </c>
      <c r="G21" s="27"/>
      <c r="H21" s="25">
        <v>3842011723</v>
      </c>
      <c r="J21" s="25">
        <v>3822011902</v>
      </c>
    </row>
    <row r="22" spans="1:10" ht="20.25" customHeight="1" x14ac:dyDescent="0.25">
      <c r="A22" t="s">
        <v>166</v>
      </c>
      <c r="B22" s="1">
        <v>8</v>
      </c>
      <c r="D22" s="4">
        <v>365973368</v>
      </c>
      <c r="F22" s="4">
        <v>412313763</v>
      </c>
      <c r="H22" s="25">
        <v>295399900</v>
      </c>
      <c r="J22" s="25">
        <v>365499900</v>
      </c>
    </row>
    <row r="23" spans="1:10" ht="20.25" customHeight="1" x14ac:dyDescent="0.25">
      <c r="A23" t="s">
        <v>22</v>
      </c>
      <c r="B23" s="1">
        <v>20</v>
      </c>
      <c r="D23" s="4">
        <v>247339994</v>
      </c>
      <c r="F23" s="4">
        <v>98523850</v>
      </c>
      <c r="H23" s="25">
        <v>144606391</v>
      </c>
      <c r="I23" s="164"/>
      <c r="J23" s="25">
        <v>45107524</v>
      </c>
    </row>
    <row r="24" spans="1:10" ht="20.25" customHeight="1" x14ac:dyDescent="0.25">
      <c r="A24" t="s">
        <v>23</v>
      </c>
      <c r="B24" s="1">
        <v>10</v>
      </c>
      <c r="D24" s="4">
        <v>58561500</v>
      </c>
      <c r="F24" s="4">
        <v>58561500</v>
      </c>
      <c r="H24" s="26">
        <v>0</v>
      </c>
      <c r="J24" s="26">
        <v>0</v>
      </c>
    </row>
    <row r="25" spans="1:10" ht="20.100000000000001" customHeight="1" x14ac:dyDescent="0.25">
      <c r="A25" t="s">
        <v>24</v>
      </c>
      <c r="B25" s="1">
        <v>11</v>
      </c>
      <c r="D25" s="4">
        <v>3256032200</v>
      </c>
      <c r="F25" s="4">
        <v>3213119825</v>
      </c>
      <c r="H25" s="17">
        <v>69020137</v>
      </c>
      <c r="J25" s="17">
        <v>57366753</v>
      </c>
    </row>
    <row r="26" spans="1:10" ht="20.25" customHeight="1" x14ac:dyDescent="0.25">
      <c r="A26" t="s">
        <v>25</v>
      </c>
      <c r="D26" s="4">
        <v>17934556</v>
      </c>
      <c r="F26" s="4">
        <v>17934556</v>
      </c>
      <c r="H26" s="22">
        <v>0</v>
      </c>
      <c r="J26" s="22">
        <v>0</v>
      </c>
    </row>
    <row r="27" spans="1:10" ht="20.25" customHeight="1" x14ac:dyDescent="0.25">
      <c r="A27" t="s">
        <v>26</v>
      </c>
      <c r="D27" s="4">
        <v>33574923</v>
      </c>
      <c r="F27" s="4">
        <v>25952718</v>
      </c>
      <c r="H27" s="17">
        <v>15454519</v>
      </c>
      <c r="J27" s="17">
        <v>13938499</v>
      </c>
    </row>
    <row r="28" spans="1:10" ht="20.25" customHeight="1" x14ac:dyDescent="0.25">
      <c r="A28" t="s">
        <v>27</v>
      </c>
      <c r="B28" s="1">
        <v>17</v>
      </c>
      <c r="D28" s="4">
        <v>60158784</v>
      </c>
      <c r="F28" s="4">
        <v>53275511</v>
      </c>
      <c r="H28" s="17">
        <v>14533860</v>
      </c>
      <c r="J28" s="17">
        <v>16575289</v>
      </c>
    </row>
    <row r="29" spans="1:10" ht="20.25" customHeight="1" x14ac:dyDescent="0.25">
      <c r="A29" t="s">
        <v>28</v>
      </c>
      <c r="D29" s="4">
        <v>106939883</v>
      </c>
      <c r="F29" s="4">
        <v>96193182</v>
      </c>
      <c r="H29" s="17">
        <v>2808019</v>
      </c>
      <c r="J29" s="17">
        <v>3202821</v>
      </c>
    </row>
    <row r="30" spans="1:10" ht="20.25" customHeight="1" x14ac:dyDescent="0.25">
      <c r="A30" s="9" t="s">
        <v>29</v>
      </c>
      <c r="D30" s="23">
        <f>SUM(D20:D29)</f>
        <v>4703555543</v>
      </c>
      <c r="E30" s="9"/>
      <c r="F30" s="23">
        <f>SUM(F20:F29)</f>
        <v>4520399850</v>
      </c>
      <c r="G30" s="10"/>
      <c r="H30" s="23">
        <f>SUM(H20:H29)</f>
        <v>4383834549</v>
      </c>
      <c r="J30" s="23">
        <f>SUM(J20:J29)</f>
        <v>4323702688</v>
      </c>
    </row>
    <row r="31" spans="1:10" ht="20.25" customHeight="1" x14ac:dyDescent="0.25">
      <c r="A31" s="9"/>
      <c r="D31" s="10"/>
      <c r="E31" s="9"/>
      <c r="F31" s="10"/>
      <c r="G31" s="10"/>
      <c r="H31" s="28"/>
      <c r="J31" s="28"/>
    </row>
    <row r="32" spans="1:10" ht="20.25" customHeight="1" thickBot="1" x14ac:dyDescent="0.3">
      <c r="A32" s="9" t="s">
        <v>30</v>
      </c>
      <c r="D32" s="29">
        <f>D17+D30</f>
        <v>10401479089</v>
      </c>
      <c r="E32" s="9"/>
      <c r="F32" s="29">
        <f>F17+F30</f>
        <v>10350802832</v>
      </c>
      <c r="G32" s="10"/>
      <c r="H32" s="30">
        <f>H17+H30</f>
        <v>5424082004</v>
      </c>
      <c r="J32" s="30">
        <f>J17+J30</f>
        <v>5325143491</v>
      </c>
    </row>
    <row r="33" spans="1:10" ht="20.25" customHeight="1" thickTop="1" x14ac:dyDescent="0.25">
      <c r="A33" s="9"/>
      <c r="D33" s="10"/>
      <c r="E33" s="9"/>
      <c r="F33" s="10"/>
      <c r="G33" s="10"/>
    </row>
    <row r="34" spans="1:10" ht="20.25" customHeight="1" x14ac:dyDescent="0.3">
      <c r="A34" s="7" t="str">
        <f>A1</f>
        <v xml:space="preserve">Somboon Advance Technology Public Company Limited and its Subsidiaries </v>
      </c>
      <c r="B34" s="2"/>
    </row>
    <row r="35" spans="1:10" s="16" customFormat="1" ht="20.25" customHeight="1" x14ac:dyDescent="0.25">
      <c r="A35" s="12" t="str">
        <f>A2</f>
        <v>Statement of financial position</v>
      </c>
      <c r="B35" s="3"/>
      <c r="D35" s="4"/>
      <c r="E35"/>
      <c r="F35" s="4"/>
      <c r="G35" s="4"/>
      <c r="H35" s="17"/>
      <c r="I35"/>
      <c r="J35" s="17"/>
    </row>
    <row r="36" spans="1:10" s="16" customFormat="1" ht="20.25" customHeight="1" x14ac:dyDescent="0.25">
      <c r="A36" s="12"/>
      <c r="B36" s="3"/>
      <c r="D36" s="4"/>
      <c r="E36"/>
      <c r="F36" s="4"/>
      <c r="G36" s="4"/>
      <c r="H36" s="17"/>
      <c r="I36"/>
      <c r="J36" s="17"/>
    </row>
    <row r="37" spans="1:10" ht="20.25" customHeight="1" x14ac:dyDescent="0.25">
      <c r="A37" s="31"/>
      <c r="B37" s="2"/>
    </row>
    <row r="38" spans="1:10" ht="20.25" customHeight="1" x14ac:dyDescent="0.25">
      <c r="A38" s="31"/>
      <c r="B38" s="2"/>
      <c r="D38" s="326" t="s">
        <v>2</v>
      </c>
      <c r="E38" s="326"/>
      <c r="F38" s="326"/>
      <c r="G38" s="121"/>
      <c r="H38" s="327" t="s">
        <v>3</v>
      </c>
      <c r="I38" s="327"/>
      <c r="J38" s="327"/>
    </row>
    <row r="39" spans="1:10" ht="20.25" customHeight="1" x14ac:dyDescent="0.25">
      <c r="A39" s="31"/>
      <c r="B39" s="2"/>
      <c r="D39" s="326" t="s">
        <v>4</v>
      </c>
      <c r="E39" s="326"/>
      <c r="F39" s="326"/>
      <c r="G39" s="121"/>
      <c r="H39" s="327" t="s">
        <v>4</v>
      </c>
      <c r="I39" s="327"/>
      <c r="J39" s="327"/>
    </row>
    <row r="40" spans="1:10" ht="20.25" customHeight="1" x14ac:dyDescent="0.25">
      <c r="A40" s="31"/>
      <c r="B40" s="2"/>
      <c r="D40" s="324" t="s">
        <v>5</v>
      </c>
      <c r="E40" s="324"/>
      <c r="F40" s="324"/>
      <c r="G40" s="121"/>
      <c r="H40" s="324" t="s">
        <v>5</v>
      </c>
      <c r="I40" s="324"/>
      <c r="J40" s="324"/>
    </row>
    <row r="41" spans="1:10" ht="20.25" customHeight="1" x14ac:dyDescent="0.25">
      <c r="A41" s="32" t="s">
        <v>31</v>
      </c>
      <c r="B41" s="1" t="s">
        <v>7</v>
      </c>
      <c r="D41" s="201" t="s">
        <v>184</v>
      </c>
      <c r="E41" s="201"/>
      <c r="F41" s="201" t="s">
        <v>8</v>
      </c>
      <c r="G41" s="201"/>
      <c r="H41" s="201" t="s">
        <v>184</v>
      </c>
      <c r="I41" s="201"/>
      <c r="J41" s="201" t="s">
        <v>8</v>
      </c>
    </row>
    <row r="42" spans="1:10" ht="20.25" customHeight="1" x14ac:dyDescent="0.25">
      <c r="D42" s="325" t="s">
        <v>9</v>
      </c>
      <c r="E42" s="325"/>
      <c r="F42" s="325"/>
      <c r="G42" s="325"/>
      <c r="H42" s="325"/>
      <c r="I42" s="325"/>
      <c r="J42" s="325"/>
    </row>
    <row r="43" spans="1:10" ht="20.25" customHeight="1" x14ac:dyDescent="0.25">
      <c r="A43" s="19" t="s">
        <v>32</v>
      </c>
      <c r="D43" s="324"/>
      <c r="E43" s="324"/>
      <c r="F43" s="324"/>
      <c r="G43" s="121"/>
      <c r="H43" s="324"/>
      <c r="I43" s="324"/>
      <c r="J43" s="324"/>
    </row>
    <row r="44" spans="1:10" ht="20.25" customHeight="1" x14ac:dyDescent="0.25">
      <c r="A44" s="20" t="s">
        <v>33</v>
      </c>
      <c r="B44" s="123" t="s">
        <v>155</v>
      </c>
      <c r="D44" s="4">
        <v>1084781668</v>
      </c>
      <c r="F44" s="4">
        <v>1335355318</v>
      </c>
      <c r="H44" s="26">
        <v>0</v>
      </c>
      <c r="J44" s="265">
        <v>0</v>
      </c>
    </row>
    <row r="45" spans="1:10" ht="20.25" customHeight="1" x14ac:dyDescent="0.25">
      <c r="A45" s="20" t="s">
        <v>34</v>
      </c>
      <c r="B45" s="6" t="s">
        <v>156</v>
      </c>
      <c r="D45" s="33">
        <v>521877306</v>
      </c>
      <c r="F45" s="33">
        <v>491644214</v>
      </c>
      <c r="G45" s="22"/>
      <c r="H45" s="17">
        <v>48429132</v>
      </c>
      <c r="J45" s="17">
        <v>51616458</v>
      </c>
    </row>
    <row r="46" spans="1:10" ht="20.25" customHeight="1" x14ac:dyDescent="0.25">
      <c r="A46" s="20" t="s">
        <v>35</v>
      </c>
      <c r="D46" s="4">
        <v>73037928</v>
      </c>
      <c r="F46" s="4">
        <v>133859824</v>
      </c>
      <c r="H46" s="34">
        <v>578271</v>
      </c>
      <c r="J46" s="34">
        <v>4887329</v>
      </c>
    </row>
    <row r="47" spans="1:10" ht="20.25" customHeight="1" x14ac:dyDescent="0.25">
      <c r="A47" s="20" t="s">
        <v>36</v>
      </c>
      <c r="D47" s="4">
        <v>14395523</v>
      </c>
      <c r="E47" s="4"/>
      <c r="F47" s="4">
        <v>13338321</v>
      </c>
      <c r="H47" s="33">
        <v>11992984</v>
      </c>
      <c r="J47" s="33">
        <v>1583333</v>
      </c>
    </row>
    <row r="48" spans="1:10" ht="20.25" customHeight="1" x14ac:dyDescent="0.25">
      <c r="A48" s="20" t="s">
        <v>207</v>
      </c>
      <c r="D48" s="4">
        <v>75029045</v>
      </c>
      <c r="F48" s="4">
        <v>80033974</v>
      </c>
      <c r="H48" s="26">
        <v>0</v>
      </c>
      <c r="J48" s="169">
        <v>0</v>
      </c>
    </row>
    <row r="49" spans="1:10" ht="20.25" customHeight="1" x14ac:dyDescent="0.25">
      <c r="A49" s="9" t="s">
        <v>37</v>
      </c>
      <c r="D49" s="23">
        <f>SUM(D44:D48)</f>
        <v>1769121470</v>
      </c>
      <c r="E49" s="9"/>
      <c r="F49" s="23">
        <f>SUM(F44:F48)</f>
        <v>2054231651</v>
      </c>
      <c r="G49" s="10"/>
      <c r="H49" s="23">
        <f>SUM(H44:H48)</f>
        <v>61000387</v>
      </c>
      <c r="J49" s="23">
        <f>SUM(J44:J48)</f>
        <v>58087120</v>
      </c>
    </row>
    <row r="50" spans="1:10" ht="20.25" customHeight="1" x14ac:dyDescent="0.25">
      <c r="A50" s="9"/>
      <c r="D50" s="10"/>
      <c r="E50" s="9"/>
      <c r="F50" s="10"/>
      <c r="G50" s="10"/>
      <c r="H50" s="35"/>
      <c r="J50" s="35"/>
    </row>
    <row r="51" spans="1:10" ht="20.25" customHeight="1" x14ac:dyDescent="0.25">
      <c r="A51" s="19" t="s">
        <v>38</v>
      </c>
      <c r="H51" s="35"/>
      <c r="J51" s="35"/>
    </row>
    <row r="52" spans="1:10" ht="20.25" customHeight="1" x14ac:dyDescent="0.25">
      <c r="A52" t="s">
        <v>39</v>
      </c>
      <c r="D52" s="4">
        <v>19322193</v>
      </c>
      <c r="F52" s="4">
        <v>23393544</v>
      </c>
      <c r="H52" s="33">
        <v>12205022</v>
      </c>
      <c r="J52" s="33">
        <v>2687913</v>
      </c>
    </row>
    <row r="53" spans="1:10" ht="20.25" customHeight="1" x14ac:dyDescent="0.25">
      <c r="A53" t="s">
        <v>40</v>
      </c>
      <c r="B53" s="1">
        <v>13</v>
      </c>
      <c r="D53" s="4">
        <v>318829475</v>
      </c>
      <c r="F53" s="4">
        <v>305814494</v>
      </c>
      <c r="H53" s="36">
        <v>76561240</v>
      </c>
      <c r="J53" s="36">
        <v>82915990</v>
      </c>
    </row>
    <row r="54" spans="1:10" ht="20.25" customHeight="1" x14ac:dyDescent="0.25">
      <c r="A54" t="s">
        <v>41</v>
      </c>
      <c r="D54" s="4">
        <v>1131909</v>
      </c>
      <c r="F54" s="4">
        <v>1068450</v>
      </c>
      <c r="H54" s="36">
        <v>1148701</v>
      </c>
      <c r="J54" s="36">
        <v>1085222</v>
      </c>
    </row>
    <row r="55" spans="1:10" ht="20.25" customHeight="1" x14ac:dyDescent="0.25">
      <c r="A55" s="9" t="s">
        <v>42</v>
      </c>
      <c r="D55" s="23">
        <f>SUM(D52:D54)</f>
        <v>339283577</v>
      </c>
      <c r="E55" s="9"/>
      <c r="F55" s="23">
        <f>SUM(F52:F54)</f>
        <v>330276488</v>
      </c>
      <c r="G55" s="10"/>
      <c r="H55" s="24">
        <f>SUM(H52:H54)</f>
        <v>89914963</v>
      </c>
      <c r="J55" s="24">
        <f>SUM(J52:J54)</f>
        <v>86689125</v>
      </c>
    </row>
    <row r="56" spans="1:10" ht="20.25" customHeight="1" x14ac:dyDescent="0.25">
      <c r="A56" s="9"/>
      <c r="D56" s="37"/>
      <c r="E56" s="9"/>
      <c r="F56" s="37"/>
      <c r="G56" s="10"/>
      <c r="H56" s="38"/>
      <c r="J56" s="38"/>
    </row>
    <row r="57" spans="1:10" ht="20.25" customHeight="1" x14ac:dyDescent="0.25">
      <c r="A57" s="9" t="s">
        <v>43</v>
      </c>
      <c r="D57" s="39">
        <f>D49+D55</f>
        <v>2108405047</v>
      </c>
      <c r="E57" s="9"/>
      <c r="F57" s="39">
        <f>F49+F55</f>
        <v>2384508139</v>
      </c>
      <c r="G57" s="10"/>
      <c r="H57" s="40">
        <f>H49+H55</f>
        <v>150915350</v>
      </c>
      <c r="J57" s="40">
        <f>J49+J55</f>
        <v>144776245</v>
      </c>
    </row>
    <row r="58" spans="1:10" ht="20.25" customHeight="1" x14ac:dyDescent="0.25">
      <c r="A58" s="9"/>
      <c r="D58" s="10"/>
      <c r="E58" s="9"/>
      <c r="F58" s="10"/>
      <c r="G58" s="10"/>
    </row>
    <row r="59" spans="1:10" ht="20.25" customHeight="1" x14ac:dyDescent="0.25">
      <c r="A59" s="19" t="s">
        <v>44</v>
      </c>
    </row>
    <row r="60" spans="1:10" ht="20.25" customHeight="1" x14ac:dyDescent="0.25">
      <c r="A60" t="s">
        <v>45</v>
      </c>
    </row>
    <row r="61" spans="1:10" ht="20.25" customHeight="1" x14ac:dyDescent="0.25">
      <c r="A61" s="41" t="s">
        <v>46</v>
      </c>
    </row>
    <row r="62" spans="1:10" ht="20.25" customHeight="1" thickBot="1" x14ac:dyDescent="0.3">
      <c r="A62" s="119" t="s">
        <v>167</v>
      </c>
      <c r="D62" s="42">
        <v>425193894</v>
      </c>
      <c r="F62" s="42">
        <v>425193894</v>
      </c>
      <c r="H62" s="43">
        <v>425193894</v>
      </c>
      <c r="J62" s="43">
        <v>425193894</v>
      </c>
    </row>
    <row r="63" spans="1:10" ht="20.25" customHeight="1" thickTop="1" x14ac:dyDescent="0.25">
      <c r="A63" s="41" t="s">
        <v>47</v>
      </c>
      <c r="D63"/>
      <c r="F63"/>
      <c r="G63"/>
      <c r="H63"/>
      <c r="J63"/>
    </row>
    <row r="64" spans="1:10" ht="20.25" customHeight="1" x14ac:dyDescent="0.25">
      <c r="A64" s="273" t="s">
        <v>167</v>
      </c>
      <c r="B64" s="6"/>
      <c r="D64" s="4">
        <v>425193894</v>
      </c>
      <c r="F64" s="4">
        <v>425193894</v>
      </c>
      <c r="H64" s="45">
        <v>425193894</v>
      </c>
      <c r="J64" s="45">
        <v>425193894</v>
      </c>
    </row>
    <row r="65" spans="1:10" ht="20.25" customHeight="1" x14ac:dyDescent="0.25">
      <c r="A65" s="44" t="s">
        <v>48</v>
      </c>
      <c r="B65" s="6"/>
      <c r="D65" s="4">
        <v>716443452</v>
      </c>
      <c r="F65" s="4">
        <v>716443452</v>
      </c>
      <c r="H65" s="45">
        <v>716443452</v>
      </c>
      <c r="J65" s="45">
        <v>716443452</v>
      </c>
    </row>
    <row r="66" spans="1:10" ht="20.25" customHeight="1" x14ac:dyDescent="0.25">
      <c r="A66" t="s">
        <v>49</v>
      </c>
    </row>
    <row r="67" spans="1:10" ht="20.25" customHeight="1" x14ac:dyDescent="0.25">
      <c r="A67" s="41" t="s">
        <v>50</v>
      </c>
      <c r="H67" s="35"/>
      <c r="J67" s="35"/>
    </row>
    <row r="68" spans="1:10" ht="20.25" customHeight="1" x14ac:dyDescent="0.25">
      <c r="A68" s="46" t="s">
        <v>51</v>
      </c>
      <c r="B68" s="1">
        <v>14</v>
      </c>
      <c r="D68" s="4">
        <v>55671181</v>
      </c>
      <c r="F68" s="4">
        <v>55671181</v>
      </c>
      <c r="H68" s="35">
        <v>42671181</v>
      </c>
      <c r="J68" s="35">
        <v>42671181</v>
      </c>
    </row>
    <row r="69" spans="1:10" ht="20.25" customHeight="1" x14ac:dyDescent="0.25">
      <c r="A69" s="41" t="s">
        <v>52</v>
      </c>
      <c r="D69" s="4">
        <f>'CH10'!J31</f>
        <v>7070675543</v>
      </c>
      <c r="F69" s="4">
        <v>6731784788</v>
      </c>
      <c r="H69" s="35">
        <f>'CH12'!J26</f>
        <v>4088178305</v>
      </c>
      <c r="J69" s="35">
        <v>3996058719</v>
      </c>
    </row>
    <row r="70" spans="1:10" ht="20.25" customHeight="1" x14ac:dyDescent="0.25">
      <c r="A70" s="20" t="s">
        <v>53</v>
      </c>
      <c r="D70" s="4">
        <f>'CH10'!L31</f>
        <v>21916864</v>
      </c>
      <c r="F70" s="4">
        <v>21413353</v>
      </c>
      <c r="H70" s="276">
        <f>'CH12'!L26</f>
        <v>679822</v>
      </c>
      <c r="J70" s="169">
        <v>0</v>
      </c>
    </row>
    <row r="71" spans="1:10" ht="20.25" customHeight="1" x14ac:dyDescent="0.25">
      <c r="A71" s="199" t="s">
        <v>177</v>
      </c>
      <c r="D71" s="37">
        <f>SUM(D64:D70)</f>
        <v>8289900934</v>
      </c>
      <c r="E71" s="9"/>
      <c r="F71" s="37">
        <f>SUM(F64:F70)</f>
        <v>7950506668</v>
      </c>
      <c r="G71" s="10"/>
      <c r="H71" s="37">
        <f>SUM(H64:H70)</f>
        <v>5273166654</v>
      </c>
      <c r="J71" s="37">
        <f>SUM(J64:J70)</f>
        <v>5180367246</v>
      </c>
    </row>
    <row r="72" spans="1:10" s="50" customFormat="1" ht="20.25" customHeight="1" x14ac:dyDescent="0.25">
      <c r="A72" s="59" t="s">
        <v>55</v>
      </c>
      <c r="B72" s="1"/>
      <c r="D72" s="33">
        <f>'CH10'!P31</f>
        <v>3173108</v>
      </c>
      <c r="E72" s="61"/>
      <c r="F72" s="33">
        <v>15788025</v>
      </c>
      <c r="G72" s="4"/>
      <c r="H72" s="33">
        <v>0</v>
      </c>
      <c r="I72"/>
      <c r="J72" s="33">
        <v>0</v>
      </c>
    </row>
    <row r="73" spans="1:10" s="50" customFormat="1" ht="20.25" customHeight="1" x14ac:dyDescent="0.25">
      <c r="A73" s="9" t="s">
        <v>54</v>
      </c>
      <c r="B73" s="1"/>
      <c r="D73" s="23">
        <f>SUM(D71:D72)</f>
        <v>8293074042</v>
      </c>
      <c r="E73" s="9"/>
      <c r="F73" s="23">
        <f>SUM(F71:F72)</f>
        <v>7966294693</v>
      </c>
      <c r="G73" s="10"/>
      <c r="H73" s="23">
        <f>SUM(H71:H72)</f>
        <v>5273166654</v>
      </c>
      <c r="J73" s="23">
        <f>SUM(J71:J72)</f>
        <v>5180367246</v>
      </c>
    </row>
    <row r="75" spans="1:10" ht="20.25" customHeight="1" thickBot="1" x14ac:dyDescent="0.3">
      <c r="A75" s="9" t="s">
        <v>56</v>
      </c>
      <c r="D75" s="29">
        <f>D57+D73</f>
        <v>10401479089</v>
      </c>
      <c r="E75" s="9"/>
      <c r="F75" s="29">
        <f>F57+F73</f>
        <v>10350802832</v>
      </c>
      <c r="G75" s="10"/>
      <c r="H75" s="29">
        <f>H57+H73</f>
        <v>5424082004</v>
      </c>
      <c r="I75" s="9"/>
      <c r="J75" s="29">
        <f>J57+J73</f>
        <v>5325143491</v>
      </c>
    </row>
    <row r="76" spans="1:10" s="9" customFormat="1" ht="20.25" customHeight="1" thickTop="1" x14ac:dyDescent="0.25">
      <c r="B76" s="8"/>
      <c r="D76" s="10"/>
      <c r="F76" s="10"/>
      <c r="G76" s="10"/>
      <c r="H76" s="11"/>
      <c r="J76" s="11"/>
    </row>
    <row r="77" spans="1:10" s="47" customFormat="1" ht="20.25" customHeight="1" x14ac:dyDescent="0.25">
      <c r="B77" s="48"/>
      <c r="D77" s="170"/>
      <c r="F77" s="170"/>
      <c r="H77" s="170"/>
      <c r="J77" s="170"/>
    </row>
    <row r="78" spans="1:10" ht="20.25" customHeight="1" x14ac:dyDescent="0.25">
      <c r="D78" s="47"/>
      <c r="E78" s="47"/>
      <c r="F78" s="47"/>
      <c r="G78" s="47"/>
      <c r="H78" s="47"/>
      <c r="I78" s="47"/>
      <c r="J78" s="47"/>
    </row>
  </sheetData>
  <mergeCells count="16">
    <mergeCell ref="D5:F5"/>
    <mergeCell ref="H5:J5"/>
    <mergeCell ref="D6:F6"/>
    <mergeCell ref="H6:J6"/>
    <mergeCell ref="D7:F7"/>
    <mergeCell ref="H7:J7"/>
    <mergeCell ref="D9:J9"/>
    <mergeCell ref="D38:F38"/>
    <mergeCell ref="H38:J38"/>
    <mergeCell ref="D39:F39"/>
    <mergeCell ref="H39:J39"/>
    <mergeCell ref="D40:F40"/>
    <mergeCell ref="H40:J40"/>
    <mergeCell ref="D42:J42"/>
    <mergeCell ref="D43:F43"/>
    <mergeCell ref="H43:J43"/>
  </mergeCells>
  <phoneticPr fontId="20" type="noConversion"/>
  <pageMargins left="0.7" right="0.6" top="0.48" bottom="0.5" header="0.5" footer="0.48"/>
  <pageSetup paperSize="9" scale="71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  <ignoredErrors>
    <ignoredError sqref="D8 F8 H8 J8 D41 F41 H41 J41" numberStoredAsText="1"/>
    <ignoredError sqref="B15 B44:B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J80"/>
  <sheetViews>
    <sheetView view="pageBreakPreview" zoomScale="90" zoomScaleNormal="100" zoomScaleSheetLayoutView="90" workbookViewId="0">
      <selection activeCell="J78" sqref="J78"/>
    </sheetView>
  </sheetViews>
  <sheetFormatPr defaultColWidth="9.140625" defaultRowHeight="20.25" customHeight="1" x14ac:dyDescent="0.25"/>
  <cols>
    <col min="1" max="1" width="41.42578125" customWidth="1"/>
    <col min="2" max="2" width="8.5703125" style="1" customWidth="1"/>
    <col min="3" max="3" width="1.140625" customWidth="1"/>
    <col min="4" max="4" width="14.5703125" style="4" customWidth="1"/>
    <col min="5" max="5" width="1.140625" customWidth="1"/>
    <col min="6" max="6" width="14.5703125" style="4" customWidth="1"/>
    <col min="7" max="7" width="1.140625" style="4" customWidth="1"/>
    <col min="8" max="8" width="14.5703125" customWidth="1"/>
    <col min="9" max="9" width="1.140625" customWidth="1"/>
    <col min="10" max="10" width="14.5703125" customWidth="1"/>
  </cols>
  <sheetData>
    <row r="1" spans="1:10" s="9" customFormat="1" ht="20.25" customHeight="1" x14ac:dyDescent="0.3">
      <c r="A1" s="7" t="s">
        <v>0</v>
      </c>
      <c r="B1" s="8"/>
      <c r="D1" s="10"/>
      <c r="F1" s="10"/>
      <c r="G1" s="10"/>
    </row>
    <row r="2" spans="1:10" s="9" customFormat="1" ht="20.25" customHeight="1" x14ac:dyDescent="0.25">
      <c r="A2" s="12" t="s">
        <v>57</v>
      </c>
      <c r="B2" s="8"/>
      <c r="D2" s="10"/>
      <c r="F2" s="10"/>
      <c r="G2" s="10"/>
    </row>
    <row r="3" spans="1:10" s="9" customFormat="1" ht="20.25" customHeight="1" x14ac:dyDescent="0.25">
      <c r="A3" s="12"/>
      <c r="B3" s="8"/>
      <c r="D3" s="10"/>
      <c r="F3" s="10"/>
      <c r="G3" s="10"/>
    </row>
    <row r="4" spans="1:10" s="9" customFormat="1" ht="20.25" customHeight="1" x14ac:dyDescent="0.25">
      <c r="A4" s="12"/>
      <c r="B4" s="8"/>
      <c r="D4" s="10"/>
      <c r="F4" s="10"/>
      <c r="G4" s="10"/>
    </row>
    <row r="5" spans="1:10" s="9" customFormat="1" ht="20.25" customHeight="1" x14ac:dyDescent="0.25">
      <c r="A5" s="156"/>
      <c r="B5" s="8"/>
      <c r="D5" s="326" t="s">
        <v>2</v>
      </c>
      <c r="E5" s="326"/>
      <c r="F5" s="326"/>
      <c r="G5" s="121"/>
      <c r="H5" s="327" t="s">
        <v>3</v>
      </c>
      <c r="I5" s="327"/>
      <c r="J5" s="327"/>
    </row>
    <row r="6" spans="1:10" s="9" customFormat="1" ht="20.25" customHeight="1" x14ac:dyDescent="0.25">
      <c r="A6" s="156"/>
      <c r="B6" s="1"/>
      <c r="C6"/>
      <c r="D6" s="326" t="s">
        <v>4</v>
      </c>
      <c r="E6" s="326"/>
      <c r="F6" s="326"/>
      <c r="G6" s="121"/>
      <c r="H6" s="327" t="s">
        <v>4</v>
      </c>
      <c r="I6" s="327"/>
      <c r="J6" s="327"/>
    </row>
    <row r="7" spans="1:10" s="9" customFormat="1" ht="20.25" customHeight="1" x14ac:dyDescent="0.25">
      <c r="A7" s="156"/>
      <c r="B7" s="1"/>
      <c r="C7"/>
      <c r="D7" s="324" t="s">
        <v>58</v>
      </c>
      <c r="E7" s="324"/>
      <c r="F7" s="324"/>
      <c r="G7" s="122"/>
      <c r="H7" s="324" t="s">
        <v>58</v>
      </c>
      <c r="I7" s="324"/>
      <c r="J7" s="324"/>
    </row>
    <row r="8" spans="1:10" s="9" customFormat="1" ht="20.25" customHeight="1" x14ac:dyDescent="0.25">
      <c r="A8" s="156"/>
      <c r="B8" s="1" t="s">
        <v>7</v>
      </c>
      <c r="C8"/>
      <c r="D8" s="122" t="s">
        <v>184</v>
      </c>
      <c r="E8" s="122"/>
      <c r="F8" s="122" t="s">
        <v>8</v>
      </c>
      <c r="G8" s="122"/>
      <c r="H8" s="122" t="s">
        <v>184</v>
      </c>
      <c r="I8" s="122"/>
      <c r="J8" s="122" t="s">
        <v>8</v>
      </c>
    </row>
    <row r="9" spans="1:10" ht="20.25" customHeight="1" x14ac:dyDescent="0.25">
      <c r="A9" s="32"/>
      <c r="D9" s="325" t="s">
        <v>9</v>
      </c>
      <c r="E9" s="325"/>
      <c r="F9" s="325"/>
      <c r="G9" s="325"/>
      <c r="H9" s="325"/>
      <c r="I9" s="325"/>
      <c r="J9" s="325"/>
    </row>
    <row r="10" spans="1:10" ht="20.25" customHeight="1" x14ac:dyDescent="0.25">
      <c r="A10" s="49" t="s">
        <v>59</v>
      </c>
    </row>
    <row r="11" spans="1:10" ht="20.25" customHeight="1" x14ac:dyDescent="0.25">
      <c r="A11" t="s">
        <v>60</v>
      </c>
      <c r="B11" s="6" t="s">
        <v>157</v>
      </c>
      <c r="D11" s="4">
        <v>9089397822</v>
      </c>
      <c r="F11" s="4">
        <v>8931372337</v>
      </c>
      <c r="H11" s="25">
        <v>0</v>
      </c>
      <c r="J11" s="25">
        <v>0</v>
      </c>
    </row>
    <row r="12" spans="1:10" ht="20.25" customHeight="1" x14ac:dyDescent="0.25">
      <c r="A12" s="178" t="s">
        <v>158</v>
      </c>
      <c r="B12" s="6" t="s">
        <v>157</v>
      </c>
      <c r="D12" s="4">
        <v>1680000</v>
      </c>
      <c r="F12" s="4">
        <v>2996910</v>
      </c>
      <c r="H12" s="25">
        <v>255380000</v>
      </c>
      <c r="J12" s="4">
        <v>252296910</v>
      </c>
    </row>
    <row r="13" spans="1:10" ht="20.25" customHeight="1" x14ac:dyDescent="0.25">
      <c r="A13" t="s">
        <v>61</v>
      </c>
      <c r="D13" s="25">
        <v>5634493</v>
      </c>
      <c r="F13" s="25">
        <v>0</v>
      </c>
      <c r="H13" s="25">
        <v>103878</v>
      </c>
      <c r="J13" s="25">
        <v>341937</v>
      </c>
    </row>
    <row r="14" spans="1:10" ht="20.25" customHeight="1" x14ac:dyDescent="0.25">
      <c r="A14" t="s">
        <v>62</v>
      </c>
      <c r="B14" s="6" t="s">
        <v>154</v>
      </c>
      <c r="D14" s="4">
        <v>11045250</v>
      </c>
      <c r="F14" s="4">
        <v>9051958</v>
      </c>
      <c r="H14" s="25">
        <v>797497783</v>
      </c>
      <c r="J14" s="25">
        <v>689545209</v>
      </c>
    </row>
    <row r="15" spans="1:10" ht="20.25" customHeight="1" x14ac:dyDescent="0.25">
      <c r="A15" t="s">
        <v>63</v>
      </c>
      <c r="B15" s="1">
        <v>4</v>
      </c>
      <c r="D15" s="4">
        <v>93550876</v>
      </c>
      <c r="F15" s="4">
        <v>149966577</v>
      </c>
      <c r="H15" s="4">
        <v>49998498</v>
      </c>
      <c r="J15" s="4">
        <v>73576604</v>
      </c>
    </row>
    <row r="16" spans="1:10" ht="20.25" customHeight="1" x14ac:dyDescent="0.25">
      <c r="A16" s="9" t="s">
        <v>64</v>
      </c>
      <c r="D16" s="23">
        <f>SUM(D11:D15)</f>
        <v>9201308441</v>
      </c>
      <c r="E16" s="9"/>
      <c r="F16" s="23">
        <f>SUM(F11:F15)</f>
        <v>9093387782</v>
      </c>
      <c r="G16" s="10"/>
      <c r="H16" s="23">
        <f>SUM(H11:H15)</f>
        <v>1102980159</v>
      </c>
      <c r="J16" s="23">
        <f>SUM(J11:J15)</f>
        <v>1015760660</v>
      </c>
    </row>
    <row r="17" spans="1:10" ht="20.25" customHeight="1" x14ac:dyDescent="0.25">
      <c r="A17" s="9"/>
      <c r="D17" s="10"/>
      <c r="E17" s="9"/>
      <c r="F17" s="10"/>
      <c r="G17" s="10"/>
    </row>
    <row r="18" spans="1:10" ht="20.25" customHeight="1" x14ac:dyDescent="0.25">
      <c r="A18" s="19" t="s">
        <v>65</v>
      </c>
      <c r="B18" s="1">
        <v>16</v>
      </c>
    </row>
    <row r="19" spans="1:10" ht="20.25" customHeight="1" x14ac:dyDescent="0.25">
      <c r="A19" t="s">
        <v>209</v>
      </c>
      <c r="B19" s="1">
        <v>4</v>
      </c>
      <c r="D19" s="4">
        <v>7436352384</v>
      </c>
      <c r="F19" s="4">
        <v>7315802385</v>
      </c>
      <c r="H19" s="25">
        <v>0</v>
      </c>
      <c r="J19" s="25">
        <v>0</v>
      </c>
    </row>
    <row r="20" spans="1:10" ht="20.25" customHeight="1" x14ac:dyDescent="0.25">
      <c r="A20" t="s">
        <v>66</v>
      </c>
      <c r="B20" s="1">
        <v>4</v>
      </c>
      <c r="D20" s="4">
        <v>114493026</v>
      </c>
      <c r="F20" s="4">
        <v>200600587</v>
      </c>
      <c r="H20" s="25">
        <v>0</v>
      </c>
      <c r="J20" s="25">
        <v>0</v>
      </c>
    </row>
    <row r="21" spans="1:10" ht="20.25" customHeight="1" x14ac:dyDescent="0.25">
      <c r="A21" t="s">
        <v>67</v>
      </c>
      <c r="B21" s="1">
        <v>4</v>
      </c>
      <c r="D21" s="133">
        <v>571398780</v>
      </c>
      <c r="F21" s="133">
        <v>530187469</v>
      </c>
      <c r="G21" s="133"/>
      <c r="H21" s="4">
        <v>370633677</v>
      </c>
      <c r="J21" s="4">
        <v>363822185</v>
      </c>
    </row>
    <row r="22" spans="1:10" ht="20.25" customHeight="1" x14ac:dyDescent="0.25">
      <c r="A22" s="179" t="s">
        <v>159</v>
      </c>
      <c r="D22" s="25">
        <v>0</v>
      </c>
      <c r="F22" s="25">
        <v>7670880</v>
      </c>
      <c r="H22" s="25">
        <v>0</v>
      </c>
      <c r="J22" s="25">
        <v>0</v>
      </c>
    </row>
    <row r="23" spans="1:10" ht="20.25" customHeight="1" x14ac:dyDescent="0.25">
      <c r="A23" s="9" t="s">
        <v>69</v>
      </c>
      <c r="D23" s="23">
        <f>SUM(D19:D22)</f>
        <v>8122244190</v>
      </c>
      <c r="E23" s="9"/>
      <c r="F23" s="23">
        <f>SUM(F19:F22)</f>
        <v>8054261321</v>
      </c>
      <c r="G23" s="10"/>
      <c r="H23" s="23">
        <f>SUM(H19:H22)</f>
        <v>370633677</v>
      </c>
      <c r="J23" s="23">
        <f>SUM(J19:J22)</f>
        <v>363822185</v>
      </c>
    </row>
    <row r="24" spans="1:10" ht="20.25" customHeight="1" x14ac:dyDescent="0.25">
      <c r="A24" s="9"/>
    </row>
    <row r="25" spans="1:10" ht="20.25" customHeight="1" x14ac:dyDescent="0.25">
      <c r="A25" s="62" t="s">
        <v>210</v>
      </c>
      <c r="D25" s="10">
        <f>D16-D23</f>
        <v>1079064251</v>
      </c>
      <c r="E25" s="9"/>
      <c r="F25" s="10">
        <f>F16-F23</f>
        <v>1039126461</v>
      </c>
      <c r="G25" s="10"/>
      <c r="H25" s="10">
        <f>H16-H23</f>
        <v>732346482</v>
      </c>
      <c r="I25" s="9"/>
      <c r="J25" s="10">
        <f>J16-J23</f>
        <v>651938475</v>
      </c>
    </row>
    <row r="26" spans="1:10" ht="20.25" customHeight="1" x14ac:dyDescent="0.25">
      <c r="A26" t="s">
        <v>68</v>
      </c>
      <c r="D26" s="25">
        <v>-1609405</v>
      </c>
      <c r="F26" s="25">
        <v>-1978478</v>
      </c>
      <c r="H26" s="25">
        <v>-1498070</v>
      </c>
      <c r="J26" s="25">
        <v>-312603</v>
      </c>
    </row>
    <row r="27" spans="1:10" ht="20.25" customHeight="1" x14ac:dyDescent="0.25">
      <c r="A27" t="s">
        <v>168</v>
      </c>
    </row>
    <row r="28" spans="1:10" ht="20.25" customHeight="1" x14ac:dyDescent="0.25">
      <c r="A28" s="158" t="s">
        <v>70</v>
      </c>
      <c r="D28" s="159">
        <v>55978795</v>
      </c>
      <c r="E28" s="9"/>
      <c r="F28" s="159">
        <v>38266220</v>
      </c>
      <c r="G28" s="157"/>
      <c r="H28" s="26">
        <v>0</v>
      </c>
      <c r="I28" s="160"/>
      <c r="J28" s="26">
        <v>0</v>
      </c>
    </row>
    <row r="29" spans="1:10" ht="20.25" customHeight="1" x14ac:dyDescent="0.25">
      <c r="A29" s="9" t="s">
        <v>71</v>
      </c>
      <c r="D29" s="37">
        <f>SUM(D25:D28)</f>
        <v>1133433641</v>
      </c>
      <c r="F29" s="37">
        <f>SUM(F25:F28)</f>
        <v>1075414203</v>
      </c>
      <c r="H29" s="37">
        <f>SUM(H25:H28)</f>
        <v>730848412</v>
      </c>
      <c r="J29" s="37">
        <f>SUM(J25:J28)</f>
        <v>651625872</v>
      </c>
    </row>
    <row r="30" spans="1:10" ht="20.25" customHeight="1" x14ac:dyDescent="0.25">
      <c r="A30" t="s">
        <v>169</v>
      </c>
      <c r="B30" s="1">
        <v>17</v>
      </c>
      <c r="D30" s="159">
        <v>-167167125</v>
      </c>
      <c r="F30" s="159">
        <v>-139659031</v>
      </c>
      <c r="G30" s="157"/>
      <c r="H30" s="159">
        <v>-1833345</v>
      </c>
      <c r="J30" s="159">
        <v>1524991</v>
      </c>
    </row>
    <row r="31" spans="1:10" ht="20.25" customHeight="1" thickBot="1" x14ac:dyDescent="0.3">
      <c r="A31" s="9" t="s">
        <v>72</v>
      </c>
      <c r="D31" s="29">
        <f>D29+D30</f>
        <v>966266516</v>
      </c>
      <c r="E31" s="9"/>
      <c r="F31" s="29">
        <f>F29+F30</f>
        <v>935755172</v>
      </c>
      <c r="G31" s="10"/>
      <c r="H31" s="29">
        <f>H29+H30</f>
        <v>729015067</v>
      </c>
      <c r="J31" s="29">
        <f>J29+J30</f>
        <v>653150863</v>
      </c>
    </row>
    <row r="32" spans="1:10" ht="20.25" customHeight="1" thickTop="1" x14ac:dyDescent="0.25">
      <c r="A32" s="9"/>
    </row>
    <row r="33" spans="1:10" ht="20.25" customHeight="1" thickBot="1" x14ac:dyDescent="0.3">
      <c r="A33" s="5" t="s">
        <v>170</v>
      </c>
      <c r="B33" s="1">
        <v>18</v>
      </c>
      <c r="D33" s="161">
        <f>D36/425193894</f>
        <v>2.3014810320865049</v>
      </c>
      <c r="E33" s="9"/>
      <c r="F33" s="161">
        <f>F36/425193894</f>
        <v>2.2106795517623308</v>
      </c>
      <c r="G33" s="9"/>
      <c r="H33" s="161">
        <f>H36/425193894</f>
        <v>1.7145473565996223</v>
      </c>
      <c r="I33" s="9"/>
      <c r="J33" s="161">
        <f>J36/425193894</f>
        <v>1.5361247473605535</v>
      </c>
    </row>
    <row r="34" spans="1:10" ht="20.25" customHeight="1" thickTop="1" x14ac:dyDescent="0.25">
      <c r="A34" s="5"/>
      <c r="D34"/>
      <c r="F34"/>
      <c r="G34"/>
    </row>
    <row r="35" spans="1:10" s="56" customFormat="1" ht="20.25" customHeight="1" x14ac:dyDescent="0.25">
      <c r="A35" s="55" t="s">
        <v>171</v>
      </c>
      <c r="B35" s="1"/>
      <c r="D35" s="57"/>
      <c r="F35" s="57"/>
    </row>
    <row r="36" spans="1:10" s="56" customFormat="1" ht="20.25" customHeight="1" x14ac:dyDescent="0.25">
      <c r="A36" s="58" t="s">
        <v>74</v>
      </c>
      <c r="B36" s="1"/>
      <c r="D36" s="25">
        <f>D38-D37</f>
        <v>978575682</v>
      </c>
      <c r="F36" s="57">
        <f>F38-F37</f>
        <v>939967447</v>
      </c>
      <c r="H36" s="25">
        <f>H38-H37</f>
        <v>729015067</v>
      </c>
      <c r="J36" s="57">
        <f>J38-J37</f>
        <v>653150863</v>
      </c>
    </row>
    <row r="37" spans="1:10" s="56" customFormat="1" ht="20.25" customHeight="1" x14ac:dyDescent="0.25">
      <c r="A37" s="59" t="s">
        <v>75</v>
      </c>
      <c r="B37" s="1"/>
      <c r="D37" s="60">
        <v>-12309166</v>
      </c>
      <c r="F37" s="60">
        <v>-4212275</v>
      </c>
      <c r="H37" s="60">
        <v>0</v>
      </c>
      <c r="J37" s="60">
        <v>0</v>
      </c>
    </row>
    <row r="38" spans="1:10" s="56" customFormat="1" ht="20.25" customHeight="1" thickBot="1" x14ac:dyDescent="0.3">
      <c r="A38" s="55" t="s">
        <v>72</v>
      </c>
      <c r="B38" s="1"/>
      <c r="D38" s="29">
        <f>D31</f>
        <v>966266516</v>
      </c>
      <c r="E38" s="10"/>
      <c r="F38" s="29">
        <f>F31</f>
        <v>935755172</v>
      </c>
      <c r="G38" s="10"/>
      <c r="H38" s="29">
        <f>H31</f>
        <v>729015067</v>
      </c>
      <c r="I38" s="10"/>
      <c r="J38" s="29">
        <f>J31</f>
        <v>653150863</v>
      </c>
    </row>
    <row r="39" spans="1:10" s="56" customFormat="1" ht="18" customHeight="1" thickTop="1" x14ac:dyDescent="0.25">
      <c r="A39" s="51"/>
      <c r="B39" s="1"/>
      <c r="D39" s="57"/>
      <c r="F39" s="57"/>
    </row>
    <row r="40" spans="1:10" s="9" customFormat="1" ht="20.25" customHeight="1" x14ac:dyDescent="0.3">
      <c r="A40" s="7" t="str">
        <f>A1</f>
        <v xml:space="preserve">Somboon Advance Technology Public Company Limited and its Subsidiaries </v>
      </c>
      <c r="B40" s="8"/>
      <c r="D40" s="10"/>
      <c r="F40" s="10"/>
      <c r="G40" s="10"/>
    </row>
    <row r="41" spans="1:10" s="9" customFormat="1" ht="20.25" customHeight="1" x14ac:dyDescent="0.25">
      <c r="A41" s="12" t="s">
        <v>76</v>
      </c>
      <c r="B41" s="8"/>
      <c r="D41" s="10"/>
      <c r="F41" s="10"/>
      <c r="G41" s="10"/>
    </row>
    <row r="42" spans="1:10" s="9" customFormat="1" ht="20.25" customHeight="1" x14ac:dyDescent="0.25">
      <c r="A42" s="12"/>
      <c r="B42" s="8"/>
      <c r="D42" s="10"/>
      <c r="F42" s="10"/>
      <c r="G42" s="10"/>
    </row>
    <row r="43" spans="1:10" s="9" customFormat="1" ht="20.25" customHeight="1" x14ac:dyDescent="0.25">
      <c r="A43" s="12"/>
      <c r="B43" s="8"/>
      <c r="D43" s="10"/>
      <c r="F43" s="10"/>
      <c r="G43" s="10"/>
    </row>
    <row r="44" spans="1:10" s="9" customFormat="1" ht="20.25" customHeight="1" x14ac:dyDescent="0.25">
      <c r="A44" s="156"/>
      <c r="B44" s="8"/>
      <c r="D44" s="326" t="s">
        <v>2</v>
      </c>
      <c r="E44" s="326"/>
      <c r="F44" s="326"/>
      <c r="G44" s="121"/>
      <c r="H44" s="327" t="s">
        <v>3</v>
      </c>
      <c r="I44" s="327"/>
      <c r="J44" s="327"/>
    </row>
    <row r="45" spans="1:10" s="9" customFormat="1" ht="20.25" customHeight="1" x14ac:dyDescent="0.25">
      <c r="A45" s="156"/>
      <c r="B45" s="1"/>
      <c r="C45"/>
      <c r="D45" s="326" t="s">
        <v>4</v>
      </c>
      <c r="E45" s="326"/>
      <c r="F45" s="326"/>
      <c r="G45" s="121"/>
      <c r="H45" s="327" t="s">
        <v>4</v>
      </c>
      <c r="I45" s="327"/>
      <c r="J45" s="327"/>
    </row>
    <row r="46" spans="1:10" s="9" customFormat="1" ht="20.25" customHeight="1" x14ac:dyDescent="0.25">
      <c r="A46" s="156"/>
      <c r="B46" s="1"/>
      <c r="C46"/>
      <c r="D46" s="324" t="s">
        <v>58</v>
      </c>
      <c r="E46" s="324"/>
      <c r="F46" s="324"/>
      <c r="G46" s="122"/>
      <c r="H46" s="324" t="s">
        <v>58</v>
      </c>
      <c r="I46" s="324"/>
      <c r="J46" s="324"/>
    </row>
    <row r="47" spans="1:10" s="9" customFormat="1" ht="20.25" customHeight="1" x14ac:dyDescent="0.25">
      <c r="A47" s="156"/>
      <c r="B47" s="1" t="s">
        <v>7</v>
      </c>
      <c r="C47"/>
      <c r="D47" s="201" t="s">
        <v>184</v>
      </c>
      <c r="E47" s="201"/>
      <c r="F47" s="201" t="s">
        <v>8</v>
      </c>
      <c r="G47" s="201"/>
      <c r="H47" s="201" t="s">
        <v>184</v>
      </c>
      <c r="I47" s="201"/>
      <c r="J47" s="201" t="s">
        <v>8</v>
      </c>
    </row>
    <row r="48" spans="1:10" ht="20.25" customHeight="1" x14ac:dyDescent="0.25">
      <c r="A48" s="32"/>
      <c r="D48" s="325" t="s">
        <v>9</v>
      </c>
      <c r="E48" s="325"/>
      <c r="F48" s="325"/>
      <c r="G48" s="325"/>
      <c r="H48" s="325"/>
      <c r="I48" s="325"/>
      <c r="J48" s="325"/>
    </row>
    <row r="49" spans="1:10" s="9" customFormat="1" ht="20.25" customHeight="1" x14ac:dyDescent="0.25">
      <c r="A49" s="9" t="s">
        <v>72</v>
      </c>
      <c r="B49" s="8"/>
      <c r="D49" s="266">
        <f>D31</f>
        <v>966266516</v>
      </c>
      <c r="E49" s="162"/>
      <c r="F49" s="10">
        <f>F31</f>
        <v>935755172</v>
      </c>
      <c r="G49" s="121"/>
      <c r="H49" s="266">
        <f>H31</f>
        <v>729015067</v>
      </c>
      <c r="I49"/>
      <c r="J49" s="10">
        <f>J31</f>
        <v>653150863</v>
      </c>
    </row>
    <row r="50" spans="1:10" ht="18" customHeight="1" x14ac:dyDescent="0.25">
      <c r="D50" s="10"/>
      <c r="E50" s="9"/>
      <c r="F50" s="10"/>
      <c r="G50" s="10"/>
    </row>
    <row r="51" spans="1:10" ht="20.25" customHeight="1" x14ac:dyDescent="0.25">
      <c r="A51" s="9" t="s">
        <v>77</v>
      </c>
      <c r="D51" s="10"/>
      <c r="E51" s="9"/>
      <c r="F51" s="10"/>
      <c r="G51" s="10"/>
    </row>
    <row r="52" spans="1:10" ht="20.25" customHeight="1" x14ac:dyDescent="0.25">
      <c r="A52" s="49" t="s">
        <v>191</v>
      </c>
      <c r="B52" s="65"/>
      <c r="C52" s="63"/>
      <c r="D52" s="274"/>
      <c r="E52" s="275"/>
      <c r="F52" s="274"/>
      <c r="G52" s="276"/>
      <c r="H52" s="274"/>
      <c r="I52" s="276"/>
      <c r="J52" s="274"/>
    </row>
    <row r="53" spans="1:10" ht="20.25" customHeight="1" x14ac:dyDescent="0.25">
      <c r="A53" s="49" t="s">
        <v>78</v>
      </c>
      <c r="B53" s="65"/>
      <c r="C53" s="63"/>
      <c r="D53" s="274"/>
      <c r="E53" s="275"/>
      <c r="F53" s="274"/>
      <c r="G53" s="276"/>
      <c r="H53" s="274"/>
      <c r="I53" s="276"/>
      <c r="J53" s="274"/>
    </row>
    <row r="54" spans="1:10" ht="20.25" customHeight="1" x14ac:dyDescent="0.25">
      <c r="A54" s="50" t="s">
        <v>188</v>
      </c>
      <c r="B54" s="65"/>
      <c r="C54" s="63"/>
      <c r="D54" s="277">
        <v>1144330</v>
      </c>
      <c r="E54" s="275"/>
      <c r="F54" s="277">
        <v>0</v>
      </c>
      <c r="G54" s="276"/>
      <c r="H54" s="277">
        <v>849777</v>
      </c>
      <c r="I54" s="276"/>
      <c r="J54" s="277">
        <v>0</v>
      </c>
    </row>
    <row r="55" spans="1:10" ht="20.25" customHeight="1" x14ac:dyDescent="0.25">
      <c r="A55" s="50" t="s">
        <v>192</v>
      </c>
      <c r="B55" s="65"/>
      <c r="C55" s="63"/>
      <c r="D55" s="274"/>
      <c r="E55" s="275"/>
      <c r="F55" s="274"/>
      <c r="G55" s="276"/>
      <c r="H55" s="274"/>
      <c r="I55" s="276"/>
      <c r="J55" s="274"/>
    </row>
    <row r="56" spans="1:10" ht="20.25" customHeight="1" x14ac:dyDescent="0.25">
      <c r="A56" s="282" t="s">
        <v>193</v>
      </c>
      <c r="B56" s="65"/>
      <c r="C56" s="63"/>
      <c r="D56" s="278">
        <v>-213031</v>
      </c>
      <c r="E56" s="279"/>
      <c r="F56" s="278">
        <v>0</v>
      </c>
      <c r="G56" s="279"/>
      <c r="H56" s="278">
        <v>-169955</v>
      </c>
      <c r="I56" s="279"/>
      <c r="J56" s="278">
        <v>0</v>
      </c>
    </row>
    <row r="57" spans="1:10" ht="20.25" customHeight="1" x14ac:dyDescent="0.25">
      <c r="A57" s="51" t="s">
        <v>194</v>
      </c>
      <c r="B57" s="65"/>
      <c r="C57" s="63"/>
      <c r="D57" s="280"/>
      <c r="E57" s="279"/>
      <c r="F57" s="281"/>
      <c r="G57" s="279"/>
      <c r="H57" s="281"/>
      <c r="I57" s="279"/>
      <c r="J57" s="281"/>
    </row>
    <row r="58" spans="1:10" ht="20.25" customHeight="1" x14ac:dyDescent="0.25">
      <c r="A58" s="9" t="s">
        <v>78</v>
      </c>
      <c r="B58" s="65"/>
      <c r="C58" s="63"/>
      <c r="D58" s="166">
        <f>SUM(D54:D56)</f>
        <v>931299</v>
      </c>
      <c r="E58" s="275"/>
      <c r="F58" s="166">
        <f>SUM(F54:F56)</f>
        <v>0</v>
      </c>
      <c r="G58" s="275"/>
      <c r="H58" s="166">
        <f>SUM(H54:H56)</f>
        <v>679822</v>
      </c>
      <c r="I58" s="275"/>
      <c r="J58" s="166">
        <f>SUM(J54:J56)</f>
        <v>0</v>
      </c>
    </row>
    <row r="59" spans="1:10" ht="20.25" customHeight="1" x14ac:dyDescent="0.25">
      <c r="D59" s="10"/>
      <c r="E59" s="9"/>
      <c r="F59" s="10"/>
      <c r="G59" s="10"/>
    </row>
    <row r="60" spans="1:10" ht="20.25" customHeight="1" x14ac:dyDescent="0.25">
      <c r="A60" s="49" t="s">
        <v>190</v>
      </c>
      <c r="D60" s="163"/>
      <c r="F60" s="163"/>
      <c r="H60" s="165"/>
      <c r="J60" s="165"/>
    </row>
    <row r="61" spans="1:10" ht="20.25" customHeight="1" x14ac:dyDescent="0.25">
      <c r="A61" s="49" t="s">
        <v>78</v>
      </c>
      <c r="D61" s="163"/>
      <c r="F61" s="163"/>
      <c r="H61" s="165"/>
      <c r="J61" s="165"/>
    </row>
    <row r="62" spans="1:10" ht="20.25" customHeight="1" x14ac:dyDescent="0.25">
      <c r="A62" s="20" t="s">
        <v>211</v>
      </c>
      <c r="D62" s="163"/>
      <c r="F62" s="163"/>
      <c r="H62" s="165"/>
      <c r="J62" s="165"/>
    </row>
    <row r="63" spans="1:10" ht="20.25" customHeight="1" x14ac:dyDescent="0.25">
      <c r="A63" t="s">
        <v>79</v>
      </c>
      <c r="D63" s="163">
        <v>-534735</v>
      </c>
      <c r="F63" s="163">
        <v>6040617</v>
      </c>
      <c r="H63" s="165">
        <v>0</v>
      </c>
      <c r="J63" s="165">
        <v>0</v>
      </c>
    </row>
    <row r="64" spans="1:10" ht="20.25" customHeight="1" x14ac:dyDescent="0.25">
      <c r="A64" t="s">
        <v>172</v>
      </c>
      <c r="D64" s="163"/>
      <c r="F64" s="163"/>
      <c r="H64" s="165"/>
      <c r="J64" s="165"/>
    </row>
    <row r="65" spans="1:10" ht="20.25" customHeight="1" x14ac:dyDescent="0.25">
      <c r="A65" t="s">
        <v>80</v>
      </c>
      <c r="B65" s="1">
        <v>13</v>
      </c>
      <c r="D65" s="163">
        <v>-2982192</v>
      </c>
      <c r="F65" s="163">
        <v>-9783344</v>
      </c>
      <c r="H65" s="163">
        <v>190640</v>
      </c>
      <c r="J65" s="163">
        <v>-15363349</v>
      </c>
    </row>
    <row r="66" spans="1:10" ht="20.25" customHeight="1" x14ac:dyDescent="0.25">
      <c r="A66" t="s">
        <v>81</v>
      </c>
      <c r="D66" s="163"/>
      <c r="F66" s="163"/>
      <c r="H66" s="163"/>
      <c r="J66" s="163"/>
    </row>
    <row r="67" spans="1:10" ht="20.25" customHeight="1" x14ac:dyDescent="0.25">
      <c r="A67" s="282" t="s">
        <v>193</v>
      </c>
      <c r="D67" s="53">
        <v>148472</v>
      </c>
      <c r="F67" s="53">
        <v>1160509</v>
      </c>
      <c r="H67" s="53">
        <v>-38128</v>
      </c>
      <c r="J67" s="53">
        <v>3072670</v>
      </c>
    </row>
    <row r="68" spans="1:10" ht="20.25" customHeight="1" x14ac:dyDescent="0.25">
      <c r="A68" s="51" t="s">
        <v>82</v>
      </c>
      <c r="D68" s="163"/>
      <c r="F68" s="163"/>
      <c r="G68" s="10"/>
      <c r="H68" s="167"/>
      <c r="I68" s="9"/>
      <c r="J68" s="167"/>
    </row>
    <row r="69" spans="1:10" ht="20.25" customHeight="1" x14ac:dyDescent="0.25">
      <c r="A69" s="196" t="s">
        <v>189</v>
      </c>
      <c r="D69" s="39">
        <f>SUM(D63:D68)</f>
        <v>-3368455</v>
      </c>
      <c r="E69" s="9"/>
      <c r="F69" s="166">
        <f>SUM(F63:F68)</f>
        <v>-2582218</v>
      </c>
      <c r="G69" s="10"/>
      <c r="H69" s="39">
        <f>SUM(H63:H68)</f>
        <v>152512</v>
      </c>
      <c r="I69" s="9"/>
      <c r="J69" s="166">
        <f>SUM(J63:J68)</f>
        <v>-12290679</v>
      </c>
    </row>
    <row r="70" spans="1:10" ht="20.25" customHeight="1" x14ac:dyDescent="0.25">
      <c r="A70" s="9" t="s">
        <v>173</v>
      </c>
      <c r="E70" s="9"/>
      <c r="H70" s="163"/>
      <c r="J70" s="163"/>
    </row>
    <row r="71" spans="1:10" ht="20.25" customHeight="1" x14ac:dyDescent="0.25">
      <c r="A71" s="196" t="s">
        <v>175</v>
      </c>
      <c r="D71" s="39">
        <f>D58+D69</f>
        <v>-2437156</v>
      </c>
      <c r="E71" s="9"/>
      <c r="F71" s="39">
        <f>F58+F69</f>
        <v>-2582218</v>
      </c>
      <c r="G71" s="10"/>
      <c r="H71" s="39">
        <f>H58+H69</f>
        <v>832334</v>
      </c>
      <c r="J71" s="166">
        <f>J58+J69</f>
        <v>-12290679</v>
      </c>
    </row>
    <row r="72" spans="1:10" ht="18" customHeight="1" x14ac:dyDescent="0.25">
      <c r="A72" s="52"/>
      <c r="D72" s="10"/>
      <c r="E72" s="9"/>
      <c r="F72" s="10"/>
      <c r="G72" s="10"/>
      <c r="H72" s="168"/>
      <c r="J72" s="168"/>
    </row>
    <row r="73" spans="1:10" ht="20.25" customHeight="1" thickBot="1" x14ac:dyDescent="0.3">
      <c r="A73" s="9" t="s">
        <v>195</v>
      </c>
      <c r="D73" s="29">
        <f>D49+D71</f>
        <v>963829360</v>
      </c>
      <c r="E73" s="9"/>
      <c r="F73" s="29">
        <f>F49+F71</f>
        <v>933172954</v>
      </c>
      <c r="G73" s="10"/>
      <c r="H73" s="29">
        <f>H49+H71</f>
        <v>729847401</v>
      </c>
      <c r="J73" s="29">
        <f>J49+J71</f>
        <v>640860184</v>
      </c>
    </row>
    <row r="74" spans="1:10" ht="18" customHeight="1" thickTop="1" x14ac:dyDescent="0.25">
      <c r="A74" s="9"/>
      <c r="D74" s="10"/>
      <c r="E74" s="9"/>
      <c r="F74" s="10"/>
      <c r="G74" s="10"/>
      <c r="H74" s="10"/>
      <c r="J74" s="10"/>
    </row>
    <row r="75" spans="1:10" ht="20.25" customHeight="1" x14ac:dyDescent="0.25">
      <c r="A75" s="9" t="s">
        <v>174</v>
      </c>
      <c r="C75" s="56"/>
      <c r="D75" s="57"/>
      <c r="E75" s="56"/>
      <c r="F75" s="57"/>
      <c r="G75" s="56"/>
      <c r="H75" s="56"/>
      <c r="I75" s="56"/>
      <c r="J75" s="56"/>
    </row>
    <row r="76" spans="1:10" ht="20.25" customHeight="1" x14ac:dyDescent="0.25">
      <c r="A76" s="194" t="s">
        <v>74</v>
      </c>
      <c r="C76" s="56"/>
      <c r="D76" s="57">
        <f>D78-D77</f>
        <v>976444477</v>
      </c>
      <c r="E76" s="56"/>
      <c r="F76" s="269">
        <f>F78-F77</f>
        <v>937385229</v>
      </c>
      <c r="G76" s="270"/>
      <c r="H76" s="269">
        <f>H78-H77</f>
        <v>729847401</v>
      </c>
      <c r="I76" s="270"/>
      <c r="J76" s="271">
        <f>J78-J77</f>
        <v>640860184</v>
      </c>
    </row>
    <row r="77" spans="1:10" ht="20.25" customHeight="1" x14ac:dyDescent="0.25">
      <c r="A77" s="195" t="s">
        <v>75</v>
      </c>
      <c r="C77" s="56"/>
      <c r="D77" s="60">
        <v>-12615117</v>
      </c>
      <c r="E77" s="56"/>
      <c r="F77" s="272">
        <v>-4212275</v>
      </c>
      <c r="G77" s="270"/>
      <c r="H77" s="272">
        <v>0</v>
      </c>
      <c r="I77" s="270"/>
      <c r="J77" s="272">
        <v>0</v>
      </c>
    </row>
    <row r="78" spans="1:10" ht="20.25" customHeight="1" thickBot="1" x14ac:dyDescent="0.3">
      <c r="A78" s="55" t="s">
        <v>83</v>
      </c>
      <c r="C78" s="56"/>
      <c r="D78" s="29">
        <f>D73</f>
        <v>963829360</v>
      </c>
      <c r="E78" s="10"/>
      <c r="F78" s="29">
        <f>F73</f>
        <v>933172954</v>
      </c>
      <c r="G78" s="10"/>
      <c r="H78" s="29">
        <f>H73</f>
        <v>729847401</v>
      </c>
      <c r="I78" s="10"/>
      <c r="J78" s="29">
        <f>J73</f>
        <v>640860184</v>
      </c>
    </row>
    <row r="79" spans="1:10" ht="20.25" customHeight="1" thickTop="1" x14ac:dyDescent="0.25"/>
    <row r="80" spans="1:10" ht="20.25" customHeight="1" x14ac:dyDescent="0.25">
      <c r="H80" s="4"/>
      <c r="J80" s="4"/>
    </row>
  </sheetData>
  <mergeCells count="14">
    <mergeCell ref="D5:F5"/>
    <mergeCell ref="H5:J5"/>
    <mergeCell ref="D6:F6"/>
    <mergeCell ref="H6:J6"/>
    <mergeCell ref="D7:F7"/>
    <mergeCell ref="H7:J7"/>
    <mergeCell ref="D48:J48"/>
    <mergeCell ref="D9:J9"/>
    <mergeCell ref="D44:F44"/>
    <mergeCell ref="H44:J44"/>
    <mergeCell ref="D45:F45"/>
    <mergeCell ref="H45:J45"/>
    <mergeCell ref="D46:F46"/>
    <mergeCell ref="H46:J46"/>
  </mergeCells>
  <pageMargins left="0.7" right="0.7" top="0.48" bottom="0.5" header="0.5" footer="0.5"/>
  <pageSetup paperSize="9" scale="78" firstPageNumber="7" fitToHeight="0" orientation="portrait" useFirstPageNumber="1" r:id="rId1"/>
  <headerFooter scaleWithDoc="0" alignWithMargins="0">
    <oddFooter xml:space="preserve">&amp;L&amp;10The accompanying notes are an integral part of these financial statements.
&amp;C&amp;10&amp;P
</oddFooter>
  </headerFooter>
  <rowBreaks count="1" manualBreakCount="1">
    <brk id="39" max="9" man="1"/>
  </rowBreaks>
  <ignoredErrors>
    <ignoredError sqref="D8 F8 H8 J8 D47 F47 H47 J47" numberStoredAsText="1"/>
    <ignoredError sqref="B11:B12 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view="pageBreakPreview" zoomScale="90" zoomScaleNormal="90" zoomScaleSheetLayoutView="90" workbookViewId="0">
      <selection activeCell="R30" sqref="R30"/>
    </sheetView>
  </sheetViews>
  <sheetFormatPr defaultColWidth="9" defaultRowHeight="18.600000000000001" customHeight="1" x14ac:dyDescent="0.25"/>
  <cols>
    <col min="1" max="1" width="55.5703125" style="207" customWidth="1"/>
    <col min="2" max="2" width="6.140625" style="212" customWidth="1"/>
    <col min="3" max="3" width="1.140625" style="207" customWidth="1"/>
    <col min="4" max="4" width="14.5703125" style="236" customWidth="1"/>
    <col min="5" max="5" width="1.140625" style="236" customWidth="1"/>
    <col min="6" max="6" width="14.5703125" style="236" customWidth="1"/>
    <col min="7" max="7" width="1.140625" style="236" customWidth="1"/>
    <col min="8" max="8" width="12.5703125" style="236" customWidth="1"/>
    <col min="9" max="9" width="1.140625" style="236" customWidth="1"/>
    <col min="10" max="10" width="15.5703125" style="236" customWidth="1"/>
    <col min="11" max="11" width="1.140625" style="236" customWidth="1"/>
    <col min="12" max="12" width="15.5703125" style="236" customWidth="1"/>
    <col min="13" max="13" width="1.140625" style="236" customWidth="1"/>
    <col min="14" max="14" width="14.5703125" style="236" customWidth="1"/>
    <col min="15" max="15" width="1.140625" style="236" customWidth="1"/>
    <col min="16" max="16" width="14.5703125" style="236" customWidth="1"/>
    <col min="17" max="17" width="1.140625" style="236" customWidth="1"/>
    <col min="18" max="18" width="14.5703125" style="236" customWidth="1"/>
    <col min="19" max="19" width="12.140625" style="207" bestFit="1" customWidth="1"/>
    <col min="20" max="20" width="9" style="207"/>
    <col min="21" max="21" width="14.42578125" style="207" bestFit="1" customWidth="1"/>
    <col min="22" max="22" width="14.5703125" style="207" customWidth="1"/>
    <col min="23" max="16384" width="9" style="207"/>
  </cols>
  <sheetData>
    <row r="1" spans="1:22" ht="18.600000000000001" customHeight="1" x14ac:dyDescent="0.3">
      <c r="A1" s="203" t="s">
        <v>0</v>
      </c>
      <c r="B1" s="204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7"/>
      <c r="O1" s="206"/>
      <c r="P1" s="207"/>
      <c r="Q1" s="206"/>
      <c r="R1" s="207"/>
      <c r="S1" s="208"/>
      <c r="T1" s="209"/>
    </row>
    <row r="2" spans="1:22" ht="18.600000000000001" customHeight="1" x14ac:dyDescent="0.25">
      <c r="A2" s="210" t="s">
        <v>84</v>
      </c>
      <c r="B2" s="204"/>
      <c r="C2" s="205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7"/>
      <c r="O2" s="206"/>
      <c r="P2" s="207"/>
      <c r="Q2" s="206"/>
      <c r="R2" s="207"/>
      <c r="S2" s="208"/>
      <c r="T2" s="209"/>
    </row>
    <row r="3" spans="1:22" ht="18.600000000000001" customHeight="1" x14ac:dyDescent="0.25">
      <c r="A3" s="211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  <c r="O3" s="206"/>
      <c r="P3" s="207"/>
      <c r="Q3" s="206"/>
      <c r="R3" s="207"/>
      <c r="S3" s="208"/>
      <c r="T3" s="209"/>
    </row>
    <row r="4" spans="1:22" ht="18.600000000000001" customHeight="1" x14ac:dyDescent="0.25">
      <c r="A4" s="211"/>
      <c r="B4" s="328" t="s">
        <v>85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U4" s="208"/>
      <c r="V4" s="209"/>
    </row>
    <row r="5" spans="1:22" ht="37.700000000000003" customHeight="1" x14ac:dyDescent="0.25">
      <c r="A5" s="211"/>
      <c r="B5" s="213"/>
      <c r="C5" s="213"/>
      <c r="D5" s="213"/>
      <c r="E5" s="213"/>
      <c r="F5" s="214"/>
      <c r="G5" s="214"/>
      <c r="H5" s="329" t="s">
        <v>49</v>
      </c>
      <c r="I5" s="329"/>
      <c r="J5" s="329"/>
      <c r="K5" s="215"/>
      <c r="L5" s="216" t="s">
        <v>86</v>
      </c>
      <c r="M5" s="215"/>
      <c r="N5" s="217"/>
      <c r="O5" s="215"/>
      <c r="P5" s="217"/>
      <c r="Q5" s="215"/>
      <c r="R5" s="217"/>
      <c r="U5" s="208"/>
      <c r="V5" s="209"/>
    </row>
    <row r="6" spans="1:22" ht="18.600000000000001" customHeight="1" x14ac:dyDescent="0.25">
      <c r="A6" s="211"/>
      <c r="B6" s="213"/>
      <c r="C6" s="213"/>
      <c r="D6" s="213"/>
      <c r="E6" s="213"/>
      <c r="F6" s="214"/>
      <c r="G6" s="214"/>
      <c r="H6" s="218"/>
      <c r="I6" s="218"/>
      <c r="J6" s="218"/>
      <c r="K6" s="215"/>
      <c r="L6" s="219"/>
      <c r="M6" s="215"/>
      <c r="N6" s="220" t="s">
        <v>87</v>
      </c>
      <c r="O6" s="215"/>
      <c r="P6" s="217"/>
      <c r="Q6" s="215"/>
      <c r="R6" s="217"/>
      <c r="U6" s="208"/>
      <c r="V6" s="209"/>
    </row>
    <row r="7" spans="1:22" ht="18.600000000000001" customHeight="1" x14ac:dyDescent="0.25">
      <c r="A7" s="211"/>
      <c r="D7" s="221" t="s">
        <v>88</v>
      </c>
      <c r="E7" s="206"/>
      <c r="F7" s="222"/>
      <c r="G7" s="222"/>
      <c r="H7" s="330"/>
      <c r="I7" s="330"/>
      <c r="J7" s="330"/>
      <c r="K7" s="223"/>
      <c r="L7" s="224"/>
      <c r="M7" s="223"/>
      <c r="N7" s="220" t="s">
        <v>89</v>
      </c>
      <c r="O7" s="223"/>
      <c r="P7" s="217"/>
      <c r="Q7" s="223"/>
      <c r="R7" s="217"/>
      <c r="U7" s="208"/>
      <c r="V7" s="209"/>
    </row>
    <row r="8" spans="1:22" ht="18.600000000000001" customHeight="1" x14ac:dyDescent="0.25">
      <c r="A8" s="225"/>
      <c r="B8" s="226"/>
      <c r="C8" s="227"/>
      <c r="D8" s="228" t="s">
        <v>90</v>
      </c>
      <c r="E8" s="229"/>
      <c r="F8" s="228" t="s">
        <v>91</v>
      </c>
      <c r="G8" s="230"/>
      <c r="H8" s="330"/>
      <c r="I8" s="330"/>
      <c r="J8" s="330"/>
      <c r="K8" s="223"/>
      <c r="L8" s="231" t="s">
        <v>92</v>
      </c>
      <c r="M8" s="223"/>
      <c r="N8" s="220" t="s">
        <v>93</v>
      </c>
      <c r="O8" s="223"/>
      <c r="P8" s="220" t="s">
        <v>94</v>
      </c>
      <c r="Q8" s="223"/>
      <c r="R8" s="220" t="s">
        <v>95</v>
      </c>
      <c r="U8" s="208"/>
      <c r="V8" s="209"/>
    </row>
    <row r="9" spans="1:22" ht="18.600000000000001" customHeight="1" x14ac:dyDescent="0.25">
      <c r="A9" s="225"/>
      <c r="B9" s="232" t="s">
        <v>7</v>
      </c>
      <c r="C9" s="233"/>
      <c r="D9" s="228" t="s">
        <v>96</v>
      </c>
      <c r="E9" s="228"/>
      <c r="F9" s="228" t="s">
        <v>97</v>
      </c>
      <c r="G9" s="228"/>
      <c r="H9" s="234" t="s">
        <v>98</v>
      </c>
      <c r="I9" s="215"/>
      <c r="J9" s="235" t="s">
        <v>52</v>
      </c>
      <c r="K9" s="235"/>
      <c r="L9" s="219" t="s">
        <v>99</v>
      </c>
      <c r="M9" s="235"/>
      <c r="N9" s="220" t="s">
        <v>100</v>
      </c>
      <c r="O9" s="235"/>
      <c r="P9" s="220" t="s">
        <v>101</v>
      </c>
      <c r="Q9" s="235"/>
      <c r="R9" s="220" t="s">
        <v>102</v>
      </c>
      <c r="U9" s="208"/>
      <c r="V9" s="209"/>
    </row>
    <row r="10" spans="1:22" ht="18.600000000000001" customHeight="1" x14ac:dyDescent="0.25">
      <c r="A10" s="211"/>
      <c r="D10" s="331" t="s">
        <v>9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U10" s="208"/>
      <c r="V10" s="209"/>
    </row>
    <row r="11" spans="1:22" ht="18.600000000000001" customHeight="1" x14ac:dyDescent="0.25">
      <c r="A11" s="211" t="s">
        <v>106</v>
      </c>
      <c r="N11" s="207"/>
      <c r="P11" s="207"/>
      <c r="R11" s="207"/>
    </row>
    <row r="12" spans="1:22" ht="18.600000000000001" customHeight="1" x14ac:dyDescent="0.25">
      <c r="A12" s="211" t="s">
        <v>107</v>
      </c>
      <c r="D12" s="237">
        <v>425193894</v>
      </c>
      <c r="E12" s="237"/>
      <c r="F12" s="237">
        <v>716443452</v>
      </c>
      <c r="G12" s="237"/>
      <c r="H12" s="237">
        <v>55671181</v>
      </c>
      <c r="I12" s="237"/>
      <c r="J12" s="237">
        <v>6428519288</v>
      </c>
      <c r="K12" s="237"/>
      <c r="L12" s="237">
        <v>16580859</v>
      </c>
      <c r="M12" s="237"/>
      <c r="N12" s="237">
        <f>SUM(D12:M12)</f>
        <v>7642408674</v>
      </c>
      <c r="O12" s="237"/>
      <c r="P12" s="238">
        <v>0</v>
      </c>
      <c r="Q12" s="237"/>
      <c r="R12" s="237">
        <f>SUM(N12:Q12)</f>
        <v>7642408674</v>
      </c>
    </row>
    <row r="13" spans="1:22" ht="9.75" customHeight="1" x14ac:dyDescent="0.25">
      <c r="A13" s="68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</row>
    <row r="14" spans="1:22" ht="18.600000000000001" customHeight="1" x14ac:dyDescent="0.25">
      <c r="A14" s="68" t="s">
        <v>103</v>
      </c>
      <c r="D14" s="240"/>
      <c r="E14" s="239"/>
      <c r="F14" s="240"/>
      <c r="G14" s="239"/>
      <c r="H14" s="240"/>
      <c r="I14" s="239"/>
      <c r="J14" s="239"/>
      <c r="K14" s="239"/>
      <c r="L14" s="239"/>
      <c r="M14" s="239"/>
      <c r="N14" s="239"/>
      <c r="O14" s="239"/>
      <c r="P14" s="239"/>
      <c r="Q14" s="239"/>
      <c r="R14" s="239"/>
    </row>
    <row r="15" spans="1:22" ht="18.600000000000001" customHeight="1" x14ac:dyDescent="0.25">
      <c r="A15" s="71" t="s">
        <v>113</v>
      </c>
      <c r="D15" s="239"/>
      <c r="E15" s="239"/>
      <c r="F15" s="239"/>
      <c r="G15" s="239"/>
      <c r="H15" s="241"/>
      <c r="I15" s="239"/>
      <c r="J15" s="237"/>
      <c r="K15" s="239"/>
      <c r="L15" s="239"/>
      <c r="M15" s="239"/>
      <c r="N15" s="237"/>
      <c r="O15" s="239"/>
      <c r="P15" s="237"/>
      <c r="Q15" s="239"/>
      <c r="R15" s="237"/>
    </row>
    <row r="16" spans="1:22" ht="18.600000000000001" customHeight="1" x14ac:dyDescent="0.25">
      <c r="A16" s="242" t="s">
        <v>178</v>
      </c>
      <c r="B16" s="212">
        <v>19</v>
      </c>
      <c r="D16" s="240">
        <v>0</v>
      </c>
      <c r="E16" s="239"/>
      <c r="F16" s="240">
        <v>0</v>
      </c>
      <c r="G16" s="239"/>
      <c r="H16" s="240">
        <v>0</v>
      </c>
      <c r="I16" s="243"/>
      <c r="J16" s="244">
        <v>-629287235</v>
      </c>
      <c r="K16" s="245"/>
      <c r="L16" s="240">
        <v>0</v>
      </c>
      <c r="M16" s="245"/>
      <c r="N16" s="244">
        <f>SUM(D16:M16)</f>
        <v>-629287235</v>
      </c>
      <c r="O16" s="245"/>
      <c r="P16" s="246">
        <v>0</v>
      </c>
      <c r="Q16" s="245"/>
      <c r="R16" s="244">
        <f>SUM(N16:Q16)</f>
        <v>-629287235</v>
      </c>
    </row>
    <row r="17" spans="1:18" ht="18.600000000000001" customHeight="1" x14ac:dyDescent="0.25">
      <c r="A17" s="247" t="s">
        <v>179</v>
      </c>
      <c r="D17" s="248">
        <f>SUM(D16)</f>
        <v>0</v>
      </c>
      <c r="E17" s="239"/>
      <c r="F17" s="248">
        <f>SUM(F16)</f>
        <v>0</v>
      </c>
      <c r="G17" s="239"/>
      <c r="H17" s="248">
        <f>SUM(H16)</f>
        <v>0</v>
      </c>
      <c r="I17" s="239"/>
      <c r="J17" s="249">
        <f>SUM(J16)</f>
        <v>-629287235</v>
      </c>
      <c r="K17" s="250"/>
      <c r="L17" s="248">
        <f>SUM(L16)</f>
        <v>0</v>
      </c>
      <c r="M17" s="250"/>
      <c r="N17" s="249">
        <f>SUM(N16)</f>
        <v>-629287235</v>
      </c>
      <c r="O17" s="250"/>
      <c r="P17" s="248">
        <f>SUM(P16)</f>
        <v>0</v>
      </c>
      <c r="Q17" s="250"/>
      <c r="R17" s="249">
        <f>SUM(R16)</f>
        <v>-629287235</v>
      </c>
    </row>
    <row r="18" spans="1:18" ht="9.75" customHeight="1" x14ac:dyDescent="0.25">
      <c r="A18" s="68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</row>
    <row r="19" spans="1:18" ht="18.600000000000001" customHeight="1" x14ac:dyDescent="0.25">
      <c r="A19" s="247" t="s">
        <v>180</v>
      </c>
      <c r="D19" s="251"/>
      <c r="E19" s="239"/>
      <c r="F19" s="251"/>
      <c r="G19" s="239"/>
      <c r="H19" s="251"/>
      <c r="I19" s="239"/>
      <c r="J19" s="250"/>
      <c r="K19" s="250"/>
      <c r="L19" s="250"/>
      <c r="M19" s="250"/>
      <c r="N19" s="252"/>
      <c r="O19" s="250"/>
      <c r="P19" s="251"/>
      <c r="Q19" s="250"/>
      <c r="R19" s="252"/>
    </row>
    <row r="20" spans="1:18" ht="18.600000000000001" customHeight="1" x14ac:dyDescent="0.25">
      <c r="A20" s="242" t="s">
        <v>160</v>
      </c>
      <c r="D20" s="251"/>
      <c r="E20" s="239"/>
      <c r="F20" s="251"/>
      <c r="G20" s="239"/>
      <c r="H20" s="251"/>
      <c r="I20" s="239"/>
      <c r="J20" s="250"/>
      <c r="K20" s="250"/>
      <c r="L20" s="250"/>
      <c r="M20" s="250"/>
      <c r="N20" s="252"/>
      <c r="O20" s="250"/>
      <c r="P20" s="251"/>
      <c r="Q20" s="250"/>
      <c r="R20" s="252"/>
    </row>
    <row r="21" spans="1:18" ht="18.600000000000001" customHeight="1" x14ac:dyDescent="0.25">
      <c r="A21" s="242" t="s">
        <v>161</v>
      </c>
      <c r="B21" s="212">
        <v>9</v>
      </c>
      <c r="D21" s="240">
        <v>0</v>
      </c>
      <c r="E21" s="239"/>
      <c r="F21" s="240">
        <v>0</v>
      </c>
      <c r="G21" s="239"/>
      <c r="H21" s="240">
        <v>0</v>
      </c>
      <c r="I21" s="243"/>
      <c r="J21" s="253">
        <v>0</v>
      </c>
      <c r="K21" s="245"/>
      <c r="L21" s="240">
        <v>0</v>
      </c>
      <c r="M21" s="245"/>
      <c r="N21" s="253">
        <f>SUM(D21:M21)</f>
        <v>0</v>
      </c>
      <c r="O21" s="245"/>
      <c r="P21" s="253">
        <v>20000300</v>
      </c>
      <c r="Q21" s="245"/>
      <c r="R21" s="253">
        <f>SUM(N21:Q21)</f>
        <v>20000300</v>
      </c>
    </row>
    <row r="22" spans="1:18" ht="18.600000000000001" customHeight="1" x14ac:dyDescent="0.25">
      <c r="A22" s="247" t="s">
        <v>181</v>
      </c>
      <c r="D22" s="248">
        <f>SUM(D21)</f>
        <v>0</v>
      </c>
      <c r="E22" s="239">
        <v>0</v>
      </c>
      <c r="F22" s="248">
        <f>SUM(F21)</f>
        <v>0</v>
      </c>
      <c r="G22" s="239"/>
      <c r="H22" s="248">
        <f>SUM(H21)</f>
        <v>0</v>
      </c>
      <c r="I22" s="248">
        <v>0</v>
      </c>
      <c r="J22" s="248">
        <f>SUM(J21)</f>
        <v>0</v>
      </c>
      <c r="K22" s="251">
        <v>0</v>
      </c>
      <c r="L22" s="248">
        <f>SUM(L21)</f>
        <v>0</v>
      </c>
      <c r="M22" s="251">
        <v>0</v>
      </c>
      <c r="N22" s="248">
        <f>SUM(N21)</f>
        <v>0</v>
      </c>
      <c r="O22" s="118"/>
      <c r="P22" s="120">
        <f>SUM(P21)</f>
        <v>20000300</v>
      </c>
      <c r="Q22" s="118"/>
      <c r="R22" s="120">
        <f>SUM(R21)</f>
        <v>20000300</v>
      </c>
    </row>
    <row r="23" spans="1:18" ht="9.75" customHeight="1" x14ac:dyDescent="0.25">
      <c r="A23" s="68"/>
      <c r="D23" s="239"/>
      <c r="E23" s="239"/>
      <c r="F23" s="239"/>
      <c r="G23" s="239"/>
      <c r="H23" s="239"/>
      <c r="I23" s="239"/>
      <c r="J23" s="239"/>
      <c r="K23" s="239"/>
      <c r="L23" s="254"/>
      <c r="M23" s="239"/>
      <c r="N23" s="254"/>
      <c r="O23" s="239"/>
      <c r="P23" s="239"/>
      <c r="Q23" s="239"/>
      <c r="R23" s="239"/>
    </row>
    <row r="24" spans="1:18" ht="18.600000000000001" customHeight="1" x14ac:dyDescent="0.25">
      <c r="A24" s="205" t="s">
        <v>176</v>
      </c>
      <c r="D24" s="255">
        <f>SUM(D17,D22)</f>
        <v>0</v>
      </c>
      <c r="E24" s="239"/>
      <c r="F24" s="255">
        <f>SUM(F17,F22)</f>
        <v>0</v>
      </c>
      <c r="G24" s="239"/>
      <c r="H24" s="255">
        <f>SUM(H17,H22)</f>
        <v>0</v>
      </c>
      <c r="I24" s="239"/>
      <c r="J24" s="255">
        <f>SUM(J17,J22)</f>
        <v>-629287235</v>
      </c>
      <c r="K24" s="250"/>
      <c r="L24" s="255">
        <f>SUM(L17,L22)</f>
        <v>0</v>
      </c>
      <c r="M24" s="250"/>
      <c r="N24" s="256">
        <f>SUM(N17,N22)</f>
        <v>-629287235</v>
      </c>
      <c r="O24" s="250"/>
      <c r="P24" s="256">
        <f>SUM(P17,P22)</f>
        <v>20000300</v>
      </c>
      <c r="Q24" s="250"/>
      <c r="R24" s="256">
        <f>SUM(R17,R22)</f>
        <v>-609286935</v>
      </c>
    </row>
    <row r="25" spans="1:18" ht="9.75" customHeight="1" x14ac:dyDescent="0.25">
      <c r="A25" s="68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</row>
    <row r="26" spans="1:18" ht="18.600000000000001" customHeight="1" x14ac:dyDescent="0.25">
      <c r="A26" s="211" t="s">
        <v>104</v>
      </c>
      <c r="B26" s="257"/>
      <c r="D26" s="258"/>
      <c r="E26" s="243"/>
      <c r="F26" s="258"/>
      <c r="G26" s="258"/>
      <c r="H26" s="259"/>
      <c r="I26" s="243"/>
      <c r="J26" s="243"/>
      <c r="K26" s="243"/>
      <c r="L26" s="243"/>
      <c r="M26" s="243"/>
      <c r="N26" s="243"/>
      <c r="O26" s="243"/>
      <c r="P26" s="243"/>
      <c r="Q26" s="243"/>
      <c r="R26" s="243"/>
    </row>
    <row r="27" spans="1:18" ht="18.600000000000001" customHeight="1" x14ac:dyDescent="0.25">
      <c r="A27" s="260" t="s">
        <v>196</v>
      </c>
      <c r="B27" s="257"/>
      <c r="D27" s="240">
        <v>0</v>
      </c>
      <c r="E27" s="239"/>
      <c r="F27" s="240">
        <v>0</v>
      </c>
      <c r="G27" s="239"/>
      <c r="H27" s="240">
        <v>0</v>
      </c>
      <c r="I27" s="243"/>
      <c r="J27" s="261">
        <f>'PL7-8'!F36</f>
        <v>939967447</v>
      </c>
      <c r="K27" s="243"/>
      <c r="L27" s="240">
        <v>0</v>
      </c>
      <c r="M27" s="243"/>
      <c r="N27" s="261">
        <f t="shared" ref="N27" si="0">SUM(D27:M27)</f>
        <v>939967447</v>
      </c>
      <c r="O27" s="243"/>
      <c r="P27" s="261">
        <v>-4212275</v>
      </c>
      <c r="Q27" s="243"/>
      <c r="R27" s="261">
        <f>SUM(N27:Q27)</f>
        <v>935755172</v>
      </c>
    </row>
    <row r="28" spans="1:18" ht="18.600000000000001" customHeight="1" x14ac:dyDescent="0.25">
      <c r="A28" s="260" t="s">
        <v>73</v>
      </c>
      <c r="B28" s="257"/>
      <c r="D28" s="240">
        <v>0</v>
      </c>
      <c r="E28" s="239"/>
      <c r="F28" s="240">
        <v>0</v>
      </c>
      <c r="G28" s="239"/>
      <c r="H28" s="240">
        <v>0</v>
      </c>
      <c r="I28" s="243"/>
      <c r="J28" s="261">
        <v>-7414712</v>
      </c>
      <c r="K28" s="243"/>
      <c r="L28" s="245">
        <v>4832494</v>
      </c>
      <c r="M28" s="243"/>
      <c r="N28" s="261">
        <f>SUM(D28:M28)</f>
        <v>-2582218</v>
      </c>
      <c r="O28" s="243"/>
      <c r="P28" s="261">
        <v>0</v>
      </c>
      <c r="Q28" s="243"/>
      <c r="R28" s="261">
        <f>SUM(N28:Q28)</f>
        <v>-2582218</v>
      </c>
    </row>
    <row r="29" spans="1:18" ht="18.600000000000001" customHeight="1" x14ac:dyDescent="0.25">
      <c r="A29" s="211" t="s">
        <v>105</v>
      </c>
      <c r="B29" s="207"/>
      <c r="D29" s="262">
        <f>SUM(D27:D28)</f>
        <v>0</v>
      </c>
      <c r="E29" s="241"/>
      <c r="F29" s="262">
        <f>SUM(F27:F28)</f>
        <v>0</v>
      </c>
      <c r="G29" s="251"/>
      <c r="H29" s="262">
        <f>SUM(H27:H28)</f>
        <v>0</v>
      </c>
      <c r="I29" s="239"/>
      <c r="J29" s="262">
        <f>SUM(J27:J28)</f>
        <v>932552735</v>
      </c>
      <c r="K29" s="239"/>
      <c r="L29" s="262">
        <f>SUM(L27:L28)</f>
        <v>4832494</v>
      </c>
      <c r="M29" s="239"/>
      <c r="N29" s="262">
        <f>SUM(N27:N28)</f>
        <v>937385229</v>
      </c>
      <c r="O29" s="239"/>
      <c r="P29" s="262">
        <f>SUM(P27:P28)</f>
        <v>-4212275</v>
      </c>
      <c r="Q29" s="239"/>
      <c r="R29" s="262">
        <f>SUM(R27:R28)</f>
        <v>933172954</v>
      </c>
    </row>
    <row r="30" spans="1:18" ht="9.75" customHeight="1" x14ac:dyDescent="0.25">
      <c r="A30" s="68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</row>
    <row r="31" spans="1:18" ht="18.600000000000001" customHeight="1" thickBot="1" x14ac:dyDescent="0.3">
      <c r="A31" s="211" t="s">
        <v>108</v>
      </c>
      <c r="D31" s="263">
        <f>SUM(D12,D24,D29)</f>
        <v>425193894</v>
      </c>
      <c r="E31" s="250"/>
      <c r="F31" s="263">
        <f>SUM(F12,F24,F29)</f>
        <v>716443452</v>
      </c>
      <c r="G31" s="250"/>
      <c r="H31" s="263">
        <f>SUM(H12,H24,H29)</f>
        <v>55671181</v>
      </c>
      <c r="I31" s="250"/>
      <c r="J31" s="263">
        <f>SUM(J12,J24,J29)</f>
        <v>6731784788</v>
      </c>
      <c r="K31" s="250"/>
      <c r="L31" s="263">
        <f>SUM(L12,L24,L29)</f>
        <v>21413353</v>
      </c>
      <c r="M31" s="250"/>
      <c r="N31" s="263">
        <f>SUM(N12,N24,N29)</f>
        <v>7950506668</v>
      </c>
      <c r="O31" s="250"/>
      <c r="P31" s="263">
        <f>SUM(P12,P24,P29)</f>
        <v>15788025</v>
      </c>
      <c r="Q31" s="250"/>
      <c r="R31" s="263">
        <f>SUM(R12,R24,R29)</f>
        <v>7966294693</v>
      </c>
    </row>
    <row r="32" spans="1:18" ht="18.600000000000001" customHeight="1" thickTop="1" x14ac:dyDescent="0.25"/>
    <row r="35" spans="1:24" s="236" customFormat="1" ht="18.600000000000001" customHeight="1" x14ac:dyDescent="0.25">
      <c r="A35" s="207"/>
      <c r="B35" s="212"/>
      <c r="C35" s="207"/>
      <c r="S35" s="207"/>
      <c r="T35" s="207"/>
      <c r="U35" s="207"/>
      <c r="V35" s="207"/>
      <c r="W35" s="207"/>
      <c r="X35" s="207"/>
    </row>
    <row r="36" spans="1:24" s="236" customFormat="1" ht="18.600000000000001" customHeight="1" x14ac:dyDescent="0.25">
      <c r="A36" s="207"/>
      <c r="B36" s="212"/>
      <c r="C36" s="207"/>
      <c r="S36" s="207"/>
      <c r="T36" s="207"/>
      <c r="U36" s="207"/>
      <c r="V36" s="207"/>
      <c r="W36" s="207"/>
      <c r="X36" s="207"/>
    </row>
    <row r="37" spans="1:24" s="236" customFormat="1" ht="18.600000000000001" customHeight="1" x14ac:dyDescent="0.25">
      <c r="A37" s="207"/>
      <c r="B37" s="212"/>
      <c r="C37" s="207"/>
      <c r="S37" s="207"/>
      <c r="T37" s="207"/>
      <c r="U37" s="207"/>
      <c r="V37" s="207"/>
      <c r="W37" s="207"/>
      <c r="X37" s="207"/>
    </row>
    <row r="38" spans="1:24" s="236" customFormat="1" ht="18.600000000000001" customHeight="1" x14ac:dyDescent="0.25">
      <c r="A38" s="207"/>
      <c r="B38" s="212"/>
      <c r="C38" s="207"/>
      <c r="S38" s="207"/>
      <c r="T38" s="207"/>
      <c r="U38" s="207"/>
      <c r="V38" s="207"/>
      <c r="W38" s="207"/>
      <c r="X38" s="207"/>
    </row>
    <row r="39" spans="1:24" s="236" customFormat="1" ht="18.600000000000001" customHeight="1" x14ac:dyDescent="0.25">
      <c r="A39" s="207"/>
      <c r="B39" s="212"/>
      <c r="C39" s="207"/>
      <c r="S39" s="207"/>
      <c r="T39" s="207"/>
      <c r="U39" s="207"/>
      <c r="V39" s="207"/>
      <c r="W39" s="207"/>
      <c r="X39" s="207"/>
    </row>
  </sheetData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69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view="pageBreakPreview" zoomScale="90" zoomScaleNormal="80" zoomScaleSheetLayoutView="90" workbookViewId="0">
      <selection activeCell="R31" sqref="R31"/>
    </sheetView>
  </sheetViews>
  <sheetFormatPr defaultColWidth="9" defaultRowHeight="18.600000000000001" customHeight="1" x14ac:dyDescent="0.25"/>
  <cols>
    <col min="1" max="1" width="55.5703125" style="92" customWidth="1"/>
    <col min="2" max="2" width="6.140625" style="181" customWidth="1"/>
    <col min="3" max="3" width="1.140625" style="92" customWidth="1"/>
    <col min="4" max="4" width="14.5703125" style="114" customWidth="1"/>
    <col min="5" max="5" width="1.140625" style="114" customWidth="1"/>
    <col min="6" max="6" width="14.5703125" style="114" customWidth="1"/>
    <col min="7" max="7" width="1.140625" style="114" customWidth="1"/>
    <col min="8" max="8" width="12.5703125" style="114" customWidth="1"/>
    <col min="9" max="9" width="1.140625" style="114" customWidth="1"/>
    <col min="10" max="10" width="15.5703125" style="114" customWidth="1"/>
    <col min="11" max="11" width="1.140625" style="114" customWidth="1"/>
    <col min="12" max="12" width="15.5703125" style="114" customWidth="1"/>
    <col min="13" max="13" width="1.140625" style="114" customWidth="1"/>
    <col min="14" max="14" width="14.5703125" style="114" customWidth="1"/>
    <col min="15" max="15" width="1.140625" style="114" customWidth="1"/>
    <col min="16" max="16" width="14.5703125" style="114" customWidth="1"/>
    <col min="17" max="17" width="1.140625" style="114" customWidth="1"/>
    <col min="18" max="18" width="14.5703125" style="114" customWidth="1"/>
    <col min="19" max="19" width="12.140625" style="92" bestFit="1" customWidth="1"/>
    <col min="20" max="20" width="9" style="92"/>
    <col min="21" max="21" width="14.42578125" style="92" bestFit="1" customWidth="1"/>
    <col min="22" max="22" width="14.5703125" style="92" customWidth="1"/>
    <col min="23" max="16384" width="9" style="92"/>
  </cols>
  <sheetData>
    <row r="1" spans="1:22" ht="18.600000000000001" customHeight="1" x14ac:dyDescent="0.3">
      <c r="A1" s="89" t="s">
        <v>0</v>
      </c>
      <c r="B1" s="180"/>
      <c r="C1" s="90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  <c r="O1" s="91"/>
      <c r="P1" s="92"/>
      <c r="Q1" s="91"/>
      <c r="R1" s="92"/>
      <c r="S1" s="93"/>
      <c r="T1" s="94"/>
    </row>
    <row r="2" spans="1:22" ht="18.600000000000001" customHeight="1" x14ac:dyDescent="0.25">
      <c r="A2" s="95" t="s">
        <v>84</v>
      </c>
      <c r="B2" s="180"/>
      <c r="C2" s="90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  <c r="O2" s="91"/>
      <c r="P2" s="92"/>
      <c r="Q2" s="91"/>
      <c r="R2" s="92"/>
      <c r="S2" s="93"/>
      <c r="T2" s="94"/>
    </row>
    <row r="3" spans="1:22" ht="18.600000000000001" customHeight="1" x14ac:dyDescent="0.25">
      <c r="A3" s="96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91"/>
      <c r="P3" s="92"/>
      <c r="Q3" s="91"/>
      <c r="R3" s="92"/>
      <c r="S3" s="93"/>
      <c r="T3" s="94"/>
    </row>
    <row r="4" spans="1:22" ht="18.600000000000001" customHeight="1" x14ac:dyDescent="0.25">
      <c r="A4" s="96"/>
      <c r="B4" s="332" t="s">
        <v>85</v>
      </c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U4" s="93"/>
      <c r="V4" s="94"/>
    </row>
    <row r="5" spans="1:22" ht="37.700000000000003" customHeight="1" x14ac:dyDescent="0.25">
      <c r="A5" s="96"/>
      <c r="B5" s="182"/>
      <c r="C5" s="97"/>
      <c r="D5" s="97"/>
      <c r="E5" s="97"/>
      <c r="F5" s="98"/>
      <c r="G5" s="98"/>
      <c r="H5" s="333" t="s">
        <v>49</v>
      </c>
      <c r="I5" s="333"/>
      <c r="J5" s="333"/>
      <c r="K5" s="99"/>
      <c r="L5" s="174" t="s">
        <v>86</v>
      </c>
      <c r="M5" s="99"/>
      <c r="N5" s="100"/>
      <c r="O5" s="99"/>
      <c r="P5" s="100"/>
      <c r="Q5" s="99"/>
      <c r="R5" s="100"/>
      <c r="U5" s="93"/>
      <c r="V5" s="94"/>
    </row>
    <row r="6" spans="1:22" ht="18.600000000000001" customHeight="1" x14ac:dyDescent="0.25">
      <c r="A6" s="96"/>
      <c r="B6" s="182"/>
      <c r="C6" s="97"/>
      <c r="D6" s="97"/>
      <c r="E6" s="97"/>
      <c r="F6" s="98"/>
      <c r="G6" s="98"/>
      <c r="H6" s="101"/>
      <c r="I6" s="101"/>
      <c r="J6" s="101"/>
      <c r="K6" s="99"/>
      <c r="L6" s="171"/>
      <c r="M6" s="99"/>
      <c r="N6" s="110" t="s">
        <v>87</v>
      </c>
      <c r="O6" s="99"/>
      <c r="P6" s="100"/>
      <c r="Q6" s="99"/>
      <c r="R6" s="100"/>
      <c r="U6" s="93"/>
      <c r="V6" s="94"/>
    </row>
    <row r="7" spans="1:22" ht="18.600000000000001" customHeight="1" x14ac:dyDescent="0.25">
      <c r="A7" s="96"/>
      <c r="D7" s="102" t="s">
        <v>88</v>
      </c>
      <c r="E7" s="91"/>
      <c r="F7" s="103"/>
      <c r="G7" s="103"/>
      <c r="H7" s="334"/>
      <c r="I7" s="334"/>
      <c r="J7" s="334"/>
      <c r="K7" s="104"/>
      <c r="L7" s="172"/>
      <c r="M7" s="104"/>
      <c r="N7" s="110" t="s">
        <v>89</v>
      </c>
      <c r="O7" s="104"/>
      <c r="P7" s="100"/>
      <c r="Q7" s="104"/>
      <c r="R7" s="100"/>
      <c r="U7" s="93"/>
      <c r="V7" s="94"/>
    </row>
    <row r="8" spans="1:22" ht="18.600000000000001" customHeight="1" x14ac:dyDescent="0.25">
      <c r="A8" s="105"/>
      <c r="B8" s="183"/>
      <c r="C8" s="106"/>
      <c r="D8" s="107" t="s">
        <v>90</v>
      </c>
      <c r="E8" s="108"/>
      <c r="F8" s="107" t="s">
        <v>91</v>
      </c>
      <c r="G8" s="109"/>
      <c r="H8" s="334"/>
      <c r="I8" s="334"/>
      <c r="J8" s="334"/>
      <c r="K8" s="104"/>
      <c r="L8" s="173" t="s">
        <v>92</v>
      </c>
      <c r="M8" s="104"/>
      <c r="N8" s="110" t="s">
        <v>93</v>
      </c>
      <c r="O8" s="104"/>
      <c r="P8" s="110" t="s">
        <v>94</v>
      </c>
      <c r="Q8" s="104"/>
      <c r="R8" s="110" t="s">
        <v>95</v>
      </c>
      <c r="U8" s="93"/>
      <c r="V8" s="94"/>
    </row>
    <row r="9" spans="1:22" ht="18.600000000000001" customHeight="1" x14ac:dyDescent="0.25">
      <c r="A9" s="105"/>
      <c r="B9" s="184" t="s">
        <v>7</v>
      </c>
      <c r="C9" s="111"/>
      <c r="D9" s="107" t="s">
        <v>96</v>
      </c>
      <c r="E9" s="107"/>
      <c r="F9" s="107" t="s">
        <v>97</v>
      </c>
      <c r="G9" s="107"/>
      <c r="H9" s="112" t="s">
        <v>98</v>
      </c>
      <c r="I9" s="99"/>
      <c r="J9" s="113" t="s">
        <v>52</v>
      </c>
      <c r="K9" s="113"/>
      <c r="L9" s="171" t="s">
        <v>99</v>
      </c>
      <c r="M9" s="113"/>
      <c r="N9" s="110" t="s">
        <v>100</v>
      </c>
      <c r="O9" s="113"/>
      <c r="P9" s="110" t="s">
        <v>101</v>
      </c>
      <c r="Q9" s="113"/>
      <c r="R9" s="110" t="s">
        <v>102</v>
      </c>
      <c r="U9" s="93"/>
      <c r="V9" s="94"/>
    </row>
    <row r="10" spans="1:22" ht="18.600000000000001" customHeight="1" x14ac:dyDescent="0.25">
      <c r="A10" s="96"/>
      <c r="D10" s="335" t="s">
        <v>9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U10" s="93"/>
      <c r="V10" s="94"/>
    </row>
    <row r="11" spans="1:22" ht="18.600000000000001" customHeight="1" x14ac:dyDescent="0.25">
      <c r="A11" s="64" t="s">
        <v>185</v>
      </c>
      <c r="B11" s="185"/>
      <c r="C11" s="63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3"/>
      <c r="O11" s="66"/>
      <c r="P11" s="63"/>
      <c r="Q11" s="66"/>
      <c r="R11" s="63"/>
    </row>
    <row r="12" spans="1:22" ht="18.600000000000001" customHeight="1" x14ac:dyDescent="0.25">
      <c r="A12" s="64" t="s">
        <v>186</v>
      </c>
      <c r="B12" s="185"/>
      <c r="C12" s="63"/>
      <c r="D12" s="67">
        <v>425193894</v>
      </c>
      <c r="E12" s="67"/>
      <c r="F12" s="67">
        <v>716443452</v>
      </c>
      <c r="G12" s="67"/>
      <c r="H12" s="67">
        <v>55671181</v>
      </c>
      <c r="I12" s="67"/>
      <c r="J12" s="67">
        <v>6731784788</v>
      </c>
      <c r="K12" s="67"/>
      <c r="L12" s="67">
        <v>21413353</v>
      </c>
      <c r="M12" s="67"/>
      <c r="N12" s="67">
        <f>SUM(D12:M12)</f>
        <v>7950506668</v>
      </c>
      <c r="O12" s="67"/>
      <c r="P12" s="67">
        <v>15788025</v>
      </c>
      <c r="Q12" s="67"/>
      <c r="R12" s="67">
        <f>SUM(N12:Q12)</f>
        <v>7966294693</v>
      </c>
    </row>
    <row r="13" spans="1:22" ht="9.75" customHeight="1" x14ac:dyDescent="0.25">
      <c r="A13" s="68"/>
      <c r="B13" s="185"/>
      <c r="C13" s="63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22" ht="18.600000000000001" customHeight="1" x14ac:dyDescent="0.25">
      <c r="A14" s="68" t="s">
        <v>103</v>
      </c>
      <c r="B14" s="185"/>
      <c r="C14" s="63"/>
      <c r="D14" s="70"/>
      <c r="E14" s="69"/>
      <c r="F14" s="70"/>
      <c r="G14" s="69"/>
      <c r="H14" s="70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1:22" ht="18.600000000000001" customHeight="1" x14ac:dyDescent="0.25">
      <c r="A15" s="71" t="s">
        <v>113</v>
      </c>
      <c r="B15" s="185"/>
      <c r="C15" s="63"/>
      <c r="D15" s="69"/>
      <c r="E15" s="69"/>
      <c r="F15" s="69"/>
      <c r="G15" s="69"/>
      <c r="H15" s="72"/>
      <c r="I15" s="69"/>
      <c r="J15" s="67"/>
      <c r="K15" s="69"/>
      <c r="L15" s="69"/>
      <c r="M15" s="69"/>
      <c r="N15" s="67"/>
      <c r="O15" s="69"/>
      <c r="P15" s="67"/>
      <c r="Q15" s="69"/>
      <c r="R15" s="67"/>
    </row>
    <row r="16" spans="1:22" ht="18.600000000000001" customHeight="1" x14ac:dyDescent="0.25">
      <c r="A16" s="73" t="s">
        <v>178</v>
      </c>
      <c r="B16" s="185">
        <v>19</v>
      </c>
      <c r="C16" s="63"/>
      <c r="D16" s="70">
        <v>0</v>
      </c>
      <c r="E16" s="69"/>
      <c r="F16" s="70">
        <v>0</v>
      </c>
      <c r="G16" s="69"/>
      <c r="H16" s="70">
        <v>0</v>
      </c>
      <c r="I16" s="74"/>
      <c r="J16" s="75">
        <v>-637050211</v>
      </c>
      <c r="K16" s="76"/>
      <c r="L16" s="70">
        <v>0</v>
      </c>
      <c r="M16" s="76"/>
      <c r="N16" s="75">
        <f>SUM(D16:M16)</f>
        <v>-637050211</v>
      </c>
      <c r="O16" s="76"/>
      <c r="P16" s="77">
        <v>0</v>
      </c>
      <c r="Q16" s="76"/>
      <c r="R16" s="75">
        <f>SUM(N16:Q16)</f>
        <v>-637050211</v>
      </c>
    </row>
    <row r="17" spans="1:18" ht="18.600000000000001" customHeight="1" x14ac:dyDescent="0.25">
      <c r="A17" s="78" t="s">
        <v>179</v>
      </c>
      <c r="B17" s="185"/>
      <c r="C17" s="63"/>
      <c r="D17" s="79">
        <f>SUM(D16)</f>
        <v>0</v>
      </c>
      <c r="E17" s="69"/>
      <c r="F17" s="79">
        <f>SUM(F16)</f>
        <v>0</v>
      </c>
      <c r="G17" s="69"/>
      <c r="H17" s="79">
        <f>SUM(H16)</f>
        <v>0</v>
      </c>
      <c r="I17" s="69"/>
      <c r="J17" s="80">
        <f>SUM(J16)</f>
        <v>-637050211</v>
      </c>
      <c r="K17" s="81"/>
      <c r="L17" s="79">
        <f>SUM(L16)</f>
        <v>0</v>
      </c>
      <c r="M17" s="81"/>
      <c r="N17" s="80">
        <f>SUM(N16)</f>
        <v>-637050211</v>
      </c>
      <c r="O17" s="81"/>
      <c r="P17" s="79">
        <f>SUM(P16)</f>
        <v>0</v>
      </c>
      <c r="Q17" s="81"/>
      <c r="R17" s="80">
        <f>SUM(R16)</f>
        <v>-637050211</v>
      </c>
    </row>
    <row r="18" spans="1:18" ht="9.75" customHeight="1" x14ac:dyDescent="0.25">
      <c r="A18" s="68"/>
      <c r="B18" s="185"/>
      <c r="C18" s="63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18" ht="18.600000000000001" customHeight="1" x14ac:dyDescent="0.25">
      <c r="A19" s="78" t="s">
        <v>180</v>
      </c>
      <c r="B19" s="185"/>
      <c r="C19" s="63"/>
      <c r="D19" s="86"/>
      <c r="E19" s="69"/>
      <c r="F19" s="86"/>
      <c r="G19" s="69"/>
      <c r="H19" s="86"/>
      <c r="I19" s="69"/>
      <c r="J19" s="81"/>
      <c r="K19" s="81"/>
      <c r="L19" s="81"/>
      <c r="M19" s="81"/>
      <c r="N19" s="116"/>
      <c r="O19" s="81"/>
      <c r="P19" s="86"/>
      <c r="Q19" s="81"/>
      <c r="R19" s="116"/>
    </row>
    <row r="20" spans="1:18" ht="18.600000000000001" customHeight="1" x14ac:dyDescent="0.25">
      <c r="A20" s="73" t="s">
        <v>160</v>
      </c>
      <c r="B20" s="185"/>
      <c r="C20" s="63"/>
      <c r="D20" s="86"/>
      <c r="E20" s="69"/>
      <c r="F20" s="86"/>
      <c r="G20" s="69"/>
      <c r="H20" s="86"/>
      <c r="I20" s="69"/>
      <c r="J20" s="81"/>
      <c r="K20" s="81"/>
      <c r="L20" s="81"/>
      <c r="M20" s="81"/>
      <c r="N20" s="116"/>
      <c r="O20" s="81"/>
      <c r="P20" s="86"/>
      <c r="Q20" s="81"/>
      <c r="R20" s="116"/>
    </row>
    <row r="21" spans="1:18" ht="18.600000000000001" customHeight="1" x14ac:dyDescent="0.25">
      <c r="A21" s="73" t="s">
        <v>161</v>
      </c>
      <c r="B21" s="185">
        <v>9</v>
      </c>
      <c r="C21" s="63"/>
      <c r="D21" s="70">
        <v>0</v>
      </c>
      <c r="E21" s="69"/>
      <c r="F21" s="70">
        <v>0</v>
      </c>
      <c r="G21" s="69"/>
      <c r="H21" s="70">
        <v>0</v>
      </c>
      <c r="I21" s="74"/>
      <c r="J21" s="117">
        <v>0</v>
      </c>
      <c r="K21" s="76"/>
      <c r="L21" s="70">
        <v>0</v>
      </c>
      <c r="M21" s="76"/>
      <c r="N21" s="117">
        <f>SUM(D21:M21)</f>
        <v>0</v>
      </c>
      <c r="O21" s="76"/>
      <c r="P21" s="117">
        <v>200</v>
      </c>
      <c r="Q21" s="76"/>
      <c r="R21" s="117">
        <f>SUM(N21:Q21)</f>
        <v>200</v>
      </c>
    </row>
    <row r="22" spans="1:18" ht="18.600000000000001" customHeight="1" x14ac:dyDescent="0.25">
      <c r="A22" s="78" t="s">
        <v>181</v>
      </c>
      <c r="B22" s="185"/>
      <c r="C22" s="63"/>
      <c r="D22" s="79">
        <v>0</v>
      </c>
      <c r="E22" s="69">
        <v>0</v>
      </c>
      <c r="F22" s="79">
        <v>0</v>
      </c>
      <c r="G22" s="69"/>
      <c r="H22" s="79">
        <v>0</v>
      </c>
      <c r="I22" s="79">
        <v>0</v>
      </c>
      <c r="J22" s="79">
        <v>0</v>
      </c>
      <c r="K22" s="86">
        <v>0</v>
      </c>
      <c r="L22" s="79">
        <v>0</v>
      </c>
      <c r="M22" s="86">
        <v>0</v>
      </c>
      <c r="N22" s="79">
        <f>SUM(N21)</f>
        <v>0</v>
      </c>
      <c r="O22" s="118"/>
      <c r="P22" s="80">
        <f>SUM(P21)</f>
        <v>200</v>
      </c>
      <c r="Q22" s="318"/>
      <c r="R22" s="80">
        <f>SUM(R21)</f>
        <v>200</v>
      </c>
    </row>
    <row r="23" spans="1:18" ht="9.75" customHeight="1" x14ac:dyDescent="0.25">
      <c r="A23" s="68"/>
      <c r="B23" s="185"/>
      <c r="C23" s="63"/>
      <c r="D23" s="69"/>
      <c r="E23" s="69"/>
      <c r="F23" s="69"/>
      <c r="G23" s="69"/>
      <c r="H23" s="69"/>
      <c r="I23" s="69"/>
      <c r="J23" s="69"/>
      <c r="K23" s="69"/>
      <c r="L23" s="198"/>
      <c r="M23" s="69"/>
      <c r="N23" s="198"/>
      <c r="O23" s="69"/>
      <c r="P23" s="69"/>
      <c r="Q23" s="69"/>
      <c r="R23" s="69"/>
    </row>
    <row r="24" spans="1:18" ht="18.600000000000001" customHeight="1" x14ac:dyDescent="0.25">
      <c r="A24" s="62" t="s">
        <v>176</v>
      </c>
      <c r="B24" s="185"/>
      <c r="C24" s="63"/>
      <c r="D24" s="197">
        <f>SUM(D17,D22)</f>
        <v>0</v>
      </c>
      <c r="E24" s="69"/>
      <c r="F24" s="197">
        <f>SUM(F17,F22)</f>
        <v>0</v>
      </c>
      <c r="G24" s="69"/>
      <c r="H24" s="197">
        <f>SUM(H17,H22)</f>
        <v>0</v>
      </c>
      <c r="I24" s="69"/>
      <c r="J24" s="197">
        <f>SUM(J17,J22)</f>
        <v>-637050211</v>
      </c>
      <c r="K24" s="81"/>
      <c r="L24" s="197">
        <f>SUM(L17,L22)</f>
        <v>0</v>
      </c>
      <c r="M24" s="81"/>
      <c r="N24" s="197">
        <f>SUM(N17,N22)</f>
        <v>-637050211</v>
      </c>
      <c r="O24" s="81"/>
      <c r="P24" s="319">
        <f>SUM(P17,P22)</f>
        <v>200</v>
      </c>
      <c r="Q24" s="81"/>
      <c r="R24" s="197">
        <f>SUM(R17,R22)</f>
        <v>-637050011</v>
      </c>
    </row>
    <row r="25" spans="1:18" ht="9.75" customHeight="1" x14ac:dyDescent="0.25">
      <c r="A25" s="68"/>
      <c r="B25" s="185"/>
      <c r="C25" s="63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18" ht="18.600000000000001" customHeight="1" x14ac:dyDescent="0.25">
      <c r="A26" s="64" t="s">
        <v>104</v>
      </c>
      <c r="B26" s="186"/>
      <c r="C26" s="63"/>
      <c r="D26" s="83"/>
      <c r="E26" s="74"/>
      <c r="F26" s="83"/>
      <c r="G26" s="83"/>
      <c r="H26" s="82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ht="18.600000000000001" customHeight="1" x14ac:dyDescent="0.25">
      <c r="A27" s="84" t="s">
        <v>196</v>
      </c>
      <c r="B27" s="186"/>
      <c r="C27" s="63"/>
      <c r="D27" s="70">
        <v>0</v>
      </c>
      <c r="E27" s="69"/>
      <c r="F27" s="70">
        <v>0</v>
      </c>
      <c r="G27" s="69"/>
      <c r="H27" s="70">
        <v>0</v>
      </c>
      <c r="I27" s="74"/>
      <c r="J27" s="85">
        <f>'PL7-8'!D36</f>
        <v>978575682</v>
      </c>
      <c r="K27" s="74"/>
      <c r="L27" s="70">
        <v>0</v>
      </c>
      <c r="M27" s="74"/>
      <c r="N27" s="85">
        <f t="shared" ref="N27:N28" si="0">SUM(D27:M27)</f>
        <v>978575682</v>
      </c>
      <c r="O27" s="74"/>
      <c r="P27" s="85">
        <f>'PL7-8'!D37</f>
        <v>-12309166</v>
      </c>
      <c r="Q27" s="74"/>
      <c r="R27" s="85">
        <f>SUM(N27:Q27)</f>
        <v>966266516</v>
      </c>
    </row>
    <row r="28" spans="1:18" ht="18.600000000000001" customHeight="1" x14ac:dyDescent="0.25">
      <c r="A28" s="84" t="s">
        <v>73</v>
      </c>
      <c r="B28" s="186"/>
      <c r="C28" s="63"/>
      <c r="D28" s="70">
        <v>0</v>
      </c>
      <c r="E28" s="69"/>
      <c r="F28" s="70">
        <v>0</v>
      </c>
      <c r="G28" s="69"/>
      <c r="H28" s="70">
        <v>0</v>
      </c>
      <c r="I28" s="74"/>
      <c r="J28" s="85">
        <v>-2634716</v>
      </c>
      <c r="K28" s="74"/>
      <c r="L28" s="76">
        <v>503511</v>
      </c>
      <c r="M28" s="74"/>
      <c r="N28" s="85">
        <f t="shared" si="0"/>
        <v>-2131205</v>
      </c>
      <c r="O28" s="74"/>
      <c r="P28" s="85">
        <f>'PL7-8'!D77-'PL7-8'!D37</f>
        <v>-305951</v>
      </c>
      <c r="Q28" s="74"/>
      <c r="R28" s="85">
        <f>SUM(N28:Q28)</f>
        <v>-2437156</v>
      </c>
    </row>
    <row r="29" spans="1:18" ht="18.600000000000001" customHeight="1" x14ac:dyDescent="0.25">
      <c r="A29" s="64" t="s">
        <v>105</v>
      </c>
      <c r="B29" s="187"/>
      <c r="C29" s="63"/>
      <c r="D29" s="87">
        <f>SUM(D27:D28)</f>
        <v>0</v>
      </c>
      <c r="E29" s="72"/>
      <c r="F29" s="87">
        <f>SUM(F27:F28)</f>
        <v>0</v>
      </c>
      <c r="G29" s="86"/>
      <c r="H29" s="87">
        <f>SUM(H27:H28)</f>
        <v>0</v>
      </c>
      <c r="I29" s="69"/>
      <c r="J29" s="87">
        <f>SUM(J27:J28)</f>
        <v>975940966</v>
      </c>
      <c r="K29" s="69"/>
      <c r="L29" s="87">
        <f>SUM(L27:L28)</f>
        <v>503511</v>
      </c>
      <c r="M29" s="69"/>
      <c r="N29" s="87">
        <f>SUM(N27:N28)</f>
        <v>976444477</v>
      </c>
      <c r="O29" s="69"/>
      <c r="P29" s="87">
        <f>SUM(P27:P28)</f>
        <v>-12615117</v>
      </c>
      <c r="Q29" s="69"/>
      <c r="R29" s="87">
        <f>SUM(R27:R28)</f>
        <v>963829360</v>
      </c>
    </row>
    <row r="30" spans="1:18" ht="9.75" customHeight="1" x14ac:dyDescent="0.25">
      <c r="A30" s="68"/>
      <c r="B30" s="185"/>
      <c r="C30" s="63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8" ht="18.600000000000001" customHeight="1" thickBot="1" x14ac:dyDescent="0.3">
      <c r="A31" s="64" t="s">
        <v>187</v>
      </c>
      <c r="B31" s="185"/>
      <c r="C31" s="63"/>
      <c r="D31" s="88">
        <f>SUM(D12,D24,D29)</f>
        <v>425193894</v>
      </c>
      <c r="E31" s="81"/>
      <c r="F31" s="88">
        <f>SUM(F12,F24,F29)</f>
        <v>716443452</v>
      </c>
      <c r="G31" s="81"/>
      <c r="H31" s="88">
        <f>SUM(H12,H24,H29)</f>
        <v>55671181</v>
      </c>
      <c r="I31" s="81"/>
      <c r="J31" s="88">
        <f>SUM(J12,J24,J29)</f>
        <v>7070675543</v>
      </c>
      <c r="K31" s="81"/>
      <c r="L31" s="88">
        <f>SUM(L12,L24,L29)</f>
        <v>21916864</v>
      </c>
      <c r="M31" s="81"/>
      <c r="N31" s="88">
        <f>SUM(N12,N24,N29)</f>
        <v>8289900934</v>
      </c>
      <c r="O31" s="81"/>
      <c r="P31" s="88">
        <f>SUM(P12,P24,P29)</f>
        <v>3173108</v>
      </c>
      <c r="Q31" s="81"/>
      <c r="R31" s="88">
        <f>SUM(R12,R24,R29)</f>
        <v>8293074042</v>
      </c>
    </row>
    <row r="32" spans="1:18" ht="18.600000000000001" customHeight="1" thickTop="1" x14ac:dyDescent="0.25"/>
    <row r="35" spans="1:24" s="114" customFormat="1" ht="18.600000000000001" customHeight="1" x14ac:dyDescent="0.25">
      <c r="A35" s="92"/>
      <c r="B35" s="181"/>
      <c r="C35" s="92"/>
      <c r="S35" s="92"/>
      <c r="T35" s="92"/>
      <c r="U35" s="92"/>
      <c r="V35" s="92"/>
      <c r="W35" s="92"/>
      <c r="X35" s="92"/>
    </row>
    <row r="36" spans="1:24" s="114" customFormat="1" ht="18.600000000000001" customHeight="1" x14ac:dyDescent="0.25">
      <c r="A36" s="92"/>
      <c r="B36" s="181"/>
      <c r="C36" s="92"/>
      <c r="S36" s="92"/>
      <c r="T36" s="92"/>
      <c r="U36" s="92"/>
      <c r="V36" s="92"/>
      <c r="W36" s="92"/>
      <c r="X36" s="92"/>
    </row>
    <row r="37" spans="1:24" s="114" customFormat="1" ht="18.600000000000001" customHeight="1" x14ac:dyDescent="0.25">
      <c r="A37" s="92"/>
      <c r="B37" s="181"/>
      <c r="C37" s="92"/>
      <c r="S37" s="92"/>
      <c r="T37" s="92"/>
      <c r="U37" s="92"/>
      <c r="V37" s="92"/>
      <c r="W37" s="92"/>
      <c r="X37" s="92"/>
    </row>
    <row r="38" spans="1:24" s="114" customFormat="1" ht="18.600000000000001" customHeight="1" x14ac:dyDescent="0.25">
      <c r="A38" s="92"/>
      <c r="B38" s="181"/>
      <c r="C38" s="92"/>
      <c r="S38" s="92"/>
      <c r="T38" s="92"/>
      <c r="U38" s="92"/>
      <c r="V38" s="92"/>
      <c r="W38" s="92"/>
      <c r="X38" s="92"/>
    </row>
    <row r="39" spans="1:24" s="114" customFormat="1" ht="18.600000000000001" customHeight="1" x14ac:dyDescent="0.25">
      <c r="A39" s="92"/>
      <c r="B39" s="181"/>
      <c r="C39" s="92"/>
      <c r="S39" s="92"/>
      <c r="T39" s="92"/>
      <c r="U39" s="92"/>
      <c r="V39" s="92"/>
      <c r="W39" s="92"/>
      <c r="X39" s="92"/>
    </row>
  </sheetData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70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="90" zoomScaleNormal="85" zoomScaleSheetLayoutView="90" workbookViewId="0">
      <selection activeCell="L26" sqref="L26"/>
    </sheetView>
  </sheetViews>
  <sheetFormatPr defaultColWidth="9.140625" defaultRowHeight="18.95" customHeight="1" x14ac:dyDescent="0.25"/>
  <cols>
    <col min="1" max="1" width="57.85546875" customWidth="1"/>
    <col min="2" max="2" width="7" style="115" customWidth="1"/>
    <col min="3" max="3" width="1.5703125" customWidth="1"/>
    <col min="4" max="4" width="14.5703125" customWidth="1"/>
    <col min="5" max="5" width="1.5703125" customWidth="1"/>
    <col min="6" max="6" width="14.5703125" customWidth="1"/>
    <col min="7" max="7" width="2.140625" customWidth="1"/>
    <col min="8" max="8" width="14.5703125" customWidth="1"/>
    <col min="9" max="9" width="1.5703125" customWidth="1"/>
    <col min="10" max="10" width="16.5703125" customWidth="1"/>
    <col min="11" max="11" width="1.5703125" customWidth="1"/>
    <col min="12" max="12" width="16.5703125" customWidth="1"/>
    <col min="13" max="13" width="19" bestFit="1" customWidth="1"/>
  </cols>
  <sheetData>
    <row r="1" spans="1:12" ht="18.95" customHeight="1" x14ac:dyDescent="0.3">
      <c r="A1" s="202" t="s">
        <v>0</v>
      </c>
      <c r="B1" s="188"/>
      <c r="C1" s="9"/>
      <c r="D1" s="155"/>
      <c r="E1" s="155"/>
      <c r="F1" s="155"/>
      <c r="G1" s="155"/>
      <c r="H1" s="155"/>
      <c r="I1" s="155"/>
      <c r="J1" s="155"/>
      <c r="K1" s="155"/>
    </row>
    <row r="2" spans="1:12" ht="18.95" customHeight="1" x14ac:dyDescent="0.25">
      <c r="A2" s="12" t="s">
        <v>109</v>
      </c>
      <c r="B2" s="188"/>
      <c r="C2" s="9"/>
      <c r="D2" s="155"/>
      <c r="E2" s="155"/>
      <c r="F2" s="155"/>
      <c r="G2" s="155"/>
      <c r="H2" s="155"/>
      <c r="I2" s="155"/>
      <c r="J2" s="155"/>
      <c r="K2" s="155"/>
    </row>
    <row r="3" spans="1:12" s="284" customFormat="1" ht="18.95" customHeight="1" x14ac:dyDescent="0.25">
      <c r="A3" s="51"/>
      <c r="B3" s="283"/>
      <c r="D3" s="155"/>
      <c r="E3" s="155"/>
      <c r="F3" s="155"/>
      <c r="G3" s="155"/>
      <c r="H3" s="155"/>
      <c r="I3" s="155"/>
      <c r="J3" s="155"/>
      <c r="K3" s="155"/>
    </row>
    <row r="4" spans="1:12" s="284" customFormat="1" ht="18.95" customHeight="1" x14ac:dyDescent="0.25">
      <c r="A4" s="285"/>
      <c r="B4" s="286"/>
      <c r="D4" s="287"/>
      <c r="E4" s="287"/>
      <c r="F4" s="287"/>
      <c r="G4" s="287"/>
      <c r="H4" s="287"/>
      <c r="I4" s="287"/>
      <c r="J4" s="287"/>
      <c r="K4" s="287"/>
      <c r="L4" s="287"/>
    </row>
    <row r="5" spans="1:12" s="284" customFormat="1" ht="18.95" customHeight="1" x14ac:dyDescent="0.25">
      <c r="A5" s="51"/>
      <c r="B5" s="288"/>
      <c r="C5" s="9"/>
      <c r="D5" s="327" t="s">
        <v>110</v>
      </c>
      <c r="E5" s="327"/>
      <c r="F5" s="327"/>
      <c r="G5" s="327"/>
      <c r="H5" s="327"/>
      <c r="I5" s="327"/>
      <c r="J5" s="327"/>
      <c r="K5" s="327"/>
      <c r="L5" s="327"/>
    </row>
    <row r="6" spans="1:12" s="284" customFormat="1" ht="18.95" customHeight="1" x14ac:dyDescent="0.25">
      <c r="A6" s="51"/>
      <c r="B6" s="288"/>
      <c r="C6" s="9"/>
      <c r="D6" s="267"/>
      <c r="E6" s="267"/>
      <c r="F6" s="267"/>
      <c r="G6" s="267"/>
      <c r="H6" s="336" t="s">
        <v>49</v>
      </c>
      <c r="I6" s="336"/>
      <c r="J6" s="336"/>
      <c r="K6" s="267"/>
      <c r="L6" s="267"/>
    </row>
    <row r="7" spans="1:12" s="284" customFormat="1" ht="18.95" customHeight="1" x14ac:dyDescent="0.25">
      <c r="A7" s="51"/>
      <c r="B7" s="283"/>
      <c r="D7" s="289" t="s">
        <v>88</v>
      </c>
      <c r="E7" s="155"/>
      <c r="F7" s="289"/>
      <c r="G7" s="290"/>
      <c r="H7" s="291"/>
      <c r="I7" s="291"/>
      <c r="J7" s="291"/>
      <c r="K7" s="292"/>
      <c r="L7" s="293"/>
    </row>
    <row r="8" spans="1:12" s="284" customFormat="1" ht="18.95" customHeight="1" x14ac:dyDescent="0.25">
      <c r="A8" s="294"/>
      <c r="B8" s="295"/>
      <c r="C8" s="296"/>
      <c r="D8" s="296" t="s">
        <v>90</v>
      </c>
      <c r="E8" s="296"/>
      <c r="F8" s="296" t="s">
        <v>111</v>
      </c>
      <c r="G8" s="296"/>
      <c r="H8" s="337"/>
      <c r="I8" s="337"/>
      <c r="J8" s="337"/>
      <c r="K8" s="296"/>
      <c r="L8" s="293" t="s">
        <v>95</v>
      </c>
    </row>
    <row r="9" spans="1:12" s="284" customFormat="1" ht="18.95" customHeight="1" x14ac:dyDescent="0.25">
      <c r="A9" s="294"/>
      <c r="B9" s="286" t="s">
        <v>7</v>
      </c>
      <c r="D9" s="296" t="s">
        <v>96</v>
      </c>
      <c r="E9" s="296"/>
      <c r="F9" s="296" t="s">
        <v>97</v>
      </c>
      <c r="G9" s="296"/>
      <c r="H9" s="296" t="s">
        <v>98</v>
      </c>
      <c r="I9" s="291"/>
      <c r="J9" s="297" t="s">
        <v>52</v>
      </c>
      <c r="K9" s="296"/>
      <c r="L9" s="293" t="s">
        <v>102</v>
      </c>
    </row>
    <row r="10" spans="1:12" s="284" customFormat="1" ht="18.95" customHeight="1" x14ac:dyDescent="0.25">
      <c r="B10" s="286"/>
      <c r="D10" s="338" t="s">
        <v>9</v>
      </c>
      <c r="E10" s="338"/>
      <c r="F10" s="338"/>
      <c r="G10" s="338"/>
      <c r="H10" s="338"/>
      <c r="I10" s="338"/>
      <c r="J10" s="338"/>
      <c r="K10" s="338"/>
      <c r="L10" s="338"/>
    </row>
    <row r="11" spans="1:12" s="284" customFormat="1" ht="18.95" customHeight="1" x14ac:dyDescent="0.25">
      <c r="A11" s="285" t="s">
        <v>106</v>
      </c>
      <c r="B11" s="286"/>
    </row>
    <row r="12" spans="1:12" s="284" customFormat="1" ht="18.95" customHeight="1" x14ac:dyDescent="0.25">
      <c r="A12" s="285" t="s">
        <v>107</v>
      </c>
      <c r="B12" s="283"/>
      <c r="D12" s="168">
        <v>425193894</v>
      </c>
      <c r="E12" s="168"/>
      <c r="F12" s="168">
        <v>716443452</v>
      </c>
      <c r="G12" s="168"/>
      <c r="H12" s="168">
        <v>42671181</v>
      </c>
      <c r="I12" s="168"/>
      <c r="J12" s="168">
        <v>3984480979</v>
      </c>
      <c r="K12" s="168"/>
      <c r="L12" s="168">
        <f>D12+F12+H12+J12</f>
        <v>5168789506</v>
      </c>
    </row>
    <row r="13" spans="1:12" s="284" customFormat="1" ht="18.95" customHeight="1" x14ac:dyDescent="0.25">
      <c r="A13" s="285"/>
      <c r="B13" s="283"/>
    </row>
    <row r="14" spans="1:12" s="284" customFormat="1" ht="18.95" customHeight="1" x14ac:dyDescent="0.25">
      <c r="A14" s="285" t="s">
        <v>112</v>
      </c>
      <c r="B14" s="298"/>
      <c r="D14" s="299"/>
      <c r="E14" s="300"/>
      <c r="F14" s="299"/>
      <c r="G14" s="299"/>
      <c r="H14" s="300"/>
      <c r="I14" s="300"/>
      <c r="J14" s="300"/>
      <c r="K14" s="300"/>
      <c r="L14" s="300"/>
    </row>
    <row r="15" spans="1:12" s="284" customFormat="1" ht="18.95" customHeight="1" x14ac:dyDescent="0.25">
      <c r="A15" s="301" t="s">
        <v>113</v>
      </c>
      <c r="B15" s="298"/>
      <c r="D15" s="299"/>
      <c r="E15" s="300"/>
      <c r="F15" s="299"/>
      <c r="G15" s="299"/>
      <c r="H15" s="300"/>
      <c r="I15" s="300"/>
      <c r="J15" s="300"/>
      <c r="K15" s="300"/>
      <c r="L15" s="300"/>
    </row>
    <row r="16" spans="1:12" s="284" customFormat="1" ht="18.95" customHeight="1" x14ac:dyDescent="0.25">
      <c r="A16" s="302" t="s">
        <v>114</v>
      </c>
      <c r="B16" s="286">
        <v>19</v>
      </c>
      <c r="D16" s="311">
        <v>0</v>
      </c>
      <c r="E16" s="300"/>
      <c r="F16" s="311">
        <v>0</v>
      </c>
      <c r="G16" s="165"/>
      <c r="H16" s="311">
        <v>0</v>
      </c>
      <c r="I16" s="300"/>
      <c r="J16" s="53">
        <v>-629282444</v>
      </c>
      <c r="K16" s="300"/>
      <c r="L16" s="311">
        <f>SUM(D16:K16)</f>
        <v>-629282444</v>
      </c>
    </row>
    <row r="17" spans="1:12" s="284" customFormat="1" ht="18.95" customHeight="1" x14ac:dyDescent="0.25">
      <c r="A17" s="78" t="s">
        <v>179</v>
      </c>
      <c r="B17" s="286"/>
      <c r="D17" s="308">
        <f>SUM(D16)</f>
        <v>0</v>
      </c>
      <c r="E17" s="287"/>
      <c r="F17" s="308">
        <f>SUM(F16)</f>
        <v>0</v>
      </c>
      <c r="G17" s="167"/>
      <c r="H17" s="308">
        <f>SUM(H16)</f>
        <v>0</v>
      </c>
      <c r="I17" s="287"/>
      <c r="J17" s="166">
        <f>SUM(J16)</f>
        <v>-629282444</v>
      </c>
      <c r="K17" s="287"/>
      <c r="L17" s="308">
        <f>SUM(L16)</f>
        <v>-629282444</v>
      </c>
    </row>
    <row r="18" spans="1:12" s="284" customFormat="1" ht="18.95" customHeight="1" x14ac:dyDescent="0.25">
      <c r="A18" s="302"/>
      <c r="B18" s="286"/>
      <c r="D18" s="310"/>
      <c r="E18" s="300"/>
      <c r="F18" s="310"/>
      <c r="G18" s="165"/>
      <c r="H18" s="310"/>
      <c r="I18" s="300"/>
      <c r="J18" s="163"/>
      <c r="K18" s="300"/>
      <c r="L18" s="310"/>
    </row>
    <row r="19" spans="1:12" s="284" customFormat="1" ht="18.95" customHeight="1" x14ac:dyDescent="0.25">
      <c r="A19" s="285" t="s">
        <v>115</v>
      </c>
      <c r="B19" s="283"/>
      <c r="D19" s="308">
        <f>SUM(D17)</f>
        <v>0</v>
      </c>
      <c r="E19" s="287"/>
      <c r="F19" s="308">
        <f>SUM(F17)</f>
        <v>0</v>
      </c>
      <c r="G19" s="167"/>
      <c r="H19" s="308">
        <f>SUM(H17)</f>
        <v>0</v>
      </c>
      <c r="I19" s="305"/>
      <c r="J19" s="308">
        <f>SUM(J17)</f>
        <v>-629282444</v>
      </c>
      <c r="K19" s="305"/>
      <c r="L19" s="309">
        <f>SUM(L17)</f>
        <v>-629282444</v>
      </c>
    </row>
    <row r="20" spans="1:12" s="284" customFormat="1" ht="18.95" customHeight="1" x14ac:dyDescent="0.25">
      <c r="A20" s="285"/>
      <c r="B20" s="283"/>
      <c r="D20" s="299"/>
      <c r="E20" s="300"/>
      <c r="F20" s="299"/>
      <c r="G20" s="299"/>
      <c r="H20" s="299"/>
      <c r="I20" s="300"/>
      <c r="J20" s="299"/>
      <c r="K20" s="300"/>
      <c r="L20" s="300"/>
    </row>
    <row r="21" spans="1:12" s="284" customFormat="1" ht="18.95" customHeight="1" x14ac:dyDescent="0.25">
      <c r="A21" s="285" t="s">
        <v>104</v>
      </c>
      <c r="B21" s="298"/>
      <c r="D21" s="299"/>
      <c r="E21" s="300"/>
      <c r="F21" s="299"/>
      <c r="G21" s="299"/>
      <c r="H21" s="300"/>
      <c r="I21" s="300"/>
      <c r="J21" s="300"/>
      <c r="K21" s="300"/>
      <c r="L21" s="300"/>
    </row>
    <row r="22" spans="1:12" s="284" customFormat="1" ht="18.95" customHeight="1" x14ac:dyDescent="0.25">
      <c r="A22" s="47" t="s">
        <v>116</v>
      </c>
      <c r="B22" s="298"/>
      <c r="D22" s="303">
        <v>0</v>
      </c>
      <c r="E22" s="300"/>
      <c r="F22" s="303">
        <v>0</v>
      </c>
      <c r="G22" s="165"/>
      <c r="H22" s="303">
        <v>0</v>
      </c>
      <c r="I22" s="300"/>
      <c r="J22" s="303">
        <f>'PL7-8'!J36</f>
        <v>653150863</v>
      </c>
      <c r="K22" s="303"/>
      <c r="L22" s="303">
        <f>SUM(D22:K22)</f>
        <v>653150863</v>
      </c>
    </row>
    <row r="23" spans="1:12" s="284" customFormat="1" ht="18.95" customHeight="1" x14ac:dyDescent="0.25">
      <c r="A23" s="47" t="s">
        <v>117</v>
      </c>
      <c r="B23" s="283"/>
      <c r="D23" s="303">
        <v>0</v>
      </c>
      <c r="F23" s="303">
        <v>0</v>
      </c>
      <c r="H23" s="303">
        <v>0</v>
      </c>
      <c r="J23" s="303">
        <v>-12290679</v>
      </c>
      <c r="K23" s="303"/>
      <c r="L23" s="303">
        <f>SUM(D23:K23)</f>
        <v>-12290679</v>
      </c>
    </row>
    <row r="24" spans="1:12" s="284" customFormat="1" ht="18.95" customHeight="1" x14ac:dyDescent="0.25">
      <c r="A24" s="285" t="s">
        <v>105</v>
      </c>
      <c r="B24" s="283"/>
      <c r="D24" s="304">
        <f>SUM(D22:D23)</f>
        <v>0</v>
      </c>
      <c r="E24" s="306"/>
      <c r="F24" s="304">
        <f>SUM(F22:F23)</f>
        <v>0</v>
      </c>
      <c r="G24" s="306"/>
      <c r="H24" s="304">
        <f>SUM(H22:H23)</f>
        <v>0</v>
      </c>
      <c r="I24" s="274"/>
      <c r="J24" s="304">
        <f>SUM(J22:J23)</f>
        <v>640860184</v>
      </c>
      <c r="K24" s="274"/>
      <c r="L24" s="304">
        <f>SUM(L22:L23)</f>
        <v>640860184</v>
      </c>
    </row>
    <row r="25" spans="1:12" s="284" customFormat="1" ht="18.95" customHeight="1" x14ac:dyDescent="0.25">
      <c r="A25" s="285"/>
      <c r="B25" s="283"/>
      <c r="D25" s="168"/>
      <c r="E25" s="274"/>
      <c r="F25" s="168"/>
      <c r="G25" s="168"/>
      <c r="H25" s="168"/>
      <c r="I25" s="274"/>
      <c r="J25" s="168"/>
      <c r="K25" s="274"/>
      <c r="L25" s="168"/>
    </row>
    <row r="26" spans="1:12" s="284" customFormat="1" ht="18.95" customHeight="1" thickBot="1" x14ac:dyDescent="0.3">
      <c r="A26" s="285" t="s">
        <v>108</v>
      </c>
      <c r="B26" s="283"/>
      <c r="D26" s="307">
        <f>D12+D19+D24</f>
        <v>425193894</v>
      </c>
      <c r="E26" s="287"/>
      <c r="F26" s="307">
        <f>F12+F19+F24</f>
        <v>716443452</v>
      </c>
      <c r="G26" s="287"/>
      <c r="H26" s="307">
        <f>H12+H19+H24</f>
        <v>42671181</v>
      </c>
      <c r="I26" s="287"/>
      <c r="J26" s="307">
        <f>J12+J19+J24</f>
        <v>3996058719</v>
      </c>
      <c r="K26" s="287"/>
      <c r="L26" s="307">
        <f>L12+L19+L24</f>
        <v>5180367246</v>
      </c>
    </row>
    <row r="27" spans="1:12" s="284" customFormat="1" ht="18.95" customHeight="1" thickTop="1" x14ac:dyDescent="0.25">
      <c r="B27" s="283"/>
    </row>
  </sheetData>
  <mergeCells count="4">
    <mergeCell ref="D5:L5"/>
    <mergeCell ref="H6:J6"/>
    <mergeCell ref="H8:J8"/>
    <mergeCell ref="D10:L10"/>
  </mergeCells>
  <pageMargins left="0.8" right="0.8" top="0.48" bottom="0.5" header="0.5" footer="0.5"/>
  <pageSetup paperSize="9" scale="87" firstPageNumber="11" orientation="landscape" useFirstPageNumber="1" r:id="rId1"/>
  <headerFooter>
    <oddFooter>&amp;L&amp;12The accompanying notes are an integral part of these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zoomScale="90" zoomScaleNormal="85" zoomScaleSheetLayoutView="90" workbookViewId="0">
      <selection activeCell="N26" sqref="N26"/>
    </sheetView>
  </sheetViews>
  <sheetFormatPr defaultColWidth="9.140625" defaultRowHeight="18.95" customHeight="1" x14ac:dyDescent="0.25"/>
  <cols>
    <col min="1" max="1" width="50.5703125" customWidth="1"/>
    <col min="2" max="2" width="7" style="115" customWidth="1"/>
    <col min="3" max="3" width="1.5703125" customWidth="1"/>
    <col min="4" max="4" width="14.5703125" customWidth="1"/>
    <col min="5" max="5" width="1.5703125" customWidth="1"/>
    <col min="6" max="6" width="14.5703125" customWidth="1"/>
    <col min="7" max="7" width="2.140625" customWidth="1"/>
    <col min="8" max="8" width="14.5703125" customWidth="1"/>
    <col min="9" max="9" width="1.5703125" customWidth="1"/>
    <col min="10" max="10" width="16.5703125" customWidth="1"/>
    <col min="11" max="11" width="1.5703125" customWidth="1"/>
    <col min="12" max="12" width="16.5703125" customWidth="1"/>
    <col min="13" max="13" width="1.5703125" customWidth="1"/>
    <col min="14" max="14" width="16.5703125" customWidth="1"/>
    <col min="15" max="15" width="19" bestFit="1" customWidth="1"/>
  </cols>
  <sheetData>
    <row r="1" spans="1:14" ht="18.95" customHeight="1" x14ac:dyDescent="0.3">
      <c r="A1" s="268" t="s">
        <v>0</v>
      </c>
      <c r="B1" s="188"/>
      <c r="C1" s="9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4" ht="18.95" customHeight="1" x14ac:dyDescent="0.25">
      <c r="A2" s="12" t="s">
        <v>109</v>
      </c>
      <c r="B2" s="188"/>
      <c r="C2" s="9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s="284" customFormat="1" ht="18.95" customHeight="1" x14ac:dyDescent="0.25">
      <c r="A3" s="51"/>
      <c r="B3" s="283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4" s="284" customFormat="1" ht="18.95" customHeight="1" x14ac:dyDescent="0.25">
      <c r="A4" s="285"/>
      <c r="B4" s="286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s="284" customFormat="1" ht="18.95" customHeight="1" x14ac:dyDescent="0.25">
      <c r="A5" s="51"/>
      <c r="B5" s="288"/>
      <c r="C5" s="9"/>
      <c r="D5" s="327" t="s">
        <v>110</v>
      </c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1:14" s="284" customFormat="1" ht="30" x14ac:dyDescent="0.25">
      <c r="A6" s="51"/>
      <c r="B6" s="288"/>
      <c r="C6" s="9"/>
      <c r="D6" s="267"/>
      <c r="E6" s="267"/>
      <c r="F6" s="267"/>
      <c r="G6" s="267"/>
      <c r="H6" s="336" t="s">
        <v>49</v>
      </c>
      <c r="I6" s="336"/>
      <c r="J6" s="336"/>
      <c r="K6" s="267"/>
      <c r="L6" s="312" t="s">
        <v>86</v>
      </c>
      <c r="M6" s="267"/>
      <c r="N6" s="267"/>
    </row>
    <row r="7" spans="1:14" s="284" customFormat="1" ht="18.95" customHeight="1" x14ac:dyDescent="0.25">
      <c r="A7" s="51"/>
      <c r="B7" s="283"/>
      <c r="D7" s="289" t="s">
        <v>88</v>
      </c>
      <c r="E7" s="155"/>
      <c r="F7" s="289"/>
      <c r="G7" s="290"/>
      <c r="H7" s="291"/>
      <c r="I7" s="291"/>
      <c r="J7" s="291"/>
      <c r="K7" s="292"/>
      <c r="L7" s="313"/>
      <c r="M7" s="292"/>
      <c r="N7" s="293"/>
    </row>
    <row r="8" spans="1:14" s="284" customFormat="1" ht="18.95" customHeight="1" x14ac:dyDescent="0.25">
      <c r="A8" s="294"/>
      <c r="B8" s="295"/>
      <c r="C8" s="296"/>
      <c r="D8" s="296" t="s">
        <v>90</v>
      </c>
      <c r="E8" s="296"/>
      <c r="F8" s="296" t="s">
        <v>111</v>
      </c>
      <c r="G8" s="296"/>
      <c r="H8" s="337"/>
      <c r="I8" s="337"/>
      <c r="J8" s="337"/>
      <c r="K8" s="296"/>
      <c r="L8" s="314" t="s">
        <v>92</v>
      </c>
      <c r="M8" s="296"/>
      <c r="N8" s="293" t="s">
        <v>95</v>
      </c>
    </row>
    <row r="9" spans="1:14" s="284" customFormat="1" ht="18.95" customHeight="1" x14ac:dyDescent="0.25">
      <c r="A9" s="294"/>
      <c r="B9" s="286" t="s">
        <v>7</v>
      </c>
      <c r="D9" s="296" t="s">
        <v>96</v>
      </c>
      <c r="E9" s="296"/>
      <c r="F9" s="296" t="s">
        <v>97</v>
      </c>
      <c r="G9" s="296"/>
      <c r="H9" s="296" t="s">
        <v>98</v>
      </c>
      <c r="I9" s="291"/>
      <c r="J9" s="297" t="s">
        <v>52</v>
      </c>
      <c r="K9" s="296"/>
      <c r="L9" s="314" t="s">
        <v>99</v>
      </c>
      <c r="M9" s="296"/>
      <c r="N9" s="293" t="s">
        <v>102</v>
      </c>
    </row>
    <row r="10" spans="1:14" s="284" customFormat="1" ht="18.95" customHeight="1" x14ac:dyDescent="0.25">
      <c r="B10" s="286"/>
      <c r="D10" s="338" t="s">
        <v>9</v>
      </c>
      <c r="E10" s="338"/>
      <c r="F10" s="338"/>
      <c r="G10" s="338"/>
      <c r="H10" s="338"/>
      <c r="I10" s="338"/>
      <c r="J10" s="338"/>
      <c r="K10" s="338"/>
      <c r="L10" s="338"/>
      <c r="M10" s="338"/>
      <c r="N10" s="338"/>
    </row>
    <row r="11" spans="1:14" s="284" customFormat="1" ht="18.95" customHeight="1" x14ac:dyDescent="0.25">
      <c r="A11" s="285" t="s">
        <v>185</v>
      </c>
      <c r="B11" s="286"/>
    </row>
    <row r="12" spans="1:14" s="284" customFormat="1" ht="18.95" customHeight="1" x14ac:dyDescent="0.25">
      <c r="A12" s="285" t="s">
        <v>186</v>
      </c>
      <c r="B12" s="283"/>
      <c r="D12" s="168">
        <v>425193894</v>
      </c>
      <c r="E12" s="168"/>
      <c r="F12" s="168">
        <v>716443452</v>
      </c>
      <c r="G12" s="168"/>
      <c r="H12" s="168">
        <v>42671181</v>
      </c>
      <c r="I12" s="168"/>
      <c r="J12" s="168">
        <v>3996058719</v>
      </c>
      <c r="K12" s="168"/>
      <c r="L12" s="168">
        <v>0</v>
      </c>
      <c r="M12" s="168"/>
      <c r="N12" s="168">
        <f>D12+F12+H12+J12</f>
        <v>5180367246</v>
      </c>
    </row>
    <row r="13" spans="1:14" s="284" customFormat="1" ht="18.95" customHeight="1" x14ac:dyDescent="0.25">
      <c r="A13" s="285"/>
      <c r="B13" s="283"/>
    </row>
    <row r="14" spans="1:14" s="284" customFormat="1" ht="18.95" customHeight="1" x14ac:dyDescent="0.25">
      <c r="A14" s="285" t="s">
        <v>112</v>
      </c>
      <c r="B14" s="298"/>
      <c r="D14" s="299"/>
      <c r="E14" s="300"/>
      <c r="F14" s="299"/>
      <c r="G14" s="299"/>
      <c r="H14" s="300"/>
      <c r="I14" s="300"/>
      <c r="J14" s="300"/>
      <c r="K14" s="300"/>
      <c r="L14" s="300"/>
      <c r="M14" s="300"/>
      <c r="N14" s="300"/>
    </row>
    <row r="15" spans="1:14" s="284" customFormat="1" ht="18.95" customHeight="1" x14ac:dyDescent="0.25">
      <c r="A15" s="301" t="s">
        <v>113</v>
      </c>
      <c r="B15" s="298"/>
      <c r="D15" s="299"/>
      <c r="E15" s="300"/>
      <c r="F15" s="299"/>
      <c r="G15" s="299"/>
      <c r="H15" s="300"/>
      <c r="I15" s="300"/>
      <c r="J15" s="300"/>
      <c r="K15" s="300"/>
      <c r="L15" s="300"/>
      <c r="M15" s="300"/>
      <c r="N15" s="300"/>
    </row>
    <row r="16" spans="1:14" s="284" customFormat="1" ht="18.95" customHeight="1" x14ac:dyDescent="0.25">
      <c r="A16" s="302" t="s">
        <v>114</v>
      </c>
      <c r="B16" s="286">
        <v>19</v>
      </c>
      <c r="D16" s="303">
        <v>0</v>
      </c>
      <c r="E16" s="300"/>
      <c r="F16" s="303">
        <v>0</v>
      </c>
      <c r="G16" s="165"/>
      <c r="H16" s="303">
        <v>0</v>
      </c>
      <c r="I16" s="300"/>
      <c r="J16" s="163">
        <v>-637047993</v>
      </c>
      <c r="K16" s="300"/>
      <c r="L16" s="303">
        <v>0</v>
      </c>
      <c r="M16" s="300"/>
      <c r="N16" s="303">
        <f>SUM(D16:M16)</f>
        <v>-637047993</v>
      </c>
    </row>
    <row r="17" spans="1:14" s="284" customFormat="1" ht="18.95" customHeight="1" x14ac:dyDescent="0.25">
      <c r="A17" s="78" t="s">
        <v>179</v>
      </c>
      <c r="B17" s="286"/>
      <c r="D17" s="304">
        <f>SUM(D16)</f>
        <v>0</v>
      </c>
      <c r="E17" s="287"/>
      <c r="F17" s="304">
        <f>SUM(F16)</f>
        <v>0</v>
      </c>
      <c r="G17" s="167"/>
      <c r="H17" s="304">
        <f>SUM(H16)</f>
        <v>0</v>
      </c>
      <c r="I17" s="287"/>
      <c r="J17" s="320">
        <f>SUM(J16)</f>
        <v>-637047993</v>
      </c>
      <c r="K17" s="287"/>
      <c r="L17" s="304">
        <f>SUM(L16)</f>
        <v>0</v>
      </c>
      <c r="M17" s="287"/>
      <c r="N17" s="304">
        <f>SUM(N16)</f>
        <v>-637047993</v>
      </c>
    </row>
    <row r="18" spans="1:14" s="284" customFormat="1" ht="18.95" customHeight="1" x14ac:dyDescent="0.25">
      <c r="A18" s="302"/>
      <c r="B18" s="286"/>
      <c r="D18" s="310"/>
      <c r="E18" s="300"/>
      <c r="F18" s="310"/>
      <c r="G18" s="165"/>
      <c r="H18" s="310"/>
      <c r="I18" s="300"/>
      <c r="J18" s="163"/>
      <c r="K18" s="300"/>
      <c r="L18" s="310"/>
      <c r="M18" s="300"/>
      <c r="N18" s="310"/>
    </row>
    <row r="19" spans="1:14" s="284" customFormat="1" ht="18.95" customHeight="1" x14ac:dyDescent="0.25">
      <c r="A19" s="285" t="s">
        <v>115</v>
      </c>
      <c r="B19" s="283"/>
      <c r="D19" s="308">
        <f>SUM(D17)</f>
        <v>0</v>
      </c>
      <c r="E19" s="287"/>
      <c r="F19" s="308">
        <f>SUM(F17)</f>
        <v>0</v>
      </c>
      <c r="G19" s="167"/>
      <c r="H19" s="308">
        <f>SUM(H17)</f>
        <v>0</v>
      </c>
      <c r="I19" s="305"/>
      <c r="J19" s="308">
        <f>SUM(J17)</f>
        <v>-637047993</v>
      </c>
      <c r="K19" s="305"/>
      <c r="L19" s="308">
        <f>SUM(L17)</f>
        <v>0</v>
      </c>
      <c r="M19" s="305"/>
      <c r="N19" s="308">
        <f>SUM(N17)</f>
        <v>-637047993</v>
      </c>
    </row>
    <row r="20" spans="1:14" s="284" customFormat="1" ht="18.95" customHeight="1" x14ac:dyDescent="0.25">
      <c r="A20" s="285"/>
      <c r="B20" s="283"/>
      <c r="D20" s="299"/>
      <c r="E20" s="300"/>
      <c r="F20" s="299"/>
      <c r="G20" s="299"/>
      <c r="H20" s="299"/>
      <c r="I20" s="300"/>
      <c r="J20" s="299"/>
      <c r="K20" s="300"/>
      <c r="L20" s="299"/>
      <c r="M20" s="300"/>
      <c r="N20" s="300"/>
    </row>
    <row r="21" spans="1:14" s="284" customFormat="1" ht="18.95" customHeight="1" x14ac:dyDescent="0.25">
      <c r="A21" s="285" t="s">
        <v>104</v>
      </c>
      <c r="B21" s="298"/>
      <c r="D21" s="299"/>
      <c r="E21" s="300"/>
      <c r="F21" s="299"/>
      <c r="G21" s="299"/>
      <c r="H21" s="300"/>
      <c r="I21" s="300"/>
      <c r="J21" s="300"/>
      <c r="K21" s="300"/>
      <c r="L21" s="300"/>
      <c r="M21" s="300"/>
      <c r="N21" s="300"/>
    </row>
    <row r="22" spans="1:14" s="284" customFormat="1" ht="18.95" customHeight="1" x14ac:dyDescent="0.25">
      <c r="A22" s="47" t="s">
        <v>116</v>
      </c>
      <c r="B22" s="298"/>
      <c r="D22" s="303">
        <v>0</v>
      </c>
      <c r="E22" s="300"/>
      <c r="F22" s="303">
        <v>0</v>
      </c>
      <c r="G22" s="165"/>
      <c r="H22" s="303">
        <v>0</v>
      </c>
      <c r="I22" s="300"/>
      <c r="J22" s="303">
        <f>'PL7-8'!H36</f>
        <v>729015067</v>
      </c>
      <c r="K22" s="303"/>
      <c r="L22" s="303">
        <v>0</v>
      </c>
      <c r="M22" s="303"/>
      <c r="N22" s="303">
        <f>SUM(D22:M22)</f>
        <v>729015067</v>
      </c>
    </row>
    <row r="23" spans="1:14" s="284" customFormat="1" ht="18.95" customHeight="1" x14ac:dyDescent="0.25">
      <c r="A23" s="47" t="s">
        <v>117</v>
      </c>
      <c r="B23" s="283"/>
      <c r="D23" s="303">
        <v>0</v>
      </c>
      <c r="F23" s="303">
        <v>0</v>
      </c>
      <c r="H23" s="303">
        <v>0</v>
      </c>
      <c r="J23" s="303">
        <f>'PL7-8'!H69</f>
        <v>152512</v>
      </c>
      <c r="K23" s="303"/>
      <c r="L23" s="303">
        <f>'PL7-8'!H58</f>
        <v>679822</v>
      </c>
      <c r="M23" s="303"/>
      <c r="N23" s="303">
        <f>SUM(D23:M23)</f>
        <v>832334</v>
      </c>
    </row>
    <row r="24" spans="1:14" s="284" customFormat="1" ht="18.95" customHeight="1" x14ac:dyDescent="0.25">
      <c r="A24" s="285" t="s">
        <v>105</v>
      </c>
      <c r="B24" s="283"/>
      <c r="D24" s="304">
        <f>SUM(D22:D23)</f>
        <v>0</v>
      </c>
      <c r="E24" s="306"/>
      <c r="F24" s="304">
        <f>SUM(F22:F23)</f>
        <v>0</v>
      </c>
      <c r="G24" s="306"/>
      <c r="H24" s="304">
        <f>SUM(H22:H23)</f>
        <v>0</v>
      </c>
      <c r="I24" s="274"/>
      <c r="J24" s="304">
        <f>SUM(J22:J23)</f>
        <v>729167579</v>
      </c>
      <c r="K24" s="274"/>
      <c r="L24" s="304">
        <f>SUM(L22:L23)</f>
        <v>679822</v>
      </c>
      <c r="M24" s="274"/>
      <c r="N24" s="304">
        <f>SUM(N22:N23)</f>
        <v>729847401</v>
      </c>
    </row>
    <row r="25" spans="1:14" s="284" customFormat="1" ht="18.95" customHeight="1" x14ac:dyDescent="0.25">
      <c r="A25" s="285"/>
      <c r="B25" s="283"/>
      <c r="D25" s="168"/>
      <c r="E25" s="274"/>
      <c r="F25" s="168"/>
      <c r="G25" s="168"/>
      <c r="H25" s="168"/>
      <c r="I25" s="274"/>
      <c r="J25" s="168"/>
      <c r="K25" s="274"/>
      <c r="L25" s="168"/>
      <c r="M25" s="274"/>
      <c r="N25" s="168"/>
    </row>
    <row r="26" spans="1:14" s="284" customFormat="1" ht="18.95" customHeight="1" thickBot="1" x14ac:dyDescent="0.3">
      <c r="A26" s="285" t="s">
        <v>187</v>
      </c>
      <c r="B26" s="283"/>
      <c r="D26" s="307">
        <f>D12+D19+D24</f>
        <v>425193894</v>
      </c>
      <c r="E26" s="287"/>
      <c r="F26" s="307">
        <f>F12+F19+F24</f>
        <v>716443452</v>
      </c>
      <c r="G26" s="287"/>
      <c r="H26" s="307">
        <f>H12+H19+H24</f>
        <v>42671181</v>
      </c>
      <c r="I26" s="287"/>
      <c r="J26" s="307">
        <f>J12+J19+J24</f>
        <v>4088178305</v>
      </c>
      <c r="K26" s="287"/>
      <c r="L26" s="307">
        <f>L12+L19+L24</f>
        <v>679822</v>
      </c>
      <c r="M26" s="287"/>
      <c r="N26" s="307">
        <f>N12+N19+N24</f>
        <v>5273166654</v>
      </c>
    </row>
    <row r="27" spans="1:14" s="284" customFormat="1" ht="18.95" customHeight="1" thickTop="1" x14ac:dyDescent="0.25">
      <c r="B27" s="283"/>
    </row>
  </sheetData>
  <mergeCells count="4">
    <mergeCell ref="H8:J8"/>
    <mergeCell ref="D10:N10"/>
    <mergeCell ref="D5:N5"/>
    <mergeCell ref="H6:J6"/>
  </mergeCells>
  <pageMargins left="0.8" right="0.8" top="0.48" bottom="0.5" header="0.5" footer="0.5"/>
  <pageSetup paperSize="9" scale="81" firstPageNumber="12" fitToWidth="0" fitToHeight="0" orientation="landscape" useFirstPageNumber="1" r:id="rId1"/>
  <headerFooter>
    <oddFooter>&amp;L&amp;12The accompanying notes are an integral part of these financial statements.
&amp;C&amp;12&amp;P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view="pageBreakPreview" zoomScale="90" zoomScaleNormal="90" zoomScaleSheetLayoutView="90" workbookViewId="0">
      <selection activeCell="E21" sqref="E21"/>
    </sheetView>
  </sheetViews>
  <sheetFormatPr defaultColWidth="9.140625" defaultRowHeight="20.25" customHeight="1" x14ac:dyDescent="0.25"/>
  <cols>
    <col min="1" max="1" width="54" customWidth="1"/>
    <col min="2" max="2" width="5.5703125" style="21" customWidth="1"/>
    <col min="3" max="3" width="15.5703125" style="4" bestFit="1" customWidth="1"/>
    <col min="4" max="4" width="1.5703125" customWidth="1"/>
    <col min="5" max="5" width="14.5703125" style="4" customWidth="1"/>
    <col min="6" max="6" width="1.5703125" customWidth="1"/>
    <col min="7" max="7" width="14.140625" style="35" customWidth="1"/>
    <col min="8" max="8" width="1.5703125" customWidth="1"/>
    <col min="9" max="9" width="14.42578125" style="35" customWidth="1"/>
  </cols>
  <sheetData>
    <row r="1" spans="1:9" ht="20.25" customHeight="1" x14ac:dyDescent="0.3">
      <c r="A1" s="7" t="str">
        <f>'BS5-6'!A1</f>
        <v xml:space="preserve">Somboon Advance Technology Public Company Limited and its Subsidiaries </v>
      </c>
      <c r="B1" s="189"/>
      <c r="C1" s="124"/>
      <c r="D1" s="7"/>
      <c r="E1" s="124"/>
      <c r="F1" s="20"/>
      <c r="G1" s="125"/>
      <c r="H1" s="20"/>
      <c r="I1" s="125"/>
    </row>
    <row r="2" spans="1:9" ht="20.25" customHeight="1" x14ac:dyDescent="0.25">
      <c r="A2" s="12" t="s">
        <v>118</v>
      </c>
      <c r="B2" s="177"/>
      <c r="D2" s="4"/>
    </row>
    <row r="3" spans="1:9" ht="20.25" customHeight="1" x14ac:dyDescent="0.25">
      <c r="A3" s="12"/>
      <c r="B3" s="177"/>
      <c r="D3" s="4"/>
    </row>
    <row r="4" spans="1:9" ht="20.25" customHeight="1" x14ac:dyDescent="0.25">
      <c r="C4" s="326" t="s">
        <v>2</v>
      </c>
      <c r="D4" s="326"/>
      <c r="E4" s="326"/>
      <c r="F4" s="9"/>
      <c r="G4" s="327" t="s">
        <v>3</v>
      </c>
      <c r="H4" s="327"/>
      <c r="I4" s="327"/>
    </row>
    <row r="5" spans="1:9" ht="20.25" customHeight="1" x14ac:dyDescent="0.25">
      <c r="C5" s="326" t="s">
        <v>4</v>
      </c>
      <c r="D5" s="326"/>
      <c r="E5" s="326"/>
      <c r="F5" s="9"/>
      <c r="G5" s="327" t="s">
        <v>4</v>
      </c>
      <c r="H5" s="327"/>
      <c r="I5" s="327"/>
    </row>
    <row r="6" spans="1:9" ht="20.25" customHeight="1" x14ac:dyDescent="0.25">
      <c r="C6" s="340" t="s">
        <v>58</v>
      </c>
      <c r="D6" s="340"/>
      <c r="E6" s="340"/>
      <c r="G6" s="340" t="s">
        <v>58</v>
      </c>
      <c r="H6" s="340"/>
      <c r="I6" s="340"/>
    </row>
    <row r="7" spans="1:9" ht="20.25" customHeight="1" x14ac:dyDescent="0.25">
      <c r="C7" s="122" t="s">
        <v>184</v>
      </c>
      <c r="D7" s="122"/>
      <c r="E7" s="122" t="s">
        <v>8</v>
      </c>
      <c r="F7" s="122"/>
      <c r="G7" s="122" t="s">
        <v>184</v>
      </c>
      <c r="H7" s="122"/>
      <c r="I7" s="122" t="s">
        <v>8</v>
      </c>
    </row>
    <row r="8" spans="1:9" ht="20.25" customHeight="1" x14ac:dyDescent="0.25">
      <c r="C8" s="325" t="s">
        <v>9</v>
      </c>
      <c r="D8" s="325"/>
      <c r="E8" s="325"/>
      <c r="F8" s="325"/>
      <c r="G8" s="325"/>
      <c r="H8" s="325"/>
      <c r="I8" s="325"/>
    </row>
    <row r="9" spans="1:9" ht="20.25" customHeight="1" x14ac:dyDescent="0.25">
      <c r="A9" s="19" t="s">
        <v>119</v>
      </c>
      <c r="B9" s="154"/>
      <c r="D9" s="4"/>
      <c r="G9" s="126"/>
      <c r="I9" s="126"/>
    </row>
    <row r="10" spans="1:9" ht="20.25" customHeight="1" x14ac:dyDescent="0.25">
      <c r="A10" t="s">
        <v>72</v>
      </c>
      <c r="C10" s="129">
        <f>'PL7-8'!D49</f>
        <v>966266516</v>
      </c>
      <c r="D10" s="4"/>
      <c r="E10" s="4">
        <f>'PL7-8'!F49</f>
        <v>935755172</v>
      </c>
      <c r="G10" s="129">
        <f>'PL7-8'!H49</f>
        <v>729015067</v>
      </c>
      <c r="H10" s="4"/>
      <c r="I10" s="4">
        <f>'PL7-8'!J49</f>
        <v>653150863</v>
      </c>
    </row>
    <row r="11" spans="1:9" ht="20.25" customHeight="1" x14ac:dyDescent="0.25">
      <c r="A11" s="127" t="s">
        <v>120</v>
      </c>
      <c r="B11" s="190"/>
      <c r="D11" s="4"/>
      <c r="G11" s="129"/>
      <c r="H11" s="4"/>
      <c r="I11" s="4"/>
    </row>
    <row r="12" spans="1:9" ht="20.25" customHeight="1" x14ac:dyDescent="0.25">
      <c r="A12" s="20" t="s">
        <v>162</v>
      </c>
      <c r="C12" s="129">
        <v>167167125</v>
      </c>
      <c r="D12" s="128">
        <v>0</v>
      </c>
      <c r="E12" s="4">
        <v>139659031</v>
      </c>
      <c r="F12" s="128">
        <v>0</v>
      </c>
      <c r="G12" s="129">
        <v>1833345</v>
      </c>
      <c r="H12" s="4">
        <v>0</v>
      </c>
      <c r="I12" s="4">
        <v>-1524991</v>
      </c>
    </row>
    <row r="13" spans="1:9" ht="20.25" customHeight="1" x14ac:dyDescent="0.25">
      <c r="A13" s="20" t="s">
        <v>68</v>
      </c>
      <c r="C13" s="129">
        <v>1609405</v>
      </c>
      <c r="D13" s="4">
        <v>0</v>
      </c>
      <c r="E13" s="4">
        <v>1978478</v>
      </c>
      <c r="F13">
        <v>0</v>
      </c>
      <c r="G13" s="129">
        <v>1498070</v>
      </c>
      <c r="H13" s="4">
        <v>0</v>
      </c>
      <c r="I13" s="4">
        <v>312603</v>
      </c>
    </row>
    <row r="14" spans="1:9" ht="20.25" customHeight="1" x14ac:dyDescent="0.25">
      <c r="A14" t="s">
        <v>121</v>
      </c>
      <c r="C14" s="4">
        <v>503568426</v>
      </c>
      <c r="D14" s="4"/>
      <c r="E14" s="4">
        <v>514668448</v>
      </c>
      <c r="G14" s="4">
        <v>26676934</v>
      </c>
      <c r="H14" s="4"/>
      <c r="I14" s="4">
        <v>20182661</v>
      </c>
    </row>
    <row r="15" spans="1:9" ht="20.25" customHeight="1" x14ac:dyDescent="0.25">
      <c r="A15" t="s">
        <v>208</v>
      </c>
      <c r="C15" s="4">
        <v>3085797</v>
      </c>
      <c r="D15" s="4"/>
      <c r="E15" s="4">
        <v>3909919</v>
      </c>
      <c r="G15" s="129">
        <v>0</v>
      </c>
      <c r="H15" s="4"/>
      <c r="I15" s="129">
        <v>0</v>
      </c>
    </row>
    <row r="16" spans="1:9" ht="20.25" customHeight="1" x14ac:dyDescent="0.25">
      <c r="A16" t="s">
        <v>122</v>
      </c>
      <c r="C16" s="4">
        <v>4475689</v>
      </c>
      <c r="D16" s="4"/>
      <c r="E16" s="4">
        <v>23086434</v>
      </c>
      <c r="G16" s="129">
        <v>1</v>
      </c>
      <c r="H16" s="4"/>
      <c r="I16" s="129">
        <v>0</v>
      </c>
    </row>
    <row r="17" spans="1:9" ht="20.25" customHeight="1" x14ac:dyDescent="0.25">
      <c r="A17" t="s">
        <v>123</v>
      </c>
      <c r="C17" s="4">
        <v>-29129179</v>
      </c>
      <c r="D17" s="130">
        <v>0</v>
      </c>
      <c r="E17" s="4">
        <v>-13010840</v>
      </c>
      <c r="F17" s="130">
        <v>0</v>
      </c>
      <c r="G17" s="4">
        <v>-10360432</v>
      </c>
      <c r="H17" s="4">
        <v>0</v>
      </c>
      <c r="I17" s="4">
        <v>-9093512</v>
      </c>
    </row>
    <row r="18" spans="1:9" ht="20.25" customHeight="1" x14ac:dyDescent="0.25">
      <c r="A18" t="s">
        <v>163</v>
      </c>
      <c r="C18" s="4">
        <v>1948244</v>
      </c>
      <c r="D18" s="4"/>
      <c r="E18" s="4">
        <v>-4978371</v>
      </c>
      <c r="G18" s="129">
        <v>0</v>
      </c>
      <c r="H18" s="4"/>
      <c r="I18" s="129">
        <v>0</v>
      </c>
    </row>
    <row r="19" spans="1:9" ht="20.25" customHeight="1" x14ac:dyDescent="0.25">
      <c r="A19" t="s">
        <v>124</v>
      </c>
      <c r="C19" s="4">
        <v>-9778078</v>
      </c>
      <c r="D19" s="130"/>
      <c r="E19" s="4">
        <v>10204087</v>
      </c>
      <c r="F19" s="130"/>
      <c r="G19" s="4">
        <v>8929</v>
      </c>
      <c r="H19" s="4"/>
      <c r="I19" s="4">
        <v>-7262</v>
      </c>
    </row>
    <row r="20" spans="1:9" ht="20.25" customHeight="1" x14ac:dyDescent="0.25">
      <c r="A20" t="s">
        <v>182</v>
      </c>
      <c r="C20" s="4">
        <v>511564</v>
      </c>
      <c r="D20" s="131"/>
      <c r="E20" s="4">
        <v>4553930</v>
      </c>
      <c r="F20" s="132"/>
      <c r="G20" s="129">
        <v>-456943</v>
      </c>
      <c r="H20" s="4"/>
      <c r="I20" s="129">
        <v>141259</v>
      </c>
    </row>
    <row r="21" spans="1:9" ht="20.25" customHeight="1" x14ac:dyDescent="0.25">
      <c r="A21" t="s">
        <v>197</v>
      </c>
      <c r="C21" s="4">
        <v>4593752</v>
      </c>
      <c r="D21" s="131"/>
      <c r="E21" s="129">
        <v>0</v>
      </c>
      <c r="F21" s="316"/>
      <c r="G21" s="129">
        <v>-13216877</v>
      </c>
      <c r="H21" s="315"/>
      <c r="I21" s="129">
        <v>0</v>
      </c>
    </row>
    <row r="22" spans="1:9" ht="20.25" customHeight="1" x14ac:dyDescent="0.25">
      <c r="A22" t="s">
        <v>198</v>
      </c>
      <c r="C22" s="4">
        <v>-7911734</v>
      </c>
      <c r="D22" s="131"/>
      <c r="E22" s="315">
        <v>-2568949</v>
      </c>
      <c r="F22" s="316"/>
      <c r="G22" s="129">
        <v>-3665140</v>
      </c>
      <c r="H22" s="315"/>
      <c r="I22" s="129">
        <v>-563842</v>
      </c>
    </row>
    <row r="23" spans="1:9" ht="20.25" customHeight="1" x14ac:dyDescent="0.25">
      <c r="A23" t="s">
        <v>125</v>
      </c>
      <c r="D23" s="131"/>
      <c r="F23" s="132"/>
      <c r="G23" s="129"/>
      <c r="H23" s="4"/>
      <c r="I23" s="129"/>
    </row>
    <row r="24" spans="1:9" ht="20.25" customHeight="1" x14ac:dyDescent="0.25">
      <c r="A24" t="s">
        <v>126</v>
      </c>
      <c r="C24" s="4">
        <v>-55978795</v>
      </c>
      <c r="D24" s="131"/>
      <c r="E24" s="4">
        <v>-38266220</v>
      </c>
      <c r="F24" s="132"/>
      <c r="G24" s="129">
        <v>0</v>
      </c>
      <c r="H24" s="4"/>
      <c r="I24" s="129">
        <v>0</v>
      </c>
    </row>
    <row r="25" spans="1:9" ht="20.25" customHeight="1" x14ac:dyDescent="0.25">
      <c r="A25" t="s">
        <v>127</v>
      </c>
      <c r="C25" s="4">
        <v>-11045250</v>
      </c>
      <c r="D25" s="131"/>
      <c r="E25" s="4">
        <v>-9051958</v>
      </c>
      <c r="F25" s="132"/>
      <c r="G25" s="129">
        <v>-797497783</v>
      </c>
      <c r="H25" s="4"/>
      <c r="I25" s="129">
        <v>-689545209</v>
      </c>
    </row>
    <row r="26" spans="1:9" ht="20.25" customHeight="1" x14ac:dyDescent="0.25">
      <c r="A26" t="s">
        <v>128</v>
      </c>
      <c r="C26" s="54">
        <v>36325153</v>
      </c>
      <c r="D26" s="131"/>
      <c r="E26" s="54">
        <v>31386386</v>
      </c>
      <c r="F26" s="132"/>
      <c r="G26" s="54">
        <v>8477203</v>
      </c>
      <c r="H26" s="4"/>
      <c r="I26" s="54">
        <v>8481024</v>
      </c>
    </row>
    <row r="27" spans="1:9" ht="20.25" customHeight="1" x14ac:dyDescent="0.25">
      <c r="A27" s="20"/>
      <c r="C27" s="133">
        <f>SUM(C10:C26)</f>
        <v>1575708635</v>
      </c>
      <c r="D27" s="133"/>
      <c r="E27" s="133">
        <f>SUM(E10:E26)</f>
        <v>1597325547</v>
      </c>
      <c r="G27" s="142">
        <f>SUM(G10:G26)</f>
        <v>-57687626</v>
      </c>
      <c r="I27" s="133">
        <f>SUM(I10:I26)</f>
        <v>-18466406</v>
      </c>
    </row>
    <row r="28" spans="1:9" ht="20.25" customHeight="1" x14ac:dyDescent="0.25">
      <c r="A28" s="127" t="s">
        <v>129</v>
      </c>
      <c r="B28" s="190"/>
      <c r="D28" s="4"/>
      <c r="G28" s="126"/>
      <c r="I28" s="126"/>
    </row>
    <row r="29" spans="1:9" ht="20.25" customHeight="1" x14ac:dyDescent="0.25">
      <c r="A29" s="20" t="s">
        <v>13</v>
      </c>
      <c r="C29" s="4">
        <v>275337605</v>
      </c>
      <c r="D29" s="4"/>
      <c r="E29" s="4">
        <v>-124474296</v>
      </c>
      <c r="F29" s="134"/>
      <c r="G29" s="129">
        <v>0</v>
      </c>
      <c r="H29" s="134"/>
      <c r="I29" s="134">
        <v>544319345</v>
      </c>
    </row>
    <row r="30" spans="1:9" ht="20.25" customHeight="1" x14ac:dyDescent="0.25">
      <c r="A30" s="20" t="s">
        <v>15</v>
      </c>
      <c r="C30" s="4">
        <v>46010050</v>
      </c>
      <c r="D30" s="4"/>
      <c r="E30" s="4">
        <v>5734562</v>
      </c>
      <c r="F30" s="134"/>
      <c r="G30" s="134">
        <v>-8873632</v>
      </c>
      <c r="H30" s="134"/>
      <c r="I30" s="134">
        <v>8742094</v>
      </c>
    </row>
    <row r="31" spans="1:9" ht="20.25" customHeight="1" x14ac:dyDescent="0.25">
      <c r="A31" s="20" t="s">
        <v>17</v>
      </c>
      <c r="C31" s="4">
        <v>-48260593</v>
      </c>
      <c r="D31" s="4"/>
      <c r="E31" s="4">
        <v>-176927359</v>
      </c>
      <c r="F31" s="134"/>
      <c r="G31" s="129">
        <v>0</v>
      </c>
      <c r="H31" s="134"/>
      <c r="I31" s="129">
        <v>0</v>
      </c>
    </row>
    <row r="32" spans="1:9" ht="20.25" customHeight="1" x14ac:dyDescent="0.25">
      <c r="A32" s="20" t="s">
        <v>28</v>
      </c>
      <c r="C32" s="4">
        <v>-10746701</v>
      </c>
      <c r="D32" s="4"/>
      <c r="E32" s="4">
        <v>-38005144</v>
      </c>
      <c r="F32" s="134"/>
      <c r="G32" s="134">
        <v>394802</v>
      </c>
      <c r="H32" s="134"/>
      <c r="I32" s="134">
        <v>-1209417</v>
      </c>
    </row>
    <row r="33" spans="1:9" ht="20.25" customHeight="1" x14ac:dyDescent="0.25">
      <c r="A33" s="20" t="s">
        <v>33</v>
      </c>
      <c r="C33" s="4">
        <v>-247654470</v>
      </c>
      <c r="D33" s="4"/>
      <c r="E33" s="4">
        <v>107585032</v>
      </c>
      <c r="F33" s="134"/>
      <c r="G33" s="129">
        <v>0</v>
      </c>
      <c r="H33" s="134"/>
      <c r="I33" s="134">
        <v>-402627415</v>
      </c>
    </row>
    <row r="34" spans="1:9" ht="20.25" customHeight="1" x14ac:dyDescent="0.25">
      <c r="A34" s="20" t="s">
        <v>130</v>
      </c>
      <c r="C34" s="4">
        <v>30186785</v>
      </c>
      <c r="D34" s="4"/>
      <c r="E34" s="4">
        <v>25914153</v>
      </c>
      <c r="F34" s="134"/>
      <c r="G34" s="134">
        <v>-3196255</v>
      </c>
      <c r="H34" s="134"/>
      <c r="I34" s="134">
        <v>-139051427</v>
      </c>
    </row>
    <row r="35" spans="1:9" ht="20.25" customHeight="1" x14ac:dyDescent="0.25">
      <c r="A35" s="20" t="s">
        <v>41</v>
      </c>
      <c r="C35" s="54">
        <v>63458</v>
      </c>
      <c r="D35" s="4"/>
      <c r="E35" s="54">
        <v>83053</v>
      </c>
      <c r="F35" s="134"/>
      <c r="G35" s="135">
        <v>63479</v>
      </c>
      <c r="H35" s="134"/>
      <c r="I35" s="135">
        <v>83054</v>
      </c>
    </row>
    <row r="36" spans="1:9" ht="20.25" customHeight="1" x14ac:dyDescent="0.25">
      <c r="A36" s="20" t="s">
        <v>165</v>
      </c>
      <c r="C36" s="4">
        <f>SUM(C27:C35)</f>
        <v>1620644769</v>
      </c>
      <c r="D36" s="4"/>
      <c r="E36" s="4">
        <f>SUM(E27:E35)</f>
        <v>1397235548</v>
      </c>
      <c r="F36" s="134"/>
      <c r="G36" s="134">
        <f>SUM(G27:G35)</f>
        <v>-69299232</v>
      </c>
      <c r="H36" s="134"/>
      <c r="I36" s="134">
        <f>SUM(I27:I35)</f>
        <v>-8210172</v>
      </c>
    </row>
    <row r="37" spans="1:9" ht="20.25" customHeight="1" x14ac:dyDescent="0.25">
      <c r="A37" s="20" t="s">
        <v>131</v>
      </c>
      <c r="C37" s="136">
        <v>-26292363</v>
      </c>
      <c r="D37" s="4"/>
      <c r="E37" s="136">
        <v>-11550235</v>
      </c>
      <c r="F37" s="134"/>
      <c r="G37" s="136">
        <v>-14641313</v>
      </c>
      <c r="H37" s="134"/>
      <c r="I37" s="136">
        <v>-870920</v>
      </c>
    </row>
    <row r="38" spans="1:9" ht="20.25" customHeight="1" x14ac:dyDescent="0.25">
      <c r="A38" s="20" t="s">
        <v>132</v>
      </c>
      <c r="C38" s="136">
        <v>-184993406</v>
      </c>
      <c r="D38" s="4"/>
      <c r="E38" s="136">
        <v>-169860119</v>
      </c>
      <c r="F38" s="134"/>
      <c r="G38" s="136">
        <v>-3861959</v>
      </c>
      <c r="H38" s="134"/>
      <c r="I38" s="136">
        <v>-42979264</v>
      </c>
    </row>
    <row r="39" spans="1:9" ht="20.25" customHeight="1" x14ac:dyDescent="0.25">
      <c r="A39" s="9" t="s">
        <v>164</v>
      </c>
      <c r="B39" s="176"/>
      <c r="C39" s="23">
        <f>SUM(C36:C38)</f>
        <v>1409359000</v>
      </c>
      <c r="D39" s="10"/>
      <c r="E39" s="23">
        <f>SUM(E36:E38)</f>
        <v>1215825194</v>
      </c>
      <c r="G39" s="23">
        <f>SUM(G36:G38)</f>
        <v>-87802504</v>
      </c>
      <c r="I39" s="23">
        <f>SUM(I36:I38)</f>
        <v>-52060356</v>
      </c>
    </row>
    <row r="40" spans="1:9" ht="20.25" customHeight="1" x14ac:dyDescent="0.25">
      <c r="A40" s="9"/>
      <c r="B40" s="176"/>
      <c r="C40" s="10"/>
      <c r="D40" s="10"/>
      <c r="E40" s="10"/>
      <c r="G40" s="126"/>
      <c r="I40" s="126"/>
    </row>
    <row r="41" spans="1:9" ht="20.25" customHeight="1" x14ac:dyDescent="0.3">
      <c r="A41" s="339" t="str">
        <f>A1</f>
        <v xml:space="preserve">Somboon Advance Technology Public Company Limited and its Subsidiaries </v>
      </c>
      <c r="B41" s="339"/>
      <c r="C41" s="339"/>
      <c r="D41" s="339"/>
      <c r="E41" s="339"/>
      <c r="F41" s="339"/>
      <c r="G41" s="339"/>
      <c r="H41" s="339"/>
      <c r="I41" s="339"/>
    </row>
    <row r="42" spans="1:9" ht="20.25" customHeight="1" x14ac:dyDescent="0.25">
      <c r="A42" s="12" t="s">
        <v>118</v>
      </c>
      <c r="B42" s="177"/>
      <c r="D42" s="4"/>
      <c r="G42" s="126"/>
      <c r="I42" s="126"/>
    </row>
    <row r="43" spans="1:9" ht="16.5" customHeight="1" x14ac:dyDescent="0.25">
      <c r="A43" s="12"/>
      <c r="B43" s="177"/>
      <c r="D43" s="4"/>
      <c r="G43" s="126"/>
      <c r="I43" s="126"/>
    </row>
    <row r="44" spans="1:9" s="9" customFormat="1" ht="19.5" customHeight="1" x14ac:dyDescent="0.2">
      <c r="B44" s="176"/>
      <c r="C44" s="326" t="s">
        <v>2</v>
      </c>
      <c r="D44" s="326"/>
      <c r="E44" s="326"/>
      <c r="G44" s="327" t="s">
        <v>3</v>
      </c>
      <c r="H44" s="327"/>
      <c r="I44" s="327"/>
    </row>
    <row r="45" spans="1:9" s="9" customFormat="1" ht="19.5" customHeight="1" x14ac:dyDescent="0.2">
      <c r="B45" s="176"/>
      <c r="C45" s="326" t="s">
        <v>4</v>
      </c>
      <c r="D45" s="326"/>
      <c r="E45" s="326"/>
      <c r="G45" s="327" t="s">
        <v>4</v>
      </c>
      <c r="H45" s="327"/>
      <c r="I45" s="327"/>
    </row>
    <row r="46" spans="1:9" s="9" customFormat="1" ht="19.5" customHeight="1" x14ac:dyDescent="0.25">
      <c r="B46" s="176"/>
      <c r="C46" s="340" t="s">
        <v>58</v>
      </c>
      <c r="D46" s="340"/>
      <c r="E46" s="340"/>
      <c r="F46"/>
      <c r="G46" s="340" t="s">
        <v>58</v>
      </c>
      <c r="H46" s="340"/>
      <c r="I46" s="340"/>
    </row>
    <row r="47" spans="1:9" ht="19.5" customHeight="1" x14ac:dyDescent="0.25">
      <c r="B47" s="65" t="s">
        <v>7</v>
      </c>
      <c r="C47" s="122" t="s">
        <v>184</v>
      </c>
      <c r="D47" s="122"/>
      <c r="E47" s="122" t="s">
        <v>8</v>
      </c>
      <c r="F47" s="122"/>
      <c r="G47" s="122" t="s">
        <v>184</v>
      </c>
      <c r="H47" s="122"/>
      <c r="I47" s="122" t="s">
        <v>8</v>
      </c>
    </row>
    <row r="48" spans="1:9" ht="19.5" customHeight="1" x14ac:dyDescent="0.25">
      <c r="C48" s="325" t="s">
        <v>9</v>
      </c>
      <c r="D48" s="325"/>
      <c r="E48" s="325"/>
      <c r="F48" s="325"/>
      <c r="G48" s="325"/>
      <c r="H48" s="325"/>
      <c r="I48" s="325"/>
    </row>
    <row r="49" spans="1:9" ht="19.5" customHeight="1" x14ac:dyDescent="0.25">
      <c r="A49" s="137" t="s">
        <v>133</v>
      </c>
      <c r="B49" s="191"/>
      <c r="D49" s="4"/>
      <c r="G49" s="126"/>
      <c r="I49" s="126"/>
    </row>
    <row r="50" spans="1:9" ht="19.5" customHeight="1" x14ac:dyDescent="0.25">
      <c r="A50" t="s">
        <v>134</v>
      </c>
      <c r="B50" s="65">
        <v>9</v>
      </c>
      <c r="C50" s="129">
        <v>0</v>
      </c>
      <c r="D50" s="4"/>
      <c r="E50" s="129">
        <v>0</v>
      </c>
      <c r="G50" s="134">
        <v>-19999821</v>
      </c>
      <c r="I50" s="129">
        <v>-29999700</v>
      </c>
    </row>
    <row r="51" spans="1:9" ht="19.5" customHeight="1" x14ac:dyDescent="0.25">
      <c r="A51" t="s">
        <v>199</v>
      </c>
      <c r="B51" s="65"/>
      <c r="C51" s="129">
        <v>-11830</v>
      </c>
      <c r="D51" s="4"/>
      <c r="E51" s="129">
        <v>0</v>
      </c>
      <c r="G51" s="129">
        <v>0</v>
      </c>
      <c r="I51" s="129">
        <v>0</v>
      </c>
    </row>
    <row r="52" spans="1:9" ht="19.5" customHeight="1" x14ac:dyDescent="0.25">
      <c r="A52" t="s">
        <v>135</v>
      </c>
      <c r="B52" s="65"/>
      <c r="D52" s="4"/>
      <c r="E52" s="129"/>
      <c r="G52" s="126"/>
      <c r="I52" s="126"/>
    </row>
    <row r="53" spans="1:9" ht="19.5" customHeight="1" x14ac:dyDescent="0.25">
      <c r="A53" t="s">
        <v>136</v>
      </c>
      <c r="B53" s="65">
        <v>9</v>
      </c>
      <c r="C53" s="4">
        <v>200</v>
      </c>
      <c r="D53" s="4"/>
      <c r="E53" s="129">
        <v>20000300</v>
      </c>
      <c r="G53" s="129">
        <v>0</v>
      </c>
      <c r="I53" s="129">
        <v>0</v>
      </c>
    </row>
    <row r="54" spans="1:9" ht="19.5" customHeight="1" x14ac:dyDescent="0.25">
      <c r="A54" t="s">
        <v>200</v>
      </c>
      <c r="B54" s="65">
        <v>7</v>
      </c>
      <c r="C54" s="129">
        <v>83316877</v>
      </c>
      <c r="D54" s="4"/>
      <c r="E54" s="129">
        <v>0</v>
      </c>
      <c r="G54" s="129">
        <v>83316877</v>
      </c>
      <c r="I54" s="129">
        <v>0</v>
      </c>
    </row>
    <row r="55" spans="1:9" ht="19.5" customHeight="1" x14ac:dyDescent="0.25">
      <c r="A55" t="s">
        <v>137</v>
      </c>
      <c r="C55" s="136">
        <v>28106327</v>
      </c>
      <c r="D55" s="130"/>
      <c r="E55" s="136">
        <v>10895851</v>
      </c>
      <c r="F55" s="136"/>
      <c r="G55" s="136">
        <v>9132711</v>
      </c>
      <c r="H55" s="136"/>
      <c r="I55" s="136">
        <v>9159157</v>
      </c>
    </row>
    <row r="56" spans="1:9" ht="19.5" customHeight="1" x14ac:dyDescent="0.25">
      <c r="A56" s="115" t="s">
        <v>201</v>
      </c>
      <c r="B56" s="192"/>
      <c r="C56" s="129">
        <v>-1177779275</v>
      </c>
      <c r="D56" s="130"/>
      <c r="E56" s="129">
        <v>-1792059366</v>
      </c>
      <c r="F56" s="136"/>
      <c r="G56" s="136">
        <v>-310974210</v>
      </c>
      <c r="H56" s="136"/>
      <c r="I56" s="136">
        <v>-285000000</v>
      </c>
    </row>
    <row r="57" spans="1:9" ht="19.5" customHeight="1" x14ac:dyDescent="0.25">
      <c r="A57" s="115" t="s">
        <v>202</v>
      </c>
      <c r="B57" s="192"/>
      <c r="C57" s="129">
        <v>1082993385</v>
      </c>
      <c r="D57" s="130"/>
      <c r="E57" s="129">
        <v>2053609210</v>
      </c>
      <c r="F57" s="136"/>
      <c r="G57" s="136">
        <v>70000000</v>
      </c>
      <c r="H57" s="136"/>
      <c r="I57" s="136">
        <v>205651703</v>
      </c>
    </row>
    <row r="58" spans="1:9" ht="19.5" customHeight="1" x14ac:dyDescent="0.25">
      <c r="A58" s="115" t="s">
        <v>138</v>
      </c>
      <c r="B58" s="192"/>
      <c r="C58" s="129">
        <v>12950250</v>
      </c>
      <c r="D58" s="130"/>
      <c r="E58" s="129">
        <v>29469958</v>
      </c>
      <c r="F58" s="136"/>
      <c r="G58" s="129">
        <v>797497783</v>
      </c>
      <c r="H58" s="136"/>
      <c r="I58" s="129">
        <v>689545209</v>
      </c>
    </row>
    <row r="59" spans="1:9" ht="19.5" customHeight="1" x14ac:dyDescent="0.25">
      <c r="A59" s="115" t="s">
        <v>16</v>
      </c>
      <c r="B59" s="192"/>
      <c r="C59" s="129">
        <v>0</v>
      </c>
      <c r="D59" s="138"/>
      <c r="E59" s="129">
        <v>-50000000</v>
      </c>
      <c r="F59" s="136"/>
      <c r="G59" s="136">
        <v>-140000000</v>
      </c>
      <c r="H59" s="136"/>
      <c r="I59" s="136">
        <v>-710000000</v>
      </c>
    </row>
    <row r="60" spans="1:9" ht="19.5" customHeight="1" x14ac:dyDescent="0.25">
      <c r="A60" s="115" t="s">
        <v>139</v>
      </c>
      <c r="B60" s="192"/>
      <c r="D60" s="138"/>
      <c r="E60"/>
      <c r="F60" s="136"/>
      <c r="G60"/>
      <c r="H60" s="136"/>
      <c r="I60"/>
    </row>
    <row r="61" spans="1:9" ht="19.5" customHeight="1" x14ac:dyDescent="0.25">
      <c r="A61" s="50" t="s">
        <v>140</v>
      </c>
      <c r="B61" s="193"/>
      <c r="C61" s="4">
        <v>50000000</v>
      </c>
      <c r="D61" s="138"/>
      <c r="E61" s="129">
        <v>200000000</v>
      </c>
      <c r="F61" s="136"/>
      <c r="G61" s="4">
        <v>160000000</v>
      </c>
      <c r="H61" s="136"/>
      <c r="I61" s="136">
        <v>1000000000</v>
      </c>
    </row>
    <row r="62" spans="1:9" ht="19.5" customHeight="1" x14ac:dyDescent="0.25">
      <c r="A62" s="115" t="s">
        <v>141</v>
      </c>
      <c r="B62" s="192"/>
      <c r="C62" s="129">
        <v>-601061352</v>
      </c>
      <c r="D62" s="130"/>
      <c r="E62" s="129">
        <v>-635751509</v>
      </c>
      <c r="F62" s="136"/>
      <c r="G62" s="136">
        <v>-10223051</v>
      </c>
      <c r="H62" s="136"/>
      <c r="I62" s="136">
        <v>-52589753</v>
      </c>
    </row>
    <row r="63" spans="1:9" ht="19.5" customHeight="1" x14ac:dyDescent="0.25">
      <c r="A63" s="115" t="s">
        <v>142</v>
      </c>
      <c r="B63" s="192"/>
      <c r="C63" s="136">
        <v>3829567</v>
      </c>
      <c r="D63" s="130"/>
      <c r="E63" s="136">
        <v>1453403</v>
      </c>
      <c r="F63" s="136"/>
      <c r="G63" s="136">
        <v>1647987</v>
      </c>
      <c r="H63" s="136"/>
      <c r="I63" s="136">
        <v>25883</v>
      </c>
    </row>
    <row r="64" spans="1:9" ht="19.5" customHeight="1" x14ac:dyDescent="0.25">
      <c r="A64" s="115" t="s">
        <v>143</v>
      </c>
      <c r="B64" s="192"/>
      <c r="C64" s="136">
        <v>-13770476</v>
      </c>
      <c r="D64" s="130"/>
      <c r="E64" s="136">
        <v>-9360400</v>
      </c>
      <c r="F64" s="136"/>
      <c r="G64" s="129">
        <v>-4118500</v>
      </c>
      <c r="H64" s="136"/>
      <c r="I64" s="129">
        <v>-7247700</v>
      </c>
    </row>
    <row r="65" spans="1:9" ht="19.5" customHeight="1" x14ac:dyDescent="0.25">
      <c r="A65" s="115" t="s">
        <v>203</v>
      </c>
      <c r="B65" s="192"/>
      <c r="C65" s="129">
        <v>-148154339</v>
      </c>
      <c r="D65" s="130"/>
      <c r="E65" s="264">
        <v>0</v>
      </c>
      <c r="F65" s="136"/>
      <c r="G65" s="129">
        <v>-98621210</v>
      </c>
      <c r="H65" s="136"/>
      <c r="I65" s="264">
        <v>0</v>
      </c>
    </row>
    <row r="66" spans="1:9" ht="19.5" customHeight="1" x14ac:dyDescent="0.25">
      <c r="A66" s="9" t="s">
        <v>144</v>
      </c>
      <c r="B66" s="176"/>
      <c r="C66" s="139">
        <f>SUM(C50:C65)</f>
        <v>-679580666</v>
      </c>
      <c r="D66" s="148"/>
      <c r="E66" s="139">
        <f>SUM(E50:E65)</f>
        <v>-171742553</v>
      </c>
      <c r="F66" s="133"/>
      <c r="G66" s="139">
        <f>SUM(G50:G65)</f>
        <v>537658566</v>
      </c>
      <c r="H66" s="133"/>
      <c r="I66" s="139">
        <f>SUM(I50:I65)</f>
        <v>819544799</v>
      </c>
    </row>
    <row r="67" spans="1:9" ht="19.5" customHeight="1" x14ac:dyDescent="0.25">
      <c r="A67" s="9"/>
      <c r="B67" s="176"/>
      <c r="C67" s="141"/>
      <c r="D67" s="200"/>
      <c r="E67" s="141"/>
      <c r="F67" s="133"/>
      <c r="G67" s="142"/>
      <c r="H67" s="133"/>
      <c r="I67" s="142"/>
    </row>
    <row r="68" spans="1:9" ht="19.5" customHeight="1" x14ac:dyDescent="0.25">
      <c r="A68" s="19" t="s">
        <v>145</v>
      </c>
      <c r="B68" s="154"/>
      <c r="C68" s="133"/>
      <c r="D68" s="45"/>
      <c r="E68" s="133"/>
      <c r="F68" s="133"/>
      <c r="G68" s="142"/>
      <c r="H68" s="133"/>
      <c r="I68" s="142"/>
    </row>
    <row r="69" spans="1:9" ht="19.5" customHeight="1" x14ac:dyDescent="0.25">
      <c r="A69" t="s">
        <v>146</v>
      </c>
      <c r="C69" s="136">
        <v>-1609405</v>
      </c>
      <c r="D69" s="143"/>
      <c r="E69" s="136">
        <v>-1978478</v>
      </c>
      <c r="F69" s="142"/>
      <c r="G69" s="142">
        <v>-1498070</v>
      </c>
      <c r="H69" s="142"/>
      <c r="I69" s="142">
        <v>-312603</v>
      </c>
    </row>
    <row r="70" spans="1:9" ht="19.5" customHeight="1" x14ac:dyDescent="0.25">
      <c r="A70" t="s">
        <v>147</v>
      </c>
      <c r="C70" s="136">
        <v>-15864313</v>
      </c>
      <c r="D70" s="143"/>
      <c r="E70" s="136">
        <v>-16421641</v>
      </c>
      <c r="F70" s="142"/>
      <c r="G70" s="129">
        <v>-11078130</v>
      </c>
      <c r="H70" s="142"/>
      <c r="I70" s="129">
        <v>-3314397</v>
      </c>
    </row>
    <row r="71" spans="1:9" ht="19.5" customHeight="1" x14ac:dyDescent="0.25">
      <c r="A71" t="s">
        <v>148</v>
      </c>
      <c r="C71" s="135">
        <v>-637050211</v>
      </c>
      <c r="D71" s="144"/>
      <c r="E71" s="135">
        <v>-629287235</v>
      </c>
      <c r="F71" s="133"/>
      <c r="G71" s="145">
        <v>-637047993</v>
      </c>
      <c r="H71" s="146"/>
      <c r="I71" s="145">
        <v>-629282444</v>
      </c>
    </row>
    <row r="72" spans="1:9" ht="19.5" customHeight="1" x14ac:dyDescent="0.25">
      <c r="A72" s="9" t="s">
        <v>149</v>
      </c>
      <c r="B72" s="176"/>
      <c r="C72" s="147">
        <f>SUM(C69:C71)</f>
        <v>-654523929</v>
      </c>
      <c r="D72" s="140"/>
      <c r="E72" s="147">
        <f>SUM(E69:E71)</f>
        <v>-647687354</v>
      </c>
      <c r="F72" s="133"/>
      <c r="G72" s="147">
        <f>SUM(G69:G71)</f>
        <v>-649624193</v>
      </c>
      <c r="H72" s="133"/>
      <c r="I72" s="147">
        <f>SUM(I69:I71)</f>
        <v>-632909444</v>
      </c>
    </row>
    <row r="73" spans="1:9" ht="19.5" customHeight="1" x14ac:dyDescent="0.25">
      <c r="A73" s="9"/>
      <c r="B73" s="176"/>
      <c r="C73" s="141"/>
      <c r="D73" s="140"/>
      <c r="E73" s="141"/>
      <c r="F73" s="45"/>
      <c r="G73" s="148"/>
      <c r="H73" s="45"/>
      <c r="I73" s="148"/>
    </row>
    <row r="74" spans="1:9" ht="19.5" customHeight="1" x14ac:dyDescent="0.25">
      <c r="A74" s="317" t="s">
        <v>204</v>
      </c>
      <c r="B74" s="267"/>
      <c r="C74" s="141"/>
      <c r="D74" s="140"/>
      <c r="E74" s="141"/>
      <c r="F74" s="45"/>
      <c r="G74" s="148"/>
      <c r="H74" s="45"/>
      <c r="I74" s="148"/>
    </row>
    <row r="75" spans="1:9" ht="19.5" customHeight="1" x14ac:dyDescent="0.25">
      <c r="A75" s="317" t="s">
        <v>205</v>
      </c>
      <c r="B75" s="267"/>
      <c r="C75" s="323">
        <f>SUM(C39,C66,C72)</f>
        <v>75254405</v>
      </c>
      <c r="D75" s="322"/>
      <c r="E75" s="323">
        <f>SUM(E39,E66,E72)</f>
        <v>396395287</v>
      </c>
      <c r="F75" s="322"/>
      <c r="G75" s="323">
        <f>SUM(G39,G66,G72)</f>
        <v>-199768131</v>
      </c>
      <c r="H75" s="322"/>
      <c r="I75" s="323">
        <f>SUM(I39,I66,I72)</f>
        <v>134574999</v>
      </c>
    </row>
    <row r="76" spans="1:9" ht="19.5" customHeight="1" x14ac:dyDescent="0.25">
      <c r="A76" s="317" t="s">
        <v>206</v>
      </c>
      <c r="B76" s="267"/>
      <c r="C76" s="321">
        <v>-119730</v>
      </c>
      <c r="D76" s="322"/>
      <c r="E76" s="264">
        <v>0</v>
      </c>
      <c r="F76" s="322"/>
      <c r="G76" s="264">
        <v>0</v>
      </c>
      <c r="H76" s="322"/>
      <c r="I76" s="264">
        <v>0</v>
      </c>
    </row>
    <row r="77" spans="1:9" ht="19.5" customHeight="1" x14ac:dyDescent="0.25">
      <c r="A77" s="9" t="s">
        <v>150</v>
      </c>
      <c r="B77" s="176"/>
      <c r="C77" s="141">
        <f>SUM(C75:C76)</f>
        <v>75134675</v>
      </c>
      <c r="D77" s="140">
        <f>SUM(D39,D66,D72)</f>
        <v>0</v>
      </c>
      <c r="E77" s="141">
        <f>SUM(E75:E76)</f>
        <v>396395287</v>
      </c>
      <c r="F77" s="140"/>
      <c r="G77" s="149">
        <f>SUM(G75:G76)</f>
        <v>-199768131</v>
      </c>
      <c r="H77" s="140">
        <f>SUM(H39,H66,H72)</f>
        <v>0</v>
      </c>
      <c r="I77" s="149">
        <f>SUM(I75:I76)</f>
        <v>134574999</v>
      </c>
    </row>
    <row r="78" spans="1:9" ht="19.5" customHeight="1" x14ac:dyDescent="0.25">
      <c r="A78" t="s">
        <v>151</v>
      </c>
      <c r="C78" s="133">
        <f>'BS5-6'!F11</f>
        <v>1998048701</v>
      </c>
      <c r="D78" s="45"/>
      <c r="E78" s="133">
        <v>1601653414</v>
      </c>
      <c r="F78" s="45"/>
      <c r="G78" s="142">
        <f>'BS5-6'!J11</f>
        <v>584954217</v>
      </c>
      <c r="H78" s="45"/>
      <c r="I78" s="142">
        <v>450379218</v>
      </c>
    </row>
    <row r="79" spans="1:9" ht="19.5" customHeight="1" thickBot="1" x14ac:dyDescent="0.3">
      <c r="A79" s="9" t="s">
        <v>152</v>
      </c>
      <c r="B79" s="176"/>
      <c r="C79" s="150">
        <f>SUM(C77:C78)</f>
        <v>2073183376</v>
      </c>
      <c r="D79" s="140"/>
      <c r="E79" s="150">
        <f>SUM(E77:E78)</f>
        <v>1998048701</v>
      </c>
      <c r="F79" s="45"/>
      <c r="G79" s="151">
        <f>SUM(G77:G78)</f>
        <v>385186086</v>
      </c>
      <c r="H79" s="45"/>
      <c r="I79" s="151">
        <f>SUM(I77:I78)</f>
        <v>584954217</v>
      </c>
    </row>
    <row r="80" spans="1:9" ht="19.5" customHeight="1" thickTop="1" x14ac:dyDescent="0.25">
      <c r="A80" s="9"/>
      <c r="B80" s="176"/>
      <c r="C80" s="141"/>
      <c r="D80" s="140"/>
      <c r="E80" s="141"/>
      <c r="F80" s="140"/>
      <c r="G80" s="152"/>
      <c r="H80" s="140"/>
      <c r="I80" s="152"/>
    </row>
    <row r="81" spans="1:9" ht="19.5" customHeight="1" x14ac:dyDescent="0.25">
      <c r="A81" s="19" t="s">
        <v>153</v>
      </c>
      <c r="B81" s="154"/>
      <c r="C81" s="141"/>
      <c r="D81" s="140"/>
      <c r="E81" s="141"/>
      <c r="F81" s="45"/>
      <c r="G81" s="152"/>
      <c r="H81" s="45"/>
      <c r="I81" s="152"/>
    </row>
    <row r="82" spans="1:9" ht="19.5" customHeight="1" x14ac:dyDescent="0.25">
      <c r="A82" t="s">
        <v>183</v>
      </c>
      <c r="C82" s="4">
        <v>12850163</v>
      </c>
      <c r="E82" s="4">
        <v>22198840</v>
      </c>
      <c r="G82" s="4">
        <v>31004890.376222651</v>
      </c>
      <c r="I82" s="4">
        <v>-831390</v>
      </c>
    </row>
    <row r="83" spans="1:9" ht="20.25" customHeight="1" x14ac:dyDescent="0.25">
      <c r="C83" s="175"/>
      <c r="E83" s="175"/>
      <c r="G83" s="175"/>
      <c r="I83" s="175"/>
    </row>
    <row r="85" spans="1:9" ht="20.25" customHeight="1" x14ac:dyDescent="0.25">
      <c r="C85" s="153"/>
      <c r="D85" s="153"/>
      <c r="E85" s="153"/>
      <c r="F85" s="153"/>
      <c r="G85" s="153"/>
      <c r="H85" s="153"/>
      <c r="I85" s="153"/>
    </row>
  </sheetData>
  <mergeCells count="15">
    <mergeCell ref="C4:E4"/>
    <mergeCell ref="G4:I4"/>
    <mergeCell ref="C5:E5"/>
    <mergeCell ref="G5:I5"/>
    <mergeCell ref="C6:E6"/>
    <mergeCell ref="G6:I6"/>
    <mergeCell ref="C8:I8"/>
    <mergeCell ref="A41:I41"/>
    <mergeCell ref="C44:E44"/>
    <mergeCell ref="G44:I44"/>
    <mergeCell ref="C48:I48"/>
    <mergeCell ref="C45:E45"/>
    <mergeCell ref="G45:I45"/>
    <mergeCell ref="C46:E46"/>
    <mergeCell ref="G46:I46"/>
  </mergeCells>
  <pageMargins left="0.7" right="0.7" top="0.48" bottom="0.5" header="0.5" footer="0.5"/>
  <pageSetup paperSize="9" scale="72" firstPageNumber="13" orientation="portrait" useFirstPageNumber="1" r:id="rId1"/>
  <headerFooter alignWithMargins="0">
    <oddFooter>&amp;LThe accompanying notes are an integral part these financial statements.
&amp;C&amp;P</oddFooter>
  </headerFooter>
  <rowBreaks count="1" manualBreakCount="1">
    <brk id="40" max="7" man="1"/>
  </rowBreaks>
  <ignoredErrors>
    <ignoredError sqref="C78 G78" formula="1"/>
    <ignoredError sqref="C47 E47 G47 I47 C7 E7 G7 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E7F904-0359-47B9-AE7F-193E6229566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90109B2-D10E-4508-999A-8102D36CB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FF5B56-9E63-4AA6-8F4A-B4CDFE5385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BS5-6</vt:lpstr>
      <vt:lpstr>PL7-8</vt:lpstr>
      <vt:lpstr>CH9</vt:lpstr>
      <vt:lpstr>CH10</vt:lpstr>
      <vt:lpstr>CH11</vt:lpstr>
      <vt:lpstr>CH12</vt:lpstr>
      <vt:lpstr>CF13-14</vt:lpstr>
      <vt:lpstr>'BS5-6'!Print_Area</vt:lpstr>
      <vt:lpstr>'CF13-14'!Print_Area</vt:lpstr>
      <vt:lpstr>'CH10'!Print_Area</vt:lpstr>
      <vt:lpstr>'CH11'!Print_Area</vt:lpstr>
      <vt:lpstr>'CH12'!Print_Area</vt:lpstr>
      <vt:lpstr>'CH9'!Print_Area</vt:lpstr>
      <vt:lpstr>'PL7-8'!Print_Area</vt:lpstr>
      <vt:lpstr>Print_Area_MI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Kornsiri, Chongaksorn</dc:creator>
  <cp:keywords/>
  <dc:description/>
  <cp:lastModifiedBy>Khanitha Bunchuchuen</cp:lastModifiedBy>
  <cp:revision/>
  <cp:lastPrinted>2024-02-21T02:08:57Z</cp:lastPrinted>
  <dcterms:created xsi:type="dcterms:W3CDTF">2016-06-29T09:57:47Z</dcterms:created>
  <dcterms:modified xsi:type="dcterms:W3CDTF">2024-02-21T04:35:39Z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