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3\Ye'12'2023\"/>
    </mc:Choice>
  </mc:AlternateContent>
  <xr:revisionPtr revIDLastSave="0" documentId="13_ncr:1_{A7072329-46B7-465B-B820-2C334F2DBF6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BS!$A$1:$H$70</definedName>
    <definedName name="_xlnm.Print_Area" localSheetId="2">CE!$A$1:$N$22</definedName>
    <definedName name="_xlnm.Print_Area" localSheetId="3">CF!$A$1:$G$58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4" l="1"/>
  <c r="G44" i="4"/>
  <c r="G32" i="2"/>
  <c r="G20" i="2"/>
  <c r="G12" i="2"/>
  <c r="G41" i="1"/>
  <c r="G37" i="1"/>
  <c r="G42" i="1" s="1"/>
  <c r="G22" i="1"/>
  <c r="G15" i="1"/>
  <c r="G23" i="1" s="1"/>
  <c r="E48" i="4"/>
  <c r="E32" i="2"/>
  <c r="G21" i="2" l="1"/>
  <c r="G24" i="2" s="1"/>
  <c r="G26" i="2" s="1"/>
  <c r="G37" i="2" s="1"/>
  <c r="F37" i="2"/>
  <c r="G34" i="2" l="1"/>
  <c r="G61" i="1"/>
  <c r="G7" i="4" l="1"/>
  <c r="G18" i="4" s="1"/>
  <c r="G31" i="4" s="1"/>
  <c r="G34" i="4" s="1"/>
  <c r="G49" i="4" s="1"/>
  <c r="G52" i="4" s="1"/>
  <c r="G53" i="4" s="1"/>
  <c r="G62" i="1"/>
  <c r="H18" i="3" l="1"/>
  <c r="H11" i="3"/>
  <c r="H13" i="3" s="1"/>
  <c r="H15" i="3" l="1"/>
  <c r="H19" i="3" s="1"/>
  <c r="H21" i="3" s="1"/>
  <c r="H20" i="3"/>
  <c r="N12" i="3"/>
  <c r="N10" i="3"/>
  <c r="N9" i="3"/>
  <c r="N8" i="3"/>
  <c r="E41" i="1" l="1"/>
  <c r="L17" i="3" l="1"/>
  <c r="N17" i="3" s="1"/>
  <c r="E37" i="1"/>
  <c r="J11" i="3" l="1"/>
  <c r="J13" i="3" s="1"/>
  <c r="F11" i="3"/>
  <c r="F13" i="3" s="1"/>
  <c r="D11" i="3"/>
  <c r="D13" i="3" s="1"/>
  <c r="D18" i="3"/>
  <c r="J18" i="3"/>
  <c r="F18" i="3"/>
  <c r="E12" i="2"/>
  <c r="F15" i="3" l="1"/>
  <c r="F19" i="3" s="1"/>
  <c r="F21" i="3" s="1"/>
  <c r="F20" i="3"/>
  <c r="D15" i="3"/>
  <c r="D19" i="3" s="1"/>
  <c r="D21" i="3" s="1"/>
  <c r="D20" i="3"/>
  <c r="J15" i="3"/>
  <c r="J19" i="3" s="1"/>
  <c r="J21" i="3" s="1"/>
  <c r="J20" i="3"/>
  <c r="E20" i="2"/>
  <c r="E21" i="2" s="1"/>
  <c r="E15" i="1" l="1"/>
  <c r="N11" i="3" l="1"/>
  <c r="L11" i="3"/>
  <c r="L13" i="3" s="1"/>
  <c r="L15" i="3" l="1"/>
  <c r="L20" i="3"/>
  <c r="N13" i="3"/>
  <c r="N20" i="3" s="1"/>
  <c r="N15" i="3" l="1"/>
  <c r="E44" i="4"/>
  <c r="E22" i="1" l="1"/>
  <c r="E24" i="2" l="1"/>
  <c r="E42" i="1"/>
  <c r="E7" i="4" l="1"/>
  <c r="E26" i="2"/>
  <c r="E37" i="2" l="1"/>
  <c r="E34" i="2"/>
  <c r="E18" i="4"/>
  <c r="E31" i="4" s="1"/>
  <c r="E34" i="4" s="1"/>
  <c r="L16" i="3"/>
  <c r="N16" i="3" s="1"/>
  <c r="E49" i="4" l="1"/>
  <c r="E52" i="4" s="1"/>
  <c r="E53" i="4" s="1"/>
  <c r="L18" i="3"/>
  <c r="N18" i="3"/>
  <c r="N19" i="3" s="1"/>
  <c r="E23" i="1"/>
  <c r="L19" i="3" l="1"/>
  <c r="L21" i="3" s="1"/>
  <c r="G63" i="1"/>
  <c r="E61" i="1"/>
  <c r="N21" i="3" l="1"/>
  <c r="E62" i="1" l="1"/>
  <c r="E63" i="1" s="1"/>
</calcChain>
</file>

<file path=xl/sharedStrings.xml><?xml version="1.0" encoding="utf-8"?>
<sst xmlns="http://schemas.openxmlformats.org/spreadsheetml/2006/main" count="188" uniqueCount="151">
  <si>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</si>
  <si>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</si>
  <si>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</si>
  <si>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</si>
  <si>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</si>
  <si>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</si>
  <si>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</si>
  <si>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</si>
  <si>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</si>
  <si>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</si>
  <si>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</si>
  <si>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</si>
  <si>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</si>
  <si>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</si>
  <si>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</si>
  <si>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</si>
  <si>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</si>
  <si>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</si>
  <si>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</si>
  <si>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</si>
  <si>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</si>
  <si>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</si>
  <si>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</si>
  <si>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</si>
  <si>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</si>
  <si>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</si>
  <si>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</si>
  <si>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</si>
  <si>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</si>
  <si>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</si>
  <si>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</si>
  <si>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</si>
  <si>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</si>
  <si>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</si>
  <si>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</si>
  <si>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</si>
  <si>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</si>
  <si>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</si>
  <si>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</si>
  <si>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</si>
  <si>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</si>
  <si>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</si>
  <si>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</si>
  <si>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</si>
  <si>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</si>
  <si>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</si>
  <si>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</si>
  <si>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</si>
  <si>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</si>
  <si>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</si>
  <si>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</si>
  <si>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</si>
  <si>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</si>
  <si>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</si>
  <si>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Profit or loss:</t>
  </si>
  <si>
    <t>Cost of sales</t>
  </si>
  <si>
    <t>Non-operating asset</t>
  </si>
  <si>
    <t>Dividend paid</t>
  </si>
  <si>
    <t xml:space="preserve">   Trade and other payables</t>
  </si>
  <si>
    <t>Acquisition of equipment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</si>
  <si>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</si>
  <si>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</si>
  <si>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</si>
  <si>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</si>
  <si>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</si>
  <si>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Statement of changes in shareholders' equity</t>
  </si>
  <si>
    <t>Deferred tax assets</t>
  </si>
  <si>
    <t>Share premium</t>
  </si>
  <si>
    <t xml:space="preserve">   provided by (paid from) operating activities:</t>
  </si>
  <si>
    <t xml:space="preserve"> </t>
  </si>
  <si>
    <t>Earnings per share</t>
  </si>
  <si>
    <t xml:space="preserve">   Transfer inventories to equipment </t>
  </si>
  <si>
    <t xml:space="preserve">   Revenue from sale of scrap</t>
  </si>
  <si>
    <t xml:space="preserve">Total comprehensive income for the year </t>
  </si>
  <si>
    <t xml:space="preserve">   Cash paid for long-term employee benefits</t>
  </si>
  <si>
    <t xml:space="preserve">Ordinary share premium </t>
  </si>
  <si>
    <t xml:space="preserve">   Issued and fully paid-up</t>
  </si>
  <si>
    <t>Profit for the year</t>
  </si>
  <si>
    <t>Total comprehensive income for the year</t>
  </si>
  <si>
    <t>shareholders' equity</t>
  </si>
  <si>
    <t>Issued and fully paid-up</t>
  </si>
  <si>
    <t>Other comprehensive income for the year</t>
  </si>
  <si>
    <t xml:space="preserve">   Advance received from customers</t>
  </si>
  <si>
    <t>Net cash flows used in financing activities</t>
  </si>
  <si>
    <t>Cost of sales of scrap</t>
  </si>
  <si>
    <t>Selling and distribution expenses</t>
  </si>
  <si>
    <t>Input tax refundable</t>
  </si>
  <si>
    <t>Net cash flows used in investing activities</t>
  </si>
  <si>
    <t>Right-of-use assets</t>
  </si>
  <si>
    <t>Finance income</t>
  </si>
  <si>
    <t>Statutory reserve</t>
  </si>
  <si>
    <t xml:space="preserve">   Finance income</t>
  </si>
  <si>
    <t xml:space="preserve">   Finance cost</t>
  </si>
  <si>
    <t xml:space="preserve">   Advance payment for purchase of raw materials, supplies </t>
  </si>
  <si>
    <t xml:space="preserve">      and spare parts</t>
  </si>
  <si>
    <t>Current portion of lease liabilities</t>
  </si>
  <si>
    <t>Lease liabilities, net of current portion</t>
  </si>
  <si>
    <t xml:space="preserve">   Corporate income tax paid</t>
  </si>
  <si>
    <t xml:space="preserve">   Interest received</t>
  </si>
  <si>
    <t>Payment of principal portion of lease liabilities</t>
  </si>
  <si>
    <t>Premium on treasury shares</t>
  </si>
  <si>
    <t>Premium on</t>
  </si>
  <si>
    <t>treasury shares</t>
  </si>
  <si>
    <t xml:space="preserve">      1,121,175,000 ordinary shares of Baht 1 each</t>
  </si>
  <si>
    <t xml:space="preserve">   Long-term employee benefits expenses</t>
  </si>
  <si>
    <t>Other expenses</t>
  </si>
  <si>
    <t xml:space="preserve">   Factory overheads during production halt</t>
  </si>
  <si>
    <t>Non-cash transaction</t>
  </si>
  <si>
    <t>6, 14</t>
  </si>
  <si>
    <t xml:space="preserve">   Realised loss (gain) on exchange</t>
  </si>
  <si>
    <t xml:space="preserve">   Unrealised loss (gain) on exchange</t>
  </si>
  <si>
    <t>Cash and cash equivalents at end of year (Note 7)</t>
  </si>
  <si>
    <t xml:space="preserve">   Appropriated - statutory reserve</t>
  </si>
  <si>
    <t>Effect of exchange rate on cash and cash equivalents</t>
  </si>
  <si>
    <t>Balance as at 1 January 2022</t>
  </si>
  <si>
    <t>Balance as at  31 December 2022</t>
  </si>
  <si>
    <t>2022</t>
  </si>
  <si>
    <t xml:space="preserve">   Other non-current assets</t>
  </si>
  <si>
    <t xml:space="preserve">Advance payment for purchase of raw materials, </t>
  </si>
  <si>
    <t xml:space="preserve">   supplies and spare parts</t>
  </si>
  <si>
    <t>Advance received from customer</t>
  </si>
  <si>
    <t>Other comprehensive income:</t>
  </si>
  <si>
    <t>Actuarial gain - net of income tax</t>
  </si>
  <si>
    <t xml:space="preserve">   Reduction of inventory to net realisable value</t>
  </si>
  <si>
    <t>Cash flows from (used in) operating activities</t>
  </si>
  <si>
    <t>Net cash flows from (used in) operating activities</t>
  </si>
  <si>
    <t>15, 18</t>
  </si>
  <si>
    <t>Appropriated -</t>
  </si>
  <si>
    <t>Net increase (decrease) in cash and cash equivalents</t>
  </si>
  <si>
    <t>As at 31 December 2023</t>
  </si>
  <si>
    <t>2023</t>
  </si>
  <si>
    <t>For the year ended 31 December 2023</t>
  </si>
  <si>
    <t xml:space="preserve">For the year ended 31 December 2023 </t>
  </si>
  <si>
    <t>Balance as at 1 January 2023</t>
  </si>
  <si>
    <t>Balance as at  31 December 2023</t>
  </si>
  <si>
    <t>Retained earnings (Deficit)</t>
  </si>
  <si>
    <t>Operating profit  (loss)</t>
  </si>
  <si>
    <t>Profit (loss) before income tax expenses</t>
  </si>
  <si>
    <t>Loss for the year</t>
  </si>
  <si>
    <t>Income tax benefits (expenses)</t>
  </si>
  <si>
    <t>Profit (loss) before income tax expense</t>
  </si>
  <si>
    <t xml:space="preserve">Profit (loss) from operating activities before changes in    </t>
  </si>
  <si>
    <t>Trade and other receivables</t>
  </si>
  <si>
    <t xml:space="preserve">Other comprehensive income not to be reclassified </t>
  </si>
  <si>
    <t xml:space="preserve">   to profit or loss in subsequent periods</t>
  </si>
  <si>
    <t xml:space="preserve">Adjustments to reconcile profit (loss) before tax to net cash </t>
  </si>
  <si>
    <t xml:space="preserve">   Trade and other receivables</t>
  </si>
  <si>
    <t>Profit (loss) for the year</t>
  </si>
  <si>
    <t>Basic earnings (loss) per share</t>
  </si>
  <si>
    <t xml:space="preserve">   Unappropriated (deficit)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</si>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</sst>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100">
    <xf numFmtId="0" fontId="0" fillId="0" borderId="0" xfId="0"/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41" fontId="5" fillId="2" borderId="0" xfId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41" fontId="3" fillId="2" borderId="6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0"/>
  <sheetViews>
    <sheetView showGridLines="0" view="pageBreakPreview" topLeftCell="A55" zoomScale="115" zoomScaleNormal="100" zoomScaleSheetLayoutView="115" workbookViewId="0">
      <selection activeCell="A61" sqref="A61"/>
    </sheetView>
  </sheetViews>
  <sheetFormatPr defaultColWidth="9.28515625" defaultRowHeight="24" customHeight="1"/>
  <cols>
    <col min="1" max="1" width="47.7109375" style="3" customWidth="1"/>
    <col min="2" max="2" width="2.7109375" style="3" customWidth="1"/>
    <col min="3" max="3" width="7" style="24" customWidth="1"/>
    <col min="4" max="4" width="1.7109375" style="24" customWidth="1"/>
    <col min="5" max="5" width="16.7109375" style="38" customWidth="1"/>
    <col min="6" max="6" width="1.7109375" style="24" customWidth="1"/>
    <col min="7" max="7" width="16.7109375" style="38" customWidth="1"/>
    <col min="8" max="8" width="1.7109375" style="24" customWidth="1"/>
    <col min="9" max="9" width="13.5703125" style="3" bestFit="1" customWidth="1"/>
    <col min="10" max="10" width="14" style="3" bestFit="1" customWidth="1"/>
    <col min="11" max="16384" width="9.28515625" style="3"/>
  </cols>
  <sheetData>
    <row r="1" spans="1:10" ht="24" customHeight="1">
      <c r="A1" s="25" t="s">
        <v>0</v>
      </c>
      <c r="B1" s="26"/>
      <c r="C1" s="27"/>
      <c r="D1" s="27"/>
      <c r="E1" s="28"/>
      <c r="F1" s="28"/>
      <c r="G1" s="28"/>
      <c r="H1" s="28"/>
    </row>
    <row r="2" spans="1:10" ht="24" customHeight="1">
      <c r="A2" s="25" t="s">
        <v>60</v>
      </c>
      <c r="B2" s="26"/>
      <c r="C2" s="27"/>
      <c r="D2" s="27"/>
      <c r="E2" s="28"/>
      <c r="F2" s="28"/>
      <c r="G2" s="28"/>
      <c r="H2" s="28"/>
    </row>
    <row r="3" spans="1:10" ht="24" customHeight="1">
      <c r="A3" s="25" t="s">
        <v>129</v>
      </c>
      <c r="B3" s="26"/>
      <c r="C3" s="27"/>
      <c r="D3" s="27"/>
      <c r="E3" s="28"/>
      <c r="F3" s="28"/>
      <c r="G3" s="28"/>
      <c r="H3" s="28"/>
    </row>
    <row r="4" spans="1:10" ht="24" customHeight="1">
      <c r="B4" s="26"/>
      <c r="C4" s="27"/>
      <c r="D4" s="27"/>
      <c r="E4" s="28"/>
      <c r="F4" s="28"/>
      <c r="G4" s="31" t="s">
        <v>1</v>
      </c>
      <c r="H4" s="28"/>
    </row>
    <row r="5" spans="1:10" ht="24" customHeight="1">
      <c r="C5" s="4" t="s">
        <v>2</v>
      </c>
      <c r="D5" s="4"/>
      <c r="E5" s="39" t="s">
        <v>130</v>
      </c>
      <c r="F5" s="40"/>
      <c r="G5" s="39" t="s">
        <v>116</v>
      </c>
      <c r="H5" s="40"/>
    </row>
    <row r="6" spans="1:10" ht="24" customHeight="1">
      <c r="A6" s="58" t="s">
        <v>3</v>
      </c>
      <c r="B6" s="59"/>
      <c r="C6" s="60"/>
      <c r="D6" s="60"/>
      <c r="E6" s="61"/>
      <c r="F6" s="61"/>
      <c r="G6" s="61"/>
      <c r="H6" s="41"/>
    </row>
    <row r="7" spans="1:10" ht="24" customHeight="1">
      <c r="A7" s="58" t="s">
        <v>4</v>
      </c>
      <c r="B7" s="62"/>
      <c r="C7" s="63"/>
      <c r="D7" s="63"/>
      <c r="E7" s="64"/>
      <c r="F7" s="64"/>
      <c r="G7" s="64"/>
      <c r="H7" s="35"/>
    </row>
    <row r="8" spans="1:10" ht="24" customHeight="1">
      <c r="A8" s="59" t="s">
        <v>5</v>
      </c>
      <c r="B8" s="62"/>
      <c r="C8" s="63">
        <v>7</v>
      </c>
      <c r="D8" s="63"/>
      <c r="E8" s="65">
        <v>645894876</v>
      </c>
      <c r="F8" s="65"/>
      <c r="G8" s="65">
        <v>597159697</v>
      </c>
      <c r="H8" s="1"/>
    </row>
    <row r="9" spans="1:10" ht="24" customHeight="1">
      <c r="A9" s="59" t="s">
        <v>142</v>
      </c>
      <c r="B9" s="62"/>
      <c r="C9" s="63">
        <v>8</v>
      </c>
      <c r="D9" s="63"/>
      <c r="E9" s="65">
        <v>82475686</v>
      </c>
      <c r="F9" s="65"/>
      <c r="G9" s="65">
        <v>173035257</v>
      </c>
      <c r="H9" s="1"/>
    </row>
    <row r="10" spans="1:10" ht="24" customHeight="1">
      <c r="A10" s="59" t="s">
        <v>47</v>
      </c>
      <c r="B10" s="62"/>
      <c r="C10" s="63">
        <v>9</v>
      </c>
      <c r="D10" s="63"/>
      <c r="E10" s="65">
        <v>449991377</v>
      </c>
      <c r="F10" s="65"/>
      <c r="G10" s="65">
        <v>354141221</v>
      </c>
      <c r="H10" s="1"/>
      <c r="I10" s="42"/>
      <c r="J10" s="42"/>
    </row>
    <row r="11" spans="1:10" ht="24" customHeight="1">
      <c r="A11" s="59" t="s">
        <v>118</v>
      </c>
      <c r="B11" s="62"/>
      <c r="C11" s="63"/>
      <c r="D11" s="63"/>
      <c r="E11" s="65"/>
      <c r="F11" s="65"/>
      <c r="G11" s="65"/>
      <c r="H11" s="1"/>
      <c r="I11" s="42"/>
      <c r="J11" s="42"/>
    </row>
    <row r="12" spans="1:10" ht="24" customHeight="1">
      <c r="A12" s="59" t="s">
        <v>119</v>
      </c>
      <c r="B12" s="62"/>
      <c r="C12" s="63"/>
      <c r="D12" s="63"/>
      <c r="E12" s="65">
        <v>0</v>
      </c>
      <c r="F12" s="65"/>
      <c r="G12" s="65">
        <v>2293078</v>
      </c>
      <c r="H12" s="1"/>
      <c r="I12" s="42"/>
      <c r="J12" s="42"/>
    </row>
    <row r="13" spans="1:10" ht="24" customHeight="1">
      <c r="A13" s="59" t="s">
        <v>86</v>
      </c>
      <c r="B13" s="62"/>
      <c r="C13" s="63"/>
      <c r="D13" s="63"/>
      <c r="E13" s="65">
        <v>15932517</v>
      </c>
      <c r="F13" s="65"/>
      <c r="G13" s="65">
        <v>6153769</v>
      </c>
      <c r="H13" s="1"/>
      <c r="I13" s="42"/>
      <c r="J13" s="42"/>
    </row>
    <row r="14" spans="1:10" ht="24" customHeight="1">
      <c r="A14" s="59" t="s">
        <v>6</v>
      </c>
      <c r="B14" s="62"/>
      <c r="C14" s="63"/>
      <c r="D14" s="63"/>
      <c r="E14" s="65">
        <v>7999188</v>
      </c>
      <c r="F14" s="65"/>
      <c r="G14" s="65">
        <v>8479442</v>
      </c>
      <c r="H14" s="1"/>
      <c r="I14" s="42"/>
      <c r="J14" s="42"/>
    </row>
    <row r="15" spans="1:10" ht="24" customHeight="1">
      <c r="A15" s="58" t="s">
        <v>8</v>
      </c>
      <c r="B15" s="59"/>
      <c r="C15" s="63"/>
      <c r="D15" s="63"/>
      <c r="E15" s="66">
        <f>SUM(E8:E14)</f>
        <v>1202293644</v>
      </c>
      <c r="F15" s="65"/>
      <c r="G15" s="66">
        <f>SUM(G8:G14)</f>
        <v>1141262464</v>
      </c>
      <c r="H15" s="1"/>
      <c r="I15" s="42"/>
      <c r="J15" s="42"/>
    </row>
    <row r="16" spans="1:10" ht="24" customHeight="1">
      <c r="A16" s="58" t="s">
        <v>9</v>
      </c>
      <c r="B16" s="59"/>
      <c r="C16" s="63"/>
      <c r="D16" s="63"/>
      <c r="E16" s="65"/>
      <c r="F16" s="65"/>
      <c r="G16" s="65"/>
      <c r="H16" s="1"/>
    </row>
    <row r="17" spans="1:10" ht="24" customHeight="1">
      <c r="A17" s="59" t="s">
        <v>48</v>
      </c>
      <c r="B17" s="59"/>
      <c r="C17" s="63">
        <v>10</v>
      </c>
      <c r="D17" s="63"/>
      <c r="E17" s="65">
        <v>727653280</v>
      </c>
      <c r="F17" s="65"/>
      <c r="G17" s="65">
        <v>744281662</v>
      </c>
      <c r="H17" s="1"/>
    </row>
    <row r="18" spans="1:10" ht="24" customHeight="1">
      <c r="A18" s="59" t="s">
        <v>88</v>
      </c>
      <c r="B18" s="59"/>
      <c r="C18" s="63">
        <v>11</v>
      </c>
      <c r="D18" s="63"/>
      <c r="E18" s="65">
        <v>1581521</v>
      </c>
      <c r="F18" s="65"/>
      <c r="G18" s="65">
        <v>3163060</v>
      </c>
      <c r="H18" s="1"/>
    </row>
    <row r="19" spans="1:10" ht="24" customHeight="1">
      <c r="A19" s="59" t="s">
        <v>56</v>
      </c>
      <c r="B19" s="59"/>
      <c r="C19" s="63">
        <v>12</v>
      </c>
      <c r="D19" s="63"/>
      <c r="E19" s="65">
        <v>0</v>
      </c>
      <c r="F19" s="65"/>
      <c r="G19" s="65">
        <v>0</v>
      </c>
      <c r="H19" s="1"/>
    </row>
    <row r="20" spans="1:10" ht="24" customHeight="1">
      <c r="A20" s="59" t="s">
        <v>66</v>
      </c>
      <c r="B20" s="59"/>
      <c r="C20" s="63">
        <v>18</v>
      </c>
      <c r="D20" s="63"/>
      <c r="E20" s="65">
        <v>14315835</v>
      </c>
      <c r="F20" s="65"/>
      <c r="G20" s="65">
        <v>2464101</v>
      </c>
      <c r="H20" s="1"/>
    </row>
    <row r="21" spans="1:10" ht="24" customHeight="1">
      <c r="A21" s="59" t="s">
        <v>10</v>
      </c>
      <c r="B21" s="59"/>
      <c r="C21" s="63"/>
      <c r="D21" s="63"/>
      <c r="E21" s="67">
        <v>786750</v>
      </c>
      <c r="F21" s="65"/>
      <c r="G21" s="67">
        <v>725250</v>
      </c>
      <c r="H21" s="1"/>
    </row>
    <row r="22" spans="1:10" ht="24" customHeight="1">
      <c r="A22" s="58" t="s">
        <v>11</v>
      </c>
      <c r="B22" s="59"/>
      <c r="C22" s="60"/>
      <c r="D22" s="60"/>
      <c r="E22" s="67">
        <f>SUM(E17:E21)</f>
        <v>744337386</v>
      </c>
      <c r="F22" s="65"/>
      <c r="G22" s="67">
        <f>SUM(G17:G21)</f>
        <v>750634073</v>
      </c>
      <c r="H22" s="1"/>
      <c r="J22" s="3" t="s">
        <v>69</v>
      </c>
    </row>
    <row r="23" spans="1:10" ht="24" customHeight="1" thickBot="1">
      <c r="A23" s="58" t="s">
        <v>12</v>
      </c>
      <c r="B23" s="59"/>
      <c r="C23" s="63"/>
      <c r="D23" s="63"/>
      <c r="E23" s="68">
        <f>SUM(E15:E21)</f>
        <v>1946631030</v>
      </c>
      <c r="F23" s="65"/>
      <c r="G23" s="68">
        <f>SUM(G15:G21)</f>
        <v>1891896537</v>
      </c>
      <c r="H23" s="1"/>
    </row>
    <row r="24" spans="1:10" ht="24" customHeight="1" thickTop="1">
      <c r="C24" s="12"/>
      <c r="D24" s="12"/>
      <c r="E24" s="35"/>
      <c r="F24" s="35"/>
      <c r="G24" s="35"/>
      <c r="H24" s="35"/>
    </row>
    <row r="25" spans="1:10" ht="24" customHeight="1">
      <c r="A25" s="3" t="s">
        <v>13</v>
      </c>
      <c r="C25" s="12"/>
      <c r="D25" s="12"/>
      <c r="E25" s="35"/>
      <c r="F25" s="35"/>
      <c r="G25" s="35"/>
      <c r="H25" s="35"/>
    </row>
    <row r="26" spans="1:10" ht="24" customHeight="1">
      <c r="A26" s="25" t="s">
        <v>0</v>
      </c>
      <c r="B26" s="26"/>
      <c r="C26" s="27"/>
      <c r="D26" s="27"/>
      <c r="E26" s="28"/>
      <c r="F26" s="28"/>
      <c r="G26" s="28"/>
      <c r="H26" s="28"/>
    </row>
    <row r="27" spans="1:10" ht="24" customHeight="1">
      <c r="A27" s="25" t="s">
        <v>61</v>
      </c>
      <c r="B27" s="26"/>
      <c r="C27" s="27"/>
      <c r="D27" s="27"/>
      <c r="E27" s="28"/>
      <c r="F27" s="28"/>
      <c r="G27" s="28"/>
      <c r="H27" s="28"/>
    </row>
    <row r="28" spans="1:10" ht="24" customHeight="1">
      <c r="A28" s="25" t="s">
        <v>129</v>
      </c>
      <c r="B28" s="26"/>
      <c r="C28" s="27"/>
      <c r="D28" s="27"/>
      <c r="E28" s="28"/>
      <c r="F28" s="28"/>
      <c r="G28" s="28"/>
      <c r="H28" s="28"/>
    </row>
    <row r="29" spans="1:10" ht="24" customHeight="1">
      <c r="B29" s="26"/>
      <c r="C29" s="27"/>
      <c r="D29" s="27"/>
      <c r="E29" s="28"/>
      <c r="F29" s="28"/>
      <c r="G29" s="31" t="s">
        <v>1</v>
      </c>
      <c r="H29" s="28"/>
    </row>
    <row r="30" spans="1:10" ht="24" customHeight="1">
      <c r="C30" s="4" t="s">
        <v>2</v>
      </c>
      <c r="D30" s="4"/>
      <c r="E30" s="39" t="s">
        <v>130</v>
      </c>
      <c r="F30" s="40"/>
      <c r="G30" s="39" t="s">
        <v>116</v>
      </c>
      <c r="H30" s="40"/>
    </row>
    <row r="31" spans="1:10" ht="24" customHeight="1">
      <c r="A31" s="7" t="s">
        <v>14</v>
      </c>
      <c r="E31" s="41"/>
      <c r="F31" s="41"/>
      <c r="G31" s="41"/>
      <c r="H31" s="41"/>
    </row>
    <row r="32" spans="1:10" s="7" customFormat="1" ht="24" customHeight="1">
      <c r="A32" s="7" t="s">
        <v>15</v>
      </c>
      <c r="B32" s="43"/>
      <c r="C32" s="12"/>
      <c r="D32" s="12"/>
      <c r="E32" s="44"/>
      <c r="F32" s="44"/>
      <c r="G32" s="44"/>
      <c r="H32" s="44"/>
    </row>
    <row r="33" spans="1:8" ht="24" customHeight="1">
      <c r="A33" s="3" t="s">
        <v>49</v>
      </c>
      <c r="B33" s="16"/>
      <c r="C33" s="12" t="s">
        <v>108</v>
      </c>
      <c r="D33" s="12"/>
      <c r="E33" s="1">
        <v>116358467</v>
      </c>
      <c r="F33" s="37"/>
      <c r="G33" s="1">
        <v>5317627</v>
      </c>
      <c r="H33" s="37"/>
    </row>
    <row r="34" spans="1:8" ht="24" customHeight="1">
      <c r="A34" s="3" t="s">
        <v>120</v>
      </c>
      <c r="B34" s="16"/>
      <c r="C34" s="12"/>
      <c r="D34" s="12"/>
      <c r="E34" s="1">
        <v>0</v>
      </c>
      <c r="F34" s="37"/>
      <c r="G34" s="1">
        <v>5262945</v>
      </c>
      <c r="H34" s="37"/>
    </row>
    <row r="35" spans="1:8" ht="24" customHeight="1">
      <c r="A35" s="3" t="s">
        <v>95</v>
      </c>
      <c r="B35" s="16"/>
      <c r="C35" s="12">
        <v>11</v>
      </c>
      <c r="D35" s="12"/>
      <c r="E35" s="1">
        <v>1674804</v>
      </c>
      <c r="F35" s="1"/>
      <c r="G35" s="1">
        <v>1627395</v>
      </c>
      <c r="H35" s="37"/>
    </row>
    <row r="36" spans="1:8" ht="24" customHeight="1">
      <c r="A36" s="3" t="s">
        <v>16</v>
      </c>
      <c r="B36" s="16"/>
      <c r="C36" s="12"/>
      <c r="D36" s="12"/>
      <c r="E36" s="1">
        <v>747909</v>
      </c>
      <c r="F36" s="1"/>
      <c r="G36" s="1">
        <v>2648842</v>
      </c>
      <c r="H36" s="1"/>
    </row>
    <row r="37" spans="1:8" ht="24" customHeight="1">
      <c r="A37" s="7" t="s">
        <v>17</v>
      </c>
      <c r="B37" s="16"/>
      <c r="C37" s="12"/>
      <c r="D37" s="12"/>
      <c r="E37" s="36">
        <f>SUM(E33:E36)</f>
        <v>118781180</v>
      </c>
      <c r="F37" s="1"/>
      <c r="G37" s="36">
        <f>SUM(G33:G36)</f>
        <v>14856809</v>
      </c>
      <c r="H37" s="1"/>
    </row>
    <row r="38" spans="1:8" ht="24" customHeight="1">
      <c r="A38" s="7" t="s">
        <v>50</v>
      </c>
      <c r="B38" s="16"/>
      <c r="C38" s="12"/>
      <c r="D38" s="12"/>
      <c r="E38" s="1"/>
      <c r="F38" s="1"/>
      <c r="G38" s="1"/>
      <c r="H38" s="1"/>
    </row>
    <row r="39" spans="1:8" ht="24" customHeight="1">
      <c r="A39" s="3" t="s">
        <v>96</v>
      </c>
      <c r="B39" s="16"/>
      <c r="C39" s="12">
        <v>11</v>
      </c>
      <c r="D39" s="12"/>
      <c r="E39" s="1">
        <v>0</v>
      </c>
      <c r="F39" s="1"/>
      <c r="G39" s="1">
        <v>1674804</v>
      </c>
      <c r="H39" s="1"/>
    </row>
    <row r="40" spans="1:8" ht="24" customHeight="1">
      <c r="A40" s="3" t="s">
        <v>51</v>
      </c>
      <c r="B40" s="16"/>
      <c r="C40" s="12">
        <v>15</v>
      </c>
      <c r="D40" s="12"/>
      <c r="E40" s="1">
        <v>9383423</v>
      </c>
      <c r="F40" s="1"/>
      <c r="G40" s="1">
        <v>8740466</v>
      </c>
      <c r="H40" s="1"/>
    </row>
    <row r="41" spans="1:8" ht="24" customHeight="1">
      <c r="A41" s="7" t="s">
        <v>52</v>
      </c>
      <c r="B41" s="16"/>
      <c r="C41" s="12"/>
      <c r="D41" s="12"/>
      <c r="E41" s="36">
        <f>SUM(E39:E40)</f>
        <v>9383423</v>
      </c>
      <c r="F41" s="1"/>
      <c r="G41" s="36">
        <f>SUM(G39:G40)</f>
        <v>10415270</v>
      </c>
      <c r="H41" s="1"/>
    </row>
    <row r="42" spans="1:8" ht="24" customHeight="1">
      <c r="A42" s="7" t="s">
        <v>53</v>
      </c>
      <c r="B42" s="16"/>
      <c r="C42" s="12"/>
      <c r="D42" s="12"/>
      <c r="E42" s="36">
        <f>E37+E41</f>
        <v>128164603</v>
      </c>
      <c r="F42" s="1"/>
      <c r="G42" s="36">
        <f>G37+G41</f>
        <v>25272079</v>
      </c>
      <c r="H42" s="1"/>
    </row>
    <row r="43" spans="1:8" ht="24" customHeight="1">
      <c r="C43" s="12"/>
      <c r="D43" s="12"/>
      <c r="E43" s="35"/>
      <c r="F43" s="35"/>
      <c r="G43" s="35"/>
      <c r="H43" s="35"/>
    </row>
    <row r="44" spans="1:8" ht="24" customHeight="1">
      <c r="A44" s="3" t="s">
        <v>13</v>
      </c>
      <c r="C44" s="12"/>
      <c r="D44" s="12"/>
      <c r="E44" s="35"/>
      <c r="F44" s="35"/>
      <c r="G44" s="35"/>
      <c r="H44" s="35"/>
    </row>
    <row r="45" spans="1:8" ht="24" customHeight="1">
      <c r="A45" s="25" t="s">
        <v>0</v>
      </c>
      <c r="B45" s="26"/>
      <c r="C45" s="27"/>
      <c r="D45" s="27"/>
      <c r="E45" s="28"/>
      <c r="F45" s="28"/>
      <c r="G45" s="28"/>
      <c r="H45" s="28"/>
    </row>
    <row r="46" spans="1:8" ht="24" customHeight="1">
      <c r="A46" s="25" t="s">
        <v>61</v>
      </c>
      <c r="B46" s="26"/>
      <c r="C46" s="27"/>
      <c r="D46" s="27"/>
      <c r="E46" s="28"/>
      <c r="F46" s="28"/>
      <c r="G46" s="28"/>
      <c r="H46" s="28"/>
    </row>
    <row r="47" spans="1:8" ht="24" customHeight="1">
      <c r="A47" s="25" t="s">
        <v>129</v>
      </c>
      <c r="B47" s="26"/>
      <c r="C47" s="27"/>
      <c r="D47" s="27"/>
      <c r="E47" s="28"/>
      <c r="F47" s="28"/>
      <c r="G47" s="28"/>
      <c r="H47" s="28"/>
    </row>
    <row r="48" spans="1:8" ht="24" customHeight="1">
      <c r="B48" s="26"/>
      <c r="C48" s="27"/>
      <c r="D48" s="27"/>
      <c r="E48" s="28"/>
      <c r="F48" s="28"/>
      <c r="G48" s="31" t="s">
        <v>1</v>
      </c>
      <c r="H48" s="28"/>
    </row>
    <row r="49" spans="1:8" ht="24" customHeight="1">
      <c r="C49" s="4" t="s">
        <v>2</v>
      </c>
      <c r="D49" s="4"/>
      <c r="E49" s="39" t="s">
        <v>130</v>
      </c>
      <c r="F49" s="40"/>
      <c r="G49" s="39" t="s">
        <v>116</v>
      </c>
      <c r="H49" s="40"/>
    </row>
    <row r="50" spans="1:8" ht="24" customHeight="1">
      <c r="A50" s="7" t="s">
        <v>18</v>
      </c>
      <c r="B50" s="16"/>
      <c r="C50" s="12"/>
      <c r="D50" s="12"/>
      <c r="E50" s="1"/>
      <c r="F50" s="1"/>
      <c r="G50" s="1"/>
      <c r="H50" s="1"/>
    </row>
    <row r="51" spans="1:8" ht="24" customHeight="1">
      <c r="A51" s="3" t="s">
        <v>19</v>
      </c>
      <c r="B51" s="16"/>
      <c r="C51" s="12"/>
      <c r="D51" s="16"/>
      <c r="E51" s="1"/>
      <c r="F51" s="1"/>
      <c r="G51" s="1"/>
      <c r="H51" s="1"/>
    </row>
    <row r="52" spans="1:8" ht="24" customHeight="1">
      <c r="A52" s="3" t="s">
        <v>20</v>
      </c>
      <c r="B52" s="16"/>
      <c r="C52" s="16"/>
      <c r="D52" s="16"/>
      <c r="E52" s="1"/>
      <c r="F52" s="1"/>
      <c r="G52" s="1"/>
      <c r="H52" s="1"/>
    </row>
    <row r="53" spans="1:8" ht="24" customHeight="1" thickBot="1">
      <c r="A53" s="3" t="s">
        <v>103</v>
      </c>
      <c r="B53" s="16"/>
      <c r="D53" s="12"/>
      <c r="E53" s="2">
        <v>1121175000</v>
      </c>
      <c r="F53" s="1"/>
      <c r="G53" s="2">
        <v>1121175000</v>
      </c>
      <c r="H53" s="1"/>
    </row>
    <row r="54" spans="1:8" ht="24" customHeight="1" thickTop="1">
      <c r="A54" s="3" t="s">
        <v>76</v>
      </c>
      <c r="B54" s="16"/>
      <c r="C54" s="12"/>
      <c r="D54" s="12"/>
      <c r="E54" s="1"/>
      <c r="F54" s="1"/>
      <c r="G54" s="1"/>
      <c r="H54" s="1"/>
    </row>
    <row r="55" spans="1:8" ht="24" customHeight="1">
      <c r="A55" s="3" t="s">
        <v>103</v>
      </c>
      <c r="B55" s="16"/>
      <c r="C55" s="12"/>
      <c r="D55" s="12"/>
      <c r="E55" s="1">
        <v>1121175000</v>
      </c>
      <c r="F55" s="1"/>
      <c r="G55" s="1">
        <v>1121175000</v>
      </c>
      <c r="H55" s="1"/>
    </row>
    <row r="56" spans="1:8" ht="24" customHeight="1">
      <c r="A56" s="3" t="s">
        <v>75</v>
      </c>
      <c r="B56" s="16"/>
      <c r="C56" s="12"/>
      <c r="D56" s="12"/>
      <c r="E56" s="1">
        <v>621846700</v>
      </c>
      <c r="F56" s="1"/>
      <c r="G56" s="1">
        <v>621846700</v>
      </c>
      <c r="H56" s="1"/>
    </row>
    <row r="57" spans="1:8" ht="24" customHeight="1">
      <c r="A57" s="3" t="s">
        <v>100</v>
      </c>
      <c r="B57" s="16"/>
      <c r="C57" s="12"/>
      <c r="D57" s="12"/>
      <c r="E57" s="1">
        <v>1369255</v>
      </c>
      <c r="F57" s="1"/>
      <c r="G57" s="1">
        <v>1369255</v>
      </c>
      <c r="H57" s="1"/>
    </row>
    <row r="58" spans="1:8" ht="24" customHeight="1">
      <c r="A58" s="3" t="s">
        <v>135</v>
      </c>
      <c r="C58" s="12"/>
      <c r="D58" s="12"/>
      <c r="E58" s="1"/>
      <c r="F58" s="1"/>
      <c r="G58" s="1"/>
      <c r="H58" s="1"/>
    </row>
    <row r="59" spans="1:8" ht="24" customHeight="1">
      <c r="A59" s="3" t="s">
        <v>112</v>
      </c>
      <c r="C59" s="12">
        <v>16</v>
      </c>
      <c r="D59" s="12"/>
      <c r="E59" s="1">
        <v>113250000</v>
      </c>
      <c r="F59" s="1"/>
      <c r="G59" s="1">
        <v>113250000</v>
      </c>
      <c r="H59" s="1"/>
    </row>
    <row r="60" spans="1:8" ht="24" customHeight="1">
      <c r="A60" s="3" t="s">
        <v>149</v>
      </c>
      <c r="C60" s="12"/>
      <c r="D60" s="12"/>
      <c r="E60" s="32">
        <v>-39174528</v>
      </c>
      <c r="F60" s="1"/>
      <c r="G60" s="32">
        <v>8983503</v>
      </c>
      <c r="H60" s="1"/>
    </row>
    <row r="61" spans="1:8" ht="24" customHeight="1">
      <c r="A61" s="7" t="s">
        <v>21</v>
      </c>
      <c r="B61" s="16"/>
      <c r="C61" s="12"/>
      <c r="D61" s="12"/>
      <c r="E61" s="1">
        <f>SUM(E55:E60)</f>
        <v>1818466427</v>
      </c>
      <c r="F61" s="1"/>
      <c r="G61" s="1">
        <f>SUM(G55:G60)</f>
        <v>1866624458</v>
      </c>
      <c r="H61" s="1"/>
    </row>
    <row r="62" spans="1:8" ht="24" customHeight="1" thickBot="1">
      <c r="A62" s="7" t="s">
        <v>22</v>
      </c>
      <c r="B62" s="16"/>
      <c r="C62" s="12"/>
      <c r="D62" s="12"/>
      <c r="E62" s="45">
        <f>E42+E61</f>
        <v>1946631030</v>
      </c>
      <c r="F62" s="1"/>
      <c r="G62" s="45">
        <f>G42+G61</f>
        <v>1891896537</v>
      </c>
      <c r="H62" s="1"/>
    </row>
    <row r="63" spans="1:8" ht="24" customHeight="1" thickTop="1">
      <c r="A63" s="7"/>
      <c r="B63" s="16"/>
      <c r="C63" s="12"/>
      <c r="D63" s="12"/>
      <c r="E63" s="42">
        <f>SUM(E23-E62)</f>
        <v>0</v>
      </c>
      <c r="F63" s="46"/>
      <c r="G63" s="42">
        <f>SUM(G23-G62)</f>
        <v>0</v>
      </c>
      <c r="H63" s="46"/>
    </row>
    <row r="64" spans="1:8" ht="24" customHeight="1">
      <c r="A64" s="3" t="s">
        <v>13</v>
      </c>
      <c r="B64" s="16"/>
      <c r="C64" s="12"/>
      <c r="D64" s="12"/>
      <c r="E64" s="34"/>
      <c r="F64" s="35"/>
      <c r="G64" s="34"/>
      <c r="H64" s="35"/>
    </row>
    <row r="65" spans="1:8" ht="24" customHeight="1">
      <c r="B65" s="16"/>
      <c r="C65" s="12"/>
      <c r="D65" s="12"/>
      <c r="E65" s="34"/>
      <c r="F65" s="35"/>
      <c r="G65" s="34"/>
      <c r="H65" s="35"/>
    </row>
    <row r="66" spans="1:8" ht="24" customHeight="1">
      <c r="A66" s="47"/>
      <c r="B66" s="16"/>
      <c r="C66" s="12"/>
      <c r="D66" s="12"/>
      <c r="E66" s="34"/>
      <c r="F66" s="35"/>
      <c r="G66" s="34"/>
      <c r="H66" s="35"/>
    </row>
    <row r="67" spans="1:8" ht="24" customHeight="1">
      <c r="B67" s="16"/>
      <c r="C67" s="12"/>
      <c r="D67" s="12"/>
      <c r="E67" s="34"/>
      <c r="F67" s="35"/>
      <c r="G67" s="34"/>
      <c r="H67" s="35"/>
    </row>
    <row r="68" spans="1:8" ht="24" customHeight="1">
      <c r="B68" s="33" t="s">
        <v>23</v>
      </c>
      <c r="D68" s="33"/>
      <c r="E68" s="34"/>
      <c r="F68" s="35"/>
      <c r="G68" s="34"/>
      <c r="H68" s="35"/>
    </row>
    <row r="69" spans="1:8" ht="24" customHeight="1">
      <c r="B69" s="16"/>
      <c r="C69" s="12"/>
      <c r="D69" s="12"/>
      <c r="E69" s="34"/>
      <c r="F69" s="35"/>
      <c r="G69" s="34"/>
      <c r="H69" s="35"/>
    </row>
    <row r="70" spans="1:8" ht="24" customHeight="1">
      <c r="A70" s="47"/>
      <c r="B70" s="16"/>
      <c r="C70" s="12"/>
      <c r="D70" s="12"/>
      <c r="E70" s="34"/>
      <c r="F70" s="35"/>
      <c r="G70" s="34"/>
      <c r="H70" s="35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5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9"/>
  <sheetViews>
    <sheetView showGridLines="0" view="pageBreakPreview" topLeftCell="A13" zoomScale="115" zoomScaleNormal="100" zoomScaleSheetLayoutView="115" workbookViewId="0">
      <selection activeCell="A38" sqref="A38"/>
    </sheetView>
  </sheetViews>
  <sheetFormatPr defaultColWidth="9.28515625" defaultRowHeight="21.75" customHeight="1"/>
  <cols>
    <col min="1" max="1" width="34.7109375" style="3" customWidth="1"/>
    <col min="2" max="2" width="21" style="3" customWidth="1"/>
    <col min="3" max="3" width="7.7109375" style="3" customWidth="1"/>
    <col min="4" max="4" width="1.7109375" style="3" customWidth="1"/>
    <col min="5" max="5" width="16.7109375" style="9" customWidth="1"/>
    <col min="6" max="6" width="1.7109375" style="9" customWidth="1"/>
    <col min="7" max="7" width="16.7109375" style="9" customWidth="1"/>
    <col min="8" max="8" width="1.7109375" style="3" customWidth="1"/>
    <col min="9" max="16384" width="9.28515625" style="3"/>
  </cols>
  <sheetData>
    <row r="1" spans="1:7" ht="21.75" customHeight="1">
      <c r="A1" s="94" t="s">
        <v>0</v>
      </c>
      <c r="B1" s="94"/>
      <c r="C1" s="94"/>
      <c r="D1" s="94"/>
      <c r="E1" s="94"/>
      <c r="F1" s="94"/>
      <c r="G1" s="94"/>
    </row>
    <row r="2" spans="1:7" ht="21.75" customHeight="1">
      <c r="A2" s="94" t="s">
        <v>64</v>
      </c>
      <c r="B2" s="94"/>
      <c r="C2" s="94"/>
      <c r="D2" s="94"/>
      <c r="E2" s="94"/>
      <c r="F2" s="94"/>
      <c r="G2" s="94"/>
    </row>
    <row r="3" spans="1:7" ht="21.75" customHeight="1">
      <c r="A3" s="94" t="s">
        <v>131</v>
      </c>
      <c r="B3" s="94"/>
      <c r="C3" s="94"/>
      <c r="D3" s="94"/>
      <c r="E3" s="94"/>
      <c r="F3" s="94"/>
      <c r="G3" s="94"/>
    </row>
    <row r="4" spans="1:7" ht="21.75" customHeight="1">
      <c r="A4" s="95" t="s">
        <v>1</v>
      </c>
      <c r="B4" s="95"/>
      <c r="C4" s="95"/>
      <c r="D4" s="95"/>
      <c r="E4" s="95"/>
      <c r="F4" s="95"/>
      <c r="G4" s="95"/>
    </row>
    <row r="5" spans="1:7" ht="21.75" customHeight="1">
      <c r="C5" s="4" t="s">
        <v>2</v>
      </c>
      <c r="E5" s="5">
        <v>2023</v>
      </c>
      <c r="F5" s="6"/>
      <c r="G5" s="5">
        <v>2022</v>
      </c>
    </row>
    <row r="6" spans="1:7" ht="21.75" customHeight="1">
      <c r="A6" s="58" t="s">
        <v>54</v>
      </c>
      <c r="B6" s="59"/>
      <c r="C6" s="69"/>
      <c r="D6" s="59"/>
      <c r="E6" s="70"/>
      <c r="F6" s="71"/>
      <c r="G6" s="70"/>
    </row>
    <row r="7" spans="1:7" ht="21.75" customHeight="1">
      <c r="A7" s="58" t="s">
        <v>39</v>
      </c>
      <c r="B7" s="59"/>
      <c r="C7" s="59"/>
      <c r="D7" s="59"/>
      <c r="E7" s="71"/>
      <c r="F7" s="71"/>
      <c r="G7" s="71"/>
    </row>
    <row r="8" spans="1:7" ht="21.75" customHeight="1">
      <c r="A8" s="59" t="s">
        <v>40</v>
      </c>
      <c r="B8" s="59"/>
      <c r="C8" s="59"/>
      <c r="D8" s="72"/>
      <c r="E8" s="73">
        <v>602845561</v>
      </c>
      <c r="F8" s="73"/>
      <c r="G8" s="73">
        <v>1081300107</v>
      </c>
    </row>
    <row r="9" spans="1:7" ht="21.75" customHeight="1">
      <c r="A9" s="59" t="s">
        <v>41</v>
      </c>
      <c r="B9" s="59"/>
      <c r="C9" s="59"/>
      <c r="D9" s="72"/>
      <c r="E9" s="73"/>
      <c r="F9" s="73"/>
      <c r="G9" s="73"/>
    </row>
    <row r="10" spans="1:7" ht="21.75" customHeight="1">
      <c r="A10" s="59" t="s">
        <v>72</v>
      </c>
      <c r="B10" s="59"/>
      <c r="C10" s="59"/>
      <c r="D10" s="72"/>
      <c r="E10" s="73">
        <v>8144150</v>
      </c>
      <c r="F10" s="73"/>
      <c r="G10" s="73">
        <v>6622560</v>
      </c>
    </row>
    <row r="11" spans="1:7" ht="21.75" customHeight="1">
      <c r="A11" s="59" t="s">
        <v>7</v>
      </c>
      <c r="B11" s="59"/>
      <c r="C11" s="63"/>
      <c r="D11" s="72"/>
      <c r="E11" s="74">
        <v>774487</v>
      </c>
      <c r="F11" s="73"/>
      <c r="G11" s="74">
        <v>1737329</v>
      </c>
    </row>
    <row r="12" spans="1:7" ht="21.75" customHeight="1">
      <c r="A12" s="58" t="s">
        <v>42</v>
      </c>
      <c r="B12" s="59"/>
      <c r="C12" s="59"/>
      <c r="D12" s="72"/>
      <c r="E12" s="74">
        <f>SUM(E8:E11)</f>
        <v>611764198</v>
      </c>
      <c r="F12" s="73"/>
      <c r="G12" s="74">
        <f>SUM(G8:G11)</f>
        <v>1089659996</v>
      </c>
    </row>
    <row r="13" spans="1:7" ht="21.75" customHeight="1">
      <c r="A13" s="58" t="s">
        <v>43</v>
      </c>
      <c r="B13" s="59"/>
      <c r="C13" s="59"/>
      <c r="D13" s="72"/>
      <c r="E13" s="73"/>
      <c r="F13" s="73"/>
      <c r="G13" s="73"/>
    </row>
    <row r="14" spans="1:7" ht="21.75" customHeight="1">
      <c r="A14" s="59" t="s">
        <v>55</v>
      </c>
      <c r="B14" s="59"/>
      <c r="C14" s="59"/>
      <c r="D14" s="72"/>
      <c r="E14" s="75">
        <v>593094721</v>
      </c>
      <c r="F14" s="75"/>
      <c r="G14" s="75">
        <v>1020053878</v>
      </c>
    </row>
    <row r="15" spans="1:7" ht="21.75" customHeight="1">
      <c r="A15" s="59" t="s">
        <v>84</v>
      </c>
      <c r="B15" s="59"/>
      <c r="C15" s="59"/>
      <c r="D15" s="72"/>
      <c r="E15" s="75">
        <v>6147212</v>
      </c>
      <c r="F15" s="75"/>
      <c r="G15" s="75">
        <v>3454287</v>
      </c>
    </row>
    <row r="16" spans="1:7" ht="21.75" customHeight="1">
      <c r="A16" s="59" t="s">
        <v>85</v>
      </c>
      <c r="B16" s="59"/>
      <c r="C16" s="59"/>
      <c r="D16" s="72"/>
      <c r="E16" s="75">
        <v>9496533</v>
      </c>
      <c r="F16" s="75"/>
      <c r="G16" s="75">
        <v>13550620</v>
      </c>
    </row>
    <row r="17" spans="1:11" ht="21.75" customHeight="1">
      <c r="A17" s="59" t="s">
        <v>44</v>
      </c>
      <c r="B17" s="59"/>
      <c r="C17" s="59"/>
      <c r="D17" s="72"/>
      <c r="E17" s="75">
        <v>24276815</v>
      </c>
      <c r="F17" s="75"/>
      <c r="G17" s="75">
        <v>26043330</v>
      </c>
    </row>
    <row r="18" spans="1:11" ht="21.75" customHeight="1">
      <c r="A18" s="59" t="s">
        <v>105</v>
      </c>
      <c r="B18" s="59"/>
      <c r="C18" s="59"/>
      <c r="D18" s="72"/>
      <c r="E18" s="75"/>
      <c r="F18" s="75"/>
      <c r="G18" s="75"/>
    </row>
    <row r="19" spans="1:11" ht="21.75" customHeight="1">
      <c r="A19" s="59" t="s">
        <v>106</v>
      </c>
      <c r="B19" s="59"/>
      <c r="C19" s="63">
        <v>17</v>
      </c>
      <c r="D19" s="72"/>
      <c r="E19" s="75">
        <v>41685209</v>
      </c>
      <c r="F19" s="75"/>
      <c r="G19" s="75">
        <v>25033107</v>
      </c>
    </row>
    <row r="20" spans="1:11" ht="21.75" customHeight="1">
      <c r="A20" s="58" t="s">
        <v>45</v>
      </c>
      <c r="B20" s="59"/>
      <c r="C20" s="59"/>
      <c r="D20" s="72"/>
      <c r="E20" s="76">
        <f>SUM(E14:E19)</f>
        <v>674700490</v>
      </c>
      <c r="F20" s="73"/>
      <c r="G20" s="76">
        <f>SUM(G14:G19)</f>
        <v>1088135222</v>
      </c>
    </row>
    <row r="21" spans="1:11" ht="21.75" customHeight="1">
      <c r="A21" s="58" t="s">
        <v>136</v>
      </c>
      <c r="B21" s="59"/>
      <c r="C21" s="59"/>
      <c r="D21" s="72"/>
      <c r="E21" s="73">
        <f>SUM(E12-E20)</f>
        <v>-62936292</v>
      </c>
      <c r="F21" s="73"/>
      <c r="G21" s="73">
        <f>SUM(G12-G20)</f>
        <v>1524774</v>
      </c>
    </row>
    <row r="22" spans="1:11" ht="21.75" customHeight="1">
      <c r="A22" s="59" t="s">
        <v>89</v>
      </c>
      <c r="B22" s="59"/>
      <c r="C22" s="63"/>
      <c r="D22" s="72"/>
      <c r="E22" s="73">
        <v>3038947</v>
      </c>
      <c r="F22" s="73"/>
      <c r="G22" s="73">
        <v>678821</v>
      </c>
    </row>
    <row r="23" spans="1:11" ht="21.75" customHeight="1">
      <c r="A23" s="59" t="s">
        <v>46</v>
      </c>
      <c r="B23" s="59"/>
      <c r="C23" s="63"/>
      <c r="D23" s="72"/>
      <c r="E23" s="74">
        <v>-112420</v>
      </c>
      <c r="F23" s="73"/>
      <c r="G23" s="74">
        <v>-223218</v>
      </c>
    </row>
    <row r="24" spans="1:11" ht="21.75" customHeight="1">
      <c r="A24" s="58" t="s">
        <v>137</v>
      </c>
      <c r="B24" s="59"/>
      <c r="C24" s="59"/>
      <c r="D24" s="72"/>
      <c r="E24" s="75">
        <f>SUM(E21:E23)</f>
        <v>-60009765</v>
      </c>
      <c r="F24" s="73"/>
      <c r="G24" s="75">
        <f>SUM(G21:G23)</f>
        <v>1980377</v>
      </c>
    </row>
    <row r="25" spans="1:11" ht="21.75" customHeight="1">
      <c r="A25" s="59" t="s">
        <v>139</v>
      </c>
      <c r="B25" s="59"/>
      <c r="C25" s="63">
        <v>18</v>
      </c>
      <c r="D25" s="72"/>
      <c r="E25" s="74">
        <v>11851734</v>
      </c>
      <c r="F25" s="73"/>
      <c r="G25" s="74">
        <v>-719138</v>
      </c>
    </row>
    <row r="26" spans="1:11" ht="21.75" customHeight="1">
      <c r="A26" s="7" t="s">
        <v>147</v>
      </c>
      <c r="D26" s="10"/>
      <c r="E26" s="14">
        <f>SUM(E24:E25)</f>
        <v>-48158031</v>
      </c>
      <c r="F26" s="11"/>
      <c r="G26" s="14">
        <f>SUM(G24:G25)</f>
        <v>1261239</v>
      </c>
    </row>
    <row r="27" spans="1:11" ht="21.75" customHeight="1">
      <c r="A27" s="7"/>
      <c r="D27" s="10"/>
      <c r="E27" s="13"/>
      <c r="F27" s="11"/>
      <c r="G27" s="13"/>
    </row>
    <row r="28" spans="1:11" ht="21.75" customHeight="1">
      <c r="A28" s="7" t="s">
        <v>121</v>
      </c>
      <c r="D28" s="10"/>
      <c r="E28" s="13"/>
      <c r="F28" s="11"/>
      <c r="G28" s="13"/>
    </row>
    <row r="29" spans="1:11" ht="21.75" customHeight="1">
      <c r="A29" s="3" t="s">
        <v>143</v>
      </c>
      <c r="D29" s="10"/>
      <c r="E29" s="13"/>
      <c r="F29" s="11"/>
      <c r="G29" s="13"/>
    </row>
    <row r="30" spans="1:11" ht="21.75" customHeight="1">
      <c r="A30" s="3" t="s">
        <v>144</v>
      </c>
      <c r="D30" s="10"/>
      <c r="E30" s="13"/>
      <c r="F30" s="11"/>
      <c r="G30" s="13"/>
    </row>
    <row r="31" spans="1:11" ht="21.75" customHeight="1">
      <c r="A31" s="3" t="s">
        <v>122</v>
      </c>
      <c r="C31" s="12" t="s">
        <v>126</v>
      </c>
      <c r="D31" s="10"/>
      <c r="E31" s="18">
        <v>0</v>
      </c>
      <c r="F31" s="19"/>
      <c r="G31" s="18">
        <v>1491760</v>
      </c>
    </row>
    <row r="32" spans="1:11" s="17" customFormat="1" ht="21.4" customHeight="1">
      <c r="A32" s="15" t="s">
        <v>81</v>
      </c>
      <c r="B32" s="16"/>
      <c r="C32" s="12"/>
      <c r="E32" s="18">
        <f>SUM(E31)</f>
        <v>0</v>
      </c>
      <c r="F32" s="19"/>
      <c r="G32" s="18">
        <f>SUM(G31)</f>
        <v>1491760</v>
      </c>
      <c r="I32" s="3"/>
      <c r="J32" s="3"/>
      <c r="K32" s="3"/>
    </row>
    <row r="33" spans="1:10" ht="21.75" customHeight="1">
      <c r="E33" s="11"/>
      <c r="F33" s="19"/>
      <c r="G33" s="11"/>
    </row>
    <row r="34" spans="1:10" ht="21.75" customHeight="1" thickBot="1">
      <c r="A34" s="7" t="s">
        <v>78</v>
      </c>
      <c r="E34" s="20">
        <f>E26+E32</f>
        <v>-48158031</v>
      </c>
      <c r="F34" s="11"/>
      <c r="G34" s="20">
        <f>G26+G32</f>
        <v>2752999</v>
      </c>
    </row>
    <row r="35" spans="1:10" ht="21.75" customHeight="1" thickTop="1">
      <c r="E35" s="11"/>
      <c r="F35" s="11"/>
      <c r="G35" s="11"/>
    </row>
    <row r="36" spans="1:10" ht="21.75" customHeight="1">
      <c r="A36" s="7" t="s">
        <v>70</v>
      </c>
      <c r="C36" s="12">
        <v>19</v>
      </c>
      <c r="E36" s="11"/>
      <c r="F36" s="11"/>
      <c r="G36" s="11"/>
    </row>
    <row r="37" spans="1:10" ht="21.75" customHeight="1" thickBot="1">
      <c r="A37" s="3" t="s">
        <v>148</v>
      </c>
      <c r="C37" s="12"/>
      <c r="D37" s="10"/>
      <c r="E37" s="56">
        <f>+E26/1121175000</f>
        <v>-4.2953179476888086E-2</v>
      </c>
      <c r="F37" s="57">
        <f t="shared" ref="F37" si="0">+F26/1121175000</f>
        <v>0</v>
      </c>
      <c r="G37" s="56">
        <f>+G26/1121175000</f>
        <v>1.1249260820121747E-3</v>
      </c>
      <c r="J37" s="21"/>
    </row>
    <row r="38" spans="1:10" ht="21.75" customHeight="1" thickTop="1">
      <c r="A38" s="22"/>
      <c r="D38" s="10"/>
      <c r="E38" s="11"/>
      <c r="F38" s="11"/>
      <c r="G38" s="11"/>
    </row>
    <row r="39" spans="1:10" ht="21.75" customHeight="1">
      <c r="A39" s="23" t="s">
        <v>13</v>
      </c>
    </row>
  </sheetData>
  <mergeCells count="4">
    <mergeCell ref="A1:G1"/>
    <mergeCell ref="A2:G2"/>
    <mergeCell ref="A3:G3"/>
    <mergeCell ref="A4:G4"/>
  </mergeCells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2"/>
  <sheetViews>
    <sheetView showGridLines="0" tabSelected="1" view="pageBreakPreview" zoomScale="70" zoomScaleNormal="90" zoomScaleSheetLayoutView="70" workbookViewId="0">
      <selection activeCell="H8" sqref="H8"/>
    </sheetView>
  </sheetViews>
  <sheetFormatPr defaultColWidth="9.28515625" defaultRowHeight="24" customHeight="1"/>
  <cols>
    <col min="1" max="1" width="43.28515625" style="48" customWidth="1"/>
    <col min="2" max="2" width="5.7109375" style="48" customWidth="1"/>
    <col min="3" max="3" width="1.7109375" style="48" customWidth="1"/>
    <col min="4" max="4" width="19.28515625" style="50" customWidth="1"/>
    <col min="5" max="5" width="1.7109375" style="50" customWidth="1"/>
    <col min="6" max="6" width="19.28515625" style="50" customWidth="1"/>
    <col min="7" max="7" width="1.7109375" style="50" customWidth="1"/>
    <col min="8" max="8" width="19.28515625" style="50" customWidth="1"/>
    <col min="9" max="9" width="1.7109375" style="50" customWidth="1"/>
    <col min="10" max="10" width="19.28515625" style="50" customWidth="1"/>
    <col min="11" max="11" width="1.5703125" style="50" customWidth="1"/>
    <col min="12" max="12" width="19.28515625" style="50" customWidth="1"/>
    <col min="13" max="13" width="1.7109375" style="50" customWidth="1"/>
    <col min="14" max="14" width="19.28515625" style="50" customWidth="1"/>
    <col min="15" max="16384" width="9.28515625" style="50"/>
  </cols>
  <sheetData>
    <row r="1" spans="1:14" s="3" customFormat="1" ht="24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s="3" customFormat="1" ht="24" customHeight="1">
      <c r="A2" s="97" t="s">
        <v>65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s="3" customFormat="1" ht="24" customHeight="1">
      <c r="A3" s="97" t="s">
        <v>131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s="3" customFormat="1" ht="24" customHeight="1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s="3" customFormat="1" ht="24" customHeight="1">
      <c r="A5" s="26"/>
      <c r="B5" s="26"/>
      <c r="C5" s="26"/>
      <c r="D5" s="43"/>
      <c r="E5" s="43"/>
      <c r="F5" s="16"/>
      <c r="G5" s="43"/>
      <c r="H5" s="16"/>
      <c r="I5" s="43"/>
      <c r="J5" s="96" t="s">
        <v>135</v>
      </c>
      <c r="K5" s="96"/>
      <c r="L5" s="96"/>
      <c r="M5" s="43"/>
      <c r="N5" s="43"/>
    </row>
    <row r="6" spans="1:14" ht="24" customHeight="1">
      <c r="D6" s="49" t="s">
        <v>80</v>
      </c>
      <c r="F6" s="49"/>
      <c r="H6" s="49" t="s">
        <v>101</v>
      </c>
      <c r="J6" s="54" t="s">
        <v>127</v>
      </c>
      <c r="K6" s="54"/>
      <c r="L6" s="99" t="s">
        <v>37</v>
      </c>
      <c r="N6" s="49" t="s">
        <v>38</v>
      </c>
    </row>
    <row r="7" spans="1:14" s="49" customFormat="1" ht="24" customHeight="1">
      <c r="B7" s="53" t="s">
        <v>2</v>
      </c>
      <c r="D7" s="51" t="s">
        <v>36</v>
      </c>
      <c r="F7" s="51" t="s">
        <v>67</v>
      </c>
      <c r="H7" s="51" t="s">
        <v>102</v>
      </c>
      <c r="J7" s="51" t="s">
        <v>90</v>
      </c>
      <c r="L7" s="51" t="s">
        <v>150</v>
      </c>
      <c r="N7" s="51" t="s">
        <v>79</v>
      </c>
    </row>
    <row r="8" spans="1:14" ht="24" customHeight="1">
      <c r="A8" s="52" t="s">
        <v>114</v>
      </c>
      <c r="B8" s="52"/>
      <c r="C8" s="52"/>
      <c r="D8" s="1">
        <v>1121175000</v>
      </c>
      <c r="E8" s="1"/>
      <c r="F8" s="1">
        <v>621846700</v>
      </c>
      <c r="G8" s="1"/>
      <c r="H8" s="1">
        <v>1369255</v>
      </c>
      <c r="I8" s="1"/>
      <c r="J8" s="1">
        <v>113250000</v>
      </c>
      <c r="K8" s="1"/>
      <c r="L8" s="1">
        <v>28654004</v>
      </c>
      <c r="M8" s="1"/>
      <c r="N8" s="1">
        <f>SUM(D8:L8)</f>
        <v>1886294959</v>
      </c>
    </row>
    <row r="9" spans="1:14" ht="24" customHeight="1">
      <c r="A9" s="48" t="s">
        <v>77</v>
      </c>
      <c r="D9" s="1">
        <v>0</v>
      </c>
      <c r="E9" s="1"/>
      <c r="F9" s="1">
        <v>0</v>
      </c>
      <c r="G9" s="1"/>
      <c r="H9" s="1">
        <v>0</v>
      </c>
      <c r="I9" s="1"/>
      <c r="J9" s="1">
        <v>0</v>
      </c>
      <c r="K9" s="1"/>
      <c r="L9" s="1">
        <v>1261239</v>
      </c>
      <c r="M9" s="1"/>
      <c r="N9" s="1">
        <f>SUM(D9:L9)</f>
        <v>1261239</v>
      </c>
    </row>
    <row r="10" spans="1:14" ht="24" customHeight="1">
      <c r="A10" s="48" t="s">
        <v>81</v>
      </c>
      <c r="D10" s="32">
        <v>0</v>
      </c>
      <c r="E10" s="1"/>
      <c r="F10" s="32">
        <v>0</v>
      </c>
      <c r="G10" s="1"/>
      <c r="H10" s="32">
        <v>0</v>
      </c>
      <c r="I10" s="1"/>
      <c r="J10" s="32">
        <v>0</v>
      </c>
      <c r="K10" s="1"/>
      <c r="L10" s="32">
        <v>1491760</v>
      </c>
      <c r="M10" s="1"/>
      <c r="N10" s="32">
        <f>SUM(D10:L10)</f>
        <v>1491760</v>
      </c>
    </row>
    <row r="11" spans="1:14" ht="24" customHeight="1">
      <c r="A11" s="48" t="s">
        <v>73</v>
      </c>
      <c r="D11" s="1">
        <f>SUM(D9:D10)</f>
        <v>0</v>
      </c>
      <c r="E11" s="1"/>
      <c r="F11" s="1">
        <f>SUM(F9:F10)</f>
        <v>0</v>
      </c>
      <c r="G11" s="1"/>
      <c r="H11" s="1">
        <f>SUM(H9:H10)</f>
        <v>0</v>
      </c>
      <c r="I11" s="1"/>
      <c r="J11" s="1">
        <f>SUM(J9:J10)</f>
        <v>0</v>
      </c>
      <c r="K11" s="1"/>
      <c r="L11" s="1">
        <f>SUM(L9:L10)</f>
        <v>2752999</v>
      </c>
      <c r="M11" s="1"/>
      <c r="N11" s="1">
        <f>SUM(N9:N10)</f>
        <v>2752999</v>
      </c>
    </row>
    <row r="12" spans="1:14" ht="24" customHeight="1">
      <c r="A12" s="48" t="s">
        <v>57</v>
      </c>
      <c r="B12" s="12">
        <v>22</v>
      </c>
      <c r="D12" s="1">
        <v>0</v>
      </c>
      <c r="E12" s="1"/>
      <c r="F12" s="1">
        <v>0</v>
      </c>
      <c r="G12" s="1"/>
      <c r="H12" s="1">
        <v>0</v>
      </c>
      <c r="I12" s="1"/>
      <c r="J12" s="1">
        <v>0</v>
      </c>
      <c r="K12" s="1"/>
      <c r="L12" s="1">
        <v>-22423500</v>
      </c>
      <c r="M12" s="1"/>
      <c r="N12" s="1">
        <f>SUM(D12:L12)</f>
        <v>-22423500</v>
      </c>
    </row>
    <row r="13" spans="1:14" ht="24" customHeight="1" thickBot="1">
      <c r="A13" s="52" t="s">
        <v>115</v>
      </c>
      <c r="B13" s="52"/>
      <c r="C13" s="52"/>
      <c r="D13" s="45">
        <f>+D8+SUM(D11:D12)</f>
        <v>1121175000</v>
      </c>
      <c r="E13" s="1"/>
      <c r="F13" s="45">
        <f>+F8+SUM(F11:F12)</f>
        <v>621846700</v>
      </c>
      <c r="G13" s="1"/>
      <c r="H13" s="45">
        <f>+H8+SUM(H11:H12)</f>
        <v>1369255</v>
      </c>
      <c r="I13" s="1"/>
      <c r="J13" s="45">
        <f>+J8+SUM(J11:J12)</f>
        <v>113250000</v>
      </c>
      <c r="K13" s="1"/>
      <c r="L13" s="45">
        <f>+L8+SUM(L11:L12)</f>
        <v>8983503</v>
      </c>
      <c r="M13" s="1"/>
      <c r="N13" s="45">
        <f>+N8+SUM(N11:N12)</f>
        <v>1866624458</v>
      </c>
    </row>
    <row r="14" spans="1:14" ht="24" customHeight="1" thickTop="1">
      <c r="A14" s="52"/>
      <c r="B14" s="52"/>
      <c r="C14" s="5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24" customHeight="1">
      <c r="A15" s="52" t="s">
        <v>133</v>
      </c>
      <c r="B15" s="52"/>
      <c r="C15" s="52"/>
      <c r="D15" s="1">
        <f>SUM(D13)</f>
        <v>1121175000</v>
      </c>
      <c r="E15" s="1"/>
      <c r="F15" s="1">
        <f>SUM(F13)</f>
        <v>621846700</v>
      </c>
      <c r="G15" s="1"/>
      <c r="H15" s="1">
        <f>SUM(H13)</f>
        <v>1369255</v>
      </c>
      <c r="I15" s="1"/>
      <c r="J15" s="1">
        <f>SUM(J13)</f>
        <v>113250000</v>
      </c>
      <c r="K15" s="1"/>
      <c r="L15" s="1">
        <f>SUM(L13)</f>
        <v>8983503</v>
      </c>
      <c r="M15" s="1">
        <v>0</v>
      </c>
      <c r="N15" s="1">
        <f>SUM(D15:M15)</f>
        <v>1866624458</v>
      </c>
    </row>
    <row r="16" spans="1:14" ht="24" customHeight="1">
      <c r="A16" s="48" t="s">
        <v>138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f>PL!E26</f>
        <v>-48158031</v>
      </c>
      <c r="M16" s="1"/>
      <c r="N16" s="1">
        <f t="shared" ref="N16:N17" si="0">SUM(D16:M16)</f>
        <v>-48158031</v>
      </c>
    </row>
    <row r="17" spans="1:14" ht="24" customHeight="1">
      <c r="A17" s="48" t="s">
        <v>81</v>
      </c>
      <c r="D17" s="32">
        <v>0</v>
      </c>
      <c r="E17" s="1"/>
      <c r="F17" s="32">
        <v>0</v>
      </c>
      <c r="G17" s="1"/>
      <c r="H17" s="32">
        <v>0</v>
      </c>
      <c r="I17" s="1"/>
      <c r="J17" s="32">
        <v>0</v>
      </c>
      <c r="K17" s="1"/>
      <c r="L17" s="32">
        <f>PL!E32</f>
        <v>0</v>
      </c>
      <c r="M17" s="1"/>
      <c r="N17" s="32">
        <f t="shared" si="0"/>
        <v>0</v>
      </c>
    </row>
    <row r="18" spans="1:14" ht="24" customHeight="1">
      <c r="A18" s="48" t="s">
        <v>73</v>
      </c>
      <c r="D18" s="1">
        <f>SUM(D16:D17)</f>
        <v>0</v>
      </c>
      <c r="E18" s="1"/>
      <c r="F18" s="1">
        <f>SUM(F16:F17)</f>
        <v>0</v>
      </c>
      <c r="G18" s="1"/>
      <c r="H18" s="1">
        <f>SUM(H16:H17)</f>
        <v>0</v>
      </c>
      <c r="I18" s="1"/>
      <c r="J18" s="1">
        <f>SUM(J16:J17)</f>
        <v>0</v>
      </c>
      <c r="K18" s="1"/>
      <c r="L18" s="1">
        <f>SUM(L16:L17)</f>
        <v>-48158031</v>
      </c>
      <c r="M18" s="1"/>
      <c r="N18" s="1">
        <f>SUM(N16:N17)</f>
        <v>-48158031</v>
      </c>
    </row>
    <row r="19" spans="1:14" ht="24" customHeight="1" thickBot="1">
      <c r="A19" s="52" t="s">
        <v>134</v>
      </c>
      <c r="B19" s="52"/>
      <c r="C19" s="52"/>
      <c r="D19" s="45">
        <f>SUM(D15,D18:D18)</f>
        <v>1121175000</v>
      </c>
      <c r="E19" s="1"/>
      <c r="F19" s="45">
        <f>SUM(F15,F18:F18)</f>
        <v>621846700</v>
      </c>
      <c r="G19" s="1"/>
      <c r="H19" s="45">
        <f>SUM(H15,H18:H18)</f>
        <v>1369255</v>
      </c>
      <c r="I19" s="1"/>
      <c r="J19" s="45">
        <f>SUM(J15,J18:J18)</f>
        <v>113250000</v>
      </c>
      <c r="K19" s="1"/>
      <c r="L19" s="45">
        <f>SUM(L15,L18:L18)</f>
        <v>-39174528</v>
      </c>
      <c r="M19" s="1"/>
      <c r="N19" s="45">
        <f>SUM(N15,N18:N18)</f>
        <v>1818466427</v>
      </c>
    </row>
    <row r="20" spans="1:14" ht="24" customHeight="1" thickTop="1">
      <c r="A20" s="52"/>
      <c r="B20" s="52"/>
      <c r="C20" s="52"/>
      <c r="D20" s="1">
        <f>D13-BS!G55</f>
        <v>0</v>
      </c>
      <c r="E20" s="1"/>
      <c r="F20" s="1">
        <f>F13-BS!G56</f>
        <v>0</v>
      </c>
      <c r="G20" s="1"/>
      <c r="H20" s="1">
        <f>H13-BS!G57</f>
        <v>0</v>
      </c>
      <c r="I20" s="1"/>
      <c r="J20" s="1">
        <f>J13-BS!G59</f>
        <v>0</v>
      </c>
      <c r="K20" s="1"/>
      <c r="L20" s="1">
        <f>L13-BS!G60</f>
        <v>0</v>
      </c>
      <c r="M20" s="1"/>
      <c r="N20" s="1">
        <f>N13-BS!G61</f>
        <v>0</v>
      </c>
    </row>
    <row r="21" spans="1:14" ht="24" customHeight="1">
      <c r="A21" s="52"/>
      <c r="B21" s="52"/>
      <c r="C21" s="52"/>
      <c r="D21" s="1">
        <f>D19-BS!E55</f>
        <v>0</v>
      </c>
      <c r="E21" s="1"/>
      <c r="F21" s="1">
        <f>F19-BS!E56</f>
        <v>0</v>
      </c>
      <c r="G21" s="1"/>
      <c r="H21" s="1">
        <f>H19-BS!E57</f>
        <v>0</v>
      </c>
      <c r="I21" s="1"/>
      <c r="J21" s="1">
        <f>J19-BS!E59</f>
        <v>0</v>
      </c>
      <c r="K21" s="1"/>
      <c r="L21" s="1">
        <f>L19-BS!E60</f>
        <v>0</v>
      </c>
      <c r="M21" s="1"/>
      <c r="N21" s="1">
        <f>N19-BS!E61</f>
        <v>0</v>
      </c>
    </row>
    <row r="22" spans="1:14" ht="24" customHeight="1">
      <c r="A22" s="3" t="s">
        <v>13</v>
      </c>
      <c r="B22" s="3"/>
      <c r="C22" s="3"/>
    </row>
  </sheetData>
  <mergeCells count="5">
    <mergeCell ref="J5:L5"/>
    <mergeCell ref="A1:N1"/>
    <mergeCell ref="A2:N2"/>
    <mergeCell ref="A3:N3"/>
    <mergeCell ref="A4:N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8"/>
  <sheetViews>
    <sheetView showGridLines="0" view="pageBreakPreview" topLeftCell="A31" zoomScale="115" zoomScaleNormal="100" zoomScaleSheetLayoutView="115" workbookViewId="0">
      <selection activeCell="A41" sqref="A41"/>
    </sheetView>
  </sheetViews>
  <sheetFormatPr defaultColWidth="9.28515625" defaultRowHeight="21.75" customHeight="1"/>
  <cols>
    <col min="1" max="1" width="49.42578125" style="3" customWidth="1"/>
    <col min="2" max="3" width="2.7109375" style="3" customWidth="1"/>
    <col min="4" max="4" width="9.7109375" style="24" customWidth="1"/>
    <col min="5" max="5" width="16.7109375" style="38" customWidth="1"/>
    <col min="6" max="6" width="1.7109375" style="24" customWidth="1"/>
    <col min="7" max="7" width="16.7109375" style="38" customWidth="1"/>
    <col min="8" max="8" width="1.7109375" style="3" customWidth="1"/>
    <col min="9" max="16384" width="9.28515625" style="3"/>
  </cols>
  <sheetData>
    <row r="1" spans="1:7" ht="21.75" customHeight="1">
      <c r="A1" s="25" t="s">
        <v>0</v>
      </c>
      <c r="B1" s="26"/>
      <c r="C1" s="26"/>
      <c r="D1" s="27"/>
      <c r="E1" s="28"/>
      <c r="F1" s="28"/>
      <c r="G1" s="28"/>
    </row>
    <row r="2" spans="1:7" ht="21.75" customHeight="1">
      <c r="A2" s="25" t="s">
        <v>62</v>
      </c>
      <c r="B2" s="26"/>
      <c r="C2" s="26"/>
      <c r="D2" s="27"/>
      <c r="E2" s="28"/>
      <c r="F2" s="28"/>
      <c r="G2" s="28"/>
    </row>
    <row r="3" spans="1:7" ht="21.75" customHeight="1">
      <c r="A3" s="25" t="s">
        <v>131</v>
      </c>
      <c r="B3" s="26"/>
      <c r="C3" s="26"/>
      <c r="D3" s="27"/>
      <c r="E3" s="28"/>
      <c r="F3" s="28"/>
      <c r="G3" s="28"/>
    </row>
    <row r="4" spans="1:7" ht="21.75" customHeight="1">
      <c r="B4" s="26"/>
      <c r="C4" s="26"/>
      <c r="D4" s="29"/>
      <c r="E4" s="30"/>
      <c r="F4" s="30"/>
      <c r="G4" s="31" t="s">
        <v>1</v>
      </c>
    </row>
    <row r="5" spans="1:7" ht="21.75" customHeight="1">
      <c r="D5" s="4"/>
      <c r="E5" s="4">
        <v>2023</v>
      </c>
      <c r="F5" s="4"/>
      <c r="G5" s="4">
        <v>2022</v>
      </c>
    </row>
    <row r="6" spans="1:7" ht="21.75" customHeight="1">
      <c r="A6" s="58" t="s">
        <v>24</v>
      </c>
      <c r="B6" s="59"/>
      <c r="C6" s="59"/>
      <c r="D6" s="77"/>
      <c r="E6" s="59"/>
      <c r="F6" s="59"/>
      <c r="G6" s="59"/>
    </row>
    <row r="7" spans="1:7" ht="21.75" customHeight="1">
      <c r="A7" s="59" t="s">
        <v>140</v>
      </c>
      <c r="B7" s="59"/>
      <c r="C7" s="59"/>
      <c r="D7" s="77"/>
      <c r="E7" s="65">
        <f>SUM(PL!E24)</f>
        <v>-60009765</v>
      </c>
      <c r="F7" s="65"/>
      <c r="G7" s="65">
        <f>SUM(PL!G24)</f>
        <v>1980377</v>
      </c>
    </row>
    <row r="8" spans="1:7" ht="21.75" customHeight="1">
      <c r="A8" s="59" t="s">
        <v>145</v>
      </c>
      <c r="B8" s="59"/>
      <c r="C8" s="59"/>
      <c r="D8" s="77"/>
      <c r="E8" s="65"/>
      <c r="F8" s="65"/>
      <c r="G8" s="65"/>
    </row>
    <row r="9" spans="1:7" ht="21.75" customHeight="1">
      <c r="A9" s="59" t="s">
        <v>68</v>
      </c>
      <c r="B9" s="59"/>
      <c r="C9" s="59"/>
      <c r="D9" s="77"/>
      <c r="E9" s="65"/>
      <c r="F9" s="65"/>
      <c r="G9" s="65"/>
    </row>
    <row r="10" spans="1:7" ht="21.75" customHeight="1">
      <c r="A10" s="59" t="s">
        <v>25</v>
      </c>
      <c r="B10" s="59"/>
      <c r="C10" s="59"/>
      <c r="D10" s="77"/>
      <c r="E10" s="65">
        <v>20784913</v>
      </c>
      <c r="F10" s="65"/>
      <c r="G10" s="65">
        <v>24131669</v>
      </c>
    </row>
    <row r="11" spans="1:7" ht="21.75" customHeight="1">
      <c r="A11" s="59" t="s">
        <v>123</v>
      </c>
      <c r="B11" s="59"/>
      <c r="C11" s="59"/>
      <c r="D11" s="77"/>
      <c r="E11" s="93">
        <v>2274606</v>
      </c>
      <c r="F11" s="65"/>
      <c r="G11" s="65">
        <v>3440899</v>
      </c>
    </row>
    <row r="12" spans="1:7" ht="21.4" customHeight="1">
      <c r="A12" s="59" t="s">
        <v>109</v>
      </c>
      <c r="B12" s="59"/>
      <c r="C12" s="59"/>
      <c r="D12" s="77"/>
      <c r="E12" s="65">
        <v>89</v>
      </c>
      <c r="F12" s="65"/>
      <c r="G12" s="65">
        <v>-15364</v>
      </c>
    </row>
    <row r="13" spans="1:7" ht="21.75" customHeight="1">
      <c r="A13" s="59" t="s">
        <v>110</v>
      </c>
      <c r="B13" s="59"/>
      <c r="C13" s="59"/>
      <c r="D13" s="77"/>
      <c r="E13" s="93">
        <v>7257</v>
      </c>
      <c r="F13" s="65"/>
      <c r="G13" s="65">
        <v>-280233</v>
      </c>
    </row>
    <row r="14" spans="1:7" ht="21.75" customHeight="1">
      <c r="A14" s="59" t="s">
        <v>104</v>
      </c>
      <c r="B14" s="59"/>
      <c r="C14" s="59"/>
      <c r="D14" s="77"/>
      <c r="E14" s="65">
        <v>1406874</v>
      </c>
      <c r="F14" s="65"/>
      <c r="G14" s="65">
        <v>1466040</v>
      </c>
    </row>
    <row r="15" spans="1:7" ht="21.75" customHeight="1">
      <c r="A15" s="59" t="s">
        <v>91</v>
      </c>
      <c r="B15" s="59"/>
      <c r="C15" s="59"/>
      <c r="D15" s="77"/>
      <c r="E15" s="65">
        <v>-3038947</v>
      </c>
      <c r="F15" s="65"/>
      <c r="G15" s="65">
        <v>-678821</v>
      </c>
    </row>
    <row r="16" spans="1:7" ht="21.75" customHeight="1">
      <c r="A16" s="59" t="s">
        <v>92</v>
      </c>
      <c r="B16" s="59"/>
      <c r="C16" s="59"/>
      <c r="D16" s="77"/>
      <c r="E16" s="74">
        <v>73605</v>
      </c>
      <c r="F16" s="65"/>
      <c r="G16" s="74">
        <v>119672</v>
      </c>
    </row>
    <row r="17" spans="1:7" ht="21.75" customHeight="1">
      <c r="A17" s="59" t="s">
        <v>141</v>
      </c>
      <c r="B17" s="59"/>
      <c r="C17" s="59"/>
      <c r="D17" s="77"/>
      <c r="E17" s="65"/>
      <c r="F17" s="65"/>
      <c r="G17" s="65"/>
    </row>
    <row r="18" spans="1:7" ht="21.75" customHeight="1">
      <c r="A18" s="59" t="s">
        <v>26</v>
      </c>
      <c r="B18" s="59"/>
      <c r="C18" s="59"/>
      <c r="D18" s="77"/>
      <c r="E18" s="65">
        <f>SUM(E7:E16)</f>
        <v>-38501368</v>
      </c>
      <c r="F18" s="65"/>
      <c r="G18" s="65">
        <f>SUM(G7:G16)</f>
        <v>30164239</v>
      </c>
    </row>
    <row r="19" spans="1:7" ht="21.75" customHeight="1">
      <c r="A19" s="59" t="s">
        <v>27</v>
      </c>
      <c r="B19" s="59"/>
      <c r="C19" s="59"/>
      <c r="D19" s="77"/>
      <c r="E19" s="65"/>
      <c r="F19" s="65"/>
      <c r="G19" s="65"/>
    </row>
    <row r="20" spans="1:7" ht="21.75" customHeight="1">
      <c r="A20" s="59" t="s">
        <v>146</v>
      </c>
      <c r="B20" s="59"/>
      <c r="C20" s="59"/>
      <c r="D20" s="77"/>
      <c r="E20" s="65">
        <v>90559571</v>
      </c>
      <c r="F20" s="65"/>
      <c r="G20" s="65">
        <v>-10169708</v>
      </c>
    </row>
    <row r="21" spans="1:7" ht="21.75" customHeight="1">
      <c r="A21" s="59" t="s">
        <v>28</v>
      </c>
      <c r="B21" s="59"/>
      <c r="C21" s="59"/>
      <c r="D21" s="77"/>
      <c r="E21" s="65">
        <v>-100182925</v>
      </c>
      <c r="F21" s="65"/>
      <c r="G21" s="65">
        <v>-12258567</v>
      </c>
    </row>
    <row r="22" spans="1:7" ht="21.75" customHeight="1">
      <c r="A22" s="59" t="s">
        <v>93</v>
      </c>
      <c r="B22" s="59"/>
      <c r="C22" s="59"/>
      <c r="D22" s="77"/>
      <c r="E22" s="65"/>
      <c r="F22" s="65"/>
      <c r="G22" s="65"/>
    </row>
    <row r="23" spans="1:7" ht="21.75" customHeight="1">
      <c r="A23" s="59" t="s">
        <v>94</v>
      </c>
      <c r="B23" s="59"/>
      <c r="C23" s="59"/>
      <c r="D23" s="77"/>
      <c r="E23" s="65">
        <v>2293078</v>
      </c>
      <c r="F23" s="65"/>
      <c r="G23" s="65">
        <v>-2250059</v>
      </c>
    </row>
    <row r="24" spans="1:7" ht="21.75" customHeight="1">
      <c r="A24" s="59" t="s">
        <v>29</v>
      </c>
      <c r="B24" s="59"/>
      <c r="C24" s="59"/>
      <c r="D24" s="77"/>
      <c r="E24" s="65">
        <v>-9298494</v>
      </c>
      <c r="F24" s="65"/>
      <c r="G24" s="65">
        <v>4514166</v>
      </c>
    </row>
    <row r="25" spans="1:7" ht="21.75" customHeight="1">
      <c r="A25" s="59" t="s">
        <v>117</v>
      </c>
      <c r="B25" s="59"/>
      <c r="C25" s="59"/>
      <c r="D25" s="77"/>
      <c r="E25" s="65">
        <v>-61500</v>
      </c>
      <c r="F25" s="65"/>
      <c r="G25" s="65">
        <v>-20250</v>
      </c>
    </row>
    <row r="26" spans="1:7" ht="21.75" customHeight="1">
      <c r="A26" s="59" t="s">
        <v>30</v>
      </c>
      <c r="B26" s="59"/>
      <c r="C26" s="59"/>
      <c r="D26" s="77"/>
      <c r="E26" s="65"/>
      <c r="F26" s="65"/>
      <c r="G26" s="65"/>
    </row>
    <row r="27" spans="1:7" ht="21.75" customHeight="1">
      <c r="A27" s="59" t="s">
        <v>58</v>
      </c>
      <c r="B27" s="59"/>
      <c r="C27" s="59"/>
      <c r="D27" s="77"/>
      <c r="E27" s="65">
        <v>111040751</v>
      </c>
      <c r="F27" s="65"/>
      <c r="G27" s="65">
        <v>-61643883</v>
      </c>
    </row>
    <row r="28" spans="1:7" ht="21.75" customHeight="1">
      <c r="A28" s="59" t="s">
        <v>82</v>
      </c>
      <c r="B28" s="59"/>
      <c r="C28" s="59"/>
      <c r="D28" s="77"/>
      <c r="E28" s="65">
        <v>-5262945</v>
      </c>
      <c r="F28" s="65"/>
      <c r="G28" s="65">
        <v>5262945</v>
      </c>
    </row>
    <row r="29" spans="1:7" ht="21.75" customHeight="1">
      <c r="A29" s="59" t="s">
        <v>31</v>
      </c>
      <c r="B29" s="59"/>
      <c r="C29" s="59"/>
      <c r="D29" s="77"/>
      <c r="E29" s="65">
        <v>-1900933</v>
      </c>
      <c r="F29" s="65"/>
      <c r="G29" s="65">
        <v>1918066</v>
      </c>
    </row>
    <row r="30" spans="1:7" ht="21.75" customHeight="1">
      <c r="A30" s="59" t="s">
        <v>74</v>
      </c>
      <c r="B30" s="59"/>
      <c r="C30" s="59"/>
      <c r="D30" s="77"/>
      <c r="E30" s="67">
        <v>-763917</v>
      </c>
      <c r="F30" s="65"/>
      <c r="G30" s="67">
        <v>-1032867</v>
      </c>
    </row>
    <row r="31" spans="1:7" ht="21.75" customHeight="1">
      <c r="A31" s="58" t="s">
        <v>124</v>
      </c>
      <c r="B31" s="59"/>
      <c r="C31" s="59"/>
      <c r="D31" s="77"/>
      <c r="E31" s="78">
        <f>SUM(E18:E30)</f>
        <v>47921318</v>
      </c>
      <c r="F31" s="65"/>
      <c r="G31" s="78">
        <f>SUM(G18:G30)</f>
        <v>-45515918</v>
      </c>
    </row>
    <row r="32" spans="1:7" ht="21.75" customHeight="1">
      <c r="A32" s="79" t="s">
        <v>98</v>
      </c>
      <c r="B32" s="59"/>
      <c r="C32" s="59"/>
      <c r="D32" s="77"/>
      <c r="E32" s="65">
        <v>3038947</v>
      </c>
      <c r="F32" s="65"/>
      <c r="G32" s="65">
        <v>678821</v>
      </c>
    </row>
    <row r="33" spans="1:7" ht="21.75" customHeight="1">
      <c r="A33" s="59" t="s">
        <v>97</v>
      </c>
      <c r="B33" s="59"/>
      <c r="C33" s="59"/>
      <c r="D33" s="77"/>
      <c r="E33" s="67">
        <v>0</v>
      </c>
      <c r="F33" s="65"/>
      <c r="G33" s="67">
        <v>-9082805</v>
      </c>
    </row>
    <row r="34" spans="1:7" ht="21.75" customHeight="1">
      <c r="A34" s="58" t="s">
        <v>125</v>
      </c>
      <c r="B34" s="59"/>
      <c r="C34" s="59"/>
      <c r="D34" s="77"/>
      <c r="E34" s="67">
        <f>SUM(E31:E33)</f>
        <v>50960265</v>
      </c>
      <c r="F34" s="65"/>
      <c r="G34" s="67">
        <f>SUM(G31:G33)</f>
        <v>-53919902</v>
      </c>
    </row>
    <row r="35" spans="1:7" ht="21.75" customHeight="1">
      <c r="A35" s="59"/>
      <c r="B35" s="59"/>
      <c r="C35" s="59"/>
      <c r="D35" s="77"/>
      <c r="E35" s="80"/>
      <c r="F35" s="81"/>
      <c r="G35" s="80"/>
    </row>
    <row r="36" spans="1:7" ht="21.75" customHeight="1">
      <c r="A36" s="59" t="s">
        <v>13</v>
      </c>
      <c r="B36" s="59"/>
      <c r="C36" s="59"/>
      <c r="D36" s="63"/>
      <c r="E36" s="82"/>
      <c r="F36" s="64"/>
      <c r="G36" s="82"/>
    </row>
    <row r="37" spans="1:7" ht="21.75" customHeight="1">
      <c r="A37" s="83" t="s">
        <v>0</v>
      </c>
      <c r="B37" s="84"/>
      <c r="C37" s="84"/>
      <c r="D37" s="85"/>
      <c r="E37" s="86"/>
      <c r="F37" s="86"/>
      <c r="G37" s="86"/>
    </row>
    <row r="38" spans="1:7" ht="21.75" customHeight="1">
      <c r="A38" s="83" t="s">
        <v>63</v>
      </c>
      <c r="B38" s="84"/>
      <c r="C38" s="84"/>
      <c r="D38" s="85"/>
      <c r="E38" s="86"/>
      <c r="F38" s="86"/>
      <c r="G38" s="86"/>
    </row>
    <row r="39" spans="1:7" ht="21.75" customHeight="1">
      <c r="A39" s="83" t="s">
        <v>132</v>
      </c>
      <c r="B39" s="84"/>
      <c r="C39" s="84"/>
      <c r="D39" s="85"/>
      <c r="E39" s="86"/>
      <c r="F39" s="86"/>
      <c r="G39" s="86"/>
    </row>
    <row r="40" spans="1:7" ht="21.75" customHeight="1">
      <c r="A40" s="59"/>
      <c r="B40" s="84"/>
      <c r="C40" s="84"/>
      <c r="D40" s="87"/>
      <c r="E40" s="88"/>
      <c r="F40" s="88"/>
      <c r="G40" s="89" t="s">
        <v>1</v>
      </c>
    </row>
    <row r="41" spans="1:7" ht="21.75" customHeight="1">
      <c r="A41" s="59"/>
      <c r="B41" s="84"/>
      <c r="C41" s="84"/>
      <c r="D41" s="87"/>
      <c r="E41" s="77">
        <v>2023</v>
      </c>
      <c r="F41" s="77"/>
      <c r="G41" s="77">
        <v>2022</v>
      </c>
    </row>
    <row r="42" spans="1:7" ht="21.75" customHeight="1">
      <c r="A42" s="58" t="s">
        <v>32</v>
      </c>
      <c r="B42" s="59"/>
      <c r="C42" s="59"/>
      <c r="D42" s="77"/>
      <c r="E42" s="59"/>
      <c r="F42" s="81"/>
      <c r="G42" s="59"/>
    </row>
    <row r="43" spans="1:7" ht="21.75" customHeight="1">
      <c r="A43" s="59" t="s">
        <v>59</v>
      </c>
      <c r="B43" s="59"/>
      <c r="C43" s="59"/>
      <c r="D43" s="77"/>
      <c r="E43" s="67">
        <v>-516829</v>
      </c>
      <c r="F43" s="65"/>
      <c r="G43" s="67">
        <v>-3239755</v>
      </c>
    </row>
    <row r="44" spans="1:7" ht="21.75" customHeight="1">
      <c r="A44" s="58" t="s">
        <v>87</v>
      </c>
      <c r="B44" s="59"/>
      <c r="C44" s="59"/>
      <c r="D44" s="77"/>
      <c r="E44" s="67">
        <f>SUM(E43:E43)</f>
        <v>-516829</v>
      </c>
      <c r="F44" s="65"/>
      <c r="G44" s="67">
        <f>SUM(G43:G43)</f>
        <v>-3239755</v>
      </c>
    </row>
    <row r="45" spans="1:7" ht="21.75" customHeight="1">
      <c r="A45" s="58" t="s">
        <v>33</v>
      </c>
      <c r="B45" s="59"/>
      <c r="C45" s="59"/>
      <c r="D45" s="77"/>
      <c r="E45" s="65"/>
      <c r="F45" s="65"/>
      <c r="G45" s="65"/>
    </row>
    <row r="46" spans="1:7" ht="21.75" customHeight="1">
      <c r="A46" s="59" t="s">
        <v>99</v>
      </c>
      <c r="B46" s="59"/>
      <c r="C46" s="59"/>
      <c r="D46" s="77"/>
      <c r="E46" s="65">
        <v>-1701000</v>
      </c>
      <c r="F46" s="65"/>
      <c r="G46" s="65">
        <v>-1701000</v>
      </c>
    </row>
    <row r="47" spans="1:7" ht="21.75" customHeight="1">
      <c r="A47" s="59" t="s">
        <v>57</v>
      </c>
      <c r="B47" s="59"/>
      <c r="C47" s="59"/>
      <c r="D47" s="77"/>
      <c r="E47" s="75">
        <v>0</v>
      </c>
      <c r="F47" s="65"/>
      <c r="G47" s="75">
        <v>-22423500</v>
      </c>
    </row>
    <row r="48" spans="1:7" ht="21.75" customHeight="1">
      <c r="A48" s="58" t="s">
        <v>83</v>
      </c>
      <c r="B48" s="59"/>
      <c r="C48" s="59"/>
      <c r="D48" s="77"/>
      <c r="E48" s="66">
        <f>SUM(E45:E47)</f>
        <v>-1701000</v>
      </c>
      <c r="F48" s="65"/>
      <c r="G48" s="66">
        <f>SUM(G45:G47)</f>
        <v>-24124500</v>
      </c>
    </row>
    <row r="49" spans="1:7" ht="21.75" customHeight="1">
      <c r="A49" s="58" t="s">
        <v>128</v>
      </c>
      <c r="B49" s="59"/>
      <c r="C49" s="59"/>
      <c r="D49" s="77"/>
      <c r="E49" s="65">
        <f>SUM(E34,E44,E48)</f>
        <v>48742436</v>
      </c>
      <c r="F49" s="65"/>
      <c r="G49" s="65">
        <f>SUM(G34,G44,G48)</f>
        <v>-81284157</v>
      </c>
    </row>
    <row r="50" spans="1:7" ht="21.75" customHeight="1">
      <c r="A50" s="59" t="s">
        <v>113</v>
      </c>
      <c r="B50" s="59"/>
      <c r="C50" s="59"/>
      <c r="D50" s="77"/>
      <c r="E50" s="65">
        <v>-7257</v>
      </c>
      <c r="F50" s="65"/>
      <c r="G50" s="65">
        <v>280233</v>
      </c>
    </row>
    <row r="51" spans="1:7" ht="21.75" customHeight="1">
      <c r="A51" s="59" t="s">
        <v>34</v>
      </c>
      <c r="B51" s="59"/>
      <c r="C51" s="59"/>
      <c r="D51" s="77"/>
      <c r="E51" s="67">
        <v>597159697</v>
      </c>
      <c r="F51" s="65"/>
      <c r="G51" s="67">
        <v>678163621</v>
      </c>
    </row>
    <row r="52" spans="1:7" ht="21.75" customHeight="1" thickBot="1">
      <c r="A52" s="58" t="s">
        <v>111</v>
      </c>
      <c r="B52" s="59"/>
      <c r="C52" s="59"/>
      <c r="D52" s="77"/>
      <c r="E52" s="68">
        <f>SUM(E49:E51)</f>
        <v>645894876</v>
      </c>
      <c r="F52" s="65"/>
      <c r="G52" s="68">
        <f>SUM(G49:G51)</f>
        <v>597159697</v>
      </c>
    </row>
    <row r="53" spans="1:7" ht="21.75" customHeight="1" thickTop="1">
      <c r="A53" s="59"/>
      <c r="B53" s="59"/>
      <c r="C53" s="59"/>
      <c r="D53" s="63"/>
      <c r="E53" s="73">
        <f>E52-BS!E8</f>
        <v>0</v>
      </c>
      <c r="F53" s="65"/>
      <c r="G53" s="73">
        <f>G52-BS!G8</f>
        <v>0</v>
      </c>
    </row>
    <row r="54" spans="1:7" ht="21.75" customHeight="1">
      <c r="A54" s="58" t="s">
        <v>35</v>
      </c>
      <c r="B54" s="59"/>
      <c r="C54" s="59"/>
      <c r="D54" s="63"/>
      <c r="E54" s="73"/>
      <c r="F54" s="65"/>
      <c r="G54" s="73"/>
    </row>
    <row r="55" spans="1:7" ht="21.75" customHeight="1">
      <c r="A55" s="59" t="s">
        <v>107</v>
      </c>
      <c r="B55" s="59"/>
      <c r="C55" s="59"/>
      <c r="D55" s="77"/>
      <c r="E55" s="90"/>
      <c r="F55" s="90"/>
      <c r="G55" s="90"/>
    </row>
    <row r="56" spans="1:7" ht="21.75" customHeight="1">
      <c r="A56" s="59" t="s">
        <v>71</v>
      </c>
      <c r="B56" s="59"/>
      <c r="C56" s="59"/>
      <c r="D56" s="77"/>
      <c r="E56" s="91">
        <v>2058163</v>
      </c>
      <c r="F56" s="92"/>
      <c r="G56" s="91">
        <v>6870600</v>
      </c>
    </row>
    <row r="57" spans="1:7" ht="21.75" customHeight="1">
      <c r="D57" s="4"/>
      <c r="E57" s="55"/>
      <c r="F57" s="55"/>
      <c r="G57" s="55"/>
    </row>
    <row r="58" spans="1:7" ht="21.75" customHeight="1">
      <c r="A58" s="3" t="s">
        <v>13</v>
      </c>
      <c r="D58" s="4"/>
      <c r="E58" s="23"/>
      <c r="F58" s="8"/>
      <c r="G58" s="23"/>
    </row>
  </sheetData>
  <pageMargins left="0.78740157480314965" right="0.39370078740157483" top="0.78740157480314965" bottom="0.39370078740157483" header="0.19685039370078741" footer="0.19685039370078741"/>
  <pageSetup paperSize="9" scale="91" fitToWidth="0" fitToHeight="0" orientation="portrait" r:id="rId1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33382</vt:lpwstr>
  </property>
  <property fmtid="{D5CDD505-2E9C-101B-9397-08002B2CF9AE}" pid="4" name="OptimizationTime">
    <vt:lpwstr>20240219_1304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2024-02-05T09:33:02Z</cp:lastPrinted>
  <dcterms:created xsi:type="dcterms:W3CDTF">2011-11-16T06:55:09Z</dcterms:created>
  <dcterms:modified xsi:type="dcterms:W3CDTF">2024-02-05T09:33:21Z</dcterms:modified>
</cp:coreProperties>
</file>